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podklady\2024\6595-23 česká třebová domov důchodců\rozpočet\4 opravy dle soutěže 2\"/>
    </mc:Choice>
  </mc:AlternateContent>
  <bookViews>
    <workbookView xWindow="0" yWindow="0" windowWidth="0" windowHeight="0"/>
  </bookViews>
  <sheets>
    <sheet name="Rekapitulace stavby" sheetId="1" r:id="rId1"/>
    <sheet name="D.1.1.1 - Architektonicko..." sheetId="2" r:id="rId2"/>
    <sheet name="D.1.1.4.1 - Zdravotně tec..." sheetId="3" r:id="rId3"/>
    <sheet name="D.1.1.4.2 - Zařízení pro ..." sheetId="4" r:id="rId4"/>
    <sheet name="D.1.1.4.8 - Plynová zařízení" sheetId="5" r:id="rId5"/>
    <sheet name="IO 02 - Přípojka plynu" sheetId="6" r:id="rId6"/>
    <sheet name="IO 03 - Venkovní kanalizace" sheetId="7" r:id="rId7"/>
    <sheet name="IO 04 - Přípojka vody" sheetId="8" r:id="rId8"/>
    <sheet name="IO 01 - Zpevněné plochy a..." sheetId="9" r:id="rId9"/>
    <sheet name="ND.1.1.1 - Architektonick..." sheetId="10" r:id="rId10"/>
    <sheet name="ND.1.1.4.1 - Zdravotně te..." sheetId="11" r:id="rId11"/>
    <sheet name="ND.1.1.4.2 - Zařízení pro..." sheetId="12" r:id="rId12"/>
    <sheet name="ND.1.1.4.3 - Vzduchotechnika" sheetId="13" r:id="rId13"/>
    <sheet name="ND.1.1.4.4 - Silnoproudé ..." sheetId="14" r:id="rId14"/>
    <sheet name="ND.1.1.4.5 - Slaboproudé ..." sheetId="15" r:id="rId15"/>
    <sheet name="ND.1.1.4.6 - EPS" sheetId="16" r:id="rId16"/>
    <sheet name="ND.1.1.4.8 - Plynová zaří..." sheetId="17" r:id="rId17"/>
    <sheet name="NIO 01 - Zpevněné plochy ..." sheetId="18" r:id="rId18"/>
    <sheet name="NIO 02 - Přípojka plynu" sheetId="19" r:id="rId19"/>
    <sheet name="NIO 03 - Venkovní kanalizace" sheetId="20" r:id="rId20"/>
    <sheet name="NIO 04 - Přípojka vody" sheetId="21" r:id="rId21"/>
    <sheet name="NIO 05 - Přípojka NN" sheetId="22" r:id="rId22"/>
    <sheet name="NIO 06 - Venkovní osvětlení" sheetId="23" r:id="rId23"/>
    <sheet name="NIO 07 - Areálový rozvod ..." sheetId="24" r:id="rId24"/>
    <sheet name="NPS 01 - Výtahy" sheetId="25" r:id="rId25"/>
    <sheet name="VON - Vedlejší a ostatní ..." sheetId="26" r:id="rId26"/>
    <sheet name="Pokyny pro vyplnění" sheetId="27" r:id="rId27"/>
  </sheets>
  <definedNames>
    <definedName name="_xlnm.Print_Area" localSheetId="0">'Rekapitulace stavby'!$D$4:$AO$36,'Rekapitulace stavby'!$C$42:$AQ$86</definedName>
    <definedName name="_xlnm.Print_Titles" localSheetId="0">'Rekapitulace stavby'!$52:$52</definedName>
    <definedName name="_xlnm._FilterDatabase" localSheetId="1" hidden="1">'D.1.1.1 - Architektonicko...'!$C$118:$K$5813</definedName>
    <definedName name="_xlnm.Print_Area" localSheetId="1">'D.1.1.1 - Architektonicko...'!$C$4:$J$43,'D.1.1.1 - Architektonicko...'!$C$49:$J$96,'D.1.1.1 - Architektonicko...'!$C$102:$K$5813</definedName>
    <definedName name="_xlnm.Print_Titles" localSheetId="1">'D.1.1.1 - Architektonicko...'!$118:$118</definedName>
    <definedName name="_xlnm._FilterDatabase" localSheetId="2" hidden="1">'D.1.1.4.1 - Zdravotně tec...'!$C$103:$K$612</definedName>
    <definedName name="_xlnm.Print_Area" localSheetId="2">'D.1.1.4.1 - Zdravotně tec...'!$C$4:$J$43,'D.1.1.4.1 - Zdravotně tec...'!$C$49:$J$81,'D.1.1.4.1 - Zdravotně tec...'!$C$87:$K$612</definedName>
    <definedName name="_xlnm.Print_Titles" localSheetId="2">'D.1.1.4.1 - Zdravotně tec...'!$103:$103</definedName>
    <definedName name="_xlnm._FilterDatabase" localSheetId="3" hidden="1">'D.1.1.4.2 - Zařízení pro ...'!$C$97:$K$281</definedName>
    <definedName name="_xlnm.Print_Area" localSheetId="3">'D.1.1.4.2 - Zařízení pro ...'!$C$4:$J$43,'D.1.1.4.2 - Zařízení pro ...'!$C$49:$J$75,'D.1.1.4.2 - Zařízení pro ...'!$C$81:$K$281</definedName>
    <definedName name="_xlnm.Print_Titles" localSheetId="3">'D.1.1.4.2 - Zařízení pro ...'!$97:$97</definedName>
    <definedName name="_xlnm._FilterDatabase" localSheetId="4" hidden="1">'D.1.1.4.8 - Plynová zařízení'!$C$99:$K$384</definedName>
    <definedName name="_xlnm.Print_Area" localSheetId="4">'D.1.1.4.8 - Plynová zařízení'!$C$4:$J$43,'D.1.1.4.8 - Plynová zařízení'!$C$49:$J$77,'D.1.1.4.8 - Plynová zařízení'!$C$83:$K$384</definedName>
    <definedName name="_xlnm.Print_Titles" localSheetId="4">'D.1.1.4.8 - Plynová zařízení'!$99:$99</definedName>
    <definedName name="_xlnm._FilterDatabase" localSheetId="5" hidden="1">'IO 02 - Přípojka plynu'!$C$99:$K$306</definedName>
    <definedName name="_xlnm.Print_Area" localSheetId="5">'IO 02 - Přípojka plynu'!$C$4:$J$43,'IO 02 - Přípojka plynu'!$C$49:$J$77,'IO 02 - Přípojka plynu'!$C$83:$K$306</definedName>
    <definedName name="_xlnm.Print_Titles" localSheetId="5">'IO 02 - Přípojka plynu'!$99:$99</definedName>
    <definedName name="_xlnm._FilterDatabase" localSheetId="6" hidden="1">'IO 03 - Venkovní kanalizace'!$C$99:$K$565</definedName>
    <definedName name="_xlnm.Print_Area" localSheetId="6">'IO 03 - Venkovní kanalizace'!$C$4:$J$43,'IO 03 - Venkovní kanalizace'!$C$49:$J$77,'IO 03 - Venkovní kanalizace'!$C$83:$K$565</definedName>
    <definedName name="_xlnm.Print_Titles" localSheetId="6">'IO 03 - Venkovní kanalizace'!$99:$99</definedName>
    <definedName name="_xlnm._FilterDatabase" localSheetId="7" hidden="1">'IO 04 - Přípojka vody'!$C$96:$K$228</definedName>
    <definedName name="_xlnm.Print_Area" localSheetId="7">'IO 04 - Přípojka vody'!$C$4:$J$43,'IO 04 - Přípojka vody'!$C$49:$J$74,'IO 04 - Přípojka vody'!$C$80:$K$228</definedName>
    <definedName name="_xlnm.Print_Titles" localSheetId="7">'IO 04 - Přípojka vody'!$96:$96</definedName>
    <definedName name="_xlnm._FilterDatabase" localSheetId="8" hidden="1">'IO 01 - Zpevněné plochy a...'!$C$101:$K$633</definedName>
    <definedName name="_xlnm.Print_Area" localSheetId="8">'IO 01 - Zpevněné plochy a...'!$C$4:$J$43,'IO 01 - Zpevněné plochy a...'!$C$49:$J$79,'IO 01 - Zpevněné plochy a...'!$C$85:$K$633</definedName>
    <definedName name="_xlnm.Print_Titles" localSheetId="8">'IO 01 - Zpevněné plochy a...'!$101:$101</definedName>
    <definedName name="_xlnm._FilterDatabase" localSheetId="9" hidden="1">'ND.1.1.1 - Architektonick...'!$C$118:$K$2070</definedName>
    <definedName name="_xlnm.Print_Area" localSheetId="9">'ND.1.1.1 - Architektonick...'!$C$4:$J$43,'ND.1.1.1 - Architektonick...'!$C$49:$J$96,'ND.1.1.1 - Architektonick...'!$C$102:$K$2070</definedName>
    <definedName name="_xlnm.Print_Titles" localSheetId="9">'ND.1.1.1 - Architektonick...'!$118:$118</definedName>
    <definedName name="_xlnm._FilterDatabase" localSheetId="10" hidden="1">'ND.1.1.4.1 - Zdravotně te...'!$C$98:$K$341</definedName>
    <definedName name="_xlnm.Print_Area" localSheetId="10">'ND.1.1.4.1 - Zdravotně te...'!$C$4:$J$43,'ND.1.1.4.1 - Zdravotně te...'!$C$49:$J$76,'ND.1.1.4.1 - Zdravotně te...'!$C$82:$K$341</definedName>
    <definedName name="_xlnm.Print_Titles" localSheetId="10">'ND.1.1.4.1 - Zdravotně te...'!$98:$98</definedName>
    <definedName name="_xlnm._FilterDatabase" localSheetId="11" hidden="1">'ND.1.1.4.2 - Zařízení pro...'!$C$100:$K$354</definedName>
    <definedName name="_xlnm.Print_Area" localSheetId="11">'ND.1.1.4.2 - Zařízení pro...'!$C$4:$J$43,'ND.1.1.4.2 - Zařízení pro...'!$C$49:$J$78,'ND.1.1.4.2 - Zařízení pro...'!$C$84:$K$354</definedName>
    <definedName name="_xlnm.Print_Titles" localSheetId="11">'ND.1.1.4.2 - Zařízení pro...'!$100:$100</definedName>
    <definedName name="_xlnm._FilterDatabase" localSheetId="12" hidden="1">'ND.1.1.4.3 - Vzduchotechnika'!$C$135:$K$1358</definedName>
    <definedName name="_xlnm.Print_Area" localSheetId="12">'ND.1.1.4.3 - Vzduchotechnika'!$C$4:$J$43,'ND.1.1.4.3 - Vzduchotechnika'!$C$49:$J$113,'ND.1.1.4.3 - Vzduchotechnika'!$C$119:$K$1358</definedName>
    <definedName name="_xlnm.Print_Titles" localSheetId="12">'ND.1.1.4.3 - Vzduchotechnika'!$135:$135</definedName>
    <definedName name="_xlnm._FilterDatabase" localSheetId="13" hidden="1">'ND.1.1.4.4 - Silnoproudé ...'!$C$141:$K$1151</definedName>
    <definedName name="_xlnm.Print_Area" localSheetId="13">'ND.1.1.4.4 - Silnoproudé ...'!$C$4:$J$43,'ND.1.1.4.4 - Silnoproudé ...'!$C$49:$J$119,'ND.1.1.4.4 - Silnoproudé ...'!$C$125:$K$1151</definedName>
    <definedName name="_xlnm.Print_Titles" localSheetId="13">'ND.1.1.4.4 - Silnoproudé ...'!$141:$141</definedName>
    <definedName name="_xlnm._FilterDatabase" localSheetId="14" hidden="1">'ND.1.1.4.5 - Slaboproudé ...'!$C$116:$K$504</definedName>
    <definedName name="_xlnm.Print_Area" localSheetId="14">'ND.1.1.4.5 - Slaboproudé ...'!$C$4:$J$43,'ND.1.1.4.5 - Slaboproudé ...'!$C$49:$J$94,'ND.1.1.4.5 - Slaboproudé ...'!$C$100:$K$504</definedName>
    <definedName name="_xlnm.Print_Titles" localSheetId="14">'ND.1.1.4.5 - Slaboproudé ...'!$116:$116</definedName>
    <definedName name="_xlnm._FilterDatabase" localSheetId="15" hidden="1">'ND.1.1.4.6 - EPS'!$C$120:$K$310</definedName>
    <definedName name="_xlnm.Print_Area" localSheetId="15">'ND.1.1.4.6 - EPS'!$C$4:$J$43,'ND.1.1.4.6 - EPS'!$C$49:$J$98,'ND.1.1.4.6 - EPS'!$C$104:$K$310</definedName>
    <definedName name="_xlnm.Print_Titles" localSheetId="15">'ND.1.1.4.6 - EPS'!$120:$120</definedName>
    <definedName name="_xlnm._FilterDatabase" localSheetId="16" hidden="1">'ND.1.1.4.8 - Plynová zaří...'!$C$93:$K$142</definedName>
    <definedName name="_xlnm.Print_Area" localSheetId="16">'ND.1.1.4.8 - Plynová zaří...'!$C$4:$J$43,'ND.1.1.4.8 - Plynová zaří...'!$C$49:$J$71,'ND.1.1.4.8 - Plynová zaří...'!$C$77:$K$142</definedName>
    <definedName name="_xlnm.Print_Titles" localSheetId="16">'ND.1.1.4.8 - Plynová zaří...'!$93:$93</definedName>
    <definedName name="_xlnm._FilterDatabase" localSheetId="17" hidden="1">'NIO 01 - Zpevněné plochy ...'!$C$93:$K$185</definedName>
    <definedName name="_xlnm.Print_Area" localSheetId="17">'NIO 01 - Zpevněné plochy ...'!$C$4:$J$41,'NIO 01 - Zpevněné plochy ...'!$C$47:$J$73,'NIO 01 - Zpevněné plochy ...'!$C$79:$K$185</definedName>
    <definedName name="_xlnm.Print_Titles" localSheetId="17">'NIO 01 - Zpevněné plochy ...'!$93:$93</definedName>
    <definedName name="_xlnm._FilterDatabase" localSheetId="18" hidden="1">'NIO 02 - Přípojka plynu'!$C$93:$K$156</definedName>
    <definedName name="_xlnm.Print_Area" localSheetId="18">'NIO 02 - Přípojka plynu'!$C$4:$J$41,'NIO 02 - Přípojka plynu'!$C$47:$J$73,'NIO 02 - Přípojka plynu'!$C$79:$K$156</definedName>
    <definedName name="_xlnm.Print_Titles" localSheetId="18">'NIO 02 - Přípojka plynu'!$93:$93</definedName>
    <definedName name="_xlnm._FilterDatabase" localSheetId="19" hidden="1">'NIO 03 - Venkovní kanalizace'!$C$89:$K$200</definedName>
    <definedName name="_xlnm.Print_Area" localSheetId="19">'NIO 03 - Venkovní kanalizace'!$C$4:$J$41,'NIO 03 - Venkovní kanalizace'!$C$47:$J$69,'NIO 03 - Venkovní kanalizace'!$C$75:$K$200</definedName>
    <definedName name="_xlnm.Print_Titles" localSheetId="19">'NIO 03 - Venkovní kanalizace'!$89:$89</definedName>
    <definedName name="_xlnm._FilterDatabase" localSheetId="20" hidden="1">'NIO 04 - Přípojka vody'!$C$90:$K$125</definedName>
    <definedName name="_xlnm.Print_Area" localSheetId="20">'NIO 04 - Přípojka vody'!$C$4:$J$41,'NIO 04 - Přípojka vody'!$C$47:$J$70,'NIO 04 - Přípojka vody'!$C$76:$K$125</definedName>
    <definedName name="_xlnm.Print_Titles" localSheetId="20">'NIO 04 - Přípojka vody'!$90:$90</definedName>
    <definedName name="_xlnm._FilterDatabase" localSheetId="21" hidden="1">'NIO 05 - Přípojka NN'!$C$92:$K$196</definedName>
    <definedName name="_xlnm.Print_Area" localSheetId="21">'NIO 05 - Přípojka NN'!$C$4:$J$41,'NIO 05 - Přípojka NN'!$C$47:$J$72,'NIO 05 - Přípojka NN'!$C$78:$K$196</definedName>
    <definedName name="_xlnm.Print_Titles" localSheetId="21">'NIO 05 - Přípojka NN'!$92:$92</definedName>
    <definedName name="_xlnm._FilterDatabase" localSheetId="22" hidden="1">'NIO 06 - Venkovní osvětlení'!$C$91:$K$206</definedName>
    <definedName name="_xlnm.Print_Area" localSheetId="22">'NIO 06 - Venkovní osvětlení'!$C$4:$J$41,'NIO 06 - Venkovní osvětlení'!$C$47:$J$71,'NIO 06 - Venkovní osvětlení'!$C$77:$K$206</definedName>
    <definedName name="_xlnm.Print_Titles" localSheetId="22">'NIO 06 - Venkovní osvětlení'!$91:$91</definedName>
    <definedName name="_xlnm._FilterDatabase" localSheetId="23" hidden="1">'NIO 07 - Areálový rozvod ...'!$C$91:$K$179</definedName>
    <definedName name="_xlnm.Print_Area" localSheetId="23">'NIO 07 - Areálový rozvod ...'!$C$4:$J$41,'NIO 07 - Areálový rozvod ...'!$C$47:$J$71,'NIO 07 - Areálový rozvod ...'!$C$77:$K$179</definedName>
    <definedName name="_xlnm.Print_Titles" localSheetId="23">'NIO 07 - Areálový rozvod ...'!$91:$91</definedName>
    <definedName name="_xlnm._FilterDatabase" localSheetId="24" hidden="1">'NPS 01 - Výtahy'!$C$86:$K$93</definedName>
    <definedName name="_xlnm.Print_Area" localSheetId="24">'NPS 01 - Výtahy'!$C$4:$J$41,'NPS 01 - Výtahy'!$C$47:$J$66,'NPS 01 - Výtahy'!$C$72:$K$93</definedName>
    <definedName name="_xlnm.Print_Titles" localSheetId="24">'NPS 01 - Výtahy'!$86:$86</definedName>
    <definedName name="_xlnm._FilterDatabase" localSheetId="25" hidden="1">'VON - Vedlejší a ostatní ...'!$C$87:$K$111</definedName>
    <definedName name="_xlnm.Print_Area" localSheetId="25">'VON - Vedlejší a ostatní ...'!$C$4:$J$41,'VON - Vedlejší a ostatní ...'!$C$47:$J$67,'VON - Vedlejší a ostatní ...'!$C$73:$K$111</definedName>
    <definedName name="_xlnm.Print_Titles" localSheetId="25">'VON - Vedlejší a ostatní ...'!$87:$87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9"/>
  <c r="J38"/>
  <c i="1" r="AY85"/>
  <c i="26" r="J37"/>
  <c i="1" r="AX85"/>
  <c i="26"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25" r="J39"/>
  <c r="J38"/>
  <c i="1" r="AY84"/>
  <c i="25" r="J37"/>
  <c i="1" r="AX84"/>
  <c i="25" r="BI92"/>
  <c r="BH92"/>
  <c r="BG92"/>
  <c r="BE92"/>
  <c r="T92"/>
  <c r="R92"/>
  <c r="P92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50"/>
  <c i="24" r="J39"/>
  <c r="J38"/>
  <c i="1" r="AY83"/>
  <c i="24" r="J37"/>
  <c i="1" r="AX83"/>
  <c i="24"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50"/>
  <c i="23" r="J39"/>
  <c r="J38"/>
  <c i="1" r="AY82"/>
  <c i="23" r="J37"/>
  <c i="1" r="AX82"/>
  <c i="23"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80"/>
  <c i="22" r="J39"/>
  <c r="J38"/>
  <c i="1" r="AY81"/>
  <c i="22" r="J37"/>
  <c i="1" r="AX81"/>
  <c i="22"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0"/>
  <c r="BH120"/>
  <c r="BG120"/>
  <c r="BE120"/>
  <c r="T120"/>
  <c r="R120"/>
  <c r="P120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50"/>
  <c i="21" r="J39"/>
  <c r="J38"/>
  <c i="1" r="AY80"/>
  <c i="21" r="J37"/>
  <c i="1" r="AX80"/>
  <c i="21" r="BI124"/>
  <c r="BH124"/>
  <c r="BG124"/>
  <c r="BE124"/>
  <c r="T124"/>
  <c r="R124"/>
  <c r="P124"/>
  <c r="BI122"/>
  <c r="BH122"/>
  <c r="BG122"/>
  <c r="BE122"/>
  <c r="T122"/>
  <c r="R122"/>
  <c r="P122"/>
  <c r="BI119"/>
  <c r="BH119"/>
  <c r="BG119"/>
  <c r="BE119"/>
  <c r="T119"/>
  <c r="R119"/>
  <c r="P119"/>
  <c r="BI116"/>
  <c r="BH116"/>
  <c r="BG116"/>
  <c r="BE116"/>
  <c r="T116"/>
  <c r="R116"/>
  <c r="P116"/>
  <c r="BI115"/>
  <c r="BH115"/>
  <c r="BG115"/>
  <c r="BE115"/>
  <c r="T115"/>
  <c r="R115"/>
  <c r="P115"/>
  <c r="BI113"/>
  <c r="BH113"/>
  <c r="BG113"/>
  <c r="BE113"/>
  <c r="T113"/>
  <c r="R113"/>
  <c r="P113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T101"/>
  <c r="R102"/>
  <c r="R101"/>
  <c r="P102"/>
  <c r="P101"/>
  <c r="BI99"/>
  <c r="BH99"/>
  <c r="BG99"/>
  <c r="BE99"/>
  <c r="T99"/>
  <c r="R99"/>
  <c r="P99"/>
  <c r="BI96"/>
  <c r="BH96"/>
  <c r="BG96"/>
  <c r="BE96"/>
  <c r="T96"/>
  <c r="R96"/>
  <c r="P96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79"/>
  <c i="20" r="J39"/>
  <c r="J38"/>
  <c i="1" r="AY79"/>
  <c i="20" r="J37"/>
  <c i="1" r="AX79"/>
  <c i="20"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20"/>
  <c r="BH120"/>
  <c r="BG120"/>
  <c r="BE120"/>
  <c r="T120"/>
  <c r="R120"/>
  <c r="P120"/>
  <c r="BI118"/>
  <c r="BH118"/>
  <c r="BG118"/>
  <c r="BE118"/>
  <c r="T118"/>
  <c r="R118"/>
  <c r="P118"/>
  <c r="BI95"/>
  <c r="BH95"/>
  <c r="BG95"/>
  <c r="BE95"/>
  <c r="T95"/>
  <c r="R95"/>
  <c r="P95"/>
  <c r="BI93"/>
  <c r="BH93"/>
  <c r="BG93"/>
  <c r="BE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84"/>
  <c r="E7"/>
  <c r="E78"/>
  <c i="19" r="J39"/>
  <c r="J38"/>
  <c i="1" r="AY78"/>
  <c i="19" r="J37"/>
  <c i="1" r="AX78"/>
  <c i="19"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6"/>
  <c r="BH116"/>
  <c r="BG116"/>
  <c r="BE116"/>
  <c r="T116"/>
  <c r="R116"/>
  <c r="P116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2"/>
  <c r="BH102"/>
  <c r="BG102"/>
  <c r="BE102"/>
  <c r="T102"/>
  <c r="R102"/>
  <c r="P102"/>
  <c r="BI99"/>
  <c r="BH99"/>
  <c r="BG99"/>
  <c r="BE99"/>
  <c r="T99"/>
  <c r="R99"/>
  <c r="P99"/>
  <c r="BI97"/>
  <c r="BH97"/>
  <c r="BG97"/>
  <c r="BE97"/>
  <c r="T97"/>
  <c r="R97"/>
  <c r="P97"/>
  <c r="J90"/>
  <c r="F90"/>
  <c r="F88"/>
  <c r="E86"/>
  <c r="J58"/>
  <c r="F58"/>
  <c r="F56"/>
  <c r="E54"/>
  <c r="J26"/>
  <c r="E26"/>
  <c r="J91"/>
  <c r="J25"/>
  <c r="J20"/>
  <c r="E20"/>
  <c r="F59"/>
  <c r="J19"/>
  <c r="J14"/>
  <c r="J88"/>
  <c r="E7"/>
  <c r="E50"/>
  <c i="18" r="J39"/>
  <c r="J38"/>
  <c i="1" r="AY77"/>
  <c i="18" r="J37"/>
  <c i="1" r="AX77"/>
  <c i="18"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56"/>
  <c r="E7"/>
  <c r="E50"/>
  <c i="17" r="J41"/>
  <c r="J40"/>
  <c i="1" r="AY76"/>
  <c i="17" r="J39"/>
  <c i="1" r="AX76"/>
  <c i="17"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20"/>
  <c r="BH120"/>
  <c r="BG120"/>
  <c r="BE120"/>
  <c r="T120"/>
  <c r="R120"/>
  <c r="P120"/>
  <c r="BI117"/>
  <c r="BH117"/>
  <c r="BG117"/>
  <c r="BE117"/>
  <c r="T117"/>
  <c r="R117"/>
  <c r="P117"/>
  <c r="BI114"/>
  <c r="BH114"/>
  <c r="BG114"/>
  <c r="BE114"/>
  <c r="T114"/>
  <c r="R114"/>
  <c r="P114"/>
  <c r="BI111"/>
  <c r="BH111"/>
  <c r="BG111"/>
  <c r="BE111"/>
  <c r="T111"/>
  <c r="R111"/>
  <c r="P111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R102"/>
  <c r="P102"/>
  <c r="BI100"/>
  <c r="BH100"/>
  <c r="BG100"/>
  <c r="BE100"/>
  <c r="T100"/>
  <c r="R100"/>
  <c r="P100"/>
  <c r="BI97"/>
  <c r="BH97"/>
  <c r="BG97"/>
  <c r="BE97"/>
  <c r="T97"/>
  <c r="R97"/>
  <c r="P97"/>
  <c r="J90"/>
  <c r="F90"/>
  <c r="F88"/>
  <c r="E86"/>
  <c r="J62"/>
  <c r="F62"/>
  <c r="F60"/>
  <c r="E58"/>
  <c r="J28"/>
  <c r="E28"/>
  <c r="J91"/>
  <c r="J27"/>
  <c r="J22"/>
  <c r="E22"/>
  <c r="F91"/>
  <c r="J21"/>
  <c r="J16"/>
  <c r="J88"/>
  <c r="E7"/>
  <c r="E52"/>
  <c i="16" r="J41"/>
  <c r="J40"/>
  <c i="1" r="AY75"/>
  <c i="16" r="J39"/>
  <c i="1" r="AX75"/>
  <c i="16"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T302"/>
  <c r="R303"/>
  <c r="R302"/>
  <c r="P303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2"/>
  <c r="BH272"/>
  <c r="BG272"/>
  <c r="BE272"/>
  <c r="T272"/>
  <c r="R272"/>
  <c r="P272"/>
  <c r="BI269"/>
  <c r="BH269"/>
  <c r="BG269"/>
  <c r="BE269"/>
  <c r="T269"/>
  <c r="R269"/>
  <c r="P269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5"/>
  <c r="BH185"/>
  <c r="BG185"/>
  <c r="BE185"/>
  <c r="T185"/>
  <c r="R185"/>
  <c r="P185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17"/>
  <c r="F117"/>
  <c r="F115"/>
  <c r="E113"/>
  <c r="J62"/>
  <c r="F62"/>
  <c r="F60"/>
  <c r="E58"/>
  <c r="J28"/>
  <c r="E28"/>
  <c r="J63"/>
  <c r="J27"/>
  <c r="J22"/>
  <c r="E22"/>
  <c r="F118"/>
  <c r="J21"/>
  <c r="J16"/>
  <c r="J115"/>
  <c r="E7"/>
  <c r="E52"/>
  <c i="15" r="J41"/>
  <c r="J40"/>
  <c i="1" r="AY74"/>
  <c i="15" r="J39"/>
  <c i="1" r="AX74"/>
  <c i="15"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3"/>
  <c r="F113"/>
  <c r="F111"/>
  <c r="E109"/>
  <c r="J62"/>
  <c r="F62"/>
  <c r="F60"/>
  <c r="E58"/>
  <c r="J28"/>
  <c r="E28"/>
  <c r="J114"/>
  <c r="J27"/>
  <c r="J22"/>
  <c r="E22"/>
  <c r="F63"/>
  <c r="J21"/>
  <c r="J16"/>
  <c r="J60"/>
  <c r="E7"/>
  <c r="E52"/>
  <c i="14" r="J41"/>
  <c r="J40"/>
  <c i="1" r="AY73"/>
  <c i="14" r="J39"/>
  <c i="1" r="AX73"/>
  <c i="14" r="BI1151"/>
  <c r="BH1151"/>
  <c r="BG1151"/>
  <c r="BE1151"/>
  <c r="T1151"/>
  <c r="R1151"/>
  <c r="P1151"/>
  <c r="BI1150"/>
  <c r="BH1150"/>
  <c r="BG1150"/>
  <c r="BE1150"/>
  <c r="T1150"/>
  <c r="R1150"/>
  <c r="P1150"/>
  <c r="BI1149"/>
  <c r="BH1149"/>
  <c r="BG1149"/>
  <c r="BE1149"/>
  <c r="T1149"/>
  <c r="R1149"/>
  <c r="P1149"/>
  <c r="BI1148"/>
  <c r="BH1148"/>
  <c r="BG1148"/>
  <c r="BE1148"/>
  <c r="T1148"/>
  <c r="R1148"/>
  <c r="P1148"/>
  <c r="BI1147"/>
  <c r="BH1147"/>
  <c r="BG1147"/>
  <c r="BE1147"/>
  <c r="T1147"/>
  <c r="R1147"/>
  <c r="P1147"/>
  <c r="BI1145"/>
  <c r="BH1145"/>
  <c r="BG1145"/>
  <c r="BE1145"/>
  <c r="T1145"/>
  <c r="R1145"/>
  <c r="P1145"/>
  <c r="BI1144"/>
  <c r="BH1144"/>
  <c r="BG1144"/>
  <c r="BE1144"/>
  <c r="T1144"/>
  <c r="R1144"/>
  <c r="P1144"/>
  <c r="BI1143"/>
  <c r="BH1143"/>
  <c r="BG1143"/>
  <c r="BE1143"/>
  <c r="T1143"/>
  <c r="R1143"/>
  <c r="P1143"/>
  <c r="BI1142"/>
  <c r="BH1142"/>
  <c r="BG1142"/>
  <c r="BE1142"/>
  <c r="T1142"/>
  <c r="R1142"/>
  <c r="P1142"/>
  <c r="BI1141"/>
  <c r="BH1141"/>
  <c r="BG1141"/>
  <c r="BE1141"/>
  <c r="T1141"/>
  <c r="R1141"/>
  <c r="P1141"/>
  <c r="BI1140"/>
  <c r="BH1140"/>
  <c r="BG1140"/>
  <c r="BE1140"/>
  <c r="T1140"/>
  <c r="R1140"/>
  <c r="P1140"/>
  <c r="BI1138"/>
  <c r="BH1138"/>
  <c r="BG1138"/>
  <c r="BE1138"/>
  <c r="T1138"/>
  <c r="R1138"/>
  <c r="P1138"/>
  <c r="BI1137"/>
  <c r="BH1137"/>
  <c r="BG1137"/>
  <c r="BE1137"/>
  <c r="T1137"/>
  <c r="R1137"/>
  <c r="P1137"/>
  <c r="BI1136"/>
  <c r="BH1136"/>
  <c r="BG1136"/>
  <c r="BE1136"/>
  <c r="T1136"/>
  <c r="R1136"/>
  <c r="P1136"/>
  <c r="BI1134"/>
  <c r="BH1134"/>
  <c r="BG1134"/>
  <c r="BE1134"/>
  <c r="T1134"/>
  <c r="R1134"/>
  <c r="P1134"/>
  <c r="BI1133"/>
  <c r="BH1133"/>
  <c r="BG1133"/>
  <c r="BE1133"/>
  <c r="T1133"/>
  <c r="R1133"/>
  <c r="P1133"/>
  <c r="BI1132"/>
  <c r="BH1132"/>
  <c r="BG1132"/>
  <c r="BE1132"/>
  <c r="T1132"/>
  <c r="R1132"/>
  <c r="P1132"/>
  <c r="BI1130"/>
  <c r="BH1130"/>
  <c r="BG1130"/>
  <c r="BE1130"/>
  <c r="T1130"/>
  <c r="R1130"/>
  <c r="P1130"/>
  <c r="BI1129"/>
  <c r="BH1129"/>
  <c r="BG1129"/>
  <c r="BE1129"/>
  <c r="T1129"/>
  <c r="R1129"/>
  <c r="P1129"/>
  <c r="BI1127"/>
  <c r="BH1127"/>
  <c r="BG1127"/>
  <c r="BE1127"/>
  <c r="T1127"/>
  <c r="R1127"/>
  <c r="P1127"/>
  <c r="BI1124"/>
  <c r="BH1124"/>
  <c r="BG1124"/>
  <c r="BE1124"/>
  <c r="T1124"/>
  <c r="R1124"/>
  <c r="P1124"/>
  <c r="BI1123"/>
  <c r="BH1123"/>
  <c r="BG1123"/>
  <c r="BE1123"/>
  <c r="T1123"/>
  <c r="R1123"/>
  <c r="P1123"/>
  <c r="BI1122"/>
  <c r="BH1122"/>
  <c r="BG1122"/>
  <c r="BE1122"/>
  <c r="T1122"/>
  <c r="R1122"/>
  <c r="P1122"/>
  <c r="BI1121"/>
  <c r="BH1121"/>
  <c r="BG1121"/>
  <c r="BE1121"/>
  <c r="T1121"/>
  <c r="R1121"/>
  <c r="P1121"/>
  <c r="BI1120"/>
  <c r="BH1120"/>
  <c r="BG1120"/>
  <c r="BE1120"/>
  <c r="T1120"/>
  <c r="R1120"/>
  <c r="P1120"/>
  <c r="BI1119"/>
  <c r="BH1119"/>
  <c r="BG1119"/>
  <c r="BE1119"/>
  <c r="T1119"/>
  <c r="R1119"/>
  <c r="P1119"/>
  <c r="BI1118"/>
  <c r="BH1118"/>
  <c r="BG1118"/>
  <c r="BE1118"/>
  <c r="T1118"/>
  <c r="R1118"/>
  <c r="P1118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89"/>
  <c r="BH1089"/>
  <c r="BG1089"/>
  <c r="BE1089"/>
  <c r="T1089"/>
  <c r="R1089"/>
  <c r="P1089"/>
  <c r="BI1088"/>
  <c r="BH1088"/>
  <c r="BG1088"/>
  <c r="BE1088"/>
  <c r="T1088"/>
  <c r="R1088"/>
  <c r="P1088"/>
  <c r="BI1087"/>
  <c r="BH1087"/>
  <c r="BG1087"/>
  <c r="BE1087"/>
  <c r="T1087"/>
  <c r="R1087"/>
  <c r="P1087"/>
  <c r="BI1086"/>
  <c r="BH1086"/>
  <c r="BG1086"/>
  <c r="BE1086"/>
  <c r="T1086"/>
  <c r="R1086"/>
  <c r="P1086"/>
  <c r="BI1085"/>
  <c r="BH1085"/>
  <c r="BG1085"/>
  <c r="BE1085"/>
  <c r="T1085"/>
  <c r="R1085"/>
  <c r="P1085"/>
  <c r="BI1084"/>
  <c r="BH1084"/>
  <c r="BG1084"/>
  <c r="BE1084"/>
  <c r="T1084"/>
  <c r="R1084"/>
  <c r="P1084"/>
  <c r="BI1082"/>
  <c r="BH1082"/>
  <c r="BG1082"/>
  <c r="BE1082"/>
  <c r="T1082"/>
  <c r="R1082"/>
  <c r="P1082"/>
  <c r="BI1081"/>
  <c r="BH1081"/>
  <c r="BG1081"/>
  <c r="BE1081"/>
  <c r="T1081"/>
  <c r="R1081"/>
  <c r="P1081"/>
  <c r="BI1079"/>
  <c r="BH1079"/>
  <c r="BG1079"/>
  <c r="BE1079"/>
  <c r="T1079"/>
  <c r="R1079"/>
  <c r="P1079"/>
  <c r="BI1078"/>
  <c r="BH1078"/>
  <c r="BG1078"/>
  <c r="BE1078"/>
  <c r="T1078"/>
  <c r="R1078"/>
  <c r="P1078"/>
  <c r="BI1077"/>
  <c r="BH1077"/>
  <c r="BG1077"/>
  <c r="BE1077"/>
  <c r="T1077"/>
  <c r="R1077"/>
  <c r="P1077"/>
  <c r="BI1076"/>
  <c r="BH1076"/>
  <c r="BG1076"/>
  <c r="BE1076"/>
  <c r="T1076"/>
  <c r="R1076"/>
  <c r="P1076"/>
  <c r="BI1075"/>
  <c r="BH1075"/>
  <c r="BG1075"/>
  <c r="BE1075"/>
  <c r="T1075"/>
  <c r="R1075"/>
  <c r="P1075"/>
  <c r="BI1073"/>
  <c r="BH1073"/>
  <c r="BG1073"/>
  <c r="BE1073"/>
  <c r="T1073"/>
  <c r="R1073"/>
  <c r="P1073"/>
  <c r="BI1072"/>
  <c r="BH1072"/>
  <c r="BG1072"/>
  <c r="BE1072"/>
  <c r="T1072"/>
  <c r="R1072"/>
  <c r="P1072"/>
  <c r="BI1071"/>
  <c r="BH1071"/>
  <c r="BG1071"/>
  <c r="BE1071"/>
  <c r="T1071"/>
  <c r="R1071"/>
  <c r="P1071"/>
  <c r="BI1070"/>
  <c r="BH1070"/>
  <c r="BG1070"/>
  <c r="BE1070"/>
  <c r="T1070"/>
  <c r="R1070"/>
  <c r="P1070"/>
  <c r="BI1069"/>
  <c r="BH1069"/>
  <c r="BG1069"/>
  <c r="BE1069"/>
  <c r="T1069"/>
  <c r="R1069"/>
  <c r="P1069"/>
  <c r="BI1067"/>
  <c r="BH1067"/>
  <c r="BG1067"/>
  <c r="BE1067"/>
  <c r="T1067"/>
  <c r="R1067"/>
  <c r="P1067"/>
  <c r="BI1065"/>
  <c r="BH1065"/>
  <c r="BG1065"/>
  <c r="BE1065"/>
  <c r="T1065"/>
  <c r="R1065"/>
  <c r="P1065"/>
  <c r="BI1064"/>
  <c r="BH1064"/>
  <c r="BG1064"/>
  <c r="BE1064"/>
  <c r="T1064"/>
  <c r="R1064"/>
  <c r="P1064"/>
  <c r="BI1063"/>
  <c r="BH1063"/>
  <c r="BG1063"/>
  <c r="BE1063"/>
  <c r="T1063"/>
  <c r="R1063"/>
  <c r="P1063"/>
  <c r="BI1062"/>
  <c r="BH1062"/>
  <c r="BG1062"/>
  <c r="BE1062"/>
  <c r="T1062"/>
  <c r="R1062"/>
  <c r="P1062"/>
  <c r="BI1061"/>
  <c r="BH1061"/>
  <c r="BG1061"/>
  <c r="BE1061"/>
  <c r="T1061"/>
  <c r="R1061"/>
  <c r="P1061"/>
  <c r="BI1059"/>
  <c r="BH1059"/>
  <c r="BG1059"/>
  <c r="BE1059"/>
  <c r="T1059"/>
  <c r="R1059"/>
  <c r="P1059"/>
  <c r="BI1058"/>
  <c r="BH1058"/>
  <c r="BG1058"/>
  <c r="BE1058"/>
  <c r="T1058"/>
  <c r="R1058"/>
  <c r="P1058"/>
  <c r="BI1057"/>
  <c r="BH1057"/>
  <c r="BG1057"/>
  <c r="BE1057"/>
  <c r="T1057"/>
  <c r="R1057"/>
  <c r="P1057"/>
  <c r="BI1056"/>
  <c r="BH1056"/>
  <c r="BG1056"/>
  <c r="BE1056"/>
  <c r="T1056"/>
  <c r="R1056"/>
  <c r="P1056"/>
  <c r="BI1055"/>
  <c r="BH1055"/>
  <c r="BG1055"/>
  <c r="BE1055"/>
  <c r="T1055"/>
  <c r="R1055"/>
  <c r="P1055"/>
  <c r="BI1054"/>
  <c r="BH1054"/>
  <c r="BG1054"/>
  <c r="BE1054"/>
  <c r="T1054"/>
  <c r="R1054"/>
  <c r="P1054"/>
  <c r="BI1053"/>
  <c r="BH1053"/>
  <c r="BG1053"/>
  <c r="BE1053"/>
  <c r="T1053"/>
  <c r="R1053"/>
  <c r="P1053"/>
  <c r="BI1052"/>
  <c r="BH1052"/>
  <c r="BG1052"/>
  <c r="BE1052"/>
  <c r="T1052"/>
  <c r="R1052"/>
  <c r="P1052"/>
  <c r="BI1051"/>
  <c r="BH1051"/>
  <c r="BG1051"/>
  <c r="BE1051"/>
  <c r="T1051"/>
  <c r="R1051"/>
  <c r="P1051"/>
  <c r="BI1050"/>
  <c r="BH1050"/>
  <c r="BG1050"/>
  <c r="BE1050"/>
  <c r="T1050"/>
  <c r="R1050"/>
  <c r="P1050"/>
  <c r="BI1049"/>
  <c r="BH1049"/>
  <c r="BG1049"/>
  <c r="BE1049"/>
  <c r="T1049"/>
  <c r="R1049"/>
  <c r="P1049"/>
  <c r="BI1048"/>
  <c r="BH1048"/>
  <c r="BG1048"/>
  <c r="BE1048"/>
  <c r="T1048"/>
  <c r="R1048"/>
  <c r="P1048"/>
  <c r="BI1046"/>
  <c r="BH1046"/>
  <c r="BG1046"/>
  <c r="BE1046"/>
  <c r="T1046"/>
  <c r="R1046"/>
  <c r="P1046"/>
  <c r="BI1045"/>
  <c r="BH1045"/>
  <c r="BG1045"/>
  <c r="BE1045"/>
  <c r="T1045"/>
  <c r="R1045"/>
  <c r="P1045"/>
  <c r="BI1043"/>
  <c r="BH1043"/>
  <c r="BG1043"/>
  <c r="BE1043"/>
  <c r="T1043"/>
  <c r="R1043"/>
  <c r="P1043"/>
  <c r="BI1041"/>
  <c r="BH1041"/>
  <c r="BG1041"/>
  <c r="BE1041"/>
  <c r="T1041"/>
  <c r="R1041"/>
  <c r="P1041"/>
  <c r="BI1040"/>
  <c r="BH1040"/>
  <c r="BG1040"/>
  <c r="BE1040"/>
  <c r="T1040"/>
  <c r="R1040"/>
  <c r="P1040"/>
  <c r="BI1039"/>
  <c r="BH1039"/>
  <c r="BG1039"/>
  <c r="BE1039"/>
  <c r="T1039"/>
  <c r="R1039"/>
  <c r="P1039"/>
  <c r="BI1038"/>
  <c r="BH1038"/>
  <c r="BG1038"/>
  <c r="BE1038"/>
  <c r="T1038"/>
  <c r="R1038"/>
  <c r="P1038"/>
  <c r="BI1037"/>
  <c r="BH1037"/>
  <c r="BG1037"/>
  <c r="BE1037"/>
  <c r="T1037"/>
  <c r="R1037"/>
  <c r="P1037"/>
  <c r="BI1030"/>
  <c r="BH1030"/>
  <c r="BG1030"/>
  <c r="BE1030"/>
  <c r="T1030"/>
  <c r="R1030"/>
  <c r="P1030"/>
  <c r="BI1029"/>
  <c r="BH1029"/>
  <c r="BG1029"/>
  <c r="BE1029"/>
  <c r="T1029"/>
  <c r="R1029"/>
  <c r="P1029"/>
  <c r="BI1027"/>
  <c r="BH1027"/>
  <c r="BG1027"/>
  <c r="BE1027"/>
  <c r="T1027"/>
  <c r="R1027"/>
  <c r="P1027"/>
  <c r="BI1026"/>
  <c r="BH1026"/>
  <c r="BG1026"/>
  <c r="BE1026"/>
  <c r="T1026"/>
  <c r="R1026"/>
  <c r="P1026"/>
  <c r="BI1024"/>
  <c r="BH1024"/>
  <c r="BG1024"/>
  <c r="BE1024"/>
  <c r="T1024"/>
  <c r="R1024"/>
  <c r="P1024"/>
  <c r="BI1023"/>
  <c r="BH1023"/>
  <c r="BG1023"/>
  <c r="BE1023"/>
  <c r="T1023"/>
  <c r="R1023"/>
  <c r="P1023"/>
  <c r="BI1021"/>
  <c r="BH1021"/>
  <c r="BG1021"/>
  <c r="BE1021"/>
  <c r="T1021"/>
  <c r="R1021"/>
  <c r="P1021"/>
  <c r="BI1019"/>
  <c r="BH1019"/>
  <c r="BG1019"/>
  <c r="BE1019"/>
  <c r="T1019"/>
  <c r="R1019"/>
  <c r="P1019"/>
  <c r="BI1013"/>
  <c r="BH1013"/>
  <c r="BG1013"/>
  <c r="BE1013"/>
  <c r="T1013"/>
  <c r="R1013"/>
  <c r="P1013"/>
  <c r="BI1012"/>
  <c r="BH1012"/>
  <c r="BG1012"/>
  <c r="BE1012"/>
  <c r="T1012"/>
  <c r="R1012"/>
  <c r="P1012"/>
  <c r="BI1010"/>
  <c r="BH1010"/>
  <c r="BG1010"/>
  <c r="BE1010"/>
  <c r="T1010"/>
  <c r="R1010"/>
  <c r="P1010"/>
  <c r="BI1009"/>
  <c r="BH1009"/>
  <c r="BG1009"/>
  <c r="BE1009"/>
  <c r="T1009"/>
  <c r="R1009"/>
  <c r="P1009"/>
  <c r="BI1008"/>
  <c r="BH1008"/>
  <c r="BG1008"/>
  <c r="BE1008"/>
  <c r="T1008"/>
  <c r="R1008"/>
  <c r="P1008"/>
  <c r="BI1003"/>
  <c r="BH1003"/>
  <c r="BG1003"/>
  <c r="BE1003"/>
  <c r="T1003"/>
  <c r="R1003"/>
  <c r="P1003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4"/>
  <c r="BH984"/>
  <c r="BG984"/>
  <c r="BE984"/>
  <c r="T984"/>
  <c r="R984"/>
  <c r="P984"/>
  <c r="BI983"/>
  <c r="BH983"/>
  <c r="BG983"/>
  <c r="BE983"/>
  <c r="T983"/>
  <c r="R983"/>
  <c r="P983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3"/>
  <c r="BH963"/>
  <c r="BG963"/>
  <c r="BE963"/>
  <c r="T963"/>
  <c r="R963"/>
  <c r="P963"/>
  <c r="BI962"/>
  <c r="BH962"/>
  <c r="BG962"/>
  <c r="BE962"/>
  <c r="T962"/>
  <c r="R962"/>
  <c r="P962"/>
  <c r="BI961"/>
  <c r="BH961"/>
  <c r="BG961"/>
  <c r="BE961"/>
  <c r="T961"/>
  <c r="R961"/>
  <c r="P961"/>
  <c r="BI960"/>
  <c r="BH960"/>
  <c r="BG960"/>
  <c r="BE960"/>
  <c r="T960"/>
  <c r="R960"/>
  <c r="P960"/>
  <c r="BI959"/>
  <c r="BH959"/>
  <c r="BG959"/>
  <c r="BE959"/>
  <c r="T959"/>
  <c r="R959"/>
  <c r="P959"/>
  <c r="BI958"/>
  <c r="BH958"/>
  <c r="BG958"/>
  <c r="BE958"/>
  <c r="T958"/>
  <c r="R958"/>
  <c r="P958"/>
  <c r="BI957"/>
  <c r="BH957"/>
  <c r="BG957"/>
  <c r="BE957"/>
  <c r="T957"/>
  <c r="R957"/>
  <c r="P957"/>
  <c r="BI956"/>
  <c r="BH956"/>
  <c r="BG956"/>
  <c r="BE956"/>
  <c r="T956"/>
  <c r="R956"/>
  <c r="P956"/>
  <c r="BI955"/>
  <c r="BH955"/>
  <c r="BG955"/>
  <c r="BE955"/>
  <c r="T955"/>
  <c r="R955"/>
  <c r="P955"/>
  <c r="BI954"/>
  <c r="BH954"/>
  <c r="BG954"/>
  <c r="BE954"/>
  <c r="T954"/>
  <c r="R954"/>
  <c r="P954"/>
  <c r="BI953"/>
  <c r="BH953"/>
  <c r="BG953"/>
  <c r="BE953"/>
  <c r="T953"/>
  <c r="R953"/>
  <c r="P953"/>
  <c r="BI952"/>
  <c r="BH952"/>
  <c r="BG952"/>
  <c r="BE952"/>
  <c r="T952"/>
  <c r="R952"/>
  <c r="P952"/>
  <c r="BI951"/>
  <c r="BH951"/>
  <c r="BG951"/>
  <c r="BE951"/>
  <c r="T951"/>
  <c r="R951"/>
  <c r="P951"/>
  <c r="BI950"/>
  <c r="BH950"/>
  <c r="BG950"/>
  <c r="BE950"/>
  <c r="T950"/>
  <c r="R950"/>
  <c r="P950"/>
  <c r="BI949"/>
  <c r="BH949"/>
  <c r="BG949"/>
  <c r="BE949"/>
  <c r="T949"/>
  <c r="R949"/>
  <c r="P949"/>
  <c r="BI948"/>
  <c r="BH948"/>
  <c r="BG948"/>
  <c r="BE948"/>
  <c r="T948"/>
  <c r="R948"/>
  <c r="P948"/>
  <c r="BI947"/>
  <c r="BH947"/>
  <c r="BG947"/>
  <c r="BE947"/>
  <c r="T947"/>
  <c r="R947"/>
  <c r="P947"/>
  <c r="BI946"/>
  <c r="BH946"/>
  <c r="BG946"/>
  <c r="BE946"/>
  <c r="T946"/>
  <c r="R946"/>
  <c r="P946"/>
  <c r="BI945"/>
  <c r="BH945"/>
  <c r="BG945"/>
  <c r="BE945"/>
  <c r="T945"/>
  <c r="R945"/>
  <c r="P945"/>
  <c r="BI943"/>
  <c r="BH943"/>
  <c r="BG943"/>
  <c r="BE943"/>
  <c r="T943"/>
  <c r="R943"/>
  <c r="P943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4"/>
  <c r="BH934"/>
  <c r="BG934"/>
  <c r="BE934"/>
  <c r="T934"/>
  <c r="R934"/>
  <c r="P934"/>
  <c r="BI933"/>
  <c r="BH933"/>
  <c r="BG933"/>
  <c r="BE933"/>
  <c r="T933"/>
  <c r="R933"/>
  <c r="P933"/>
  <c r="BI932"/>
  <c r="BH932"/>
  <c r="BG932"/>
  <c r="BE932"/>
  <c r="T932"/>
  <c r="R932"/>
  <c r="P932"/>
  <c r="BI930"/>
  <c r="BH930"/>
  <c r="BG930"/>
  <c r="BE930"/>
  <c r="T930"/>
  <c r="R930"/>
  <c r="P930"/>
  <c r="BI929"/>
  <c r="BH929"/>
  <c r="BG929"/>
  <c r="BE929"/>
  <c r="T929"/>
  <c r="R929"/>
  <c r="P929"/>
  <c r="BI928"/>
  <c r="BH928"/>
  <c r="BG928"/>
  <c r="BE928"/>
  <c r="T928"/>
  <c r="R928"/>
  <c r="P928"/>
  <c r="BI927"/>
  <c r="BH927"/>
  <c r="BG927"/>
  <c r="BE927"/>
  <c r="T927"/>
  <c r="R927"/>
  <c r="P927"/>
  <c r="BI926"/>
  <c r="BH926"/>
  <c r="BG926"/>
  <c r="BE926"/>
  <c r="T926"/>
  <c r="R926"/>
  <c r="P926"/>
  <c r="BI925"/>
  <c r="BH925"/>
  <c r="BG925"/>
  <c r="BE925"/>
  <c r="T925"/>
  <c r="R925"/>
  <c r="P925"/>
  <c r="BI924"/>
  <c r="BH924"/>
  <c r="BG924"/>
  <c r="BE924"/>
  <c r="T924"/>
  <c r="R924"/>
  <c r="P924"/>
  <c r="BI923"/>
  <c r="BH923"/>
  <c r="BG923"/>
  <c r="BE923"/>
  <c r="T923"/>
  <c r="R923"/>
  <c r="P923"/>
  <c r="BI922"/>
  <c r="BH922"/>
  <c r="BG922"/>
  <c r="BE922"/>
  <c r="T922"/>
  <c r="R922"/>
  <c r="P922"/>
  <c r="BI921"/>
  <c r="BH921"/>
  <c r="BG921"/>
  <c r="BE921"/>
  <c r="T921"/>
  <c r="R921"/>
  <c r="P921"/>
  <c r="BI920"/>
  <c r="BH920"/>
  <c r="BG920"/>
  <c r="BE920"/>
  <c r="T920"/>
  <c r="R920"/>
  <c r="P920"/>
  <c r="BI919"/>
  <c r="BH919"/>
  <c r="BG919"/>
  <c r="BE919"/>
  <c r="T919"/>
  <c r="R919"/>
  <c r="P919"/>
  <c r="BI918"/>
  <c r="BH918"/>
  <c r="BG918"/>
  <c r="BE918"/>
  <c r="T918"/>
  <c r="R918"/>
  <c r="P918"/>
  <c r="BI917"/>
  <c r="BH917"/>
  <c r="BG917"/>
  <c r="BE917"/>
  <c r="T917"/>
  <c r="R917"/>
  <c r="P917"/>
  <c r="BI916"/>
  <c r="BH916"/>
  <c r="BG916"/>
  <c r="BE916"/>
  <c r="T916"/>
  <c r="R916"/>
  <c r="P916"/>
  <c r="BI915"/>
  <c r="BH915"/>
  <c r="BG915"/>
  <c r="BE915"/>
  <c r="T915"/>
  <c r="R915"/>
  <c r="P915"/>
  <c r="BI914"/>
  <c r="BH914"/>
  <c r="BG914"/>
  <c r="BE914"/>
  <c r="T914"/>
  <c r="R914"/>
  <c r="P914"/>
  <c r="BI913"/>
  <c r="BH913"/>
  <c r="BG913"/>
  <c r="BE913"/>
  <c r="T913"/>
  <c r="R913"/>
  <c r="P913"/>
  <c r="BI912"/>
  <c r="BH912"/>
  <c r="BG912"/>
  <c r="BE912"/>
  <c r="T912"/>
  <c r="R912"/>
  <c r="P912"/>
  <c r="BI911"/>
  <c r="BH911"/>
  <c r="BG911"/>
  <c r="BE911"/>
  <c r="T911"/>
  <c r="R911"/>
  <c r="P911"/>
  <c r="BI910"/>
  <c r="BH910"/>
  <c r="BG910"/>
  <c r="BE910"/>
  <c r="T910"/>
  <c r="R910"/>
  <c r="P910"/>
  <c r="BI909"/>
  <c r="BH909"/>
  <c r="BG909"/>
  <c r="BE909"/>
  <c r="T909"/>
  <c r="R909"/>
  <c r="P909"/>
  <c r="BI908"/>
  <c r="BH908"/>
  <c r="BG908"/>
  <c r="BE908"/>
  <c r="T908"/>
  <c r="R908"/>
  <c r="P908"/>
  <c r="BI907"/>
  <c r="BH907"/>
  <c r="BG907"/>
  <c r="BE907"/>
  <c r="T907"/>
  <c r="R907"/>
  <c r="P907"/>
  <c r="BI906"/>
  <c r="BH906"/>
  <c r="BG906"/>
  <c r="BE906"/>
  <c r="T906"/>
  <c r="R906"/>
  <c r="P906"/>
  <c r="BI905"/>
  <c r="BH905"/>
  <c r="BG905"/>
  <c r="BE905"/>
  <c r="T905"/>
  <c r="R905"/>
  <c r="P905"/>
  <c r="BI904"/>
  <c r="BH904"/>
  <c r="BG904"/>
  <c r="BE904"/>
  <c r="T904"/>
  <c r="R904"/>
  <c r="P904"/>
  <c r="BI903"/>
  <c r="BH903"/>
  <c r="BG903"/>
  <c r="BE903"/>
  <c r="T903"/>
  <c r="R903"/>
  <c r="P903"/>
  <c r="BI902"/>
  <c r="BH902"/>
  <c r="BG902"/>
  <c r="BE902"/>
  <c r="T902"/>
  <c r="R902"/>
  <c r="P902"/>
  <c r="BI901"/>
  <c r="BH901"/>
  <c r="BG901"/>
  <c r="BE901"/>
  <c r="T901"/>
  <c r="R901"/>
  <c r="P901"/>
  <c r="BI899"/>
  <c r="BH899"/>
  <c r="BG899"/>
  <c r="BE899"/>
  <c r="T899"/>
  <c r="R899"/>
  <c r="P899"/>
  <c r="BI898"/>
  <c r="BH898"/>
  <c r="BG898"/>
  <c r="BE898"/>
  <c r="T898"/>
  <c r="R898"/>
  <c r="P898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3"/>
  <c r="BH893"/>
  <c r="BG893"/>
  <c r="BE893"/>
  <c r="T893"/>
  <c r="R893"/>
  <c r="P893"/>
  <c r="BI892"/>
  <c r="BH892"/>
  <c r="BG892"/>
  <c r="BE892"/>
  <c r="T892"/>
  <c r="R892"/>
  <c r="P892"/>
  <c r="BI891"/>
  <c r="BH891"/>
  <c r="BG891"/>
  <c r="BE891"/>
  <c r="T891"/>
  <c r="R891"/>
  <c r="P891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6"/>
  <c r="BH886"/>
  <c r="BG886"/>
  <c r="BE886"/>
  <c r="T886"/>
  <c r="R886"/>
  <c r="P886"/>
  <c r="BI885"/>
  <c r="BH885"/>
  <c r="BG885"/>
  <c r="BE885"/>
  <c r="T885"/>
  <c r="R885"/>
  <c r="P885"/>
  <c r="BI884"/>
  <c r="BH884"/>
  <c r="BG884"/>
  <c r="BE884"/>
  <c r="T884"/>
  <c r="R884"/>
  <c r="P884"/>
  <c r="BI883"/>
  <c r="BH883"/>
  <c r="BG883"/>
  <c r="BE883"/>
  <c r="T883"/>
  <c r="R883"/>
  <c r="P883"/>
  <c r="BI882"/>
  <c r="BH882"/>
  <c r="BG882"/>
  <c r="BE882"/>
  <c r="T882"/>
  <c r="R882"/>
  <c r="P882"/>
  <c r="BI881"/>
  <c r="BH881"/>
  <c r="BG881"/>
  <c r="BE881"/>
  <c r="T881"/>
  <c r="R881"/>
  <c r="P881"/>
  <c r="BI880"/>
  <c r="BH880"/>
  <c r="BG880"/>
  <c r="BE880"/>
  <c r="T880"/>
  <c r="R880"/>
  <c r="P880"/>
  <c r="BI879"/>
  <c r="BH879"/>
  <c r="BG879"/>
  <c r="BE879"/>
  <c r="T879"/>
  <c r="R879"/>
  <c r="P879"/>
  <c r="BI878"/>
  <c r="BH878"/>
  <c r="BG878"/>
  <c r="BE878"/>
  <c r="T878"/>
  <c r="R878"/>
  <c r="P878"/>
  <c r="BI877"/>
  <c r="BH877"/>
  <c r="BG877"/>
  <c r="BE877"/>
  <c r="T877"/>
  <c r="R877"/>
  <c r="P877"/>
  <c r="BI876"/>
  <c r="BH876"/>
  <c r="BG876"/>
  <c r="BE876"/>
  <c r="T876"/>
  <c r="R876"/>
  <c r="P876"/>
  <c r="BI875"/>
  <c r="BH875"/>
  <c r="BG875"/>
  <c r="BE875"/>
  <c r="T875"/>
  <c r="R875"/>
  <c r="P875"/>
  <c r="BI874"/>
  <c r="BH874"/>
  <c r="BG874"/>
  <c r="BE874"/>
  <c r="T874"/>
  <c r="R874"/>
  <c r="P874"/>
  <c r="BI873"/>
  <c r="BH873"/>
  <c r="BG873"/>
  <c r="BE873"/>
  <c r="T873"/>
  <c r="R873"/>
  <c r="P873"/>
  <c r="BI872"/>
  <c r="BH872"/>
  <c r="BG872"/>
  <c r="BE872"/>
  <c r="T872"/>
  <c r="R872"/>
  <c r="P872"/>
  <c r="BI871"/>
  <c r="BH871"/>
  <c r="BG871"/>
  <c r="BE871"/>
  <c r="T871"/>
  <c r="R871"/>
  <c r="P871"/>
  <c r="BI870"/>
  <c r="BH870"/>
  <c r="BG870"/>
  <c r="BE870"/>
  <c r="T870"/>
  <c r="R870"/>
  <c r="P870"/>
  <c r="BI868"/>
  <c r="BH868"/>
  <c r="BG868"/>
  <c r="BE868"/>
  <c r="T868"/>
  <c r="R868"/>
  <c r="P868"/>
  <c r="BI867"/>
  <c r="BH867"/>
  <c r="BG867"/>
  <c r="BE867"/>
  <c r="T867"/>
  <c r="R867"/>
  <c r="P867"/>
  <c r="BI866"/>
  <c r="BH866"/>
  <c r="BG866"/>
  <c r="BE866"/>
  <c r="T866"/>
  <c r="R866"/>
  <c r="P866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8"/>
  <c r="BH808"/>
  <c r="BG808"/>
  <c r="BE808"/>
  <c r="T808"/>
  <c r="R808"/>
  <c r="P808"/>
  <c r="BI807"/>
  <c r="BH807"/>
  <c r="BG807"/>
  <c r="BE807"/>
  <c r="T807"/>
  <c r="R807"/>
  <c r="P807"/>
  <c r="BI806"/>
  <c r="BH806"/>
  <c r="BG806"/>
  <c r="BE806"/>
  <c r="T806"/>
  <c r="R806"/>
  <c r="P806"/>
  <c r="BI805"/>
  <c r="BH805"/>
  <c r="BG805"/>
  <c r="BE805"/>
  <c r="T805"/>
  <c r="R805"/>
  <c r="P805"/>
  <c r="BI804"/>
  <c r="BH804"/>
  <c r="BG804"/>
  <c r="BE804"/>
  <c r="T804"/>
  <c r="R804"/>
  <c r="P804"/>
  <c r="BI802"/>
  <c r="BH802"/>
  <c r="BG802"/>
  <c r="BE802"/>
  <c r="T802"/>
  <c r="R802"/>
  <c r="P802"/>
  <c r="BI801"/>
  <c r="BH801"/>
  <c r="BG801"/>
  <c r="BE801"/>
  <c r="T801"/>
  <c r="R801"/>
  <c r="P801"/>
  <c r="BI800"/>
  <c r="BH800"/>
  <c r="BG800"/>
  <c r="BE800"/>
  <c r="T800"/>
  <c r="R800"/>
  <c r="P800"/>
  <c r="BI799"/>
  <c r="BH799"/>
  <c r="BG799"/>
  <c r="BE799"/>
  <c r="T799"/>
  <c r="R799"/>
  <c r="P799"/>
  <c r="BI798"/>
  <c r="BH798"/>
  <c r="BG798"/>
  <c r="BE798"/>
  <c r="T798"/>
  <c r="R798"/>
  <c r="P798"/>
  <c r="BI797"/>
  <c r="BH797"/>
  <c r="BG797"/>
  <c r="BE797"/>
  <c r="T797"/>
  <c r="R797"/>
  <c r="P797"/>
  <c r="BI796"/>
  <c r="BH796"/>
  <c r="BG796"/>
  <c r="BE796"/>
  <c r="T796"/>
  <c r="R796"/>
  <c r="P796"/>
  <c r="BI795"/>
  <c r="BH795"/>
  <c r="BG795"/>
  <c r="BE795"/>
  <c r="T795"/>
  <c r="R795"/>
  <c r="P795"/>
  <c r="BI794"/>
  <c r="BH794"/>
  <c r="BG794"/>
  <c r="BE794"/>
  <c r="T794"/>
  <c r="R794"/>
  <c r="P794"/>
  <c r="BI793"/>
  <c r="BH793"/>
  <c r="BG793"/>
  <c r="BE793"/>
  <c r="T793"/>
  <c r="R793"/>
  <c r="P793"/>
  <c r="BI792"/>
  <c r="BH792"/>
  <c r="BG792"/>
  <c r="BE792"/>
  <c r="T792"/>
  <c r="R792"/>
  <c r="P792"/>
  <c r="BI791"/>
  <c r="BH791"/>
  <c r="BG791"/>
  <c r="BE791"/>
  <c r="T791"/>
  <c r="R791"/>
  <c r="P791"/>
  <c r="BI790"/>
  <c r="BH790"/>
  <c r="BG790"/>
  <c r="BE790"/>
  <c r="T790"/>
  <c r="R790"/>
  <c r="P790"/>
  <c r="BI789"/>
  <c r="BH789"/>
  <c r="BG789"/>
  <c r="BE789"/>
  <c r="T789"/>
  <c r="R789"/>
  <c r="P789"/>
  <c r="BI788"/>
  <c r="BH788"/>
  <c r="BG788"/>
  <c r="BE788"/>
  <c r="T788"/>
  <c r="R788"/>
  <c r="P788"/>
  <c r="BI787"/>
  <c r="BH787"/>
  <c r="BG787"/>
  <c r="BE787"/>
  <c r="T787"/>
  <c r="R787"/>
  <c r="P787"/>
  <c r="BI786"/>
  <c r="BH786"/>
  <c r="BG786"/>
  <c r="BE786"/>
  <c r="T786"/>
  <c r="R786"/>
  <c r="P786"/>
  <c r="BI785"/>
  <c r="BH785"/>
  <c r="BG785"/>
  <c r="BE785"/>
  <c r="T785"/>
  <c r="R785"/>
  <c r="P785"/>
  <c r="BI784"/>
  <c r="BH784"/>
  <c r="BG784"/>
  <c r="BE784"/>
  <c r="T784"/>
  <c r="R784"/>
  <c r="P784"/>
  <c r="BI783"/>
  <c r="BH783"/>
  <c r="BG783"/>
  <c r="BE783"/>
  <c r="T783"/>
  <c r="R783"/>
  <c r="P783"/>
  <c r="BI782"/>
  <c r="BH782"/>
  <c r="BG782"/>
  <c r="BE782"/>
  <c r="T782"/>
  <c r="R782"/>
  <c r="P782"/>
  <c r="BI781"/>
  <c r="BH781"/>
  <c r="BG781"/>
  <c r="BE781"/>
  <c r="T781"/>
  <c r="R781"/>
  <c r="P781"/>
  <c r="BI780"/>
  <c r="BH780"/>
  <c r="BG780"/>
  <c r="BE780"/>
  <c r="T780"/>
  <c r="R780"/>
  <c r="P780"/>
  <c r="BI779"/>
  <c r="BH779"/>
  <c r="BG779"/>
  <c r="BE779"/>
  <c r="T779"/>
  <c r="R779"/>
  <c r="P779"/>
  <c r="BI778"/>
  <c r="BH778"/>
  <c r="BG778"/>
  <c r="BE778"/>
  <c r="T778"/>
  <c r="R778"/>
  <c r="P778"/>
  <c r="BI777"/>
  <c r="BH777"/>
  <c r="BG777"/>
  <c r="BE777"/>
  <c r="T777"/>
  <c r="R777"/>
  <c r="P777"/>
  <c r="BI776"/>
  <c r="BH776"/>
  <c r="BG776"/>
  <c r="BE776"/>
  <c r="T776"/>
  <c r="R776"/>
  <c r="P776"/>
  <c r="BI775"/>
  <c r="BH775"/>
  <c r="BG775"/>
  <c r="BE775"/>
  <c r="T775"/>
  <c r="R775"/>
  <c r="P775"/>
  <c r="BI774"/>
  <c r="BH774"/>
  <c r="BG774"/>
  <c r="BE774"/>
  <c r="T774"/>
  <c r="R774"/>
  <c r="P774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9"/>
  <c r="BH769"/>
  <c r="BG769"/>
  <c r="BE769"/>
  <c r="T769"/>
  <c r="R769"/>
  <c r="P769"/>
  <c r="BI768"/>
  <c r="BH768"/>
  <c r="BG768"/>
  <c r="BE768"/>
  <c r="T768"/>
  <c r="R768"/>
  <c r="P768"/>
  <c r="BI767"/>
  <c r="BH767"/>
  <c r="BG767"/>
  <c r="BE767"/>
  <c r="T767"/>
  <c r="R767"/>
  <c r="P767"/>
  <c r="BI766"/>
  <c r="BH766"/>
  <c r="BG766"/>
  <c r="BE766"/>
  <c r="T766"/>
  <c r="R766"/>
  <c r="P766"/>
  <c r="BI765"/>
  <c r="BH765"/>
  <c r="BG765"/>
  <c r="BE765"/>
  <c r="T765"/>
  <c r="R765"/>
  <c r="P765"/>
  <c r="BI764"/>
  <c r="BH764"/>
  <c r="BG764"/>
  <c r="BE764"/>
  <c r="T764"/>
  <c r="R764"/>
  <c r="P764"/>
  <c r="BI763"/>
  <c r="BH763"/>
  <c r="BG763"/>
  <c r="BE763"/>
  <c r="T763"/>
  <c r="R763"/>
  <c r="P763"/>
  <c r="BI762"/>
  <c r="BH762"/>
  <c r="BG762"/>
  <c r="BE762"/>
  <c r="T762"/>
  <c r="R762"/>
  <c r="P762"/>
  <c r="BI761"/>
  <c r="BH761"/>
  <c r="BG761"/>
  <c r="BE761"/>
  <c r="T761"/>
  <c r="R761"/>
  <c r="P761"/>
  <c r="BI760"/>
  <c r="BH760"/>
  <c r="BG760"/>
  <c r="BE760"/>
  <c r="T760"/>
  <c r="R760"/>
  <c r="P760"/>
  <c r="BI759"/>
  <c r="BH759"/>
  <c r="BG759"/>
  <c r="BE759"/>
  <c r="T759"/>
  <c r="R759"/>
  <c r="P759"/>
  <c r="BI758"/>
  <c r="BH758"/>
  <c r="BG758"/>
  <c r="BE758"/>
  <c r="T758"/>
  <c r="R758"/>
  <c r="P758"/>
  <c r="BI757"/>
  <c r="BH757"/>
  <c r="BG757"/>
  <c r="BE757"/>
  <c r="T757"/>
  <c r="R757"/>
  <c r="P757"/>
  <c r="BI756"/>
  <c r="BH756"/>
  <c r="BG756"/>
  <c r="BE756"/>
  <c r="T756"/>
  <c r="R756"/>
  <c r="P756"/>
  <c r="BI755"/>
  <c r="BH755"/>
  <c r="BG755"/>
  <c r="BE755"/>
  <c r="T755"/>
  <c r="R755"/>
  <c r="P755"/>
  <c r="BI754"/>
  <c r="BH754"/>
  <c r="BG754"/>
  <c r="BE754"/>
  <c r="T754"/>
  <c r="R754"/>
  <c r="P754"/>
  <c r="BI753"/>
  <c r="BH753"/>
  <c r="BG753"/>
  <c r="BE753"/>
  <c r="T753"/>
  <c r="R753"/>
  <c r="P753"/>
  <c r="BI752"/>
  <c r="BH752"/>
  <c r="BG752"/>
  <c r="BE752"/>
  <c r="T752"/>
  <c r="R752"/>
  <c r="P752"/>
  <c r="BI751"/>
  <c r="BH751"/>
  <c r="BG751"/>
  <c r="BE751"/>
  <c r="T751"/>
  <c r="R751"/>
  <c r="P751"/>
  <c r="BI750"/>
  <c r="BH750"/>
  <c r="BG750"/>
  <c r="BE750"/>
  <c r="T750"/>
  <c r="R750"/>
  <c r="P750"/>
  <c r="BI749"/>
  <c r="BH749"/>
  <c r="BG749"/>
  <c r="BE749"/>
  <c r="T749"/>
  <c r="R749"/>
  <c r="P749"/>
  <c r="BI748"/>
  <c r="BH748"/>
  <c r="BG748"/>
  <c r="BE748"/>
  <c r="T748"/>
  <c r="R748"/>
  <c r="P748"/>
  <c r="BI747"/>
  <c r="BH747"/>
  <c r="BG747"/>
  <c r="BE747"/>
  <c r="T747"/>
  <c r="R747"/>
  <c r="P747"/>
  <c r="BI746"/>
  <c r="BH746"/>
  <c r="BG746"/>
  <c r="BE746"/>
  <c r="T746"/>
  <c r="R746"/>
  <c r="P746"/>
  <c r="BI745"/>
  <c r="BH745"/>
  <c r="BG745"/>
  <c r="BE745"/>
  <c r="T745"/>
  <c r="R745"/>
  <c r="P745"/>
  <c r="BI744"/>
  <c r="BH744"/>
  <c r="BG744"/>
  <c r="BE744"/>
  <c r="T744"/>
  <c r="R744"/>
  <c r="P744"/>
  <c r="BI743"/>
  <c r="BH743"/>
  <c r="BG743"/>
  <c r="BE743"/>
  <c r="T743"/>
  <c r="R743"/>
  <c r="P743"/>
  <c r="BI741"/>
  <c r="BH741"/>
  <c r="BG741"/>
  <c r="BE741"/>
  <c r="T741"/>
  <c r="R741"/>
  <c r="P741"/>
  <c r="BI740"/>
  <c r="BH740"/>
  <c r="BG740"/>
  <c r="BE740"/>
  <c r="T740"/>
  <c r="R740"/>
  <c r="P740"/>
  <c r="BI739"/>
  <c r="BH739"/>
  <c r="BG739"/>
  <c r="BE739"/>
  <c r="T739"/>
  <c r="R739"/>
  <c r="P739"/>
  <c r="BI738"/>
  <c r="BH738"/>
  <c r="BG738"/>
  <c r="BE738"/>
  <c r="T738"/>
  <c r="R738"/>
  <c r="P738"/>
  <c r="BI737"/>
  <c r="BH737"/>
  <c r="BG737"/>
  <c r="BE737"/>
  <c r="T737"/>
  <c r="R737"/>
  <c r="P737"/>
  <c r="BI736"/>
  <c r="BH736"/>
  <c r="BG736"/>
  <c r="BE736"/>
  <c r="T736"/>
  <c r="R736"/>
  <c r="P736"/>
  <c r="BI735"/>
  <c r="BH735"/>
  <c r="BG735"/>
  <c r="BE735"/>
  <c r="T735"/>
  <c r="R735"/>
  <c r="P735"/>
  <c r="BI734"/>
  <c r="BH734"/>
  <c r="BG734"/>
  <c r="BE734"/>
  <c r="T734"/>
  <c r="R734"/>
  <c r="P734"/>
  <c r="BI733"/>
  <c r="BH733"/>
  <c r="BG733"/>
  <c r="BE733"/>
  <c r="T733"/>
  <c r="R733"/>
  <c r="P733"/>
  <c r="BI732"/>
  <c r="BH732"/>
  <c r="BG732"/>
  <c r="BE732"/>
  <c r="T732"/>
  <c r="R732"/>
  <c r="P732"/>
  <c r="BI731"/>
  <c r="BH731"/>
  <c r="BG731"/>
  <c r="BE731"/>
  <c r="T731"/>
  <c r="R731"/>
  <c r="P731"/>
  <c r="BI730"/>
  <c r="BH730"/>
  <c r="BG730"/>
  <c r="BE730"/>
  <c r="T730"/>
  <c r="R730"/>
  <c r="P730"/>
  <c r="BI729"/>
  <c r="BH729"/>
  <c r="BG729"/>
  <c r="BE729"/>
  <c r="T729"/>
  <c r="R729"/>
  <c r="P729"/>
  <c r="BI728"/>
  <c r="BH728"/>
  <c r="BG728"/>
  <c r="BE728"/>
  <c r="T728"/>
  <c r="R728"/>
  <c r="P728"/>
  <c r="BI727"/>
  <c r="BH727"/>
  <c r="BG727"/>
  <c r="BE727"/>
  <c r="T727"/>
  <c r="R727"/>
  <c r="P727"/>
  <c r="BI726"/>
  <c r="BH726"/>
  <c r="BG726"/>
  <c r="BE726"/>
  <c r="T726"/>
  <c r="R726"/>
  <c r="P726"/>
  <c r="BI725"/>
  <c r="BH725"/>
  <c r="BG725"/>
  <c r="BE725"/>
  <c r="T725"/>
  <c r="R725"/>
  <c r="P725"/>
  <c r="BI724"/>
  <c r="BH724"/>
  <c r="BG724"/>
  <c r="BE724"/>
  <c r="T724"/>
  <c r="R724"/>
  <c r="P724"/>
  <c r="BI723"/>
  <c r="BH723"/>
  <c r="BG723"/>
  <c r="BE723"/>
  <c r="T723"/>
  <c r="R723"/>
  <c r="P723"/>
  <c r="BI722"/>
  <c r="BH722"/>
  <c r="BG722"/>
  <c r="BE722"/>
  <c r="T722"/>
  <c r="R722"/>
  <c r="P722"/>
  <c r="BI721"/>
  <c r="BH721"/>
  <c r="BG721"/>
  <c r="BE721"/>
  <c r="T721"/>
  <c r="R721"/>
  <c r="P721"/>
  <c r="BI720"/>
  <c r="BH720"/>
  <c r="BG720"/>
  <c r="BE720"/>
  <c r="T720"/>
  <c r="R720"/>
  <c r="P720"/>
  <c r="BI719"/>
  <c r="BH719"/>
  <c r="BG719"/>
  <c r="BE719"/>
  <c r="T719"/>
  <c r="R719"/>
  <c r="P719"/>
  <c r="BI718"/>
  <c r="BH718"/>
  <c r="BG718"/>
  <c r="BE718"/>
  <c r="T718"/>
  <c r="R718"/>
  <c r="P718"/>
  <c r="BI717"/>
  <c r="BH717"/>
  <c r="BG717"/>
  <c r="BE717"/>
  <c r="T717"/>
  <c r="R717"/>
  <c r="P717"/>
  <c r="BI716"/>
  <c r="BH716"/>
  <c r="BG716"/>
  <c r="BE716"/>
  <c r="T716"/>
  <c r="R716"/>
  <c r="P716"/>
  <c r="BI715"/>
  <c r="BH715"/>
  <c r="BG715"/>
  <c r="BE715"/>
  <c r="T715"/>
  <c r="R715"/>
  <c r="P715"/>
  <c r="BI714"/>
  <c r="BH714"/>
  <c r="BG714"/>
  <c r="BE714"/>
  <c r="T714"/>
  <c r="R714"/>
  <c r="P714"/>
  <c r="BI713"/>
  <c r="BH713"/>
  <c r="BG713"/>
  <c r="BE713"/>
  <c r="T713"/>
  <c r="R713"/>
  <c r="P713"/>
  <c r="BI712"/>
  <c r="BH712"/>
  <c r="BG712"/>
  <c r="BE712"/>
  <c r="T712"/>
  <c r="R712"/>
  <c r="P712"/>
  <c r="BI711"/>
  <c r="BH711"/>
  <c r="BG711"/>
  <c r="BE711"/>
  <c r="T711"/>
  <c r="R711"/>
  <c r="P711"/>
  <c r="BI710"/>
  <c r="BH710"/>
  <c r="BG710"/>
  <c r="BE710"/>
  <c r="T710"/>
  <c r="R710"/>
  <c r="P710"/>
  <c r="BI709"/>
  <c r="BH709"/>
  <c r="BG709"/>
  <c r="BE709"/>
  <c r="T709"/>
  <c r="R709"/>
  <c r="P709"/>
  <c r="BI708"/>
  <c r="BH708"/>
  <c r="BG708"/>
  <c r="BE708"/>
  <c r="T708"/>
  <c r="R708"/>
  <c r="P708"/>
  <c r="BI706"/>
  <c r="BH706"/>
  <c r="BG706"/>
  <c r="BE706"/>
  <c r="T706"/>
  <c r="R706"/>
  <c r="P706"/>
  <c r="BI705"/>
  <c r="BH705"/>
  <c r="BG705"/>
  <c r="BE705"/>
  <c r="T705"/>
  <c r="R705"/>
  <c r="P705"/>
  <c r="BI704"/>
  <c r="BH704"/>
  <c r="BG704"/>
  <c r="BE704"/>
  <c r="T704"/>
  <c r="R704"/>
  <c r="P704"/>
  <c r="BI703"/>
  <c r="BH703"/>
  <c r="BG703"/>
  <c r="BE703"/>
  <c r="T703"/>
  <c r="R703"/>
  <c r="P703"/>
  <c r="BI702"/>
  <c r="BH702"/>
  <c r="BG702"/>
  <c r="BE702"/>
  <c r="T702"/>
  <c r="R702"/>
  <c r="P702"/>
  <c r="BI701"/>
  <c r="BH701"/>
  <c r="BG701"/>
  <c r="BE701"/>
  <c r="T701"/>
  <c r="R701"/>
  <c r="P701"/>
  <c r="BI700"/>
  <c r="BH700"/>
  <c r="BG700"/>
  <c r="BE700"/>
  <c r="T700"/>
  <c r="R700"/>
  <c r="P700"/>
  <c r="BI699"/>
  <c r="BH699"/>
  <c r="BG699"/>
  <c r="BE699"/>
  <c r="T699"/>
  <c r="R699"/>
  <c r="P699"/>
  <c r="BI698"/>
  <c r="BH698"/>
  <c r="BG698"/>
  <c r="BE698"/>
  <c r="T698"/>
  <c r="R698"/>
  <c r="P698"/>
  <c r="BI697"/>
  <c r="BH697"/>
  <c r="BG697"/>
  <c r="BE697"/>
  <c r="T697"/>
  <c r="R697"/>
  <c r="P697"/>
  <c r="BI696"/>
  <c r="BH696"/>
  <c r="BG696"/>
  <c r="BE696"/>
  <c r="T696"/>
  <c r="R696"/>
  <c r="P696"/>
  <c r="BI695"/>
  <c r="BH695"/>
  <c r="BG695"/>
  <c r="BE695"/>
  <c r="T695"/>
  <c r="R695"/>
  <c r="P695"/>
  <c r="BI694"/>
  <c r="BH694"/>
  <c r="BG694"/>
  <c r="BE694"/>
  <c r="T694"/>
  <c r="R694"/>
  <c r="P694"/>
  <c r="BI693"/>
  <c r="BH693"/>
  <c r="BG693"/>
  <c r="BE693"/>
  <c r="T693"/>
  <c r="R693"/>
  <c r="P693"/>
  <c r="BI692"/>
  <c r="BH692"/>
  <c r="BG692"/>
  <c r="BE692"/>
  <c r="T692"/>
  <c r="R692"/>
  <c r="P692"/>
  <c r="BI691"/>
  <c r="BH691"/>
  <c r="BG691"/>
  <c r="BE691"/>
  <c r="T691"/>
  <c r="R691"/>
  <c r="P691"/>
  <c r="BI690"/>
  <c r="BH690"/>
  <c r="BG690"/>
  <c r="BE690"/>
  <c r="T690"/>
  <c r="R690"/>
  <c r="P690"/>
  <c r="BI689"/>
  <c r="BH689"/>
  <c r="BG689"/>
  <c r="BE689"/>
  <c r="T689"/>
  <c r="R689"/>
  <c r="P689"/>
  <c r="BI688"/>
  <c r="BH688"/>
  <c r="BG688"/>
  <c r="BE688"/>
  <c r="T688"/>
  <c r="R688"/>
  <c r="P688"/>
  <c r="BI687"/>
  <c r="BH687"/>
  <c r="BG687"/>
  <c r="BE687"/>
  <c r="T687"/>
  <c r="R687"/>
  <c r="P687"/>
  <c r="BI686"/>
  <c r="BH686"/>
  <c r="BG686"/>
  <c r="BE686"/>
  <c r="T686"/>
  <c r="R686"/>
  <c r="P686"/>
  <c r="BI685"/>
  <c r="BH685"/>
  <c r="BG685"/>
  <c r="BE685"/>
  <c r="T685"/>
  <c r="R685"/>
  <c r="P685"/>
  <c r="BI684"/>
  <c r="BH684"/>
  <c r="BG684"/>
  <c r="BE684"/>
  <c r="T684"/>
  <c r="R684"/>
  <c r="P684"/>
  <c r="BI683"/>
  <c r="BH683"/>
  <c r="BG683"/>
  <c r="BE683"/>
  <c r="T683"/>
  <c r="R683"/>
  <c r="P683"/>
  <c r="BI682"/>
  <c r="BH682"/>
  <c r="BG682"/>
  <c r="BE682"/>
  <c r="T682"/>
  <c r="R682"/>
  <c r="P682"/>
  <c r="BI681"/>
  <c r="BH681"/>
  <c r="BG681"/>
  <c r="BE681"/>
  <c r="T681"/>
  <c r="R681"/>
  <c r="P681"/>
  <c r="BI680"/>
  <c r="BH680"/>
  <c r="BG680"/>
  <c r="BE680"/>
  <c r="T680"/>
  <c r="R680"/>
  <c r="P680"/>
  <c r="BI679"/>
  <c r="BH679"/>
  <c r="BG679"/>
  <c r="BE679"/>
  <c r="T679"/>
  <c r="R679"/>
  <c r="P679"/>
  <c r="BI678"/>
  <c r="BH678"/>
  <c r="BG678"/>
  <c r="BE678"/>
  <c r="T678"/>
  <c r="R678"/>
  <c r="P678"/>
  <c r="BI676"/>
  <c r="BH676"/>
  <c r="BG676"/>
  <c r="BE676"/>
  <c r="T676"/>
  <c r="R676"/>
  <c r="P676"/>
  <c r="BI675"/>
  <c r="BH675"/>
  <c r="BG675"/>
  <c r="BE675"/>
  <c r="T675"/>
  <c r="R675"/>
  <c r="P675"/>
  <c r="BI674"/>
  <c r="BH674"/>
  <c r="BG674"/>
  <c r="BE674"/>
  <c r="T674"/>
  <c r="R674"/>
  <c r="P674"/>
  <c r="BI673"/>
  <c r="BH673"/>
  <c r="BG673"/>
  <c r="BE673"/>
  <c r="T673"/>
  <c r="R673"/>
  <c r="P673"/>
  <c r="BI672"/>
  <c r="BH672"/>
  <c r="BG672"/>
  <c r="BE672"/>
  <c r="T672"/>
  <c r="R672"/>
  <c r="P672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68"/>
  <c r="BH668"/>
  <c r="BG668"/>
  <c r="BE668"/>
  <c r="T668"/>
  <c r="R668"/>
  <c r="P668"/>
  <c r="BI667"/>
  <c r="BH667"/>
  <c r="BG667"/>
  <c r="BE667"/>
  <c r="T667"/>
  <c r="R667"/>
  <c r="P667"/>
  <c r="BI666"/>
  <c r="BH666"/>
  <c r="BG666"/>
  <c r="BE666"/>
  <c r="T666"/>
  <c r="R666"/>
  <c r="P666"/>
  <c r="BI665"/>
  <c r="BH665"/>
  <c r="BG665"/>
  <c r="BE665"/>
  <c r="T665"/>
  <c r="R665"/>
  <c r="P665"/>
  <c r="BI664"/>
  <c r="BH664"/>
  <c r="BG664"/>
  <c r="BE664"/>
  <c r="T664"/>
  <c r="R664"/>
  <c r="P664"/>
  <c r="BI663"/>
  <c r="BH663"/>
  <c r="BG663"/>
  <c r="BE663"/>
  <c r="T663"/>
  <c r="R663"/>
  <c r="P663"/>
  <c r="BI662"/>
  <c r="BH662"/>
  <c r="BG662"/>
  <c r="BE662"/>
  <c r="T662"/>
  <c r="R662"/>
  <c r="P662"/>
  <c r="BI661"/>
  <c r="BH661"/>
  <c r="BG661"/>
  <c r="BE661"/>
  <c r="T661"/>
  <c r="R661"/>
  <c r="P661"/>
  <c r="BI660"/>
  <c r="BH660"/>
  <c r="BG660"/>
  <c r="BE660"/>
  <c r="T660"/>
  <c r="R660"/>
  <c r="P660"/>
  <c r="BI659"/>
  <c r="BH659"/>
  <c r="BG659"/>
  <c r="BE659"/>
  <c r="T659"/>
  <c r="R659"/>
  <c r="P659"/>
  <c r="BI658"/>
  <c r="BH658"/>
  <c r="BG658"/>
  <c r="BE658"/>
  <c r="T658"/>
  <c r="R658"/>
  <c r="P658"/>
  <c r="BI657"/>
  <c r="BH657"/>
  <c r="BG657"/>
  <c r="BE657"/>
  <c r="T657"/>
  <c r="R657"/>
  <c r="P657"/>
  <c r="BI656"/>
  <c r="BH656"/>
  <c r="BG656"/>
  <c r="BE656"/>
  <c r="T656"/>
  <c r="R656"/>
  <c r="P656"/>
  <c r="BI655"/>
  <c r="BH655"/>
  <c r="BG655"/>
  <c r="BE655"/>
  <c r="T655"/>
  <c r="R655"/>
  <c r="P655"/>
  <c r="BI654"/>
  <c r="BH654"/>
  <c r="BG654"/>
  <c r="BE654"/>
  <c r="T654"/>
  <c r="R654"/>
  <c r="P654"/>
  <c r="BI653"/>
  <c r="BH653"/>
  <c r="BG653"/>
  <c r="BE653"/>
  <c r="T653"/>
  <c r="R653"/>
  <c r="P653"/>
  <c r="BI652"/>
  <c r="BH652"/>
  <c r="BG652"/>
  <c r="BE652"/>
  <c r="T652"/>
  <c r="R652"/>
  <c r="P652"/>
  <c r="BI651"/>
  <c r="BH651"/>
  <c r="BG651"/>
  <c r="BE651"/>
  <c r="T651"/>
  <c r="R651"/>
  <c r="P651"/>
  <c r="BI650"/>
  <c r="BH650"/>
  <c r="BG650"/>
  <c r="BE650"/>
  <c r="T650"/>
  <c r="R650"/>
  <c r="P650"/>
  <c r="BI649"/>
  <c r="BH649"/>
  <c r="BG649"/>
  <c r="BE649"/>
  <c r="T649"/>
  <c r="R649"/>
  <c r="P649"/>
  <c r="BI648"/>
  <c r="BH648"/>
  <c r="BG648"/>
  <c r="BE648"/>
  <c r="T648"/>
  <c r="R648"/>
  <c r="P648"/>
  <c r="BI646"/>
  <c r="BH646"/>
  <c r="BG646"/>
  <c r="BE646"/>
  <c r="T646"/>
  <c r="R646"/>
  <c r="P646"/>
  <c r="BI645"/>
  <c r="BH645"/>
  <c r="BG645"/>
  <c r="BE645"/>
  <c r="T645"/>
  <c r="R645"/>
  <c r="P645"/>
  <c r="BI644"/>
  <c r="BH644"/>
  <c r="BG644"/>
  <c r="BE644"/>
  <c r="T644"/>
  <c r="R644"/>
  <c r="P644"/>
  <c r="BI643"/>
  <c r="BH643"/>
  <c r="BG643"/>
  <c r="BE643"/>
  <c r="T643"/>
  <c r="R643"/>
  <c r="P643"/>
  <c r="BI642"/>
  <c r="BH642"/>
  <c r="BG642"/>
  <c r="BE642"/>
  <c r="T642"/>
  <c r="R642"/>
  <c r="P642"/>
  <c r="BI641"/>
  <c r="BH641"/>
  <c r="BG641"/>
  <c r="BE641"/>
  <c r="T641"/>
  <c r="R641"/>
  <c r="P641"/>
  <c r="BI640"/>
  <c r="BH640"/>
  <c r="BG640"/>
  <c r="BE640"/>
  <c r="T640"/>
  <c r="R640"/>
  <c r="P640"/>
  <c r="BI639"/>
  <c r="BH639"/>
  <c r="BG639"/>
  <c r="BE639"/>
  <c r="T639"/>
  <c r="R639"/>
  <c r="P639"/>
  <c r="BI638"/>
  <c r="BH638"/>
  <c r="BG638"/>
  <c r="BE638"/>
  <c r="T638"/>
  <c r="R638"/>
  <c r="P638"/>
  <c r="BI637"/>
  <c r="BH637"/>
  <c r="BG637"/>
  <c r="BE637"/>
  <c r="T637"/>
  <c r="R637"/>
  <c r="P637"/>
  <c r="BI636"/>
  <c r="BH636"/>
  <c r="BG636"/>
  <c r="BE636"/>
  <c r="T636"/>
  <c r="R636"/>
  <c r="P636"/>
  <c r="BI635"/>
  <c r="BH635"/>
  <c r="BG635"/>
  <c r="BE635"/>
  <c r="T635"/>
  <c r="R635"/>
  <c r="P635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1"/>
  <c r="BH611"/>
  <c r="BG611"/>
  <c r="BE611"/>
  <c r="T611"/>
  <c r="R611"/>
  <c r="P611"/>
  <c r="BI610"/>
  <c r="BH610"/>
  <c r="BG610"/>
  <c r="BE610"/>
  <c r="T610"/>
  <c r="R610"/>
  <c r="P610"/>
  <c r="BI609"/>
  <c r="BH609"/>
  <c r="BG609"/>
  <c r="BE609"/>
  <c r="T609"/>
  <c r="R609"/>
  <c r="P609"/>
  <c r="BI608"/>
  <c r="BH608"/>
  <c r="BG608"/>
  <c r="BE608"/>
  <c r="T608"/>
  <c r="R608"/>
  <c r="P608"/>
  <c r="BI607"/>
  <c r="BH607"/>
  <c r="BG607"/>
  <c r="BE607"/>
  <c r="T607"/>
  <c r="R607"/>
  <c r="P607"/>
  <c r="BI606"/>
  <c r="BH606"/>
  <c r="BG606"/>
  <c r="BE606"/>
  <c r="T606"/>
  <c r="R606"/>
  <c r="P606"/>
  <c r="BI605"/>
  <c r="BH605"/>
  <c r="BG605"/>
  <c r="BE605"/>
  <c r="T605"/>
  <c r="R605"/>
  <c r="P605"/>
  <c r="BI604"/>
  <c r="BH604"/>
  <c r="BG604"/>
  <c r="BE604"/>
  <c r="T604"/>
  <c r="R604"/>
  <c r="P604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9"/>
  <c r="BH599"/>
  <c r="BG599"/>
  <c r="BE599"/>
  <c r="T599"/>
  <c r="R599"/>
  <c r="P599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5"/>
  <c r="BH595"/>
  <c r="BG595"/>
  <c r="BE595"/>
  <c r="T595"/>
  <c r="R595"/>
  <c r="P595"/>
  <c r="BI594"/>
  <c r="BH594"/>
  <c r="BG594"/>
  <c r="BE594"/>
  <c r="T594"/>
  <c r="R594"/>
  <c r="P594"/>
  <c r="BI593"/>
  <c r="BH593"/>
  <c r="BG593"/>
  <c r="BE593"/>
  <c r="T593"/>
  <c r="R593"/>
  <c r="P593"/>
  <c r="BI592"/>
  <c r="BH592"/>
  <c r="BG592"/>
  <c r="BE592"/>
  <c r="T592"/>
  <c r="R592"/>
  <c r="P592"/>
  <c r="BI591"/>
  <c r="BH591"/>
  <c r="BG591"/>
  <c r="BE591"/>
  <c r="T591"/>
  <c r="R591"/>
  <c r="P591"/>
  <c r="BI590"/>
  <c r="BH590"/>
  <c r="BG590"/>
  <c r="BE590"/>
  <c r="T590"/>
  <c r="R590"/>
  <c r="P590"/>
  <c r="BI589"/>
  <c r="BH589"/>
  <c r="BG589"/>
  <c r="BE589"/>
  <c r="T589"/>
  <c r="R589"/>
  <c r="P589"/>
  <c r="BI588"/>
  <c r="BH588"/>
  <c r="BG588"/>
  <c r="BE588"/>
  <c r="T588"/>
  <c r="R588"/>
  <c r="P588"/>
  <c r="BI587"/>
  <c r="BH587"/>
  <c r="BG587"/>
  <c r="BE587"/>
  <c r="T587"/>
  <c r="R587"/>
  <c r="P587"/>
  <c r="BI586"/>
  <c r="BH586"/>
  <c r="BG586"/>
  <c r="BE586"/>
  <c r="T586"/>
  <c r="R586"/>
  <c r="P586"/>
  <c r="BI585"/>
  <c r="BH585"/>
  <c r="BG585"/>
  <c r="BE585"/>
  <c r="T585"/>
  <c r="R585"/>
  <c r="P585"/>
  <c r="BI584"/>
  <c r="BH584"/>
  <c r="BG584"/>
  <c r="BE584"/>
  <c r="T584"/>
  <c r="R584"/>
  <c r="P584"/>
  <c r="BI583"/>
  <c r="BH583"/>
  <c r="BG583"/>
  <c r="BE583"/>
  <c r="T583"/>
  <c r="R583"/>
  <c r="P583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9"/>
  <c r="BH579"/>
  <c r="BG579"/>
  <c r="BE579"/>
  <c r="T579"/>
  <c r="R579"/>
  <c r="P579"/>
  <c r="BI578"/>
  <c r="BH578"/>
  <c r="BG578"/>
  <c r="BE578"/>
  <c r="T578"/>
  <c r="R578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3"/>
  <c r="BH573"/>
  <c r="BG573"/>
  <c r="BE573"/>
  <c r="T573"/>
  <c r="R573"/>
  <c r="P573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4"/>
  <c r="BH564"/>
  <c r="BG564"/>
  <c r="BE564"/>
  <c r="T564"/>
  <c r="R564"/>
  <c r="P564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9"/>
  <c r="BH559"/>
  <c r="BG559"/>
  <c r="BE559"/>
  <c r="T559"/>
  <c r="R559"/>
  <c r="P559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5"/>
  <c r="BH555"/>
  <c r="BG555"/>
  <c r="BE555"/>
  <c r="T555"/>
  <c r="R555"/>
  <c r="P555"/>
  <c r="BI554"/>
  <c r="BH554"/>
  <c r="BG554"/>
  <c r="BE554"/>
  <c r="T554"/>
  <c r="R554"/>
  <c r="P554"/>
  <c r="BI553"/>
  <c r="BH553"/>
  <c r="BG553"/>
  <c r="BE553"/>
  <c r="T553"/>
  <c r="R553"/>
  <c r="P553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9"/>
  <c r="BH549"/>
  <c r="BG549"/>
  <c r="BE549"/>
  <c r="T549"/>
  <c r="R549"/>
  <c r="P549"/>
  <c r="BI548"/>
  <c r="BH548"/>
  <c r="BG548"/>
  <c r="BE548"/>
  <c r="T548"/>
  <c r="R548"/>
  <c r="P548"/>
  <c r="BI546"/>
  <c r="BH546"/>
  <c r="BG546"/>
  <c r="BE546"/>
  <c r="T546"/>
  <c r="T545"/>
  <c r="R546"/>
  <c r="R545"/>
  <c r="P546"/>
  <c r="P545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0"/>
  <c r="BH530"/>
  <c r="BG530"/>
  <c r="BE530"/>
  <c r="T530"/>
  <c r="R530"/>
  <c r="P530"/>
  <c r="BI527"/>
  <c r="BH527"/>
  <c r="BG527"/>
  <c r="BE527"/>
  <c r="T527"/>
  <c r="R527"/>
  <c r="P527"/>
  <c r="BI524"/>
  <c r="BH524"/>
  <c r="BG524"/>
  <c r="BE524"/>
  <c r="T524"/>
  <c r="R524"/>
  <c r="P524"/>
  <c r="BI522"/>
  <c r="BH522"/>
  <c r="BG522"/>
  <c r="BE522"/>
  <c r="T522"/>
  <c r="R522"/>
  <c r="P522"/>
  <c r="BI519"/>
  <c r="BH519"/>
  <c r="BG519"/>
  <c r="BE519"/>
  <c r="T519"/>
  <c r="R519"/>
  <c r="P519"/>
  <c r="BI517"/>
  <c r="BH517"/>
  <c r="BG517"/>
  <c r="BE517"/>
  <c r="T517"/>
  <c r="R517"/>
  <c r="P517"/>
  <c r="BI515"/>
  <c r="BH515"/>
  <c r="BG515"/>
  <c r="BE515"/>
  <c r="T515"/>
  <c r="R515"/>
  <c r="P515"/>
  <c r="BI514"/>
  <c r="BH514"/>
  <c r="BG514"/>
  <c r="BE514"/>
  <c r="T514"/>
  <c r="R514"/>
  <c r="P514"/>
  <c r="BI512"/>
  <c r="BH512"/>
  <c r="BG512"/>
  <c r="BE512"/>
  <c r="T512"/>
  <c r="R512"/>
  <c r="P512"/>
  <c r="BI510"/>
  <c r="BH510"/>
  <c r="BG510"/>
  <c r="BE510"/>
  <c r="T510"/>
  <c r="R510"/>
  <c r="P510"/>
  <c r="BI508"/>
  <c r="BH508"/>
  <c r="BG508"/>
  <c r="BE508"/>
  <c r="T508"/>
  <c r="R508"/>
  <c r="P508"/>
  <c r="BI506"/>
  <c r="BH506"/>
  <c r="BG506"/>
  <c r="BE506"/>
  <c r="T506"/>
  <c r="R506"/>
  <c r="P506"/>
  <c r="BI504"/>
  <c r="BH504"/>
  <c r="BG504"/>
  <c r="BE504"/>
  <c r="T504"/>
  <c r="R504"/>
  <c r="P504"/>
  <c r="BI502"/>
  <c r="BH502"/>
  <c r="BG502"/>
  <c r="BE502"/>
  <c r="T502"/>
  <c r="R502"/>
  <c r="P502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J138"/>
  <c r="F138"/>
  <c r="F136"/>
  <c r="E134"/>
  <c r="J62"/>
  <c r="F62"/>
  <c r="F60"/>
  <c r="E58"/>
  <c r="J28"/>
  <c r="E28"/>
  <c r="J139"/>
  <c r="J27"/>
  <c r="J22"/>
  <c r="E22"/>
  <c r="F139"/>
  <c r="J21"/>
  <c r="J16"/>
  <c r="J136"/>
  <c r="E7"/>
  <c r="E128"/>
  <c i="13" r="J41"/>
  <c r="J40"/>
  <c i="1" r="AY72"/>
  <c i="13" r="J39"/>
  <c i="1" r="AX72"/>
  <c i="13" r="BI1358"/>
  <c r="BH1358"/>
  <c r="BG1358"/>
  <c r="BE1358"/>
  <c r="T1358"/>
  <c r="R1358"/>
  <c r="P1358"/>
  <c r="BI1357"/>
  <c r="BH1357"/>
  <c r="BG1357"/>
  <c r="BE1357"/>
  <c r="T1357"/>
  <c r="R1357"/>
  <c r="P1357"/>
  <c r="BI1356"/>
  <c r="BH1356"/>
  <c r="BG1356"/>
  <c r="BE1356"/>
  <c r="T1356"/>
  <c r="R1356"/>
  <c r="P1356"/>
  <c r="BI1354"/>
  <c r="BH1354"/>
  <c r="BG1354"/>
  <c r="BE1354"/>
  <c r="T1354"/>
  <c r="T1353"/>
  <c r="R1354"/>
  <c r="R1353"/>
  <c r="P1354"/>
  <c r="P1353"/>
  <c r="BI1351"/>
  <c r="BH1351"/>
  <c r="BG1351"/>
  <c r="BE1351"/>
  <c r="T1351"/>
  <c r="R1351"/>
  <c r="P1351"/>
  <c r="BI1350"/>
  <c r="BH1350"/>
  <c r="BG1350"/>
  <c r="BE1350"/>
  <c r="T1350"/>
  <c r="R1350"/>
  <c r="P1350"/>
  <c r="BI1349"/>
  <c r="BH1349"/>
  <c r="BG1349"/>
  <c r="BE1349"/>
  <c r="T1349"/>
  <c r="R1349"/>
  <c r="P1349"/>
  <c r="BI1348"/>
  <c r="BH1348"/>
  <c r="BG1348"/>
  <c r="BE1348"/>
  <c r="T1348"/>
  <c r="R1348"/>
  <c r="P1348"/>
  <c r="BI1347"/>
  <c r="BH1347"/>
  <c r="BG1347"/>
  <c r="BE1347"/>
  <c r="T1347"/>
  <c r="R1347"/>
  <c r="P1347"/>
  <c r="BI1346"/>
  <c r="BH1346"/>
  <c r="BG1346"/>
  <c r="BE1346"/>
  <c r="T1346"/>
  <c r="R1346"/>
  <c r="P1346"/>
  <c r="BI1344"/>
  <c r="BH1344"/>
  <c r="BG1344"/>
  <c r="BE1344"/>
  <c r="T1344"/>
  <c r="R1344"/>
  <c r="P1344"/>
  <c r="BI1343"/>
  <c r="BH1343"/>
  <c r="BG1343"/>
  <c r="BE1343"/>
  <c r="T1343"/>
  <c r="R1343"/>
  <c r="P1343"/>
  <c r="BI1342"/>
  <c r="BH1342"/>
  <c r="BG1342"/>
  <c r="BE1342"/>
  <c r="T1342"/>
  <c r="R1342"/>
  <c r="P1342"/>
  <c r="BI1341"/>
  <c r="BH1341"/>
  <c r="BG1341"/>
  <c r="BE1341"/>
  <c r="T1341"/>
  <c r="R1341"/>
  <c r="P1341"/>
  <c r="BI1340"/>
  <c r="BH1340"/>
  <c r="BG1340"/>
  <c r="BE1340"/>
  <c r="T1340"/>
  <c r="R1340"/>
  <c r="P1340"/>
  <c r="BI1339"/>
  <c r="BH1339"/>
  <c r="BG1339"/>
  <c r="BE1339"/>
  <c r="T1339"/>
  <c r="R1339"/>
  <c r="P1339"/>
  <c r="BI1338"/>
  <c r="BH1338"/>
  <c r="BG1338"/>
  <c r="BE1338"/>
  <c r="T1338"/>
  <c r="R1338"/>
  <c r="P1338"/>
  <c r="BI1337"/>
  <c r="BH1337"/>
  <c r="BG1337"/>
  <c r="BE1337"/>
  <c r="T1337"/>
  <c r="R1337"/>
  <c r="P1337"/>
  <c r="BI1336"/>
  <c r="BH1336"/>
  <c r="BG1336"/>
  <c r="BE1336"/>
  <c r="T1336"/>
  <c r="R1336"/>
  <c r="P1336"/>
  <c r="BI1335"/>
  <c r="BH1335"/>
  <c r="BG1335"/>
  <c r="BE1335"/>
  <c r="T1335"/>
  <c r="R1335"/>
  <c r="P1335"/>
  <c r="BI1334"/>
  <c r="BH1334"/>
  <c r="BG1334"/>
  <c r="BE1334"/>
  <c r="T1334"/>
  <c r="R1334"/>
  <c r="P1334"/>
  <c r="BI1333"/>
  <c r="BH1333"/>
  <c r="BG1333"/>
  <c r="BE1333"/>
  <c r="T1333"/>
  <c r="R1333"/>
  <c r="P1333"/>
  <c r="BI1332"/>
  <c r="BH1332"/>
  <c r="BG1332"/>
  <c r="BE1332"/>
  <c r="T1332"/>
  <c r="R1332"/>
  <c r="P1332"/>
  <c r="BI1331"/>
  <c r="BH1331"/>
  <c r="BG1331"/>
  <c r="BE1331"/>
  <c r="T1331"/>
  <c r="R1331"/>
  <c r="P1331"/>
  <c r="BI1327"/>
  <c r="BH1327"/>
  <c r="BG1327"/>
  <c r="BE1327"/>
  <c r="T1327"/>
  <c r="R1327"/>
  <c r="P1327"/>
  <c r="BI1324"/>
  <c r="BH1324"/>
  <c r="BG1324"/>
  <c r="BE1324"/>
  <c r="T1324"/>
  <c r="R1324"/>
  <c r="P1324"/>
  <c r="BI1321"/>
  <c r="BH1321"/>
  <c r="BG1321"/>
  <c r="BE1321"/>
  <c r="T1321"/>
  <c r="R1321"/>
  <c r="P1321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9"/>
  <c r="BH1309"/>
  <c r="BG1309"/>
  <c r="BE1309"/>
  <c r="T1309"/>
  <c r="R1309"/>
  <c r="P1309"/>
  <c r="BI1306"/>
  <c r="BH1306"/>
  <c r="BG1306"/>
  <c r="BE1306"/>
  <c r="T1306"/>
  <c r="R1306"/>
  <c r="P1306"/>
  <c r="BI1303"/>
  <c r="BH1303"/>
  <c r="BG1303"/>
  <c r="BE1303"/>
  <c r="T1303"/>
  <c r="R1303"/>
  <c r="P1303"/>
  <c r="BI1300"/>
  <c r="BH1300"/>
  <c r="BG1300"/>
  <c r="BE1300"/>
  <c r="T1300"/>
  <c r="R1300"/>
  <c r="P1300"/>
  <c r="BI1297"/>
  <c r="BH1297"/>
  <c r="BG1297"/>
  <c r="BE1297"/>
  <c r="T1297"/>
  <c r="R1297"/>
  <c r="P1297"/>
  <c r="BI1294"/>
  <c r="BH1294"/>
  <c r="BG1294"/>
  <c r="BE1294"/>
  <c r="T1294"/>
  <c r="R1294"/>
  <c r="P1294"/>
  <c r="BI1291"/>
  <c r="BH1291"/>
  <c r="BG1291"/>
  <c r="BE1291"/>
  <c r="T1291"/>
  <c r="R1291"/>
  <c r="P1291"/>
  <c r="BI1288"/>
  <c r="BH1288"/>
  <c r="BG1288"/>
  <c r="BE1288"/>
  <c r="T1288"/>
  <c r="R1288"/>
  <c r="P1288"/>
  <c r="BI1285"/>
  <c r="BH1285"/>
  <c r="BG1285"/>
  <c r="BE1285"/>
  <c r="T1285"/>
  <c r="R1285"/>
  <c r="P1285"/>
  <c r="BI1284"/>
  <c r="BH1284"/>
  <c r="BG1284"/>
  <c r="BE1284"/>
  <c r="T1284"/>
  <c r="R1284"/>
  <c r="P1284"/>
  <c r="BI1283"/>
  <c r="BH1283"/>
  <c r="BG1283"/>
  <c r="BE1283"/>
  <c r="T1283"/>
  <c r="R1283"/>
  <c r="P1283"/>
  <c r="BI1282"/>
  <c r="BH1282"/>
  <c r="BG1282"/>
  <c r="BE1282"/>
  <c r="T1282"/>
  <c r="R1282"/>
  <c r="P1282"/>
  <c r="BI1281"/>
  <c r="BH1281"/>
  <c r="BG1281"/>
  <c r="BE1281"/>
  <c r="T1281"/>
  <c r="R1281"/>
  <c r="P1281"/>
  <c r="BI1277"/>
  <c r="BH1277"/>
  <c r="BG1277"/>
  <c r="BE1277"/>
  <c r="T1277"/>
  <c r="R1277"/>
  <c r="P1277"/>
  <c r="BI1274"/>
  <c r="BH1274"/>
  <c r="BG1274"/>
  <c r="BE1274"/>
  <c r="T1274"/>
  <c r="R1274"/>
  <c r="P1274"/>
  <c r="BI1271"/>
  <c r="BH1271"/>
  <c r="BG1271"/>
  <c r="BE1271"/>
  <c r="T1271"/>
  <c r="R1271"/>
  <c r="P1271"/>
  <c r="BI1268"/>
  <c r="BH1268"/>
  <c r="BG1268"/>
  <c r="BE1268"/>
  <c r="T1268"/>
  <c r="R1268"/>
  <c r="P1268"/>
  <c r="BI1265"/>
  <c r="BH1265"/>
  <c r="BG1265"/>
  <c r="BE1265"/>
  <c r="T1265"/>
  <c r="R1265"/>
  <c r="P1265"/>
  <c r="BI1262"/>
  <c r="BH1262"/>
  <c r="BG1262"/>
  <c r="BE1262"/>
  <c r="T1262"/>
  <c r="R1262"/>
  <c r="P1262"/>
  <c r="BI1261"/>
  <c r="BH1261"/>
  <c r="BG1261"/>
  <c r="BE1261"/>
  <c r="T1261"/>
  <c r="R1261"/>
  <c r="P1261"/>
  <c r="BI1260"/>
  <c r="BH1260"/>
  <c r="BG1260"/>
  <c r="BE1260"/>
  <c r="T1260"/>
  <c r="R1260"/>
  <c r="P1260"/>
  <c r="BI1259"/>
  <c r="BH1259"/>
  <c r="BG1259"/>
  <c r="BE1259"/>
  <c r="T1259"/>
  <c r="R1259"/>
  <c r="P1259"/>
  <c r="BI1258"/>
  <c r="BH1258"/>
  <c r="BG1258"/>
  <c r="BE1258"/>
  <c r="T1258"/>
  <c r="R1258"/>
  <c r="P1258"/>
  <c r="BI1257"/>
  <c r="BH1257"/>
  <c r="BG1257"/>
  <c r="BE1257"/>
  <c r="T1257"/>
  <c r="R1257"/>
  <c r="P1257"/>
  <c r="BI1256"/>
  <c r="BH1256"/>
  <c r="BG1256"/>
  <c r="BE1256"/>
  <c r="T1256"/>
  <c r="R1256"/>
  <c r="P1256"/>
  <c r="BI1255"/>
  <c r="BH1255"/>
  <c r="BG1255"/>
  <c r="BE1255"/>
  <c r="T1255"/>
  <c r="R1255"/>
  <c r="P1255"/>
  <c r="BI1254"/>
  <c r="BH1254"/>
  <c r="BG1254"/>
  <c r="BE1254"/>
  <c r="T1254"/>
  <c r="R1254"/>
  <c r="P1254"/>
  <c r="BI1253"/>
  <c r="BH1253"/>
  <c r="BG1253"/>
  <c r="BE1253"/>
  <c r="T1253"/>
  <c r="R1253"/>
  <c r="P1253"/>
  <c r="BI1252"/>
  <c r="BH1252"/>
  <c r="BG1252"/>
  <c r="BE1252"/>
  <c r="T1252"/>
  <c r="R1252"/>
  <c r="P1252"/>
  <c r="BI1248"/>
  <c r="BH1248"/>
  <c r="BG1248"/>
  <c r="BE1248"/>
  <c r="T1248"/>
  <c r="R1248"/>
  <c r="P1248"/>
  <c r="BI1245"/>
  <c r="BH1245"/>
  <c r="BG1245"/>
  <c r="BE1245"/>
  <c r="T1245"/>
  <c r="R1245"/>
  <c r="P1245"/>
  <c r="BI1242"/>
  <c r="BH1242"/>
  <c r="BG1242"/>
  <c r="BE1242"/>
  <c r="T1242"/>
  <c r="R1242"/>
  <c r="P1242"/>
  <c r="BI1239"/>
  <c r="BH1239"/>
  <c r="BG1239"/>
  <c r="BE1239"/>
  <c r="T1239"/>
  <c r="R1239"/>
  <c r="P1239"/>
  <c r="BI1236"/>
  <c r="BH1236"/>
  <c r="BG1236"/>
  <c r="BE1236"/>
  <c r="T1236"/>
  <c r="R1236"/>
  <c r="P1236"/>
  <c r="BI1233"/>
  <c r="BH1233"/>
  <c r="BG1233"/>
  <c r="BE1233"/>
  <c r="T1233"/>
  <c r="R1233"/>
  <c r="P1233"/>
  <c r="BI1230"/>
  <c r="BH1230"/>
  <c r="BG1230"/>
  <c r="BE1230"/>
  <c r="T1230"/>
  <c r="R1230"/>
  <c r="P1230"/>
  <c r="BI1227"/>
  <c r="BH1227"/>
  <c r="BG1227"/>
  <c r="BE1227"/>
  <c r="T1227"/>
  <c r="R1227"/>
  <c r="P1227"/>
  <c r="BI1224"/>
  <c r="BH1224"/>
  <c r="BG1224"/>
  <c r="BE1224"/>
  <c r="T1224"/>
  <c r="R1224"/>
  <c r="P1224"/>
  <c r="BI1221"/>
  <c r="BH1221"/>
  <c r="BG1221"/>
  <c r="BE1221"/>
  <c r="T1221"/>
  <c r="R1221"/>
  <c r="P1221"/>
  <c r="BI1218"/>
  <c r="BH1218"/>
  <c r="BG1218"/>
  <c r="BE1218"/>
  <c r="T1218"/>
  <c r="R1218"/>
  <c r="P1218"/>
  <c r="BI1215"/>
  <c r="BH1215"/>
  <c r="BG1215"/>
  <c r="BE1215"/>
  <c r="T1215"/>
  <c r="R1215"/>
  <c r="P1215"/>
  <c r="BI1214"/>
  <c r="BH1214"/>
  <c r="BG1214"/>
  <c r="BE1214"/>
  <c r="T1214"/>
  <c r="R1214"/>
  <c r="P1214"/>
  <c r="BI1213"/>
  <c r="BH1213"/>
  <c r="BG1213"/>
  <c r="BE1213"/>
  <c r="T1213"/>
  <c r="R1213"/>
  <c r="P1213"/>
  <c r="BI1212"/>
  <c r="BH1212"/>
  <c r="BG1212"/>
  <c r="BE1212"/>
  <c r="T1212"/>
  <c r="R1212"/>
  <c r="P1212"/>
  <c r="BI1211"/>
  <c r="BH1211"/>
  <c r="BG1211"/>
  <c r="BE1211"/>
  <c r="T1211"/>
  <c r="R1211"/>
  <c r="P1211"/>
  <c r="BI1210"/>
  <c r="BH1210"/>
  <c r="BG1210"/>
  <c r="BE1210"/>
  <c r="T1210"/>
  <c r="R1210"/>
  <c r="P1210"/>
  <c r="BI1209"/>
  <c r="BH1209"/>
  <c r="BG1209"/>
  <c r="BE1209"/>
  <c r="T1209"/>
  <c r="R1209"/>
  <c r="P1209"/>
  <c r="BI1208"/>
  <c r="BH1208"/>
  <c r="BG1208"/>
  <c r="BE1208"/>
  <c r="T1208"/>
  <c r="R1208"/>
  <c r="P1208"/>
  <c r="BI1207"/>
  <c r="BH1207"/>
  <c r="BG1207"/>
  <c r="BE1207"/>
  <c r="T1207"/>
  <c r="R1207"/>
  <c r="P1207"/>
  <c r="BI1206"/>
  <c r="BH1206"/>
  <c r="BG1206"/>
  <c r="BE1206"/>
  <c r="T1206"/>
  <c r="R1206"/>
  <c r="P1206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9"/>
  <c r="BH1189"/>
  <c r="BG1189"/>
  <c r="BE1189"/>
  <c r="T1189"/>
  <c r="R1189"/>
  <c r="P1189"/>
  <c r="BI1186"/>
  <c r="BH1186"/>
  <c r="BG1186"/>
  <c r="BE1186"/>
  <c r="T1186"/>
  <c r="R1186"/>
  <c r="P1186"/>
  <c r="BI1183"/>
  <c r="BH1183"/>
  <c r="BG1183"/>
  <c r="BE1183"/>
  <c r="T1183"/>
  <c r="R1183"/>
  <c r="P1183"/>
  <c r="BI1180"/>
  <c r="BH1180"/>
  <c r="BG1180"/>
  <c r="BE1180"/>
  <c r="T1180"/>
  <c r="R1180"/>
  <c r="P1180"/>
  <c r="BI1177"/>
  <c r="BH1177"/>
  <c r="BG1177"/>
  <c r="BE1177"/>
  <c r="T1177"/>
  <c r="R1177"/>
  <c r="P1177"/>
  <c r="BI1174"/>
  <c r="BH1174"/>
  <c r="BG1174"/>
  <c r="BE1174"/>
  <c r="T1174"/>
  <c r="R1174"/>
  <c r="P1174"/>
  <c r="BI1171"/>
  <c r="BH1171"/>
  <c r="BG1171"/>
  <c r="BE1171"/>
  <c r="T1171"/>
  <c r="R1171"/>
  <c r="P1171"/>
  <c r="BI1168"/>
  <c r="BH1168"/>
  <c r="BG1168"/>
  <c r="BE1168"/>
  <c r="T1168"/>
  <c r="R1168"/>
  <c r="P1168"/>
  <c r="BI1167"/>
  <c r="BH1167"/>
  <c r="BG1167"/>
  <c r="BE1167"/>
  <c r="T1167"/>
  <c r="R1167"/>
  <c r="P1167"/>
  <c r="BI1166"/>
  <c r="BH1166"/>
  <c r="BG1166"/>
  <c r="BE1166"/>
  <c r="T1166"/>
  <c r="R1166"/>
  <c r="P1166"/>
  <c r="BI1165"/>
  <c r="BH1165"/>
  <c r="BG1165"/>
  <c r="BE1165"/>
  <c r="T1165"/>
  <c r="R1165"/>
  <c r="P1165"/>
  <c r="BI1164"/>
  <c r="BH1164"/>
  <c r="BG1164"/>
  <c r="BE1164"/>
  <c r="T1164"/>
  <c r="R1164"/>
  <c r="P1164"/>
  <c r="BI1163"/>
  <c r="BH1163"/>
  <c r="BG1163"/>
  <c r="BE1163"/>
  <c r="T1163"/>
  <c r="R1163"/>
  <c r="P1163"/>
  <c r="BI1162"/>
  <c r="BH1162"/>
  <c r="BG1162"/>
  <c r="BE1162"/>
  <c r="T1162"/>
  <c r="R1162"/>
  <c r="P1162"/>
  <c r="BI1159"/>
  <c r="BH1159"/>
  <c r="BG1159"/>
  <c r="BE1159"/>
  <c r="T1159"/>
  <c r="R1159"/>
  <c r="P1159"/>
  <c r="BI1156"/>
  <c r="BH1156"/>
  <c r="BG1156"/>
  <c r="BE1156"/>
  <c r="T1156"/>
  <c r="R1156"/>
  <c r="P1156"/>
  <c r="BI1154"/>
  <c r="BH1154"/>
  <c r="BG1154"/>
  <c r="BE1154"/>
  <c r="T1154"/>
  <c r="R1154"/>
  <c r="P1154"/>
  <c r="BI1151"/>
  <c r="BH1151"/>
  <c r="BG1151"/>
  <c r="BE1151"/>
  <c r="T1151"/>
  <c r="R1151"/>
  <c r="P1151"/>
  <c r="BI1148"/>
  <c r="BH1148"/>
  <c r="BG1148"/>
  <c r="BE1148"/>
  <c r="T1148"/>
  <c r="R1148"/>
  <c r="P1148"/>
  <c r="BI1145"/>
  <c r="BH1145"/>
  <c r="BG1145"/>
  <c r="BE1145"/>
  <c r="T1145"/>
  <c r="R1145"/>
  <c r="P1145"/>
  <c r="BI1142"/>
  <c r="BH1142"/>
  <c r="BG1142"/>
  <c r="BE1142"/>
  <c r="T1142"/>
  <c r="R1142"/>
  <c r="P1142"/>
  <c r="BI1139"/>
  <c r="BH1139"/>
  <c r="BG1139"/>
  <c r="BE1139"/>
  <c r="T1139"/>
  <c r="R1139"/>
  <c r="P1139"/>
  <c r="BI1136"/>
  <c r="BH1136"/>
  <c r="BG1136"/>
  <c r="BE1136"/>
  <c r="T1136"/>
  <c r="R1136"/>
  <c r="P1136"/>
  <c r="BI1135"/>
  <c r="BH1135"/>
  <c r="BG1135"/>
  <c r="BE1135"/>
  <c r="T1135"/>
  <c r="R1135"/>
  <c r="P1135"/>
  <c r="BI1134"/>
  <c r="BH1134"/>
  <c r="BG1134"/>
  <c r="BE1134"/>
  <c r="T1134"/>
  <c r="R1134"/>
  <c r="P1134"/>
  <c r="BI1133"/>
  <c r="BH1133"/>
  <c r="BG1133"/>
  <c r="BE1133"/>
  <c r="T1133"/>
  <c r="R1133"/>
  <c r="P1133"/>
  <c r="BI1129"/>
  <c r="BH1129"/>
  <c r="BG1129"/>
  <c r="BE1129"/>
  <c r="T1129"/>
  <c r="R1129"/>
  <c r="P1129"/>
  <c r="BI1126"/>
  <c r="BH1126"/>
  <c r="BG1126"/>
  <c r="BE1126"/>
  <c r="T1126"/>
  <c r="R1126"/>
  <c r="P1126"/>
  <c r="BI1123"/>
  <c r="BH1123"/>
  <c r="BG1123"/>
  <c r="BE1123"/>
  <c r="T1123"/>
  <c r="R1123"/>
  <c r="P1123"/>
  <c r="BI1120"/>
  <c r="BH1120"/>
  <c r="BG1120"/>
  <c r="BE1120"/>
  <c r="T1120"/>
  <c r="R1120"/>
  <c r="P1120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6"/>
  <c r="BH1106"/>
  <c r="BG1106"/>
  <c r="BE1106"/>
  <c r="T1106"/>
  <c r="R1106"/>
  <c r="P1106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90"/>
  <c r="BH1090"/>
  <c r="BG1090"/>
  <c r="BE1090"/>
  <c r="T1090"/>
  <c r="R1090"/>
  <c r="P1090"/>
  <c r="BI1087"/>
  <c r="BH1087"/>
  <c r="BG1087"/>
  <c r="BE1087"/>
  <c r="T1087"/>
  <c r="R1087"/>
  <c r="P1087"/>
  <c r="BI1084"/>
  <c r="BH1084"/>
  <c r="BG1084"/>
  <c r="BE1084"/>
  <c r="T1084"/>
  <c r="R1084"/>
  <c r="P1084"/>
  <c r="BI1081"/>
  <c r="BH1081"/>
  <c r="BG1081"/>
  <c r="BE1081"/>
  <c r="T1081"/>
  <c r="R1081"/>
  <c r="P1081"/>
  <c r="BI1078"/>
  <c r="BH1078"/>
  <c r="BG1078"/>
  <c r="BE1078"/>
  <c r="T1078"/>
  <c r="R1078"/>
  <c r="P1078"/>
  <c r="BI1075"/>
  <c r="BH1075"/>
  <c r="BG1075"/>
  <c r="BE1075"/>
  <c r="T1075"/>
  <c r="R1075"/>
  <c r="P1075"/>
  <c r="BI1072"/>
  <c r="BH1072"/>
  <c r="BG1072"/>
  <c r="BE1072"/>
  <c r="T1072"/>
  <c r="R1072"/>
  <c r="P1072"/>
  <c r="BI1069"/>
  <c r="BH1069"/>
  <c r="BG1069"/>
  <c r="BE1069"/>
  <c r="T1069"/>
  <c r="R1069"/>
  <c r="P1069"/>
  <c r="BI1066"/>
  <c r="BH1066"/>
  <c r="BG1066"/>
  <c r="BE1066"/>
  <c r="T1066"/>
  <c r="R1066"/>
  <c r="P1066"/>
  <c r="BI1063"/>
  <c r="BH1063"/>
  <c r="BG1063"/>
  <c r="BE1063"/>
  <c r="T1063"/>
  <c r="R1063"/>
  <c r="P1063"/>
  <c r="BI1060"/>
  <c r="BH1060"/>
  <c r="BG1060"/>
  <c r="BE1060"/>
  <c r="T1060"/>
  <c r="R1060"/>
  <c r="P1060"/>
  <c r="BI1057"/>
  <c r="BH1057"/>
  <c r="BG1057"/>
  <c r="BE1057"/>
  <c r="T1057"/>
  <c r="R1057"/>
  <c r="P1057"/>
  <c r="BI1054"/>
  <c r="BH1054"/>
  <c r="BG1054"/>
  <c r="BE1054"/>
  <c r="T1054"/>
  <c r="R1054"/>
  <c r="P1054"/>
  <c r="BI1051"/>
  <c r="BH1051"/>
  <c r="BG1051"/>
  <c r="BE1051"/>
  <c r="T1051"/>
  <c r="R1051"/>
  <c r="P1051"/>
  <c r="BI1048"/>
  <c r="BH1048"/>
  <c r="BG1048"/>
  <c r="BE1048"/>
  <c r="T1048"/>
  <c r="R1048"/>
  <c r="P1048"/>
  <c r="BI1045"/>
  <c r="BH1045"/>
  <c r="BG1045"/>
  <c r="BE1045"/>
  <c r="T1045"/>
  <c r="R1045"/>
  <c r="P1045"/>
  <c r="BI1042"/>
  <c r="BH1042"/>
  <c r="BG1042"/>
  <c r="BE1042"/>
  <c r="T1042"/>
  <c r="R1042"/>
  <c r="P1042"/>
  <c r="BI1039"/>
  <c r="BH1039"/>
  <c r="BG1039"/>
  <c r="BE1039"/>
  <c r="T1039"/>
  <c r="R1039"/>
  <c r="P1039"/>
  <c r="BI1036"/>
  <c r="BH1036"/>
  <c r="BG1036"/>
  <c r="BE1036"/>
  <c r="T1036"/>
  <c r="R1036"/>
  <c r="P1036"/>
  <c r="BI1033"/>
  <c r="BH1033"/>
  <c r="BG1033"/>
  <c r="BE1033"/>
  <c r="T1033"/>
  <c r="R1033"/>
  <c r="P1033"/>
  <c r="BI1030"/>
  <c r="BH1030"/>
  <c r="BG1030"/>
  <c r="BE1030"/>
  <c r="T1030"/>
  <c r="R1030"/>
  <c r="P1030"/>
  <c r="BI1027"/>
  <c r="BH1027"/>
  <c r="BG1027"/>
  <c r="BE1027"/>
  <c r="T1027"/>
  <c r="R1027"/>
  <c r="P1027"/>
  <c r="BI1024"/>
  <c r="BH1024"/>
  <c r="BG1024"/>
  <c r="BE1024"/>
  <c r="T1024"/>
  <c r="R1024"/>
  <c r="P1024"/>
  <c r="BI1021"/>
  <c r="BH1021"/>
  <c r="BG1021"/>
  <c r="BE1021"/>
  <c r="T1021"/>
  <c r="R1021"/>
  <c r="P1021"/>
  <c r="BI1018"/>
  <c r="BH1018"/>
  <c r="BG1018"/>
  <c r="BE1018"/>
  <c r="T1018"/>
  <c r="R1018"/>
  <c r="P1018"/>
  <c r="BI1015"/>
  <c r="BH1015"/>
  <c r="BG1015"/>
  <c r="BE1015"/>
  <c r="T1015"/>
  <c r="R1015"/>
  <c r="P1015"/>
  <c r="BI1012"/>
  <c r="BH1012"/>
  <c r="BG1012"/>
  <c r="BE1012"/>
  <c r="T1012"/>
  <c r="R1012"/>
  <c r="P1012"/>
  <c r="BI1009"/>
  <c r="BH1009"/>
  <c r="BG1009"/>
  <c r="BE1009"/>
  <c r="T1009"/>
  <c r="R1009"/>
  <c r="P1009"/>
  <c r="BI1006"/>
  <c r="BH1006"/>
  <c r="BG1006"/>
  <c r="BE1006"/>
  <c r="T1006"/>
  <c r="R1006"/>
  <c r="P1006"/>
  <c r="BI1003"/>
  <c r="BH1003"/>
  <c r="BG1003"/>
  <c r="BE1003"/>
  <c r="T1003"/>
  <c r="R1003"/>
  <c r="P1003"/>
  <c r="BI1002"/>
  <c r="BH1002"/>
  <c r="BG1002"/>
  <c r="BE1002"/>
  <c r="T1002"/>
  <c r="R1002"/>
  <c r="P1002"/>
  <c r="BI1001"/>
  <c r="BH1001"/>
  <c r="BG1001"/>
  <c r="BE1001"/>
  <c r="T1001"/>
  <c r="R1001"/>
  <c r="P1001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5"/>
  <c r="BH995"/>
  <c r="BG995"/>
  <c r="BE995"/>
  <c r="T995"/>
  <c r="R995"/>
  <c r="P995"/>
  <c r="BI994"/>
  <c r="BH994"/>
  <c r="BG994"/>
  <c r="BE994"/>
  <c r="T994"/>
  <c r="R994"/>
  <c r="P994"/>
  <c r="BI993"/>
  <c r="BH993"/>
  <c r="BG993"/>
  <c r="BE993"/>
  <c r="T993"/>
  <c r="R993"/>
  <c r="P993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9"/>
  <c r="BH989"/>
  <c r="BG989"/>
  <c r="BE989"/>
  <c r="T989"/>
  <c r="R989"/>
  <c r="P989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5"/>
  <c r="BH985"/>
  <c r="BG985"/>
  <c r="BE985"/>
  <c r="T985"/>
  <c r="R985"/>
  <c r="P985"/>
  <c r="BI984"/>
  <c r="BH984"/>
  <c r="BG984"/>
  <c r="BE984"/>
  <c r="T984"/>
  <c r="R984"/>
  <c r="P984"/>
  <c r="BI983"/>
  <c r="BH983"/>
  <c r="BG983"/>
  <c r="BE983"/>
  <c r="T983"/>
  <c r="R983"/>
  <c r="P983"/>
  <c r="BI982"/>
  <c r="BH982"/>
  <c r="BG982"/>
  <c r="BE982"/>
  <c r="T982"/>
  <c r="R982"/>
  <c r="P982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71"/>
  <c r="BH971"/>
  <c r="BG971"/>
  <c r="BE971"/>
  <c r="T971"/>
  <c r="R971"/>
  <c r="P971"/>
  <c r="BI970"/>
  <c r="BH970"/>
  <c r="BG970"/>
  <c r="BE970"/>
  <c r="T970"/>
  <c r="R970"/>
  <c r="P970"/>
  <c r="BI967"/>
  <c r="BH967"/>
  <c r="BG967"/>
  <c r="BE967"/>
  <c r="T967"/>
  <c r="R967"/>
  <c r="P967"/>
  <c r="BI964"/>
  <c r="BH964"/>
  <c r="BG964"/>
  <c r="BE964"/>
  <c r="T964"/>
  <c r="R964"/>
  <c r="P964"/>
  <c r="BI961"/>
  <c r="BH961"/>
  <c r="BG961"/>
  <c r="BE961"/>
  <c r="T961"/>
  <c r="R961"/>
  <c r="P961"/>
  <c r="BI958"/>
  <c r="BH958"/>
  <c r="BG958"/>
  <c r="BE958"/>
  <c r="T958"/>
  <c r="R958"/>
  <c r="P958"/>
  <c r="BI955"/>
  <c r="BH955"/>
  <c r="BG955"/>
  <c r="BE955"/>
  <c r="T955"/>
  <c r="R955"/>
  <c r="P955"/>
  <c r="BI952"/>
  <c r="BH952"/>
  <c r="BG952"/>
  <c r="BE952"/>
  <c r="T952"/>
  <c r="R952"/>
  <c r="P952"/>
  <c r="BI949"/>
  <c r="BH949"/>
  <c r="BG949"/>
  <c r="BE949"/>
  <c r="T949"/>
  <c r="R949"/>
  <c r="P949"/>
  <c r="BI946"/>
  <c r="BH946"/>
  <c r="BG946"/>
  <c r="BE946"/>
  <c r="T946"/>
  <c r="R946"/>
  <c r="P946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4"/>
  <c r="BH934"/>
  <c r="BG934"/>
  <c r="BE934"/>
  <c r="T934"/>
  <c r="R934"/>
  <c r="P934"/>
  <c r="BI931"/>
  <c r="BH931"/>
  <c r="BG931"/>
  <c r="BE931"/>
  <c r="T931"/>
  <c r="R931"/>
  <c r="P931"/>
  <c r="BI928"/>
  <c r="BH928"/>
  <c r="BG928"/>
  <c r="BE928"/>
  <c r="T928"/>
  <c r="R928"/>
  <c r="P928"/>
  <c r="BI925"/>
  <c r="BH925"/>
  <c r="BG925"/>
  <c r="BE925"/>
  <c r="T925"/>
  <c r="R925"/>
  <c r="P925"/>
  <c r="BI922"/>
  <c r="BH922"/>
  <c r="BG922"/>
  <c r="BE922"/>
  <c r="T922"/>
  <c r="R922"/>
  <c r="P922"/>
  <c r="BI919"/>
  <c r="BH919"/>
  <c r="BG919"/>
  <c r="BE919"/>
  <c r="T919"/>
  <c r="R919"/>
  <c r="P919"/>
  <c r="BI916"/>
  <c r="BH916"/>
  <c r="BG916"/>
  <c r="BE916"/>
  <c r="T916"/>
  <c r="R916"/>
  <c r="P916"/>
  <c r="BI913"/>
  <c r="BH913"/>
  <c r="BG913"/>
  <c r="BE913"/>
  <c r="T913"/>
  <c r="R913"/>
  <c r="P913"/>
  <c r="BI910"/>
  <c r="BH910"/>
  <c r="BG910"/>
  <c r="BE910"/>
  <c r="T910"/>
  <c r="R910"/>
  <c r="P910"/>
  <c r="BI907"/>
  <c r="BH907"/>
  <c r="BG907"/>
  <c r="BE907"/>
  <c r="T907"/>
  <c r="R907"/>
  <c r="P907"/>
  <c r="BI904"/>
  <c r="BH904"/>
  <c r="BG904"/>
  <c r="BE904"/>
  <c r="T904"/>
  <c r="R904"/>
  <c r="P904"/>
  <c r="BI901"/>
  <c r="BH901"/>
  <c r="BG901"/>
  <c r="BE901"/>
  <c r="T901"/>
  <c r="R901"/>
  <c r="P901"/>
  <c r="BI898"/>
  <c r="BH898"/>
  <c r="BG898"/>
  <c r="BE898"/>
  <c r="T898"/>
  <c r="R898"/>
  <c r="P898"/>
  <c r="BI895"/>
  <c r="BH895"/>
  <c r="BG895"/>
  <c r="BE895"/>
  <c r="T895"/>
  <c r="R895"/>
  <c r="P895"/>
  <c r="BI892"/>
  <c r="BH892"/>
  <c r="BG892"/>
  <c r="BE892"/>
  <c r="T892"/>
  <c r="R892"/>
  <c r="P892"/>
  <c r="BI889"/>
  <c r="BH889"/>
  <c r="BG889"/>
  <c r="BE889"/>
  <c r="T889"/>
  <c r="R889"/>
  <c r="P889"/>
  <c r="BI886"/>
  <c r="BH886"/>
  <c r="BG886"/>
  <c r="BE886"/>
  <c r="T886"/>
  <c r="R886"/>
  <c r="P886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4"/>
  <c r="BH874"/>
  <c r="BG874"/>
  <c r="BE874"/>
  <c r="T874"/>
  <c r="R874"/>
  <c r="P874"/>
  <c r="BI871"/>
  <c r="BH871"/>
  <c r="BG871"/>
  <c r="BE871"/>
  <c r="T871"/>
  <c r="R871"/>
  <c r="P871"/>
  <c r="BI868"/>
  <c r="BH868"/>
  <c r="BG868"/>
  <c r="BE868"/>
  <c r="T868"/>
  <c r="R868"/>
  <c r="P868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6"/>
  <c r="BH806"/>
  <c r="BG806"/>
  <c r="BE806"/>
  <c r="T806"/>
  <c r="R806"/>
  <c r="P806"/>
  <c r="BI803"/>
  <c r="BH803"/>
  <c r="BG803"/>
  <c r="BE803"/>
  <c r="T803"/>
  <c r="R803"/>
  <c r="P803"/>
  <c r="BI800"/>
  <c r="BH800"/>
  <c r="BG800"/>
  <c r="BE800"/>
  <c r="T800"/>
  <c r="R800"/>
  <c r="P800"/>
  <c r="BI797"/>
  <c r="BH797"/>
  <c r="BG797"/>
  <c r="BE797"/>
  <c r="T797"/>
  <c r="R797"/>
  <c r="P797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5"/>
  <c r="BH785"/>
  <c r="BG785"/>
  <c r="BE785"/>
  <c r="T785"/>
  <c r="R785"/>
  <c r="P785"/>
  <c r="BI782"/>
  <c r="BH782"/>
  <c r="BG782"/>
  <c r="BE782"/>
  <c r="T782"/>
  <c r="R782"/>
  <c r="P782"/>
  <c r="BI779"/>
  <c r="BH779"/>
  <c r="BG779"/>
  <c r="BE779"/>
  <c r="T779"/>
  <c r="R779"/>
  <c r="P779"/>
  <c r="BI776"/>
  <c r="BH776"/>
  <c r="BG776"/>
  <c r="BE776"/>
  <c r="T776"/>
  <c r="R776"/>
  <c r="P776"/>
  <c r="BI773"/>
  <c r="BH773"/>
  <c r="BG773"/>
  <c r="BE773"/>
  <c r="T773"/>
  <c r="R773"/>
  <c r="P773"/>
  <c r="BI770"/>
  <c r="BH770"/>
  <c r="BG770"/>
  <c r="BE770"/>
  <c r="T770"/>
  <c r="R770"/>
  <c r="P770"/>
  <c r="BI767"/>
  <c r="BH767"/>
  <c r="BG767"/>
  <c r="BE767"/>
  <c r="T767"/>
  <c r="R767"/>
  <c r="P767"/>
  <c r="BI764"/>
  <c r="BH764"/>
  <c r="BG764"/>
  <c r="BE764"/>
  <c r="T764"/>
  <c r="R764"/>
  <c r="P764"/>
  <c r="BI761"/>
  <c r="BH761"/>
  <c r="BG761"/>
  <c r="BE761"/>
  <c r="T761"/>
  <c r="R761"/>
  <c r="P761"/>
  <c r="BI758"/>
  <c r="BH758"/>
  <c r="BG758"/>
  <c r="BE758"/>
  <c r="T758"/>
  <c r="R758"/>
  <c r="P758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6"/>
  <c r="BH746"/>
  <c r="BG746"/>
  <c r="BE746"/>
  <c r="T746"/>
  <c r="R746"/>
  <c r="P746"/>
  <c r="BI743"/>
  <c r="BH743"/>
  <c r="BG743"/>
  <c r="BE743"/>
  <c r="T743"/>
  <c r="R743"/>
  <c r="P743"/>
  <c r="BI740"/>
  <c r="BH740"/>
  <c r="BG740"/>
  <c r="BE740"/>
  <c r="T740"/>
  <c r="R740"/>
  <c r="P740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8"/>
  <c r="BH728"/>
  <c r="BG728"/>
  <c r="BE728"/>
  <c r="T728"/>
  <c r="R728"/>
  <c r="P728"/>
  <c r="BI725"/>
  <c r="BH725"/>
  <c r="BG725"/>
  <c r="BE725"/>
  <c r="T725"/>
  <c r="R725"/>
  <c r="P725"/>
  <c r="BI722"/>
  <c r="BH722"/>
  <c r="BG722"/>
  <c r="BE722"/>
  <c r="T722"/>
  <c r="R722"/>
  <c r="P722"/>
  <c r="BI719"/>
  <c r="BH719"/>
  <c r="BG719"/>
  <c r="BE719"/>
  <c r="T719"/>
  <c r="R719"/>
  <c r="P719"/>
  <c r="BI716"/>
  <c r="BH716"/>
  <c r="BG716"/>
  <c r="BE716"/>
  <c r="T716"/>
  <c r="R716"/>
  <c r="P716"/>
  <c r="BI713"/>
  <c r="BH713"/>
  <c r="BG713"/>
  <c r="BE713"/>
  <c r="T713"/>
  <c r="R713"/>
  <c r="P713"/>
  <c r="BI710"/>
  <c r="BH710"/>
  <c r="BG710"/>
  <c r="BE710"/>
  <c r="T710"/>
  <c r="R710"/>
  <c r="P710"/>
  <c r="BI707"/>
  <c r="BH707"/>
  <c r="BG707"/>
  <c r="BE707"/>
  <c r="T707"/>
  <c r="R707"/>
  <c r="P707"/>
  <c r="BI704"/>
  <c r="BH704"/>
  <c r="BG704"/>
  <c r="BE704"/>
  <c r="T704"/>
  <c r="R704"/>
  <c r="P704"/>
  <c r="BI701"/>
  <c r="BH701"/>
  <c r="BG701"/>
  <c r="BE701"/>
  <c r="T701"/>
  <c r="R701"/>
  <c r="P701"/>
  <c r="BI698"/>
  <c r="BH698"/>
  <c r="BG698"/>
  <c r="BE698"/>
  <c r="T698"/>
  <c r="R698"/>
  <c r="P698"/>
  <c r="BI695"/>
  <c r="BH695"/>
  <c r="BG695"/>
  <c r="BE695"/>
  <c r="T695"/>
  <c r="R695"/>
  <c r="P695"/>
  <c r="BI692"/>
  <c r="BH692"/>
  <c r="BG692"/>
  <c r="BE692"/>
  <c r="T692"/>
  <c r="R692"/>
  <c r="P692"/>
  <c r="BI689"/>
  <c r="BH689"/>
  <c r="BG689"/>
  <c r="BE689"/>
  <c r="T689"/>
  <c r="R689"/>
  <c r="P689"/>
  <c r="BI686"/>
  <c r="BH686"/>
  <c r="BG686"/>
  <c r="BE686"/>
  <c r="T686"/>
  <c r="R686"/>
  <c r="P686"/>
  <c r="BI683"/>
  <c r="BH683"/>
  <c r="BG683"/>
  <c r="BE683"/>
  <c r="T683"/>
  <c r="R683"/>
  <c r="P683"/>
  <c r="BI680"/>
  <c r="BH680"/>
  <c r="BG680"/>
  <c r="BE680"/>
  <c r="T680"/>
  <c r="R680"/>
  <c r="P680"/>
  <c r="BI677"/>
  <c r="BH677"/>
  <c r="BG677"/>
  <c r="BE677"/>
  <c r="T677"/>
  <c r="R677"/>
  <c r="P677"/>
  <c r="BI674"/>
  <c r="BH674"/>
  <c r="BG674"/>
  <c r="BE674"/>
  <c r="T674"/>
  <c r="R674"/>
  <c r="P674"/>
  <c r="BI671"/>
  <c r="BH671"/>
  <c r="BG671"/>
  <c r="BE671"/>
  <c r="T671"/>
  <c r="R671"/>
  <c r="P671"/>
  <c r="BI668"/>
  <c r="BH668"/>
  <c r="BG668"/>
  <c r="BE668"/>
  <c r="T668"/>
  <c r="R668"/>
  <c r="P668"/>
  <c r="BI665"/>
  <c r="BH665"/>
  <c r="BG665"/>
  <c r="BE665"/>
  <c r="T665"/>
  <c r="R665"/>
  <c r="P665"/>
  <c r="BI662"/>
  <c r="BH662"/>
  <c r="BG662"/>
  <c r="BE662"/>
  <c r="T662"/>
  <c r="R662"/>
  <c r="P662"/>
  <c r="BI659"/>
  <c r="BH659"/>
  <c r="BG659"/>
  <c r="BE659"/>
  <c r="T659"/>
  <c r="R659"/>
  <c r="P659"/>
  <c r="BI656"/>
  <c r="BH656"/>
  <c r="BG656"/>
  <c r="BE656"/>
  <c r="T656"/>
  <c r="R656"/>
  <c r="P656"/>
  <c r="BI653"/>
  <c r="BH653"/>
  <c r="BG653"/>
  <c r="BE653"/>
  <c r="T653"/>
  <c r="R653"/>
  <c r="P653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3"/>
  <c r="BH643"/>
  <c r="BG643"/>
  <c r="BE643"/>
  <c r="T643"/>
  <c r="R643"/>
  <c r="P643"/>
  <c r="BI640"/>
  <c r="BH640"/>
  <c r="BG640"/>
  <c r="BE640"/>
  <c r="T640"/>
  <c r="R640"/>
  <c r="P640"/>
  <c r="BI637"/>
  <c r="BH637"/>
  <c r="BG637"/>
  <c r="BE637"/>
  <c r="T637"/>
  <c r="R637"/>
  <c r="P637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0"/>
  <c r="BH610"/>
  <c r="BG610"/>
  <c r="BE610"/>
  <c r="T610"/>
  <c r="R610"/>
  <c r="P610"/>
  <c r="BI607"/>
  <c r="BH607"/>
  <c r="BG607"/>
  <c r="BE607"/>
  <c r="T607"/>
  <c r="R607"/>
  <c r="P607"/>
  <c r="BI604"/>
  <c r="BH604"/>
  <c r="BG604"/>
  <c r="BE604"/>
  <c r="T604"/>
  <c r="R604"/>
  <c r="P604"/>
  <c r="BI601"/>
  <c r="BH601"/>
  <c r="BG601"/>
  <c r="BE601"/>
  <c r="T601"/>
  <c r="R601"/>
  <c r="P601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6"/>
  <c r="BH586"/>
  <c r="BG586"/>
  <c r="BE586"/>
  <c r="T586"/>
  <c r="R586"/>
  <c r="P586"/>
  <c r="BI583"/>
  <c r="BH583"/>
  <c r="BG583"/>
  <c r="BE583"/>
  <c r="T583"/>
  <c r="R583"/>
  <c r="P583"/>
  <c r="BI580"/>
  <c r="BH580"/>
  <c r="BG580"/>
  <c r="BE580"/>
  <c r="T580"/>
  <c r="R580"/>
  <c r="P580"/>
  <c r="BI577"/>
  <c r="BH577"/>
  <c r="BG577"/>
  <c r="BE577"/>
  <c r="T577"/>
  <c r="R577"/>
  <c r="P577"/>
  <c r="BI574"/>
  <c r="BH574"/>
  <c r="BG574"/>
  <c r="BE574"/>
  <c r="T574"/>
  <c r="R574"/>
  <c r="P574"/>
  <c r="BI571"/>
  <c r="BH571"/>
  <c r="BG571"/>
  <c r="BE571"/>
  <c r="T571"/>
  <c r="R571"/>
  <c r="P571"/>
  <c r="BI568"/>
  <c r="BH568"/>
  <c r="BG568"/>
  <c r="BE568"/>
  <c r="T568"/>
  <c r="R568"/>
  <c r="P568"/>
  <c r="BI565"/>
  <c r="BH565"/>
  <c r="BG565"/>
  <c r="BE565"/>
  <c r="T565"/>
  <c r="R565"/>
  <c r="P565"/>
  <c r="BI562"/>
  <c r="BH562"/>
  <c r="BG562"/>
  <c r="BE562"/>
  <c r="T562"/>
  <c r="R562"/>
  <c r="P562"/>
  <c r="BI559"/>
  <c r="BH559"/>
  <c r="BG559"/>
  <c r="BE559"/>
  <c r="T559"/>
  <c r="R559"/>
  <c r="P559"/>
  <c r="BI557"/>
  <c r="BH557"/>
  <c r="BG557"/>
  <c r="BE557"/>
  <c r="T557"/>
  <c r="R557"/>
  <c r="P557"/>
  <c r="BI555"/>
  <c r="BH555"/>
  <c r="BG555"/>
  <c r="BE555"/>
  <c r="T555"/>
  <c r="R555"/>
  <c r="P555"/>
  <c r="BI552"/>
  <c r="BH552"/>
  <c r="BG552"/>
  <c r="BE552"/>
  <c r="T552"/>
  <c r="R552"/>
  <c r="P552"/>
  <c r="BI549"/>
  <c r="BH549"/>
  <c r="BG549"/>
  <c r="BE549"/>
  <c r="T549"/>
  <c r="R549"/>
  <c r="P549"/>
  <c r="BI546"/>
  <c r="BH546"/>
  <c r="BG546"/>
  <c r="BE546"/>
  <c r="T546"/>
  <c r="R546"/>
  <c r="P546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498"/>
  <c r="BH498"/>
  <c r="BG498"/>
  <c r="BE498"/>
  <c r="T498"/>
  <c r="R498"/>
  <c r="P498"/>
  <c r="BI495"/>
  <c r="BH495"/>
  <c r="BG495"/>
  <c r="BE495"/>
  <c r="T495"/>
  <c r="R495"/>
  <c r="P495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4"/>
  <c r="BH484"/>
  <c r="BG484"/>
  <c r="BE484"/>
  <c r="T484"/>
  <c r="R484"/>
  <c r="P484"/>
  <c r="BI482"/>
  <c r="BH482"/>
  <c r="BG482"/>
  <c r="BE482"/>
  <c r="T482"/>
  <c r="R482"/>
  <c r="P482"/>
  <c r="BI479"/>
  <c r="BH479"/>
  <c r="BG479"/>
  <c r="BE479"/>
  <c r="T479"/>
  <c r="R479"/>
  <c r="P479"/>
  <c r="BI476"/>
  <c r="BH476"/>
  <c r="BG476"/>
  <c r="BE476"/>
  <c r="T476"/>
  <c r="R476"/>
  <c r="P476"/>
  <c r="BI473"/>
  <c r="BH473"/>
  <c r="BG473"/>
  <c r="BE473"/>
  <c r="T473"/>
  <c r="R473"/>
  <c r="P473"/>
  <c r="BI470"/>
  <c r="BH470"/>
  <c r="BG470"/>
  <c r="BE470"/>
  <c r="T470"/>
  <c r="R470"/>
  <c r="P470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0"/>
  <c r="BH390"/>
  <c r="BG390"/>
  <c r="BE390"/>
  <c r="T390"/>
  <c r="R390"/>
  <c r="P390"/>
  <c r="BI387"/>
  <c r="BH387"/>
  <c r="BG387"/>
  <c r="BE387"/>
  <c r="T387"/>
  <c r="R387"/>
  <c r="P387"/>
  <c r="BI384"/>
  <c r="BH384"/>
  <c r="BG384"/>
  <c r="BE384"/>
  <c r="T384"/>
  <c r="R384"/>
  <c r="P384"/>
  <c r="BI381"/>
  <c r="BH381"/>
  <c r="BG381"/>
  <c r="BE381"/>
  <c r="T381"/>
  <c r="R381"/>
  <c r="P381"/>
  <c r="BI378"/>
  <c r="BH378"/>
  <c r="BG378"/>
  <c r="BE378"/>
  <c r="T378"/>
  <c r="R378"/>
  <c r="P378"/>
  <c r="BI375"/>
  <c r="BH375"/>
  <c r="BG375"/>
  <c r="BE375"/>
  <c r="T375"/>
  <c r="R375"/>
  <c r="P375"/>
  <c r="BI372"/>
  <c r="BH372"/>
  <c r="BG372"/>
  <c r="BE372"/>
  <c r="T372"/>
  <c r="R372"/>
  <c r="P372"/>
  <c r="BI369"/>
  <c r="BH369"/>
  <c r="BG369"/>
  <c r="BE369"/>
  <c r="T369"/>
  <c r="R369"/>
  <c r="P369"/>
  <c r="BI366"/>
  <c r="BH366"/>
  <c r="BG366"/>
  <c r="BE366"/>
  <c r="T366"/>
  <c r="R366"/>
  <c r="P366"/>
  <c r="BI363"/>
  <c r="BH363"/>
  <c r="BG363"/>
  <c r="BE363"/>
  <c r="T363"/>
  <c r="R363"/>
  <c r="P363"/>
  <c r="BI360"/>
  <c r="BH360"/>
  <c r="BG360"/>
  <c r="BE360"/>
  <c r="T360"/>
  <c r="R360"/>
  <c r="P360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R344"/>
  <c r="P344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2"/>
  <c r="BH272"/>
  <c r="BG272"/>
  <c r="BE272"/>
  <c r="T272"/>
  <c r="R272"/>
  <c r="P272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4"/>
  <c r="BH254"/>
  <c r="BG254"/>
  <c r="BE254"/>
  <c r="T254"/>
  <c r="R254"/>
  <c r="P254"/>
  <c r="BI251"/>
  <c r="BH251"/>
  <c r="BG251"/>
  <c r="BE251"/>
  <c r="T251"/>
  <c r="R251"/>
  <c r="P251"/>
  <c r="BI248"/>
  <c r="BH248"/>
  <c r="BG248"/>
  <c r="BE248"/>
  <c r="T248"/>
  <c r="R248"/>
  <c r="P248"/>
  <c r="BI245"/>
  <c r="BH245"/>
  <c r="BG245"/>
  <c r="BE245"/>
  <c r="T245"/>
  <c r="R245"/>
  <c r="P245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1"/>
  <c r="BH141"/>
  <c r="BG141"/>
  <c r="BE141"/>
  <c r="T141"/>
  <c r="R141"/>
  <c r="P141"/>
  <c r="J132"/>
  <c r="F132"/>
  <c r="F130"/>
  <c r="E128"/>
  <c r="J62"/>
  <c r="F62"/>
  <c r="F60"/>
  <c r="E58"/>
  <c r="J28"/>
  <c r="E28"/>
  <c r="J133"/>
  <c r="J27"/>
  <c r="J22"/>
  <c r="E22"/>
  <c r="F133"/>
  <c r="J21"/>
  <c r="J16"/>
  <c r="J130"/>
  <c r="E7"/>
  <c r="E122"/>
  <c i="12" r="J41"/>
  <c r="J40"/>
  <c i="1" r="AY71"/>
  <c i="12" r="J39"/>
  <c i="1" r="AX71"/>
  <c i="12"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2"/>
  <c r="BH292"/>
  <c r="BG292"/>
  <c r="BE292"/>
  <c r="T292"/>
  <c r="R292"/>
  <c r="P292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29"/>
  <c r="BH229"/>
  <c r="BG229"/>
  <c r="BE229"/>
  <c r="T229"/>
  <c r="R229"/>
  <c r="P229"/>
  <c r="BI223"/>
  <c r="BH223"/>
  <c r="BG223"/>
  <c r="BE223"/>
  <c r="T223"/>
  <c r="R223"/>
  <c r="P223"/>
  <c r="BI217"/>
  <c r="BH217"/>
  <c r="BG217"/>
  <c r="BE217"/>
  <c r="T217"/>
  <c r="R217"/>
  <c r="P217"/>
  <c r="BI211"/>
  <c r="BH211"/>
  <c r="BG211"/>
  <c r="BE211"/>
  <c r="T211"/>
  <c r="R211"/>
  <c r="P211"/>
  <c r="BI205"/>
  <c r="BH205"/>
  <c r="BG205"/>
  <c r="BE205"/>
  <c r="T205"/>
  <c r="R205"/>
  <c r="P205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T146"/>
  <c r="R147"/>
  <c r="R146"/>
  <c r="P147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7"/>
  <c r="BH117"/>
  <c r="BG117"/>
  <c r="BE117"/>
  <c r="T117"/>
  <c r="R117"/>
  <c r="P117"/>
  <c r="BI115"/>
  <c r="BH115"/>
  <c r="BG115"/>
  <c r="BE115"/>
  <c r="T115"/>
  <c r="R115"/>
  <c r="P115"/>
  <c r="BI110"/>
  <c r="BH110"/>
  <c r="BG110"/>
  <c r="BE110"/>
  <c r="T110"/>
  <c r="R110"/>
  <c r="P110"/>
  <c r="BI109"/>
  <c r="BH109"/>
  <c r="BG109"/>
  <c r="BE109"/>
  <c r="T109"/>
  <c r="R109"/>
  <c r="P109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J97"/>
  <c r="F97"/>
  <c r="F95"/>
  <c r="E93"/>
  <c r="J62"/>
  <c r="F62"/>
  <c r="F60"/>
  <c r="E58"/>
  <c r="J28"/>
  <c r="E28"/>
  <c r="J98"/>
  <c r="J27"/>
  <c r="J22"/>
  <c r="E22"/>
  <c r="F63"/>
  <c r="J21"/>
  <c r="J16"/>
  <c r="J95"/>
  <c r="E7"/>
  <c r="E52"/>
  <c i="11" r="J41"/>
  <c r="J40"/>
  <c i="1" r="AY70"/>
  <c i="11" r="J39"/>
  <c i="1" r="AX70"/>
  <c i="11" r="BI340"/>
  <c r="BH340"/>
  <c r="BG340"/>
  <c r="BE340"/>
  <c r="T340"/>
  <c r="R340"/>
  <c r="P340"/>
  <c r="BI338"/>
  <c r="BH338"/>
  <c r="BG338"/>
  <c r="BE338"/>
  <c r="T338"/>
  <c r="R338"/>
  <c r="P338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4"/>
  <c r="BH304"/>
  <c r="BG304"/>
  <c r="BE304"/>
  <c r="T304"/>
  <c r="R304"/>
  <c r="P304"/>
  <c r="BI302"/>
  <c r="BH302"/>
  <c r="BG302"/>
  <c r="BE302"/>
  <c r="T302"/>
  <c r="R302"/>
  <c r="P302"/>
  <c r="BI297"/>
  <c r="BH297"/>
  <c r="BG297"/>
  <c r="BE297"/>
  <c r="T297"/>
  <c r="R297"/>
  <c r="P297"/>
  <c r="BI290"/>
  <c r="BH290"/>
  <c r="BG290"/>
  <c r="BE290"/>
  <c r="T290"/>
  <c r="R290"/>
  <c r="P290"/>
  <c r="BI288"/>
  <c r="BH288"/>
  <c r="BG288"/>
  <c r="BE288"/>
  <c r="T288"/>
  <c r="R288"/>
  <c r="P288"/>
  <c r="BI284"/>
  <c r="BH284"/>
  <c r="BG284"/>
  <c r="BE284"/>
  <c r="T284"/>
  <c r="R284"/>
  <c r="P284"/>
  <c r="BI282"/>
  <c r="BH282"/>
  <c r="BG282"/>
  <c r="BE282"/>
  <c r="T282"/>
  <c r="R282"/>
  <c r="P282"/>
  <c r="BI277"/>
  <c r="BH277"/>
  <c r="BG277"/>
  <c r="BE277"/>
  <c r="T277"/>
  <c r="R277"/>
  <c r="P277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4"/>
  <c r="BH164"/>
  <c r="BG164"/>
  <c r="BE164"/>
  <c r="T164"/>
  <c r="R164"/>
  <c r="P164"/>
  <c r="BI156"/>
  <c r="BH156"/>
  <c r="BG156"/>
  <c r="BE156"/>
  <c r="T156"/>
  <c r="R156"/>
  <c r="P156"/>
  <c r="BI153"/>
  <c r="BH153"/>
  <c r="BG153"/>
  <c r="BE153"/>
  <c r="T153"/>
  <c r="R153"/>
  <c r="P153"/>
  <c r="BI150"/>
  <c r="BH150"/>
  <c r="BG150"/>
  <c r="BE150"/>
  <c r="T150"/>
  <c r="R150"/>
  <c r="P150"/>
  <c r="BI147"/>
  <c r="BH147"/>
  <c r="BG147"/>
  <c r="BE147"/>
  <c r="T147"/>
  <c r="R147"/>
  <c r="P147"/>
  <c r="BI144"/>
  <c r="BH144"/>
  <c r="BG144"/>
  <c r="BE144"/>
  <c r="T144"/>
  <c r="R144"/>
  <c r="P144"/>
  <c r="BI140"/>
  <c r="BH140"/>
  <c r="BG140"/>
  <c r="BE140"/>
  <c r="T140"/>
  <c r="T139"/>
  <c r="R140"/>
  <c r="R139"/>
  <c r="P140"/>
  <c r="P139"/>
  <c r="BI137"/>
  <c r="BH137"/>
  <c r="BG137"/>
  <c r="BE137"/>
  <c r="T137"/>
  <c r="R137"/>
  <c r="P137"/>
  <c r="BI133"/>
  <c r="BH133"/>
  <c r="BG133"/>
  <c r="BE133"/>
  <c r="T133"/>
  <c r="R133"/>
  <c r="P133"/>
  <c r="BI131"/>
  <c r="BH131"/>
  <c r="BG131"/>
  <c r="BE131"/>
  <c r="T131"/>
  <c r="R131"/>
  <c r="P131"/>
  <c r="BI127"/>
  <c r="BH127"/>
  <c r="BG127"/>
  <c r="BE127"/>
  <c r="T127"/>
  <c r="R127"/>
  <c r="P127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3"/>
  <c r="BH113"/>
  <c r="BG113"/>
  <c r="BE113"/>
  <c r="T113"/>
  <c r="R113"/>
  <c r="P113"/>
  <c r="BI110"/>
  <c r="BH110"/>
  <c r="BG110"/>
  <c r="BE110"/>
  <c r="T110"/>
  <c r="R110"/>
  <c r="P110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5"/>
  <c r="F95"/>
  <c r="F93"/>
  <c r="E91"/>
  <c r="J62"/>
  <c r="F62"/>
  <c r="F60"/>
  <c r="E58"/>
  <c r="J28"/>
  <c r="E28"/>
  <c r="J96"/>
  <c r="J27"/>
  <c r="J22"/>
  <c r="E22"/>
  <c r="F63"/>
  <c r="J21"/>
  <c r="J16"/>
  <c r="J93"/>
  <c r="E7"/>
  <c r="E52"/>
  <c i="10" r="J41"/>
  <c r="J40"/>
  <c i="1" r="AY69"/>
  <c i="10" r="J39"/>
  <c i="1" r="AX69"/>
  <c i="10" r="BI2069"/>
  <c r="BH2069"/>
  <c r="BG2069"/>
  <c r="BE2069"/>
  <c r="T2069"/>
  <c r="R2069"/>
  <c r="P2069"/>
  <c r="BI2067"/>
  <c r="BH2067"/>
  <c r="BG2067"/>
  <c r="BE2067"/>
  <c r="T2067"/>
  <c r="R2067"/>
  <c r="P2067"/>
  <c r="BI2058"/>
  <c r="BH2058"/>
  <c r="BG2058"/>
  <c r="BE2058"/>
  <c r="T2058"/>
  <c r="R2058"/>
  <c r="P2058"/>
  <c r="BI2056"/>
  <c r="BH2056"/>
  <c r="BG2056"/>
  <c r="BE2056"/>
  <c r="T2056"/>
  <c r="R2056"/>
  <c r="P2056"/>
  <c r="BI2054"/>
  <c r="BH2054"/>
  <c r="BG2054"/>
  <c r="BE2054"/>
  <c r="T2054"/>
  <c r="R2054"/>
  <c r="P2054"/>
  <c r="BI2052"/>
  <c r="BH2052"/>
  <c r="BG2052"/>
  <c r="BE2052"/>
  <c r="T2052"/>
  <c r="R2052"/>
  <c r="P2052"/>
  <c r="BI2045"/>
  <c r="BH2045"/>
  <c r="BG2045"/>
  <c r="BE2045"/>
  <c r="T2045"/>
  <c r="R2045"/>
  <c r="P2045"/>
  <c r="BI2042"/>
  <c r="BH2042"/>
  <c r="BG2042"/>
  <c r="BE2042"/>
  <c r="T2042"/>
  <c r="R2042"/>
  <c r="P2042"/>
  <c r="BI2037"/>
  <c r="BH2037"/>
  <c r="BG2037"/>
  <c r="BE2037"/>
  <c r="T2037"/>
  <c r="R2037"/>
  <c r="P2037"/>
  <c r="BI2034"/>
  <c r="BH2034"/>
  <c r="BG2034"/>
  <c r="BE2034"/>
  <c r="T2034"/>
  <c r="R2034"/>
  <c r="P2034"/>
  <c r="BI1968"/>
  <c r="BH1968"/>
  <c r="BG1968"/>
  <c r="BE1968"/>
  <c r="T1968"/>
  <c r="R1968"/>
  <c r="P1968"/>
  <c r="BI1965"/>
  <c r="BH1965"/>
  <c r="BG1965"/>
  <c r="BE1965"/>
  <c r="T1965"/>
  <c r="R1965"/>
  <c r="P1965"/>
  <c r="BI1800"/>
  <c r="BH1800"/>
  <c r="BG1800"/>
  <c r="BE1800"/>
  <c r="T1800"/>
  <c r="R1800"/>
  <c r="P1800"/>
  <c r="BI1796"/>
  <c r="BH1796"/>
  <c r="BG1796"/>
  <c r="BE1796"/>
  <c r="T1796"/>
  <c r="R1796"/>
  <c r="P1796"/>
  <c r="BI1793"/>
  <c r="BH1793"/>
  <c r="BG1793"/>
  <c r="BE1793"/>
  <c r="T1793"/>
  <c r="R1793"/>
  <c r="P1793"/>
  <c r="BI1753"/>
  <c r="BH1753"/>
  <c r="BG1753"/>
  <c r="BE1753"/>
  <c r="T1753"/>
  <c r="R1753"/>
  <c r="P1753"/>
  <c r="BI1713"/>
  <c r="BH1713"/>
  <c r="BG1713"/>
  <c r="BE1713"/>
  <c r="T1713"/>
  <c r="R1713"/>
  <c r="P1713"/>
  <c r="BI1710"/>
  <c r="BH1710"/>
  <c r="BG1710"/>
  <c r="BE1710"/>
  <c r="T1710"/>
  <c r="R1710"/>
  <c r="P1710"/>
  <c r="BI1707"/>
  <c r="BH1707"/>
  <c r="BG1707"/>
  <c r="BE1707"/>
  <c r="T1707"/>
  <c r="R1707"/>
  <c r="P1707"/>
  <c r="BI1581"/>
  <c r="BH1581"/>
  <c r="BG1581"/>
  <c r="BE1581"/>
  <c r="T1581"/>
  <c r="R1581"/>
  <c r="P1581"/>
  <c r="BI1577"/>
  <c r="BH1577"/>
  <c r="BG1577"/>
  <c r="BE1577"/>
  <c r="T1577"/>
  <c r="R1577"/>
  <c r="P1577"/>
  <c r="BI1574"/>
  <c r="BH1574"/>
  <c r="BG1574"/>
  <c r="BE1574"/>
  <c r="T1574"/>
  <c r="R1574"/>
  <c r="P1574"/>
  <c r="BI1568"/>
  <c r="BH1568"/>
  <c r="BG1568"/>
  <c r="BE1568"/>
  <c r="T1568"/>
  <c r="R1568"/>
  <c r="P1568"/>
  <c r="BI1565"/>
  <c r="BH1565"/>
  <c r="BG1565"/>
  <c r="BE1565"/>
  <c r="T1565"/>
  <c r="R1565"/>
  <c r="P1565"/>
  <c r="BI1560"/>
  <c r="BH1560"/>
  <c r="BG1560"/>
  <c r="BE1560"/>
  <c r="T1560"/>
  <c r="R1560"/>
  <c r="P1560"/>
  <c r="BI1451"/>
  <c r="BH1451"/>
  <c r="BG1451"/>
  <c r="BE1451"/>
  <c r="T1451"/>
  <c r="R1451"/>
  <c r="P1451"/>
  <c r="BI1445"/>
  <c r="BH1445"/>
  <c r="BG1445"/>
  <c r="BE1445"/>
  <c r="T1445"/>
  <c r="R1445"/>
  <c r="P1445"/>
  <c r="BI1397"/>
  <c r="BH1397"/>
  <c r="BG1397"/>
  <c r="BE1397"/>
  <c r="T1397"/>
  <c r="R1397"/>
  <c r="P1397"/>
  <c r="BI1394"/>
  <c r="BH1394"/>
  <c r="BG1394"/>
  <c r="BE1394"/>
  <c r="T1394"/>
  <c r="R1394"/>
  <c r="P1394"/>
  <c r="BI1392"/>
  <c r="BH1392"/>
  <c r="BG1392"/>
  <c r="BE1392"/>
  <c r="T1392"/>
  <c r="R1392"/>
  <c r="P1392"/>
  <c r="BI1390"/>
  <c r="BH1390"/>
  <c r="BG1390"/>
  <c r="BE1390"/>
  <c r="T1390"/>
  <c r="R1390"/>
  <c r="P1390"/>
  <c r="BI1387"/>
  <c r="BH1387"/>
  <c r="BG1387"/>
  <c r="BE1387"/>
  <c r="T1387"/>
  <c r="R1387"/>
  <c r="P1387"/>
  <c r="BI1385"/>
  <c r="BH1385"/>
  <c r="BG1385"/>
  <c r="BE1385"/>
  <c r="T1385"/>
  <c r="R1385"/>
  <c r="P1385"/>
  <c r="BI1383"/>
  <c r="BH1383"/>
  <c r="BG1383"/>
  <c r="BE1383"/>
  <c r="T1383"/>
  <c r="R1383"/>
  <c r="P1383"/>
  <c r="BI1381"/>
  <c r="BH1381"/>
  <c r="BG1381"/>
  <c r="BE1381"/>
  <c r="T1381"/>
  <c r="R1381"/>
  <c r="P1381"/>
  <c r="BI1378"/>
  <c r="BH1378"/>
  <c r="BG1378"/>
  <c r="BE1378"/>
  <c r="T1378"/>
  <c r="R1378"/>
  <c r="P1378"/>
  <c r="BI1376"/>
  <c r="BH1376"/>
  <c r="BG1376"/>
  <c r="BE1376"/>
  <c r="T1376"/>
  <c r="R1376"/>
  <c r="P1376"/>
  <c r="BI1374"/>
  <c r="BH1374"/>
  <c r="BG1374"/>
  <c r="BE1374"/>
  <c r="T1374"/>
  <c r="R1374"/>
  <c r="P1374"/>
  <c r="BI1370"/>
  <c r="BH1370"/>
  <c r="BG1370"/>
  <c r="BE1370"/>
  <c r="T1370"/>
  <c r="R1370"/>
  <c r="P1370"/>
  <c r="BI1368"/>
  <c r="BH1368"/>
  <c r="BG1368"/>
  <c r="BE1368"/>
  <c r="T1368"/>
  <c r="R1368"/>
  <c r="P1368"/>
  <c r="BI1366"/>
  <c r="BH1366"/>
  <c r="BG1366"/>
  <c r="BE1366"/>
  <c r="T1366"/>
  <c r="R1366"/>
  <c r="P1366"/>
  <c r="BI1364"/>
  <c r="BH1364"/>
  <c r="BG1364"/>
  <c r="BE1364"/>
  <c r="T1364"/>
  <c r="R1364"/>
  <c r="P1364"/>
  <c r="BI1362"/>
  <c r="BH1362"/>
  <c r="BG1362"/>
  <c r="BE1362"/>
  <c r="T1362"/>
  <c r="R1362"/>
  <c r="P1362"/>
  <c r="BI1358"/>
  <c r="BH1358"/>
  <c r="BG1358"/>
  <c r="BE1358"/>
  <c r="T1358"/>
  <c r="R1358"/>
  <c r="P1358"/>
  <c r="BI1356"/>
  <c r="BH1356"/>
  <c r="BG1356"/>
  <c r="BE1356"/>
  <c r="T1356"/>
  <c r="R1356"/>
  <c r="P1356"/>
  <c r="BI1354"/>
  <c r="BH1354"/>
  <c r="BG1354"/>
  <c r="BE1354"/>
  <c r="T1354"/>
  <c r="R1354"/>
  <c r="P1354"/>
  <c r="BI1351"/>
  <c r="BH1351"/>
  <c r="BG1351"/>
  <c r="BE1351"/>
  <c r="T1351"/>
  <c r="R1351"/>
  <c r="P1351"/>
  <c r="BI1349"/>
  <c r="BH1349"/>
  <c r="BG1349"/>
  <c r="BE1349"/>
  <c r="T1349"/>
  <c r="R1349"/>
  <c r="P1349"/>
  <c r="BI1346"/>
  <c r="BH1346"/>
  <c r="BG1346"/>
  <c r="BE1346"/>
  <c r="T1346"/>
  <c r="R1346"/>
  <c r="P1346"/>
  <c r="BI1344"/>
  <c r="BH1344"/>
  <c r="BG1344"/>
  <c r="BE1344"/>
  <c r="T1344"/>
  <c r="R1344"/>
  <c r="P1344"/>
  <c r="BI1342"/>
  <c r="BH1342"/>
  <c r="BG1342"/>
  <c r="BE1342"/>
  <c r="T1342"/>
  <c r="R1342"/>
  <c r="P1342"/>
  <c r="BI1340"/>
  <c r="BH1340"/>
  <c r="BG1340"/>
  <c r="BE1340"/>
  <c r="T1340"/>
  <c r="R1340"/>
  <c r="P1340"/>
  <c r="BI1338"/>
  <c r="BH1338"/>
  <c r="BG1338"/>
  <c r="BE1338"/>
  <c r="T1338"/>
  <c r="R1338"/>
  <c r="P1338"/>
  <c r="BI1336"/>
  <c r="BH1336"/>
  <c r="BG1336"/>
  <c r="BE1336"/>
  <c r="T1336"/>
  <c r="R1336"/>
  <c r="P1336"/>
  <c r="BI1334"/>
  <c r="BH1334"/>
  <c r="BG1334"/>
  <c r="BE1334"/>
  <c r="T1334"/>
  <c r="R1334"/>
  <c r="P1334"/>
  <c r="BI1326"/>
  <c r="BH1326"/>
  <c r="BG1326"/>
  <c r="BE1326"/>
  <c r="T1326"/>
  <c r="R1326"/>
  <c r="P1326"/>
  <c r="BI1324"/>
  <c r="BH1324"/>
  <c r="BG1324"/>
  <c r="BE1324"/>
  <c r="T1324"/>
  <c r="R1324"/>
  <c r="P1324"/>
  <c r="BI1321"/>
  <c r="BH1321"/>
  <c r="BG1321"/>
  <c r="BE1321"/>
  <c r="T1321"/>
  <c r="R1321"/>
  <c r="P1321"/>
  <c r="BI1319"/>
  <c r="BH1319"/>
  <c r="BG1319"/>
  <c r="BE1319"/>
  <c r="T1319"/>
  <c r="R1319"/>
  <c r="P1319"/>
  <c r="BI1317"/>
  <c r="BH1317"/>
  <c r="BG1317"/>
  <c r="BE1317"/>
  <c r="T1317"/>
  <c r="R1317"/>
  <c r="P1317"/>
  <c r="BI1312"/>
  <c r="BH1312"/>
  <c r="BG1312"/>
  <c r="BE1312"/>
  <c r="T1312"/>
  <c r="R1312"/>
  <c r="P1312"/>
  <c r="BI1310"/>
  <c r="BH1310"/>
  <c r="BG1310"/>
  <c r="BE1310"/>
  <c r="T1310"/>
  <c r="R1310"/>
  <c r="P1310"/>
  <c r="BI1308"/>
  <c r="BH1308"/>
  <c r="BG1308"/>
  <c r="BE1308"/>
  <c r="T1308"/>
  <c r="R1308"/>
  <c r="P1308"/>
  <c r="BI1303"/>
  <c r="BH1303"/>
  <c r="BG1303"/>
  <c r="BE1303"/>
  <c r="T1303"/>
  <c r="R1303"/>
  <c r="P1303"/>
  <c r="BI1301"/>
  <c r="BH1301"/>
  <c r="BG1301"/>
  <c r="BE1301"/>
  <c r="T1301"/>
  <c r="R1301"/>
  <c r="P1301"/>
  <c r="BI1299"/>
  <c r="BH1299"/>
  <c r="BG1299"/>
  <c r="BE1299"/>
  <c r="T1299"/>
  <c r="R1299"/>
  <c r="P1299"/>
  <c r="BI1294"/>
  <c r="BH1294"/>
  <c r="BG1294"/>
  <c r="BE1294"/>
  <c r="T1294"/>
  <c r="R1294"/>
  <c r="P1294"/>
  <c r="BI1292"/>
  <c r="BH1292"/>
  <c r="BG1292"/>
  <c r="BE1292"/>
  <c r="T1292"/>
  <c r="R1292"/>
  <c r="P1292"/>
  <c r="BI1290"/>
  <c r="BH1290"/>
  <c r="BG1290"/>
  <c r="BE1290"/>
  <c r="T1290"/>
  <c r="R1290"/>
  <c r="P1290"/>
  <c r="BI1285"/>
  <c r="BH1285"/>
  <c r="BG1285"/>
  <c r="BE1285"/>
  <c r="T1285"/>
  <c r="R1285"/>
  <c r="P1285"/>
  <c r="BI1283"/>
  <c r="BH1283"/>
  <c r="BG1283"/>
  <c r="BE1283"/>
  <c r="T1283"/>
  <c r="R1283"/>
  <c r="P1283"/>
  <c r="BI1280"/>
  <c r="BH1280"/>
  <c r="BG1280"/>
  <c r="BE1280"/>
  <c r="T1280"/>
  <c r="R1280"/>
  <c r="P1280"/>
  <c r="BI1276"/>
  <c r="BH1276"/>
  <c r="BG1276"/>
  <c r="BE1276"/>
  <c r="T1276"/>
  <c r="R1276"/>
  <c r="P1276"/>
  <c r="BI1274"/>
  <c r="BH1274"/>
  <c r="BG1274"/>
  <c r="BE1274"/>
  <c r="T1274"/>
  <c r="R1274"/>
  <c r="P1274"/>
  <c r="BI1272"/>
  <c r="BH1272"/>
  <c r="BG1272"/>
  <c r="BE1272"/>
  <c r="T1272"/>
  <c r="R1272"/>
  <c r="P1272"/>
  <c r="BI1270"/>
  <c r="BH1270"/>
  <c r="BG1270"/>
  <c r="BE1270"/>
  <c r="T1270"/>
  <c r="R1270"/>
  <c r="P1270"/>
  <c r="BI1266"/>
  <c r="BH1266"/>
  <c r="BG1266"/>
  <c r="BE1266"/>
  <c r="T1266"/>
  <c r="R1266"/>
  <c r="P1266"/>
  <c r="BI1254"/>
  <c r="BH1254"/>
  <c r="BG1254"/>
  <c r="BE1254"/>
  <c r="T1254"/>
  <c r="R1254"/>
  <c r="P1254"/>
  <c r="BI1249"/>
  <c r="BH1249"/>
  <c r="BG1249"/>
  <c r="BE1249"/>
  <c r="T1249"/>
  <c r="R1249"/>
  <c r="P1249"/>
  <c r="BI1229"/>
  <c r="BH1229"/>
  <c r="BG1229"/>
  <c r="BE1229"/>
  <c r="T1229"/>
  <c r="R1229"/>
  <c r="P1229"/>
  <c r="BI1227"/>
  <c r="BH1227"/>
  <c r="BG1227"/>
  <c r="BE1227"/>
  <c r="T1227"/>
  <c r="R1227"/>
  <c r="P1227"/>
  <c r="BI1224"/>
  <c r="BH1224"/>
  <c r="BG1224"/>
  <c r="BE1224"/>
  <c r="T1224"/>
  <c r="R1224"/>
  <c r="P1224"/>
  <c r="BI1222"/>
  <c r="BH1222"/>
  <c r="BG1222"/>
  <c r="BE1222"/>
  <c r="T1222"/>
  <c r="R1222"/>
  <c r="P1222"/>
  <c r="BI1219"/>
  <c r="BH1219"/>
  <c r="BG1219"/>
  <c r="BE1219"/>
  <c r="T1219"/>
  <c r="R1219"/>
  <c r="P1219"/>
  <c r="BI1216"/>
  <c r="BH1216"/>
  <c r="BG1216"/>
  <c r="BE1216"/>
  <c r="T1216"/>
  <c r="R1216"/>
  <c r="P1216"/>
  <c r="BI1214"/>
  <c r="BH1214"/>
  <c r="BG1214"/>
  <c r="BE1214"/>
  <c r="T1214"/>
  <c r="R1214"/>
  <c r="P1214"/>
  <c r="BI1212"/>
  <c r="BH1212"/>
  <c r="BG1212"/>
  <c r="BE1212"/>
  <c r="T1212"/>
  <c r="R1212"/>
  <c r="P1212"/>
  <c r="BI1210"/>
  <c r="BH1210"/>
  <c r="BG1210"/>
  <c r="BE1210"/>
  <c r="T1210"/>
  <c r="R1210"/>
  <c r="P1210"/>
  <c r="BI1208"/>
  <c r="BH1208"/>
  <c r="BG1208"/>
  <c r="BE1208"/>
  <c r="T1208"/>
  <c r="R1208"/>
  <c r="P1208"/>
  <c r="BI1206"/>
  <c r="BH1206"/>
  <c r="BG1206"/>
  <c r="BE1206"/>
  <c r="T1206"/>
  <c r="R1206"/>
  <c r="P1206"/>
  <c r="BI1198"/>
  <c r="BH1198"/>
  <c r="BG1198"/>
  <c r="BE1198"/>
  <c r="T1198"/>
  <c r="R1198"/>
  <c r="P1198"/>
  <c r="BI1196"/>
  <c r="BH1196"/>
  <c r="BG1196"/>
  <c r="BE1196"/>
  <c r="T1196"/>
  <c r="R1196"/>
  <c r="P1196"/>
  <c r="BI1193"/>
  <c r="BH1193"/>
  <c r="BG1193"/>
  <c r="BE1193"/>
  <c r="T1193"/>
  <c r="R1193"/>
  <c r="P1193"/>
  <c r="BI1191"/>
  <c r="BH1191"/>
  <c r="BG1191"/>
  <c r="BE1191"/>
  <c r="T1191"/>
  <c r="R1191"/>
  <c r="P1191"/>
  <c r="BI1188"/>
  <c r="BH1188"/>
  <c r="BG1188"/>
  <c r="BE1188"/>
  <c r="T1188"/>
  <c r="R1188"/>
  <c r="P1188"/>
  <c r="BI1184"/>
  <c r="BH1184"/>
  <c r="BG1184"/>
  <c r="BE1184"/>
  <c r="T1184"/>
  <c r="R1184"/>
  <c r="P1184"/>
  <c r="BI1182"/>
  <c r="BH1182"/>
  <c r="BG1182"/>
  <c r="BE1182"/>
  <c r="T1182"/>
  <c r="R1182"/>
  <c r="P1182"/>
  <c r="BI1180"/>
  <c r="BH1180"/>
  <c r="BG1180"/>
  <c r="BE1180"/>
  <c r="T1180"/>
  <c r="R1180"/>
  <c r="P1180"/>
  <c r="BI1178"/>
  <c r="BH1178"/>
  <c r="BG1178"/>
  <c r="BE1178"/>
  <c r="T1178"/>
  <c r="R1178"/>
  <c r="P1178"/>
  <c r="BI1176"/>
  <c r="BH1176"/>
  <c r="BG1176"/>
  <c r="BE1176"/>
  <c r="T1176"/>
  <c r="R1176"/>
  <c r="P1176"/>
  <c r="BI1169"/>
  <c r="BH1169"/>
  <c r="BG1169"/>
  <c r="BE1169"/>
  <c r="T1169"/>
  <c r="R1169"/>
  <c r="P1169"/>
  <c r="BI1167"/>
  <c r="BH1167"/>
  <c r="BG1167"/>
  <c r="BE1167"/>
  <c r="T1167"/>
  <c r="R1167"/>
  <c r="P1167"/>
  <c r="BI1163"/>
  <c r="BH1163"/>
  <c r="BG1163"/>
  <c r="BE1163"/>
  <c r="T1163"/>
  <c r="R1163"/>
  <c r="P1163"/>
  <c r="BI1161"/>
  <c r="BH1161"/>
  <c r="BG1161"/>
  <c r="BE1161"/>
  <c r="T1161"/>
  <c r="R1161"/>
  <c r="P1161"/>
  <c r="BI1159"/>
  <c r="BH1159"/>
  <c r="BG1159"/>
  <c r="BE1159"/>
  <c r="T1159"/>
  <c r="R1159"/>
  <c r="P1159"/>
  <c r="BI1154"/>
  <c r="BH1154"/>
  <c r="BG1154"/>
  <c r="BE1154"/>
  <c r="T1154"/>
  <c r="R1154"/>
  <c r="P1154"/>
  <c r="BI1152"/>
  <c r="BH1152"/>
  <c r="BG1152"/>
  <c r="BE1152"/>
  <c r="T1152"/>
  <c r="R1152"/>
  <c r="P1152"/>
  <c r="BI1150"/>
  <c r="BH1150"/>
  <c r="BG1150"/>
  <c r="BE1150"/>
  <c r="T1150"/>
  <c r="R1150"/>
  <c r="P1150"/>
  <c r="BI1145"/>
  <c r="BH1145"/>
  <c r="BG1145"/>
  <c r="BE1145"/>
  <c r="T1145"/>
  <c r="R1145"/>
  <c r="P1145"/>
  <c r="BI1143"/>
  <c r="BH1143"/>
  <c r="BG1143"/>
  <c r="BE1143"/>
  <c r="T1143"/>
  <c r="R1143"/>
  <c r="P1143"/>
  <c r="BI1141"/>
  <c r="BH1141"/>
  <c r="BG1141"/>
  <c r="BE1141"/>
  <c r="T1141"/>
  <c r="R1141"/>
  <c r="P1141"/>
  <c r="BI1139"/>
  <c r="BH1139"/>
  <c r="BG1139"/>
  <c r="BE1139"/>
  <c r="T1139"/>
  <c r="R1139"/>
  <c r="P1139"/>
  <c r="BI1133"/>
  <c r="BH1133"/>
  <c r="BG1133"/>
  <c r="BE1133"/>
  <c r="T1133"/>
  <c r="R1133"/>
  <c r="P1133"/>
  <c r="BI1131"/>
  <c r="BH1131"/>
  <c r="BG1131"/>
  <c r="BE1131"/>
  <c r="T1131"/>
  <c r="R1131"/>
  <c r="P1131"/>
  <c r="BI1129"/>
  <c r="BH1129"/>
  <c r="BG1129"/>
  <c r="BE1129"/>
  <c r="T1129"/>
  <c r="R1129"/>
  <c r="P1129"/>
  <c r="BI1124"/>
  <c r="BH1124"/>
  <c r="BG1124"/>
  <c r="BE1124"/>
  <c r="T1124"/>
  <c r="R1124"/>
  <c r="P1124"/>
  <c r="BI1122"/>
  <c r="BH1122"/>
  <c r="BG1122"/>
  <c r="BE1122"/>
  <c r="T1122"/>
  <c r="R1122"/>
  <c r="P1122"/>
  <c r="BI1120"/>
  <c r="BH1120"/>
  <c r="BG1120"/>
  <c r="BE1120"/>
  <c r="T1120"/>
  <c r="R1120"/>
  <c r="P1120"/>
  <c r="BI1118"/>
  <c r="BH1118"/>
  <c r="BG1118"/>
  <c r="BE1118"/>
  <c r="T1118"/>
  <c r="R1118"/>
  <c r="P1118"/>
  <c r="BI1116"/>
  <c r="BH1116"/>
  <c r="BG1116"/>
  <c r="BE1116"/>
  <c r="T1116"/>
  <c r="R1116"/>
  <c r="P1116"/>
  <c r="BI1109"/>
  <c r="BH1109"/>
  <c r="BG1109"/>
  <c r="BE1109"/>
  <c r="T1109"/>
  <c r="R1109"/>
  <c r="P1109"/>
  <c r="BI1107"/>
  <c r="BH1107"/>
  <c r="BG1107"/>
  <c r="BE1107"/>
  <c r="T1107"/>
  <c r="R1107"/>
  <c r="P1107"/>
  <c r="BI1104"/>
  <c r="BH1104"/>
  <c r="BG1104"/>
  <c r="BE1104"/>
  <c r="T1104"/>
  <c r="R1104"/>
  <c r="P1104"/>
  <c r="BI1102"/>
  <c r="BH1102"/>
  <c r="BG1102"/>
  <c r="BE1102"/>
  <c r="T1102"/>
  <c r="R1102"/>
  <c r="P1102"/>
  <c r="BI1099"/>
  <c r="BH1099"/>
  <c r="BG1099"/>
  <c r="BE1099"/>
  <c r="T1099"/>
  <c r="R1099"/>
  <c r="P1099"/>
  <c r="BI1097"/>
  <c r="BH1097"/>
  <c r="BG1097"/>
  <c r="BE1097"/>
  <c r="T1097"/>
  <c r="R1097"/>
  <c r="P1097"/>
  <c r="BI1095"/>
  <c r="BH1095"/>
  <c r="BG1095"/>
  <c r="BE1095"/>
  <c r="T1095"/>
  <c r="R1095"/>
  <c r="P1095"/>
  <c r="BI1093"/>
  <c r="BH1093"/>
  <c r="BG1093"/>
  <c r="BE1093"/>
  <c r="T1093"/>
  <c r="R1093"/>
  <c r="P1093"/>
  <c r="BI1091"/>
  <c r="BH1091"/>
  <c r="BG1091"/>
  <c r="BE1091"/>
  <c r="T1091"/>
  <c r="R1091"/>
  <c r="P1091"/>
  <c r="BI1089"/>
  <c r="BH1089"/>
  <c r="BG1089"/>
  <c r="BE1089"/>
  <c r="T1089"/>
  <c r="R1089"/>
  <c r="P1089"/>
  <c r="BI1087"/>
  <c r="BH1087"/>
  <c r="BG1087"/>
  <c r="BE1087"/>
  <c r="T1087"/>
  <c r="R1087"/>
  <c r="P1087"/>
  <c r="BI1085"/>
  <c r="BH1085"/>
  <c r="BG1085"/>
  <c r="BE1085"/>
  <c r="T1085"/>
  <c r="R1085"/>
  <c r="P1085"/>
  <c r="BI1075"/>
  <c r="BH1075"/>
  <c r="BG1075"/>
  <c r="BE1075"/>
  <c r="T1075"/>
  <c r="R1075"/>
  <c r="P1075"/>
  <c r="BI1073"/>
  <c r="BH1073"/>
  <c r="BG1073"/>
  <c r="BE1073"/>
  <c r="T1073"/>
  <c r="R1073"/>
  <c r="P1073"/>
  <c r="BI1071"/>
  <c r="BH1071"/>
  <c r="BG1071"/>
  <c r="BE1071"/>
  <c r="T1071"/>
  <c r="R1071"/>
  <c r="P1071"/>
  <c r="BI1069"/>
  <c r="BH1069"/>
  <c r="BG1069"/>
  <c r="BE1069"/>
  <c r="T1069"/>
  <c r="R1069"/>
  <c r="P1069"/>
  <c r="BI1063"/>
  <c r="BH1063"/>
  <c r="BG1063"/>
  <c r="BE1063"/>
  <c r="T1063"/>
  <c r="R1063"/>
  <c r="P1063"/>
  <c r="BI1061"/>
  <c r="BH1061"/>
  <c r="BG1061"/>
  <c r="BE1061"/>
  <c r="T1061"/>
  <c r="R1061"/>
  <c r="P1061"/>
  <c r="BI1059"/>
  <c r="BH1059"/>
  <c r="BG1059"/>
  <c r="BE1059"/>
  <c r="T1059"/>
  <c r="R1059"/>
  <c r="P1059"/>
  <c r="BI1057"/>
  <c r="BH1057"/>
  <c r="BG1057"/>
  <c r="BE1057"/>
  <c r="T1057"/>
  <c r="R1057"/>
  <c r="P1057"/>
  <c r="BI1055"/>
  <c r="BH1055"/>
  <c r="BG1055"/>
  <c r="BE1055"/>
  <c r="T1055"/>
  <c r="R1055"/>
  <c r="P1055"/>
  <c r="BI1053"/>
  <c r="BH1053"/>
  <c r="BG1053"/>
  <c r="BE1053"/>
  <c r="T1053"/>
  <c r="R1053"/>
  <c r="P1053"/>
  <c r="BI1051"/>
  <c r="BH1051"/>
  <c r="BG1051"/>
  <c r="BE1051"/>
  <c r="T1051"/>
  <c r="R1051"/>
  <c r="P1051"/>
  <c r="BI1049"/>
  <c r="BH1049"/>
  <c r="BG1049"/>
  <c r="BE1049"/>
  <c r="T1049"/>
  <c r="R1049"/>
  <c r="P1049"/>
  <c r="BI1047"/>
  <c r="BH1047"/>
  <c r="BG1047"/>
  <c r="BE1047"/>
  <c r="T1047"/>
  <c r="R1047"/>
  <c r="P1047"/>
  <c r="BI1045"/>
  <c r="BH1045"/>
  <c r="BG1045"/>
  <c r="BE1045"/>
  <c r="T1045"/>
  <c r="R1045"/>
  <c r="P1045"/>
  <c r="BI1035"/>
  <c r="BH1035"/>
  <c r="BG1035"/>
  <c r="BE1035"/>
  <c r="T1035"/>
  <c r="R1035"/>
  <c r="P1035"/>
  <c r="BI1033"/>
  <c r="BH1033"/>
  <c r="BG1033"/>
  <c r="BE1033"/>
  <c r="T1033"/>
  <c r="R1033"/>
  <c r="P1033"/>
  <c r="BI1031"/>
  <c r="BH1031"/>
  <c r="BG1031"/>
  <c r="BE1031"/>
  <c r="T1031"/>
  <c r="R1031"/>
  <c r="P1031"/>
  <c r="BI1026"/>
  <c r="BH1026"/>
  <c r="BG1026"/>
  <c r="BE1026"/>
  <c r="T1026"/>
  <c r="R1026"/>
  <c r="P1026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2"/>
  <c r="BH1012"/>
  <c r="BG1012"/>
  <c r="BE1012"/>
  <c r="T1012"/>
  <c r="R1012"/>
  <c r="P1012"/>
  <c r="BI1010"/>
  <c r="BH1010"/>
  <c r="BG1010"/>
  <c r="BE1010"/>
  <c r="T1010"/>
  <c r="R1010"/>
  <c r="P1010"/>
  <c r="BI1008"/>
  <c r="BH1008"/>
  <c r="BG1008"/>
  <c r="BE1008"/>
  <c r="T1008"/>
  <c r="R1008"/>
  <c r="P1008"/>
  <c r="BI1006"/>
  <c r="BH1006"/>
  <c r="BG1006"/>
  <c r="BE1006"/>
  <c r="T1006"/>
  <c r="R1006"/>
  <c r="P1006"/>
  <c r="BI1004"/>
  <c r="BH1004"/>
  <c r="BG1004"/>
  <c r="BE1004"/>
  <c r="T1004"/>
  <c r="R1004"/>
  <c r="P1004"/>
  <c r="BI1002"/>
  <c r="BH1002"/>
  <c r="BG1002"/>
  <c r="BE1002"/>
  <c r="T1002"/>
  <c r="R1002"/>
  <c r="P1002"/>
  <c r="BI1000"/>
  <c r="BH1000"/>
  <c r="BG1000"/>
  <c r="BE1000"/>
  <c r="T1000"/>
  <c r="R1000"/>
  <c r="P1000"/>
  <c r="BI998"/>
  <c r="BH998"/>
  <c r="BG998"/>
  <c r="BE998"/>
  <c r="T998"/>
  <c r="R998"/>
  <c r="P998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0"/>
  <c r="BH990"/>
  <c r="BG990"/>
  <c r="BE990"/>
  <c r="T990"/>
  <c r="R990"/>
  <c r="P990"/>
  <c r="BI988"/>
  <c r="BH988"/>
  <c r="BG988"/>
  <c r="BE988"/>
  <c r="T988"/>
  <c r="R988"/>
  <c r="P988"/>
  <c r="BI986"/>
  <c r="BH986"/>
  <c r="BG986"/>
  <c r="BE986"/>
  <c r="T986"/>
  <c r="R986"/>
  <c r="P986"/>
  <c r="BI984"/>
  <c r="BH984"/>
  <c r="BG984"/>
  <c r="BE984"/>
  <c r="T984"/>
  <c r="R984"/>
  <c r="P984"/>
  <c r="BI982"/>
  <c r="BH982"/>
  <c r="BG982"/>
  <c r="BE982"/>
  <c r="T982"/>
  <c r="R982"/>
  <c r="P982"/>
  <c r="BI980"/>
  <c r="BH980"/>
  <c r="BG980"/>
  <c r="BE980"/>
  <c r="T980"/>
  <c r="R980"/>
  <c r="P980"/>
  <c r="BI978"/>
  <c r="BH978"/>
  <c r="BG978"/>
  <c r="BE978"/>
  <c r="T978"/>
  <c r="R978"/>
  <c r="P978"/>
  <c r="BI975"/>
  <c r="BH975"/>
  <c r="BG975"/>
  <c r="BE975"/>
  <c r="T975"/>
  <c r="R975"/>
  <c r="P975"/>
  <c r="BI973"/>
  <c r="BH973"/>
  <c r="BG973"/>
  <c r="BE973"/>
  <c r="T973"/>
  <c r="R973"/>
  <c r="P973"/>
  <c r="BI971"/>
  <c r="BH971"/>
  <c r="BG971"/>
  <c r="BE971"/>
  <c r="T971"/>
  <c r="R971"/>
  <c r="P971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1"/>
  <c r="BH961"/>
  <c r="BG961"/>
  <c r="BE961"/>
  <c r="T961"/>
  <c r="R961"/>
  <c r="P961"/>
  <c r="BI959"/>
  <c r="BH959"/>
  <c r="BG959"/>
  <c r="BE959"/>
  <c r="T959"/>
  <c r="R959"/>
  <c r="P959"/>
  <c r="BI956"/>
  <c r="BH956"/>
  <c r="BG956"/>
  <c r="BE956"/>
  <c r="T956"/>
  <c r="R956"/>
  <c r="P956"/>
  <c r="BI954"/>
  <c r="BH954"/>
  <c r="BG954"/>
  <c r="BE954"/>
  <c r="T954"/>
  <c r="R954"/>
  <c r="P954"/>
  <c r="BI952"/>
  <c r="BH952"/>
  <c r="BG952"/>
  <c r="BE952"/>
  <c r="T952"/>
  <c r="R952"/>
  <c r="P952"/>
  <c r="BI950"/>
  <c r="BH950"/>
  <c r="BG950"/>
  <c r="BE950"/>
  <c r="T950"/>
  <c r="R950"/>
  <c r="P950"/>
  <c r="BI948"/>
  <c r="BH948"/>
  <c r="BG948"/>
  <c r="BE948"/>
  <c r="T948"/>
  <c r="R948"/>
  <c r="P948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5"/>
  <c r="BH935"/>
  <c r="BG935"/>
  <c r="BE935"/>
  <c r="T935"/>
  <c r="R935"/>
  <c r="P935"/>
  <c r="BI929"/>
  <c r="BH929"/>
  <c r="BG929"/>
  <c r="BE929"/>
  <c r="T929"/>
  <c r="R929"/>
  <c r="P929"/>
  <c r="BI927"/>
  <c r="BH927"/>
  <c r="BG927"/>
  <c r="BE927"/>
  <c r="T927"/>
  <c r="R927"/>
  <c r="P927"/>
  <c r="BI925"/>
  <c r="BH925"/>
  <c r="BG925"/>
  <c r="BE925"/>
  <c r="T925"/>
  <c r="R925"/>
  <c r="P925"/>
  <c r="BI923"/>
  <c r="BH923"/>
  <c r="BG923"/>
  <c r="BE923"/>
  <c r="T923"/>
  <c r="R923"/>
  <c r="P923"/>
  <c r="BI917"/>
  <c r="BH917"/>
  <c r="BG917"/>
  <c r="BE917"/>
  <c r="T917"/>
  <c r="R917"/>
  <c r="P917"/>
  <c r="BI915"/>
  <c r="BH915"/>
  <c r="BG915"/>
  <c r="BE915"/>
  <c r="T915"/>
  <c r="R915"/>
  <c r="P915"/>
  <c r="BI913"/>
  <c r="BH913"/>
  <c r="BG913"/>
  <c r="BE913"/>
  <c r="T913"/>
  <c r="R913"/>
  <c r="P913"/>
  <c r="BI911"/>
  <c r="BH911"/>
  <c r="BG911"/>
  <c r="BE911"/>
  <c r="T911"/>
  <c r="R911"/>
  <c r="P911"/>
  <c r="BI905"/>
  <c r="BH905"/>
  <c r="BG905"/>
  <c r="BE905"/>
  <c r="T905"/>
  <c r="R905"/>
  <c r="P905"/>
  <c r="BI903"/>
  <c r="BH903"/>
  <c r="BG903"/>
  <c r="BE903"/>
  <c r="T903"/>
  <c r="R903"/>
  <c r="P903"/>
  <c r="BI901"/>
  <c r="BH901"/>
  <c r="BG901"/>
  <c r="BE901"/>
  <c r="T901"/>
  <c r="R901"/>
  <c r="P901"/>
  <c r="BI899"/>
  <c r="BH899"/>
  <c r="BG899"/>
  <c r="BE899"/>
  <c r="T899"/>
  <c r="R899"/>
  <c r="P899"/>
  <c r="BI897"/>
  <c r="BH897"/>
  <c r="BG897"/>
  <c r="BE897"/>
  <c r="T897"/>
  <c r="R897"/>
  <c r="P897"/>
  <c r="BI890"/>
  <c r="BH890"/>
  <c r="BG890"/>
  <c r="BE890"/>
  <c r="T890"/>
  <c r="R890"/>
  <c r="P890"/>
  <c r="BI888"/>
  <c r="BH888"/>
  <c r="BG888"/>
  <c r="BE888"/>
  <c r="T888"/>
  <c r="R888"/>
  <c r="P888"/>
  <c r="BI885"/>
  <c r="BH885"/>
  <c r="BG885"/>
  <c r="BE885"/>
  <c r="T885"/>
  <c r="R885"/>
  <c r="P885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5"/>
  <c r="BH875"/>
  <c r="BG875"/>
  <c r="BE875"/>
  <c r="T875"/>
  <c r="R875"/>
  <c r="P875"/>
  <c r="BI873"/>
  <c r="BH873"/>
  <c r="BG873"/>
  <c r="BE873"/>
  <c r="T873"/>
  <c r="R873"/>
  <c r="P873"/>
  <c r="BI871"/>
  <c r="BH871"/>
  <c r="BG871"/>
  <c r="BE871"/>
  <c r="T871"/>
  <c r="R871"/>
  <c r="P871"/>
  <c r="BI869"/>
  <c r="BH869"/>
  <c r="BG869"/>
  <c r="BE869"/>
  <c r="T869"/>
  <c r="R869"/>
  <c r="P869"/>
  <c r="BI867"/>
  <c r="BH867"/>
  <c r="BG867"/>
  <c r="BE867"/>
  <c r="T867"/>
  <c r="R867"/>
  <c r="P867"/>
  <c r="BI865"/>
  <c r="BH865"/>
  <c r="BG865"/>
  <c r="BE865"/>
  <c r="T865"/>
  <c r="R865"/>
  <c r="P865"/>
  <c r="BI852"/>
  <c r="BH852"/>
  <c r="BG852"/>
  <c r="BE852"/>
  <c r="T852"/>
  <c r="R852"/>
  <c r="P852"/>
  <c r="BI850"/>
  <c r="BH850"/>
  <c r="BG850"/>
  <c r="BE850"/>
  <c r="T850"/>
  <c r="R850"/>
  <c r="P850"/>
  <c r="BI848"/>
  <c r="BH848"/>
  <c r="BG848"/>
  <c r="BE848"/>
  <c r="T848"/>
  <c r="R848"/>
  <c r="P848"/>
  <c r="BI846"/>
  <c r="BH846"/>
  <c r="BG846"/>
  <c r="BE846"/>
  <c r="T846"/>
  <c r="R846"/>
  <c r="P846"/>
  <c r="BI844"/>
  <c r="BH844"/>
  <c r="BG844"/>
  <c r="BE844"/>
  <c r="T844"/>
  <c r="R844"/>
  <c r="P844"/>
  <c r="BI839"/>
  <c r="BH839"/>
  <c r="BG839"/>
  <c r="BE839"/>
  <c r="T839"/>
  <c r="R839"/>
  <c r="P839"/>
  <c r="BI836"/>
  <c r="BH836"/>
  <c r="BG836"/>
  <c r="BE836"/>
  <c r="T836"/>
  <c r="R836"/>
  <c r="P836"/>
  <c r="BI834"/>
  <c r="BH834"/>
  <c r="BG834"/>
  <c r="BE834"/>
  <c r="T834"/>
  <c r="R834"/>
  <c r="P834"/>
  <c r="BI832"/>
  <c r="BH832"/>
  <c r="BG832"/>
  <c r="BE832"/>
  <c r="T832"/>
  <c r="R832"/>
  <c r="P832"/>
  <c r="BI829"/>
  <c r="BH829"/>
  <c r="BG829"/>
  <c r="BE829"/>
  <c r="T829"/>
  <c r="R829"/>
  <c r="P829"/>
  <c r="BI827"/>
  <c r="BH827"/>
  <c r="BG827"/>
  <c r="BE827"/>
  <c r="T827"/>
  <c r="R827"/>
  <c r="P827"/>
  <c r="BI822"/>
  <c r="BH822"/>
  <c r="BG822"/>
  <c r="BE822"/>
  <c r="T822"/>
  <c r="R822"/>
  <c r="P822"/>
  <c r="BI818"/>
  <c r="BH818"/>
  <c r="BG818"/>
  <c r="BE818"/>
  <c r="T818"/>
  <c r="R818"/>
  <c r="P818"/>
  <c r="BI815"/>
  <c r="BH815"/>
  <c r="BG815"/>
  <c r="BE815"/>
  <c r="T815"/>
  <c r="R815"/>
  <c r="P815"/>
  <c r="BI810"/>
  <c r="BH810"/>
  <c r="BG810"/>
  <c r="BE810"/>
  <c r="T810"/>
  <c r="R810"/>
  <c r="P810"/>
  <c r="BI807"/>
  <c r="BH807"/>
  <c r="BG807"/>
  <c r="BE807"/>
  <c r="T807"/>
  <c r="R807"/>
  <c r="P807"/>
  <c r="BI802"/>
  <c r="BH802"/>
  <c r="BG802"/>
  <c r="BE802"/>
  <c r="T802"/>
  <c r="R802"/>
  <c r="P802"/>
  <c r="BI799"/>
  <c r="BH799"/>
  <c r="BG799"/>
  <c r="BE799"/>
  <c r="T799"/>
  <c r="R799"/>
  <c r="P799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1"/>
  <c r="BH781"/>
  <c r="BG781"/>
  <c r="BE781"/>
  <c r="T781"/>
  <c r="R781"/>
  <c r="P781"/>
  <c r="BI779"/>
  <c r="BH779"/>
  <c r="BG779"/>
  <c r="BE779"/>
  <c r="T779"/>
  <c r="R779"/>
  <c r="P779"/>
  <c r="BI777"/>
  <c r="BH777"/>
  <c r="BG777"/>
  <c r="BE777"/>
  <c r="T777"/>
  <c r="R777"/>
  <c r="P777"/>
  <c r="BI775"/>
  <c r="BH775"/>
  <c r="BG775"/>
  <c r="BE775"/>
  <c r="T775"/>
  <c r="R775"/>
  <c r="P775"/>
  <c r="BI773"/>
  <c r="BH773"/>
  <c r="BG773"/>
  <c r="BE773"/>
  <c r="T773"/>
  <c r="R773"/>
  <c r="P773"/>
  <c r="BI768"/>
  <c r="BH768"/>
  <c r="BG768"/>
  <c r="BE768"/>
  <c r="T768"/>
  <c r="R768"/>
  <c r="P768"/>
  <c r="BI764"/>
  <c r="BH764"/>
  <c r="BG764"/>
  <c r="BE764"/>
  <c r="T764"/>
  <c r="R764"/>
  <c r="P764"/>
  <c r="BI762"/>
  <c r="BH762"/>
  <c r="BG762"/>
  <c r="BE762"/>
  <c r="T762"/>
  <c r="R762"/>
  <c r="P762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0"/>
  <c r="BH740"/>
  <c r="BG740"/>
  <c r="BE740"/>
  <c r="T740"/>
  <c r="R740"/>
  <c r="P740"/>
  <c r="BI715"/>
  <c r="BH715"/>
  <c r="BG715"/>
  <c r="BE715"/>
  <c r="T715"/>
  <c r="R715"/>
  <c r="P715"/>
  <c r="BI710"/>
  <c r="BH710"/>
  <c r="BG710"/>
  <c r="BE710"/>
  <c r="T710"/>
  <c r="R710"/>
  <c r="P710"/>
  <c r="BI707"/>
  <c r="BH707"/>
  <c r="BG707"/>
  <c r="BE707"/>
  <c r="T707"/>
  <c r="R707"/>
  <c r="P707"/>
  <c r="BI703"/>
  <c r="BH703"/>
  <c r="BG703"/>
  <c r="BE703"/>
  <c r="T703"/>
  <c r="R703"/>
  <c r="P703"/>
  <c r="BI700"/>
  <c r="BH700"/>
  <c r="BG700"/>
  <c r="BE700"/>
  <c r="T700"/>
  <c r="R700"/>
  <c r="P700"/>
  <c r="BI694"/>
  <c r="BH694"/>
  <c r="BG694"/>
  <c r="BE694"/>
  <c r="T694"/>
  <c r="R694"/>
  <c r="P694"/>
  <c r="BI692"/>
  <c r="BH692"/>
  <c r="BG692"/>
  <c r="BE692"/>
  <c r="T692"/>
  <c r="R692"/>
  <c r="P692"/>
  <c r="BI689"/>
  <c r="BH689"/>
  <c r="BG689"/>
  <c r="BE689"/>
  <c r="T689"/>
  <c r="R689"/>
  <c r="P689"/>
  <c r="BI681"/>
  <c r="BH681"/>
  <c r="BG681"/>
  <c r="BE681"/>
  <c r="T681"/>
  <c r="R681"/>
  <c r="P681"/>
  <c r="BI679"/>
  <c r="BH679"/>
  <c r="BG679"/>
  <c r="BE679"/>
  <c r="T679"/>
  <c r="R679"/>
  <c r="P679"/>
  <c r="BI677"/>
  <c r="BH677"/>
  <c r="BG677"/>
  <c r="BE677"/>
  <c r="T677"/>
  <c r="R677"/>
  <c r="P677"/>
  <c r="BI668"/>
  <c r="BH668"/>
  <c r="BG668"/>
  <c r="BE668"/>
  <c r="T668"/>
  <c r="R668"/>
  <c r="P668"/>
  <c r="BI664"/>
  <c r="BH664"/>
  <c r="BG664"/>
  <c r="BE664"/>
  <c r="T664"/>
  <c r="R664"/>
  <c r="P664"/>
  <c r="BI662"/>
  <c r="BH662"/>
  <c r="BG662"/>
  <c r="BE662"/>
  <c r="T662"/>
  <c r="R662"/>
  <c r="P662"/>
  <c r="BI656"/>
  <c r="BH656"/>
  <c r="BG656"/>
  <c r="BE656"/>
  <c r="T656"/>
  <c r="R656"/>
  <c r="P656"/>
  <c r="BI654"/>
  <c r="BH654"/>
  <c r="BG654"/>
  <c r="BE654"/>
  <c r="T654"/>
  <c r="R654"/>
  <c r="P654"/>
  <c r="BI644"/>
  <c r="BH644"/>
  <c r="BG644"/>
  <c r="BE644"/>
  <c r="T644"/>
  <c r="R644"/>
  <c r="P644"/>
  <c r="BI642"/>
  <c r="BH642"/>
  <c r="BG642"/>
  <c r="BE642"/>
  <c r="T642"/>
  <c r="R642"/>
  <c r="P642"/>
  <c r="BI633"/>
  <c r="BH633"/>
  <c r="BG633"/>
  <c r="BE633"/>
  <c r="T633"/>
  <c r="R633"/>
  <c r="P633"/>
  <c r="BI627"/>
  <c r="BH627"/>
  <c r="BG627"/>
  <c r="BE627"/>
  <c r="T627"/>
  <c r="R627"/>
  <c r="P627"/>
  <c r="BI625"/>
  <c r="BH625"/>
  <c r="BG625"/>
  <c r="BE625"/>
  <c r="T625"/>
  <c r="R625"/>
  <c r="P625"/>
  <c r="BI617"/>
  <c r="BH617"/>
  <c r="BG617"/>
  <c r="BE617"/>
  <c r="T617"/>
  <c r="R617"/>
  <c r="P617"/>
  <c r="BI614"/>
  <c r="BH614"/>
  <c r="BG614"/>
  <c r="BE614"/>
  <c r="T614"/>
  <c r="R614"/>
  <c r="P614"/>
  <c r="BI612"/>
  <c r="BH612"/>
  <c r="BG612"/>
  <c r="BE612"/>
  <c r="T612"/>
  <c r="R612"/>
  <c r="P612"/>
  <c r="BI608"/>
  <c r="BH608"/>
  <c r="BG608"/>
  <c r="BE608"/>
  <c r="T608"/>
  <c r="R608"/>
  <c r="P608"/>
  <c r="BI606"/>
  <c r="BH606"/>
  <c r="BG606"/>
  <c r="BE606"/>
  <c r="T606"/>
  <c r="R606"/>
  <c r="P606"/>
  <c r="BI604"/>
  <c r="BH604"/>
  <c r="BG604"/>
  <c r="BE604"/>
  <c r="T604"/>
  <c r="R604"/>
  <c r="P604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2"/>
  <c r="BH562"/>
  <c r="BG562"/>
  <c r="BE562"/>
  <c r="T562"/>
  <c r="R562"/>
  <c r="P562"/>
  <c r="BI559"/>
  <c r="BH559"/>
  <c r="BG559"/>
  <c r="BE559"/>
  <c r="T559"/>
  <c r="R559"/>
  <c r="P559"/>
  <c r="BI534"/>
  <c r="BH534"/>
  <c r="BG534"/>
  <c r="BE534"/>
  <c r="T534"/>
  <c r="R534"/>
  <c r="P534"/>
  <c r="BI532"/>
  <c r="BH532"/>
  <c r="BG532"/>
  <c r="BE532"/>
  <c r="T532"/>
  <c r="R532"/>
  <c r="P532"/>
  <c r="BI529"/>
  <c r="BH529"/>
  <c r="BG529"/>
  <c r="BE529"/>
  <c r="T529"/>
  <c r="R529"/>
  <c r="P529"/>
  <c r="BI516"/>
  <c r="BH516"/>
  <c r="BG516"/>
  <c r="BE516"/>
  <c r="T516"/>
  <c r="R516"/>
  <c r="P516"/>
  <c r="BI513"/>
  <c r="BH513"/>
  <c r="BG513"/>
  <c r="BE513"/>
  <c r="T513"/>
  <c r="R513"/>
  <c r="P513"/>
  <c r="BI509"/>
  <c r="BH509"/>
  <c r="BG509"/>
  <c r="BE509"/>
  <c r="T509"/>
  <c r="R509"/>
  <c r="P509"/>
  <c r="BI505"/>
  <c r="BH505"/>
  <c r="BG505"/>
  <c r="BE505"/>
  <c r="T505"/>
  <c r="T504"/>
  <c r="R505"/>
  <c r="R504"/>
  <c r="P505"/>
  <c r="P504"/>
  <c r="BI502"/>
  <c r="BH502"/>
  <c r="BG502"/>
  <c r="BE502"/>
  <c r="T502"/>
  <c r="R502"/>
  <c r="P502"/>
  <c r="BI499"/>
  <c r="BH499"/>
  <c r="BG499"/>
  <c r="BE499"/>
  <c r="T499"/>
  <c r="R499"/>
  <c r="P499"/>
  <c r="BI497"/>
  <c r="BH497"/>
  <c r="BG497"/>
  <c r="BE497"/>
  <c r="T497"/>
  <c r="R497"/>
  <c r="P497"/>
  <c r="BI495"/>
  <c r="BH495"/>
  <c r="BG495"/>
  <c r="BE495"/>
  <c r="T495"/>
  <c r="R495"/>
  <c r="P495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8"/>
  <c r="BH478"/>
  <c r="BG478"/>
  <c r="BE478"/>
  <c r="T478"/>
  <c r="R478"/>
  <c r="P478"/>
  <c r="BI475"/>
  <c r="BH475"/>
  <c r="BG475"/>
  <c r="BE475"/>
  <c r="T475"/>
  <c r="R475"/>
  <c r="P475"/>
  <c r="BI471"/>
  <c r="BH471"/>
  <c r="BG471"/>
  <c r="BE471"/>
  <c r="T471"/>
  <c r="R471"/>
  <c r="P471"/>
  <c r="BI465"/>
  <c r="BH465"/>
  <c r="BG465"/>
  <c r="BE465"/>
  <c r="T465"/>
  <c r="R465"/>
  <c r="P465"/>
  <c r="BI461"/>
  <c r="BH461"/>
  <c r="BG461"/>
  <c r="BE461"/>
  <c r="T461"/>
  <c r="R461"/>
  <c r="P461"/>
  <c r="BI457"/>
  <c r="BH457"/>
  <c r="BG457"/>
  <c r="BE457"/>
  <c r="T457"/>
  <c r="R457"/>
  <c r="P457"/>
  <c r="BI453"/>
  <c r="BH453"/>
  <c r="BG453"/>
  <c r="BE453"/>
  <c r="T453"/>
  <c r="R453"/>
  <c r="P453"/>
  <c r="BI449"/>
  <c r="BH449"/>
  <c r="BG449"/>
  <c r="BE449"/>
  <c r="T449"/>
  <c r="R449"/>
  <c r="P449"/>
  <c r="BI445"/>
  <c r="BH445"/>
  <c r="BG445"/>
  <c r="BE445"/>
  <c r="T445"/>
  <c r="R445"/>
  <c r="P445"/>
  <c r="BI429"/>
  <c r="BH429"/>
  <c r="BG429"/>
  <c r="BE429"/>
  <c r="T429"/>
  <c r="R429"/>
  <c r="P429"/>
  <c r="BI426"/>
  <c r="BH426"/>
  <c r="BG426"/>
  <c r="BE426"/>
  <c r="T426"/>
  <c r="R426"/>
  <c r="P426"/>
  <c r="BI424"/>
  <c r="BH424"/>
  <c r="BG424"/>
  <c r="BE424"/>
  <c r="T424"/>
  <c r="R424"/>
  <c r="P424"/>
  <c r="BI422"/>
  <c r="BH422"/>
  <c r="BG422"/>
  <c r="BE422"/>
  <c r="T422"/>
  <c r="R422"/>
  <c r="P422"/>
  <c r="BI420"/>
  <c r="BH420"/>
  <c r="BG420"/>
  <c r="BE420"/>
  <c r="T420"/>
  <c r="R420"/>
  <c r="P420"/>
  <c r="BI418"/>
  <c r="BH418"/>
  <c r="BG418"/>
  <c r="BE418"/>
  <c r="T418"/>
  <c r="R418"/>
  <c r="P418"/>
  <c r="BI414"/>
  <c r="BH414"/>
  <c r="BG414"/>
  <c r="BE414"/>
  <c r="T414"/>
  <c r="R414"/>
  <c r="P414"/>
  <c r="BI412"/>
  <c r="BH412"/>
  <c r="BG412"/>
  <c r="BE412"/>
  <c r="T412"/>
  <c r="R412"/>
  <c r="P412"/>
  <c r="BI409"/>
  <c r="BH409"/>
  <c r="BG409"/>
  <c r="BE409"/>
  <c r="T409"/>
  <c r="R409"/>
  <c r="P409"/>
  <c r="BI407"/>
  <c r="BH407"/>
  <c r="BG407"/>
  <c r="BE407"/>
  <c r="T407"/>
  <c r="R407"/>
  <c r="P407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78"/>
  <c r="BH378"/>
  <c r="BG378"/>
  <c r="BE378"/>
  <c r="T378"/>
  <c r="R378"/>
  <c r="P378"/>
  <c r="BI376"/>
  <c r="BH376"/>
  <c r="BG376"/>
  <c r="BE376"/>
  <c r="T376"/>
  <c r="R376"/>
  <c r="P376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58"/>
  <c r="BH358"/>
  <c r="BG358"/>
  <c r="BE358"/>
  <c r="T358"/>
  <c r="R358"/>
  <c r="P358"/>
  <c r="BI354"/>
  <c r="BH354"/>
  <c r="BG354"/>
  <c r="BE354"/>
  <c r="T354"/>
  <c r="R354"/>
  <c r="P354"/>
  <c r="BI350"/>
  <c r="BH350"/>
  <c r="BG350"/>
  <c r="BE350"/>
  <c r="T350"/>
  <c r="R350"/>
  <c r="P350"/>
  <c r="BI345"/>
  <c r="BH345"/>
  <c r="BG345"/>
  <c r="BE345"/>
  <c r="T345"/>
  <c r="R345"/>
  <c r="P345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8"/>
  <c r="BH328"/>
  <c r="BG328"/>
  <c r="BE328"/>
  <c r="T328"/>
  <c r="R328"/>
  <c r="P328"/>
  <c r="BI325"/>
  <c r="BH325"/>
  <c r="BG325"/>
  <c r="BE325"/>
  <c r="T325"/>
  <c r="R325"/>
  <c r="P325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2"/>
  <c r="BH292"/>
  <c r="BG292"/>
  <c r="BE292"/>
  <c r="T292"/>
  <c r="R292"/>
  <c r="P292"/>
  <c r="BI290"/>
  <c r="BH290"/>
  <c r="BG290"/>
  <c r="BE290"/>
  <c r="T290"/>
  <c r="R290"/>
  <c r="P290"/>
  <c r="BI280"/>
  <c r="BH280"/>
  <c r="BG280"/>
  <c r="BE280"/>
  <c r="T280"/>
  <c r="R280"/>
  <c r="P280"/>
  <c r="BI269"/>
  <c r="BH269"/>
  <c r="BG269"/>
  <c r="BE269"/>
  <c r="T269"/>
  <c r="R269"/>
  <c r="P269"/>
  <c r="BI261"/>
  <c r="BH261"/>
  <c r="BG261"/>
  <c r="BE261"/>
  <c r="T261"/>
  <c r="R261"/>
  <c r="P261"/>
  <c r="BI249"/>
  <c r="BH249"/>
  <c r="BG249"/>
  <c r="BE249"/>
  <c r="T249"/>
  <c r="R249"/>
  <c r="P249"/>
  <c r="BI235"/>
  <c r="BH235"/>
  <c r="BG235"/>
  <c r="BE235"/>
  <c r="T235"/>
  <c r="R235"/>
  <c r="P235"/>
  <c r="BI233"/>
  <c r="BH233"/>
  <c r="BG233"/>
  <c r="BE233"/>
  <c r="T233"/>
  <c r="R233"/>
  <c r="P233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0"/>
  <c r="BH220"/>
  <c r="BG220"/>
  <c r="BE220"/>
  <c r="T220"/>
  <c r="R220"/>
  <c r="P220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0"/>
  <c r="BH200"/>
  <c r="BG200"/>
  <c r="BE200"/>
  <c r="T200"/>
  <c r="R200"/>
  <c r="P200"/>
  <c r="BI197"/>
  <c r="BH197"/>
  <c r="BG197"/>
  <c r="BE197"/>
  <c r="T197"/>
  <c r="R197"/>
  <c r="P197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9"/>
  <c r="BH169"/>
  <c r="BG169"/>
  <c r="BE169"/>
  <c r="T169"/>
  <c r="R169"/>
  <c r="P169"/>
  <c r="BI162"/>
  <c r="BH162"/>
  <c r="BG162"/>
  <c r="BE162"/>
  <c r="T162"/>
  <c r="R162"/>
  <c r="P162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38"/>
  <c r="BH138"/>
  <c r="BG138"/>
  <c r="BE138"/>
  <c r="T138"/>
  <c r="R138"/>
  <c r="P138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2"/>
  <c r="BH122"/>
  <c r="BG122"/>
  <c r="BE122"/>
  <c r="T122"/>
  <c r="T121"/>
  <c r="R122"/>
  <c r="R121"/>
  <c r="P122"/>
  <c r="P121"/>
  <c r="J115"/>
  <c r="F115"/>
  <c r="F113"/>
  <c r="E111"/>
  <c r="J62"/>
  <c r="F62"/>
  <c r="F60"/>
  <c r="E58"/>
  <c r="J28"/>
  <c r="E28"/>
  <c r="J116"/>
  <c r="J27"/>
  <c r="J22"/>
  <c r="E22"/>
  <c r="F63"/>
  <c r="J21"/>
  <c r="J16"/>
  <c r="J60"/>
  <c r="E7"/>
  <c r="E52"/>
  <c i="9" r="J41"/>
  <c r="J40"/>
  <c i="1" r="AY66"/>
  <c i="9" r="J39"/>
  <c i="1" r="AX66"/>
  <c i="9" r="BI631"/>
  <c r="BH631"/>
  <c r="BG631"/>
  <c r="BF631"/>
  <c r="T631"/>
  <c r="T630"/>
  <c r="R631"/>
  <c r="R630"/>
  <c r="P631"/>
  <c r="P630"/>
  <c r="BI627"/>
  <c r="BH627"/>
  <c r="BG627"/>
  <c r="BF627"/>
  <c r="T627"/>
  <c r="R627"/>
  <c r="P627"/>
  <c r="BI620"/>
  <c r="BH620"/>
  <c r="BG620"/>
  <c r="BF620"/>
  <c r="T620"/>
  <c r="R620"/>
  <c r="P620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0"/>
  <c r="BH540"/>
  <c r="BG540"/>
  <c r="BF540"/>
  <c r="T540"/>
  <c r="R540"/>
  <c r="P540"/>
  <c r="BI539"/>
  <c r="BH539"/>
  <c r="BG539"/>
  <c r="BF539"/>
  <c r="T539"/>
  <c r="R539"/>
  <c r="P539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6"/>
  <c r="BH486"/>
  <c r="BG486"/>
  <c r="BF486"/>
  <c r="T486"/>
  <c r="R486"/>
  <c r="P486"/>
  <c r="BI485"/>
  <c r="BH485"/>
  <c r="BG485"/>
  <c r="BF485"/>
  <c r="T485"/>
  <c r="R485"/>
  <c r="P485"/>
  <c r="BI482"/>
  <c r="BH482"/>
  <c r="BG482"/>
  <c r="BF482"/>
  <c r="T482"/>
  <c r="R482"/>
  <c r="P482"/>
  <c r="BI481"/>
  <c r="BH481"/>
  <c r="BG481"/>
  <c r="BF481"/>
  <c r="T481"/>
  <c r="R481"/>
  <c r="P481"/>
  <c r="BI478"/>
  <c r="BH478"/>
  <c r="BG478"/>
  <c r="BF478"/>
  <c r="T478"/>
  <c r="R478"/>
  <c r="P478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1"/>
  <c r="BH441"/>
  <c r="BG441"/>
  <c r="BF441"/>
  <c r="T441"/>
  <c r="R441"/>
  <c r="P441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3"/>
  <c r="BH373"/>
  <c r="BG373"/>
  <c r="BF373"/>
  <c r="T373"/>
  <c r="R373"/>
  <c r="P373"/>
  <c r="BI366"/>
  <c r="BH366"/>
  <c r="BG366"/>
  <c r="BF366"/>
  <c r="T366"/>
  <c r="R366"/>
  <c r="P366"/>
  <c r="BI363"/>
  <c r="BH363"/>
  <c r="BG363"/>
  <c r="BF363"/>
  <c r="T363"/>
  <c r="R363"/>
  <c r="P363"/>
  <c r="BI356"/>
  <c r="BH356"/>
  <c r="BG356"/>
  <c r="BF356"/>
  <c r="T356"/>
  <c r="R356"/>
  <c r="P356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3"/>
  <c r="BH313"/>
  <c r="BG313"/>
  <c r="BF313"/>
  <c r="T313"/>
  <c r="R313"/>
  <c r="P313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J98"/>
  <c r="F98"/>
  <c r="F96"/>
  <c r="E94"/>
  <c r="J62"/>
  <c r="F62"/>
  <c r="F60"/>
  <c r="E58"/>
  <c r="J28"/>
  <c r="E28"/>
  <c r="J99"/>
  <c r="J27"/>
  <c r="J22"/>
  <c r="E22"/>
  <c r="F99"/>
  <c r="J21"/>
  <c r="J16"/>
  <c r="J60"/>
  <c r="E7"/>
  <c r="E88"/>
  <c i="8" r="J41"/>
  <c r="J40"/>
  <c i="1" r="AY64"/>
  <c i="8" r="J39"/>
  <c i="1" r="AX64"/>
  <c i="8" r="BI226"/>
  <c r="BH226"/>
  <c r="BG226"/>
  <c r="BE226"/>
  <c r="T226"/>
  <c r="T225"/>
  <c r="R226"/>
  <c r="R225"/>
  <c r="P226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69"/>
  <c r="BH169"/>
  <c r="BG169"/>
  <c r="BE169"/>
  <c r="T169"/>
  <c r="R169"/>
  <c r="P169"/>
  <c r="BI164"/>
  <c r="BH164"/>
  <c r="BG164"/>
  <c r="BE164"/>
  <c r="T164"/>
  <c r="R164"/>
  <c r="P164"/>
  <c r="BI161"/>
  <c r="BH161"/>
  <c r="BG161"/>
  <c r="BE161"/>
  <c r="T161"/>
  <c r="R161"/>
  <c r="P161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39"/>
  <c r="BH139"/>
  <c r="BG139"/>
  <c r="BE139"/>
  <c r="T139"/>
  <c r="R139"/>
  <c r="P139"/>
  <c r="BI136"/>
  <c r="BH136"/>
  <c r="BG136"/>
  <c r="BE136"/>
  <c r="T136"/>
  <c r="R136"/>
  <c r="P136"/>
  <c r="BI133"/>
  <c r="BH133"/>
  <c r="BG133"/>
  <c r="BE133"/>
  <c r="T133"/>
  <c r="R133"/>
  <c r="P133"/>
  <c r="BI130"/>
  <c r="BH130"/>
  <c r="BG130"/>
  <c r="BE130"/>
  <c r="T130"/>
  <c r="R130"/>
  <c r="P130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0"/>
  <c r="BH110"/>
  <c r="BG110"/>
  <c r="BE110"/>
  <c r="T110"/>
  <c r="R110"/>
  <c r="P110"/>
  <c r="BI106"/>
  <c r="BH106"/>
  <c r="BG106"/>
  <c r="BE106"/>
  <c r="T106"/>
  <c r="R106"/>
  <c r="P106"/>
  <c r="BI104"/>
  <c r="BH104"/>
  <c r="BG104"/>
  <c r="BE104"/>
  <c r="T104"/>
  <c r="R104"/>
  <c r="P104"/>
  <c r="BI102"/>
  <c r="BH102"/>
  <c r="BG102"/>
  <c r="BE102"/>
  <c r="T102"/>
  <c r="R102"/>
  <c r="P102"/>
  <c r="BI100"/>
  <c r="BH100"/>
  <c r="BG100"/>
  <c r="BE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91"/>
  <c r="E7"/>
  <c r="E83"/>
  <c i="7" r="J41"/>
  <c r="J40"/>
  <c i="1" r="AY63"/>
  <c i="7" r="J39"/>
  <c i="1" r="AX63"/>
  <c i="7" r="BI563"/>
  <c r="BH563"/>
  <c r="BG563"/>
  <c r="BE563"/>
  <c r="T563"/>
  <c r="T562"/>
  <c r="R563"/>
  <c r="R562"/>
  <c r="P563"/>
  <c r="P562"/>
  <c r="BI560"/>
  <c r="BH560"/>
  <c r="BG560"/>
  <c r="BE560"/>
  <c r="T560"/>
  <c r="R560"/>
  <c r="P560"/>
  <c r="BI557"/>
  <c r="BH557"/>
  <c r="BG557"/>
  <c r="BE557"/>
  <c r="T557"/>
  <c r="R557"/>
  <c r="P557"/>
  <c r="BI555"/>
  <c r="BH555"/>
  <c r="BG555"/>
  <c r="BE555"/>
  <c r="T555"/>
  <c r="R555"/>
  <c r="P555"/>
  <c r="BI553"/>
  <c r="BH553"/>
  <c r="BG553"/>
  <c r="BE553"/>
  <c r="T553"/>
  <c r="R553"/>
  <c r="P553"/>
  <c r="BI550"/>
  <c r="BH550"/>
  <c r="BG550"/>
  <c r="BE550"/>
  <c r="T550"/>
  <c r="R550"/>
  <c r="P550"/>
  <c r="BI547"/>
  <c r="BH547"/>
  <c r="BG547"/>
  <c r="BE547"/>
  <c r="T547"/>
  <c r="R547"/>
  <c r="P547"/>
  <c r="BI541"/>
  <c r="BH541"/>
  <c r="BG541"/>
  <c r="BE541"/>
  <c r="T541"/>
  <c r="R541"/>
  <c r="P541"/>
  <c r="BI537"/>
  <c r="BH537"/>
  <c r="BG537"/>
  <c r="BE537"/>
  <c r="T537"/>
  <c r="R537"/>
  <c r="P537"/>
  <c r="BI534"/>
  <c r="BH534"/>
  <c r="BG534"/>
  <c r="BE534"/>
  <c r="T534"/>
  <c r="R534"/>
  <c r="P534"/>
  <c r="BI533"/>
  <c r="BH533"/>
  <c r="BG533"/>
  <c r="BE533"/>
  <c r="T533"/>
  <c r="R533"/>
  <c r="P533"/>
  <c r="BI530"/>
  <c r="BH530"/>
  <c r="BG530"/>
  <c r="BE530"/>
  <c r="T530"/>
  <c r="R530"/>
  <c r="P530"/>
  <c r="BI529"/>
  <c r="BH529"/>
  <c r="BG529"/>
  <c r="BE529"/>
  <c r="T529"/>
  <c r="R529"/>
  <c r="P529"/>
  <c r="BI526"/>
  <c r="BH526"/>
  <c r="BG526"/>
  <c r="BE526"/>
  <c r="T526"/>
  <c r="R526"/>
  <c r="P526"/>
  <c r="BI525"/>
  <c r="BH525"/>
  <c r="BG525"/>
  <c r="BE525"/>
  <c r="T525"/>
  <c r="R525"/>
  <c r="P525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500"/>
  <c r="BH500"/>
  <c r="BG500"/>
  <c r="BE500"/>
  <c r="T500"/>
  <c r="R500"/>
  <c r="P500"/>
  <c r="BI497"/>
  <c r="BH497"/>
  <c r="BG497"/>
  <c r="BE497"/>
  <c r="T497"/>
  <c r="R497"/>
  <c r="P497"/>
  <c r="BI496"/>
  <c r="BH496"/>
  <c r="BG496"/>
  <c r="BE496"/>
  <c r="T496"/>
  <c r="R496"/>
  <c r="P496"/>
  <c r="BI494"/>
  <c r="BH494"/>
  <c r="BG494"/>
  <c r="BE494"/>
  <c r="T494"/>
  <c r="R494"/>
  <c r="P494"/>
  <c r="BI493"/>
  <c r="BH493"/>
  <c r="BG493"/>
  <c r="BE493"/>
  <c r="T493"/>
  <c r="R493"/>
  <c r="P493"/>
  <c r="BI491"/>
  <c r="BH491"/>
  <c r="BG491"/>
  <c r="BE491"/>
  <c r="T491"/>
  <c r="R491"/>
  <c r="P491"/>
  <c r="BI490"/>
  <c r="BH490"/>
  <c r="BG490"/>
  <c r="BE490"/>
  <c r="T490"/>
  <c r="R490"/>
  <c r="P490"/>
  <c r="BI487"/>
  <c r="BH487"/>
  <c r="BG487"/>
  <c r="BE487"/>
  <c r="T487"/>
  <c r="R487"/>
  <c r="P487"/>
  <c r="BI486"/>
  <c r="BH486"/>
  <c r="BG486"/>
  <c r="BE486"/>
  <c r="T486"/>
  <c r="R486"/>
  <c r="P486"/>
  <c r="BI484"/>
  <c r="BH484"/>
  <c r="BG484"/>
  <c r="BE484"/>
  <c r="T484"/>
  <c r="R484"/>
  <c r="P484"/>
  <c r="BI483"/>
  <c r="BH483"/>
  <c r="BG483"/>
  <c r="BE483"/>
  <c r="T483"/>
  <c r="R483"/>
  <c r="P483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5"/>
  <c r="BH475"/>
  <c r="BG475"/>
  <c r="BE475"/>
  <c r="T475"/>
  <c r="R475"/>
  <c r="P475"/>
  <c r="BI472"/>
  <c r="BH472"/>
  <c r="BG472"/>
  <c r="BE472"/>
  <c r="T472"/>
  <c r="R472"/>
  <c r="P472"/>
  <c r="BI470"/>
  <c r="BH470"/>
  <c r="BG470"/>
  <c r="BE470"/>
  <c r="T470"/>
  <c r="R470"/>
  <c r="P470"/>
  <c r="BI468"/>
  <c r="BH468"/>
  <c r="BG468"/>
  <c r="BE468"/>
  <c r="T468"/>
  <c r="R468"/>
  <c r="P468"/>
  <c r="BI465"/>
  <c r="BH465"/>
  <c r="BG465"/>
  <c r="BE465"/>
  <c r="T465"/>
  <c r="R465"/>
  <c r="P465"/>
  <c r="BI463"/>
  <c r="BH463"/>
  <c r="BG463"/>
  <c r="BE463"/>
  <c r="T463"/>
  <c r="R463"/>
  <c r="P463"/>
  <c r="BI461"/>
  <c r="BH461"/>
  <c r="BG461"/>
  <c r="BE461"/>
  <c r="T461"/>
  <c r="R461"/>
  <c r="P461"/>
  <c r="BI456"/>
  <c r="BH456"/>
  <c r="BG456"/>
  <c r="BE456"/>
  <c r="T456"/>
  <c r="R456"/>
  <c r="P456"/>
  <c r="BI454"/>
  <c r="BH454"/>
  <c r="BG454"/>
  <c r="BE454"/>
  <c r="T454"/>
  <c r="R454"/>
  <c r="P454"/>
  <c r="BI452"/>
  <c r="BH452"/>
  <c r="BG452"/>
  <c r="BE452"/>
  <c r="T452"/>
  <c r="R452"/>
  <c r="P452"/>
  <c r="BI447"/>
  <c r="BH447"/>
  <c r="BG447"/>
  <c r="BE447"/>
  <c r="T447"/>
  <c r="R447"/>
  <c r="P447"/>
  <c r="BI445"/>
  <c r="BH445"/>
  <c r="BG445"/>
  <c r="BE445"/>
  <c r="T445"/>
  <c r="R445"/>
  <c r="P445"/>
  <c r="BI443"/>
  <c r="BH443"/>
  <c r="BG443"/>
  <c r="BE443"/>
  <c r="T443"/>
  <c r="R443"/>
  <c r="P443"/>
  <c r="BI437"/>
  <c r="BH437"/>
  <c r="BG437"/>
  <c r="BE437"/>
  <c r="T437"/>
  <c r="R437"/>
  <c r="P437"/>
  <c r="BI428"/>
  <c r="BH428"/>
  <c r="BG428"/>
  <c r="BE428"/>
  <c r="T428"/>
  <c r="R428"/>
  <c r="P428"/>
  <c r="BI420"/>
  <c r="BH420"/>
  <c r="BG420"/>
  <c r="BE420"/>
  <c r="T420"/>
  <c r="R420"/>
  <c r="P420"/>
  <c r="BI417"/>
  <c r="BH417"/>
  <c r="BG417"/>
  <c r="BE417"/>
  <c r="T417"/>
  <c r="R417"/>
  <c r="P417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3"/>
  <c r="BH393"/>
  <c r="BG393"/>
  <c r="BE393"/>
  <c r="T393"/>
  <c r="R393"/>
  <c r="P393"/>
  <c r="BI373"/>
  <c r="BH373"/>
  <c r="BG373"/>
  <c r="BE373"/>
  <c r="T373"/>
  <c r="R373"/>
  <c r="P373"/>
  <c r="BI367"/>
  <c r="BH367"/>
  <c r="BG367"/>
  <c r="BE367"/>
  <c r="T367"/>
  <c r="R367"/>
  <c r="P367"/>
  <c r="BI363"/>
  <c r="BH363"/>
  <c r="BG363"/>
  <c r="BE363"/>
  <c r="T363"/>
  <c r="R363"/>
  <c r="P363"/>
  <c r="BI355"/>
  <c r="BH355"/>
  <c r="BG355"/>
  <c r="BE355"/>
  <c r="T355"/>
  <c r="R355"/>
  <c r="P355"/>
  <c r="BI352"/>
  <c r="BH352"/>
  <c r="BG352"/>
  <c r="BE352"/>
  <c r="T352"/>
  <c r="R352"/>
  <c r="P352"/>
  <c r="BI348"/>
  <c r="BH348"/>
  <c r="BG348"/>
  <c r="BE348"/>
  <c r="T348"/>
  <c r="R348"/>
  <c r="P348"/>
  <c r="BI345"/>
  <c r="BH345"/>
  <c r="BG345"/>
  <c r="BE345"/>
  <c r="T345"/>
  <c r="R345"/>
  <c r="P345"/>
  <c r="BI342"/>
  <c r="BH342"/>
  <c r="BG342"/>
  <c r="BE342"/>
  <c r="T342"/>
  <c r="R342"/>
  <c r="P342"/>
  <c r="BI339"/>
  <c r="BH339"/>
  <c r="BG339"/>
  <c r="BE339"/>
  <c r="T339"/>
  <c r="R339"/>
  <c r="P339"/>
  <c r="BI337"/>
  <c r="BH337"/>
  <c r="BG337"/>
  <c r="BE337"/>
  <c r="T337"/>
  <c r="R337"/>
  <c r="P337"/>
  <c r="BI302"/>
  <c r="BH302"/>
  <c r="BG302"/>
  <c r="BE302"/>
  <c r="T302"/>
  <c r="R302"/>
  <c r="P302"/>
  <c r="BI292"/>
  <c r="BH292"/>
  <c r="BG292"/>
  <c r="BE292"/>
  <c r="T292"/>
  <c r="R292"/>
  <c r="P292"/>
  <c r="BI289"/>
  <c r="BH289"/>
  <c r="BG289"/>
  <c r="BE289"/>
  <c r="T289"/>
  <c r="R289"/>
  <c r="P289"/>
  <c r="BI277"/>
  <c r="BH277"/>
  <c r="BG277"/>
  <c r="BE277"/>
  <c r="T277"/>
  <c r="R277"/>
  <c r="P277"/>
  <c r="BI274"/>
  <c r="BH274"/>
  <c r="BG274"/>
  <c r="BE274"/>
  <c r="T274"/>
  <c r="R274"/>
  <c r="P274"/>
  <c r="BI264"/>
  <c r="BH264"/>
  <c r="BG264"/>
  <c r="BE264"/>
  <c r="T264"/>
  <c r="R264"/>
  <c r="P264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4"/>
  <c r="BH244"/>
  <c r="BG244"/>
  <c r="BE244"/>
  <c r="T244"/>
  <c r="R244"/>
  <c r="P244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1"/>
  <c r="BH231"/>
  <c r="BG231"/>
  <c r="BE231"/>
  <c r="T231"/>
  <c r="R231"/>
  <c r="P231"/>
  <c r="BI228"/>
  <c r="BH228"/>
  <c r="BG228"/>
  <c r="BE228"/>
  <c r="T228"/>
  <c r="R228"/>
  <c r="P228"/>
  <c r="BI224"/>
  <c r="BH224"/>
  <c r="BG224"/>
  <c r="BE224"/>
  <c r="T224"/>
  <c r="R224"/>
  <c r="P224"/>
  <c r="BI221"/>
  <c r="BH221"/>
  <c r="BG221"/>
  <c r="BE221"/>
  <c r="T221"/>
  <c r="R221"/>
  <c r="P221"/>
  <c r="BI204"/>
  <c r="BH204"/>
  <c r="BG204"/>
  <c r="BE204"/>
  <c r="T204"/>
  <c r="R204"/>
  <c r="P204"/>
  <c r="BI201"/>
  <c r="BH201"/>
  <c r="BG201"/>
  <c r="BE201"/>
  <c r="T201"/>
  <c r="R201"/>
  <c r="P201"/>
  <c r="BI186"/>
  <c r="BH186"/>
  <c r="BG186"/>
  <c r="BE186"/>
  <c r="T186"/>
  <c r="R186"/>
  <c r="P186"/>
  <c r="BI183"/>
  <c r="BH183"/>
  <c r="BG183"/>
  <c r="BE183"/>
  <c r="T183"/>
  <c r="R183"/>
  <c r="P183"/>
  <c r="BI179"/>
  <c r="BH179"/>
  <c r="BG179"/>
  <c r="BE179"/>
  <c r="T179"/>
  <c r="R179"/>
  <c r="P179"/>
  <c r="BI175"/>
  <c r="BH175"/>
  <c r="BG175"/>
  <c r="BE175"/>
  <c r="T175"/>
  <c r="R175"/>
  <c r="P175"/>
  <c r="BI171"/>
  <c r="BH171"/>
  <c r="BG171"/>
  <c r="BE171"/>
  <c r="T171"/>
  <c r="R171"/>
  <c r="P171"/>
  <c r="BI150"/>
  <c r="BH150"/>
  <c r="BG150"/>
  <c r="BE150"/>
  <c r="T150"/>
  <c r="R150"/>
  <c r="P150"/>
  <c r="BI131"/>
  <c r="BH131"/>
  <c r="BG131"/>
  <c r="BE131"/>
  <c r="T131"/>
  <c r="R131"/>
  <c r="P131"/>
  <c r="BI124"/>
  <c r="BH124"/>
  <c r="BG124"/>
  <c r="BE124"/>
  <c r="T124"/>
  <c r="R124"/>
  <c r="P124"/>
  <c r="BI119"/>
  <c r="BH119"/>
  <c r="BG119"/>
  <c r="BE119"/>
  <c r="T119"/>
  <c r="R119"/>
  <c r="P119"/>
  <c r="BI114"/>
  <c r="BH114"/>
  <c r="BG114"/>
  <c r="BE114"/>
  <c r="T114"/>
  <c r="R114"/>
  <c r="P114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60"/>
  <c r="E7"/>
  <c r="E86"/>
  <c i="6" r="J41"/>
  <c r="J40"/>
  <c i="1" r="AY62"/>
  <c i="6" r="J39"/>
  <c i="1" r="AX62"/>
  <c i="6" r="BI304"/>
  <c r="BH304"/>
  <c r="BG304"/>
  <c r="BE304"/>
  <c r="T304"/>
  <c r="R304"/>
  <c r="P304"/>
  <c r="BI300"/>
  <c r="BH300"/>
  <c r="BG300"/>
  <c r="BE300"/>
  <c r="T300"/>
  <c r="R300"/>
  <c r="P300"/>
  <c r="BI298"/>
  <c r="BH298"/>
  <c r="BG298"/>
  <c r="BE298"/>
  <c r="T298"/>
  <c r="R298"/>
  <c r="P298"/>
  <c r="BI293"/>
  <c r="BH293"/>
  <c r="BG293"/>
  <c r="BE293"/>
  <c r="T293"/>
  <c r="R293"/>
  <c r="P293"/>
  <c r="BI290"/>
  <c r="BH290"/>
  <c r="BG290"/>
  <c r="BE290"/>
  <c r="T290"/>
  <c r="R290"/>
  <c r="P290"/>
  <c r="BI287"/>
  <c r="BH287"/>
  <c r="BG287"/>
  <c r="BE287"/>
  <c r="T287"/>
  <c r="R287"/>
  <c r="P287"/>
  <c r="BI284"/>
  <c r="BH284"/>
  <c r="BG284"/>
  <c r="BE284"/>
  <c r="T284"/>
  <c r="R284"/>
  <c r="P284"/>
  <c r="BI280"/>
  <c r="BH280"/>
  <c r="BG280"/>
  <c r="BE280"/>
  <c r="T280"/>
  <c r="R280"/>
  <c r="P280"/>
  <c r="BI276"/>
  <c r="BH276"/>
  <c r="BG276"/>
  <c r="BE276"/>
  <c r="T276"/>
  <c r="R276"/>
  <c r="P276"/>
  <c r="BI272"/>
  <c r="BH272"/>
  <c r="BG272"/>
  <c r="BE272"/>
  <c r="T272"/>
  <c r="R272"/>
  <c r="P272"/>
  <c r="BI268"/>
  <c r="BH268"/>
  <c r="BG268"/>
  <c r="BE268"/>
  <c r="T268"/>
  <c r="R268"/>
  <c r="P268"/>
  <c r="BI266"/>
  <c r="BH266"/>
  <c r="BG266"/>
  <c r="BE266"/>
  <c r="T266"/>
  <c r="R266"/>
  <c r="P266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4"/>
  <c r="BH254"/>
  <c r="BG254"/>
  <c r="BE254"/>
  <c r="T254"/>
  <c r="R254"/>
  <c r="P254"/>
  <c r="BI252"/>
  <c r="BH252"/>
  <c r="BG252"/>
  <c r="BE252"/>
  <c r="T252"/>
  <c r="R252"/>
  <c r="P252"/>
  <c r="BI248"/>
  <c r="BH248"/>
  <c r="BG248"/>
  <c r="BE248"/>
  <c r="T248"/>
  <c r="R248"/>
  <c r="P248"/>
  <c r="BI246"/>
  <c r="BH246"/>
  <c r="BG246"/>
  <c r="BE246"/>
  <c r="T246"/>
  <c r="R246"/>
  <c r="P246"/>
  <c r="BI242"/>
  <c r="BH242"/>
  <c r="BG242"/>
  <c r="BE242"/>
  <c r="T242"/>
  <c r="R242"/>
  <c r="P242"/>
  <c r="BI238"/>
  <c r="BH238"/>
  <c r="BG238"/>
  <c r="BE238"/>
  <c r="T238"/>
  <c r="R238"/>
  <c r="P238"/>
  <c r="BI236"/>
  <c r="BH236"/>
  <c r="BG236"/>
  <c r="BE236"/>
  <c r="T236"/>
  <c r="R236"/>
  <c r="P236"/>
  <c r="BI231"/>
  <c r="BH231"/>
  <c r="BG231"/>
  <c r="BE231"/>
  <c r="T231"/>
  <c r="T230"/>
  <c r="R231"/>
  <c r="R230"/>
  <c r="P231"/>
  <c r="P230"/>
  <c r="BI222"/>
  <c r="BH222"/>
  <c r="BG222"/>
  <c r="BE222"/>
  <c r="T222"/>
  <c r="R222"/>
  <c r="P222"/>
  <c r="BI212"/>
  <c r="BH212"/>
  <c r="BG212"/>
  <c r="BE212"/>
  <c r="T212"/>
  <c r="R212"/>
  <c r="P212"/>
  <c r="BI205"/>
  <c r="BH205"/>
  <c r="BG205"/>
  <c r="BE205"/>
  <c r="T205"/>
  <c r="R205"/>
  <c r="P205"/>
  <c r="BI197"/>
  <c r="BH197"/>
  <c r="BG197"/>
  <c r="BE197"/>
  <c r="T197"/>
  <c r="R197"/>
  <c r="P197"/>
  <c r="BI189"/>
  <c r="BH189"/>
  <c r="BG189"/>
  <c r="BE189"/>
  <c r="T189"/>
  <c r="R189"/>
  <c r="P189"/>
  <c r="BI176"/>
  <c r="BH176"/>
  <c r="BG176"/>
  <c r="BE176"/>
  <c r="T176"/>
  <c r="R176"/>
  <c r="P176"/>
  <c r="BI158"/>
  <c r="BH158"/>
  <c r="BG158"/>
  <c r="BE158"/>
  <c r="T158"/>
  <c r="R158"/>
  <c r="P158"/>
  <c r="BI147"/>
  <c r="BH147"/>
  <c r="BG147"/>
  <c r="BE147"/>
  <c r="T147"/>
  <c r="R147"/>
  <c r="P147"/>
  <c r="BI124"/>
  <c r="BH124"/>
  <c r="BG124"/>
  <c r="BE124"/>
  <c r="T124"/>
  <c r="R124"/>
  <c r="P124"/>
  <c r="BI121"/>
  <c r="BH121"/>
  <c r="BG121"/>
  <c r="BE121"/>
  <c r="T121"/>
  <c r="R121"/>
  <c r="P121"/>
  <c r="BI114"/>
  <c r="BH114"/>
  <c r="BG114"/>
  <c r="BE114"/>
  <c r="T114"/>
  <c r="R114"/>
  <c r="P114"/>
  <c r="BI111"/>
  <c r="BH111"/>
  <c r="BG111"/>
  <c r="BE111"/>
  <c r="T111"/>
  <c r="R111"/>
  <c r="P111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94"/>
  <c r="E7"/>
  <c r="E52"/>
  <c i="5" r="J41"/>
  <c r="J40"/>
  <c i="1" r="AY61"/>
  <c i="5" r="J39"/>
  <c i="1" r="AX61"/>
  <c i="5" r="BI383"/>
  <c r="BH383"/>
  <c r="BG383"/>
  <c r="BE383"/>
  <c r="T383"/>
  <c r="R383"/>
  <c r="P383"/>
  <c r="BI381"/>
  <c r="BH381"/>
  <c r="BG381"/>
  <c r="BE381"/>
  <c r="T381"/>
  <c r="R381"/>
  <c r="P381"/>
  <c r="BI379"/>
  <c r="BH379"/>
  <c r="BG379"/>
  <c r="BE379"/>
  <c r="T379"/>
  <c r="R379"/>
  <c r="P379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58"/>
  <c r="BH358"/>
  <c r="BG358"/>
  <c r="BE358"/>
  <c r="T358"/>
  <c r="R358"/>
  <c r="P358"/>
  <c r="BI354"/>
  <c r="BH354"/>
  <c r="BG354"/>
  <c r="BE354"/>
  <c r="T354"/>
  <c r="R354"/>
  <c r="P354"/>
  <c r="BI345"/>
  <c r="BH345"/>
  <c r="BG345"/>
  <c r="BE345"/>
  <c r="T345"/>
  <c r="R345"/>
  <c r="P345"/>
  <c r="BI342"/>
  <c r="BH342"/>
  <c r="BG342"/>
  <c r="BE342"/>
  <c r="T342"/>
  <c r="R342"/>
  <c r="P342"/>
  <c r="BI339"/>
  <c r="BH339"/>
  <c r="BG339"/>
  <c r="BE339"/>
  <c r="T339"/>
  <c r="R339"/>
  <c r="P339"/>
  <c r="BI337"/>
  <c r="BH337"/>
  <c r="BG337"/>
  <c r="BE337"/>
  <c r="T337"/>
  <c r="R337"/>
  <c r="P337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0"/>
  <c r="BH320"/>
  <c r="BG320"/>
  <c r="BE320"/>
  <c r="T320"/>
  <c r="R320"/>
  <c r="P320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3"/>
  <c r="BH303"/>
  <c r="BG303"/>
  <c r="BE303"/>
  <c r="T303"/>
  <c r="R303"/>
  <c r="P303"/>
  <c r="BI298"/>
  <c r="BH298"/>
  <c r="BG298"/>
  <c r="BE298"/>
  <c r="T298"/>
  <c r="R298"/>
  <c r="P298"/>
  <c r="BI293"/>
  <c r="BH293"/>
  <c r="BG293"/>
  <c r="BE293"/>
  <c r="T293"/>
  <c r="R293"/>
  <c r="P293"/>
  <c r="BI290"/>
  <c r="BH290"/>
  <c r="BG290"/>
  <c r="BE290"/>
  <c r="T290"/>
  <c r="R290"/>
  <c r="P290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3"/>
  <c r="BH253"/>
  <c r="BG253"/>
  <c r="BE253"/>
  <c r="T253"/>
  <c r="R253"/>
  <c r="P253"/>
  <c r="BI251"/>
  <c r="BH251"/>
  <c r="BG251"/>
  <c r="BE251"/>
  <c r="T251"/>
  <c r="R251"/>
  <c r="P251"/>
  <c r="BI248"/>
  <c r="BH248"/>
  <c r="BG248"/>
  <c r="BE248"/>
  <c r="T248"/>
  <c r="R248"/>
  <c r="P248"/>
  <c r="BI246"/>
  <c r="BH246"/>
  <c r="BG246"/>
  <c r="BE246"/>
  <c r="T246"/>
  <c r="R246"/>
  <c r="P246"/>
  <c r="BI243"/>
  <c r="BH243"/>
  <c r="BG243"/>
  <c r="BE243"/>
  <c r="T243"/>
  <c r="R243"/>
  <c r="P243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3"/>
  <c r="BH233"/>
  <c r="BG233"/>
  <c r="BE233"/>
  <c r="T233"/>
  <c r="R233"/>
  <c r="P233"/>
  <c r="BI230"/>
  <c r="BH230"/>
  <c r="BG230"/>
  <c r="BE230"/>
  <c r="T230"/>
  <c r="R230"/>
  <c r="P230"/>
  <c r="BI229"/>
  <c r="BH229"/>
  <c r="BG229"/>
  <c r="BE229"/>
  <c r="T229"/>
  <c r="R229"/>
  <c r="P229"/>
  <c r="BI225"/>
  <c r="BH225"/>
  <c r="BG225"/>
  <c r="BE225"/>
  <c r="T225"/>
  <c r="R225"/>
  <c r="P225"/>
  <c r="BI220"/>
  <c r="BH220"/>
  <c r="BG220"/>
  <c r="BE220"/>
  <c r="T220"/>
  <c r="R220"/>
  <c r="P220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1"/>
  <c r="BH201"/>
  <c r="BG201"/>
  <c r="BE201"/>
  <c r="T201"/>
  <c r="T200"/>
  <c r="R201"/>
  <c r="R200"/>
  <c r="P201"/>
  <c r="P200"/>
  <c r="BI194"/>
  <c r="BH194"/>
  <c r="BG194"/>
  <c r="BE194"/>
  <c r="T194"/>
  <c r="R194"/>
  <c r="P194"/>
  <c r="BI186"/>
  <c r="BH186"/>
  <c r="BG186"/>
  <c r="BE186"/>
  <c r="T186"/>
  <c r="R186"/>
  <c r="P186"/>
  <c r="BI181"/>
  <c r="BH181"/>
  <c r="BG181"/>
  <c r="BE181"/>
  <c r="T181"/>
  <c r="R181"/>
  <c r="P181"/>
  <c r="BI175"/>
  <c r="BH175"/>
  <c r="BG175"/>
  <c r="BE175"/>
  <c r="T175"/>
  <c r="R175"/>
  <c r="P175"/>
  <c r="BI167"/>
  <c r="BH167"/>
  <c r="BG167"/>
  <c r="BE167"/>
  <c r="T167"/>
  <c r="R167"/>
  <c r="P167"/>
  <c r="BI161"/>
  <c r="BH161"/>
  <c r="BG161"/>
  <c r="BE161"/>
  <c r="T161"/>
  <c r="R161"/>
  <c r="P161"/>
  <c r="BI153"/>
  <c r="BH153"/>
  <c r="BG153"/>
  <c r="BE153"/>
  <c r="T153"/>
  <c r="R153"/>
  <c r="P153"/>
  <c r="BI142"/>
  <c r="BH142"/>
  <c r="BG142"/>
  <c r="BE142"/>
  <c r="T142"/>
  <c r="R142"/>
  <c r="P142"/>
  <c r="BI136"/>
  <c r="BH136"/>
  <c r="BG136"/>
  <c r="BE136"/>
  <c r="T136"/>
  <c r="R136"/>
  <c r="P136"/>
  <c r="BI121"/>
  <c r="BH121"/>
  <c r="BG121"/>
  <c r="BE121"/>
  <c r="T121"/>
  <c r="R121"/>
  <c r="P121"/>
  <c r="BI118"/>
  <c r="BH118"/>
  <c r="BG118"/>
  <c r="BE118"/>
  <c r="T118"/>
  <c r="R118"/>
  <c r="P118"/>
  <c r="BI112"/>
  <c r="BH112"/>
  <c r="BG112"/>
  <c r="BE112"/>
  <c r="T112"/>
  <c r="R112"/>
  <c r="P112"/>
  <c r="BI109"/>
  <c r="BH109"/>
  <c r="BG109"/>
  <c r="BE109"/>
  <c r="T109"/>
  <c r="R109"/>
  <c r="P109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97"/>
  <c r="J21"/>
  <c r="J16"/>
  <c r="J60"/>
  <c r="E7"/>
  <c r="E86"/>
  <c i="4" r="J41"/>
  <c r="J40"/>
  <c i="1" r="AY60"/>
  <c i="4" r="J39"/>
  <c i="1" r="AX60"/>
  <c i="4"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95"/>
  <c r="J27"/>
  <c r="J22"/>
  <c r="E22"/>
  <c r="F95"/>
  <c r="J21"/>
  <c r="J16"/>
  <c r="J92"/>
  <c r="E7"/>
  <c r="E84"/>
  <c i="3" r="J41"/>
  <c r="J40"/>
  <c i="1" r="AY59"/>
  <c i="3" r="J39"/>
  <c i="1" r="AX59"/>
  <c i="3" r="BI611"/>
  <c r="BH611"/>
  <c r="BG611"/>
  <c r="BE611"/>
  <c r="T611"/>
  <c r="R611"/>
  <c r="P611"/>
  <c r="BI609"/>
  <c r="BH609"/>
  <c r="BG609"/>
  <c r="BE609"/>
  <c r="T609"/>
  <c r="R609"/>
  <c r="P609"/>
  <c r="BI606"/>
  <c r="BH606"/>
  <c r="BG606"/>
  <c r="BE606"/>
  <c r="T606"/>
  <c r="R606"/>
  <c r="P606"/>
  <c r="BI603"/>
  <c r="BH603"/>
  <c r="BG603"/>
  <c r="BE603"/>
  <c r="T603"/>
  <c r="R603"/>
  <c r="P603"/>
  <c r="BI599"/>
  <c r="BH599"/>
  <c r="BG599"/>
  <c r="BE599"/>
  <c r="T599"/>
  <c r="R599"/>
  <c r="P599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1"/>
  <c r="BH581"/>
  <c r="BG581"/>
  <c r="BE581"/>
  <c r="T581"/>
  <c r="R581"/>
  <c r="P581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4"/>
  <c r="BH564"/>
  <c r="BG564"/>
  <c r="BE564"/>
  <c r="T564"/>
  <c r="R564"/>
  <c r="P564"/>
  <c r="BI561"/>
  <c r="BH561"/>
  <c r="BG561"/>
  <c r="BE561"/>
  <c r="T561"/>
  <c r="R561"/>
  <c r="P561"/>
  <c r="BI558"/>
  <c r="BH558"/>
  <c r="BG558"/>
  <c r="BE558"/>
  <c r="T558"/>
  <c r="R558"/>
  <c r="P558"/>
  <c r="BI555"/>
  <c r="BH555"/>
  <c r="BG555"/>
  <c r="BE555"/>
  <c r="T555"/>
  <c r="R555"/>
  <c r="P555"/>
  <c r="BI549"/>
  <c r="BH549"/>
  <c r="BG549"/>
  <c r="BE549"/>
  <c r="T549"/>
  <c r="R549"/>
  <c r="P549"/>
  <c r="BI546"/>
  <c r="BH546"/>
  <c r="BG546"/>
  <c r="BE546"/>
  <c r="T546"/>
  <c r="R546"/>
  <c r="P546"/>
  <c r="BI541"/>
  <c r="BH541"/>
  <c r="BG541"/>
  <c r="BE541"/>
  <c r="T541"/>
  <c r="R541"/>
  <c r="P541"/>
  <c r="BI535"/>
  <c r="BH535"/>
  <c r="BG535"/>
  <c r="BE535"/>
  <c r="T535"/>
  <c r="R535"/>
  <c r="P535"/>
  <c r="BI533"/>
  <c r="BH533"/>
  <c r="BG533"/>
  <c r="BE533"/>
  <c r="T533"/>
  <c r="R533"/>
  <c r="P533"/>
  <c r="BI526"/>
  <c r="BH526"/>
  <c r="BG526"/>
  <c r="BE526"/>
  <c r="T526"/>
  <c r="R526"/>
  <c r="P526"/>
  <c r="BI524"/>
  <c r="BH524"/>
  <c r="BG524"/>
  <c r="BE524"/>
  <c r="T524"/>
  <c r="R524"/>
  <c r="P524"/>
  <c r="BI514"/>
  <c r="BH514"/>
  <c r="BG514"/>
  <c r="BE514"/>
  <c r="T514"/>
  <c r="R514"/>
  <c r="P514"/>
  <c r="BI508"/>
  <c r="BH508"/>
  <c r="BG508"/>
  <c r="BE508"/>
  <c r="T508"/>
  <c r="R508"/>
  <c r="P508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7"/>
  <c r="BH477"/>
  <c r="BG477"/>
  <c r="BE477"/>
  <c r="T477"/>
  <c r="R477"/>
  <c r="P477"/>
  <c r="BI475"/>
  <c r="BH475"/>
  <c r="BG475"/>
  <c r="BE475"/>
  <c r="T475"/>
  <c r="R475"/>
  <c r="P475"/>
  <c r="BI471"/>
  <c r="BH471"/>
  <c r="BG471"/>
  <c r="BE471"/>
  <c r="T471"/>
  <c r="R471"/>
  <c r="P471"/>
  <c r="BI468"/>
  <c r="BH468"/>
  <c r="BG468"/>
  <c r="BE468"/>
  <c r="T468"/>
  <c r="R468"/>
  <c r="P468"/>
  <c r="BI465"/>
  <c r="BH465"/>
  <c r="BG465"/>
  <c r="BE465"/>
  <c r="T465"/>
  <c r="R465"/>
  <c r="P465"/>
  <c r="BI462"/>
  <c r="BH462"/>
  <c r="BG462"/>
  <c r="BE462"/>
  <c r="T462"/>
  <c r="R462"/>
  <c r="P462"/>
  <c r="BI459"/>
  <c r="BH459"/>
  <c r="BG459"/>
  <c r="BE459"/>
  <c r="T459"/>
  <c r="R459"/>
  <c r="P459"/>
  <c r="BI456"/>
  <c r="BH456"/>
  <c r="BG456"/>
  <c r="BE456"/>
  <c r="T456"/>
  <c r="R456"/>
  <c r="P456"/>
  <c r="BI453"/>
  <c r="BH453"/>
  <c r="BG453"/>
  <c r="BE453"/>
  <c r="T453"/>
  <c r="R453"/>
  <c r="P453"/>
  <c r="BI450"/>
  <c r="BH450"/>
  <c r="BG450"/>
  <c r="BE450"/>
  <c r="T450"/>
  <c r="R450"/>
  <c r="P450"/>
  <c r="BI447"/>
  <c r="BH447"/>
  <c r="BG447"/>
  <c r="BE447"/>
  <c r="T447"/>
  <c r="R447"/>
  <c r="P447"/>
  <c r="BI444"/>
  <c r="BH444"/>
  <c r="BG444"/>
  <c r="BE444"/>
  <c r="T444"/>
  <c r="R444"/>
  <c r="P444"/>
  <c r="BI441"/>
  <c r="BH441"/>
  <c r="BG441"/>
  <c r="BE441"/>
  <c r="T441"/>
  <c r="R441"/>
  <c r="P441"/>
  <c r="BI438"/>
  <c r="BH438"/>
  <c r="BG438"/>
  <c r="BE438"/>
  <c r="T438"/>
  <c r="R438"/>
  <c r="P438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85"/>
  <c r="BH385"/>
  <c r="BG385"/>
  <c r="BE385"/>
  <c r="T385"/>
  <c r="R385"/>
  <c r="P385"/>
  <c r="BI382"/>
  <c r="BH382"/>
  <c r="BG382"/>
  <c r="BE382"/>
  <c r="T382"/>
  <c r="R382"/>
  <c r="P382"/>
  <c r="BI379"/>
  <c r="BH379"/>
  <c r="BG379"/>
  <c r="BE379"/>
  <c r="T379"/>
  <c r="R379"/>
  <c r="P379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R365"/>
  <c r="P365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3"/>
  <c r="BH343"/>
  <c r="BG343"/>
  <c r="BE343"/>
  <c r="T343"/>
  <c r="R343"/>
  <c r="P343"/>
  <c r="BI341"/>
  <c r="BH341"/>
  <c r="BG341"/>
  <c r="BE341"/>
  <c r="T341"/>
  <c r="R341"/>
  <c r="P341"/>
  <c r="BI338"/>
  <c r="BH338"/>
  <c r="BG338"/>
  <c r="BE338"/>
  <c r="T338"/>
  <c r="R338"/>
  <c r="P338"/>
  <c r="BI328"/>
  <c r="BH328"/>
  <c r="BG328"/>
  <c r="BE328"/>
  <c r="T328"/>
  <c r="R328"/>
  <c r="P328"/>
  <c r="BI325"/>
  <c r="BH325"/>
  <c r="BG325"/>
  <c r="BE325"/>
  <c r="T325"/>
  <c r="R325"/>
  <c r="P325"/>
  <c r="BI322"/>
  <c r="BH322"/>
  <c r="BG322"/>
  <c r="BE322"/>
  <c r="T322"/>
  <c r="R322"/>
  <c r="P322"/>
  <c r="BI313"/>
  <c r="BH313"/>
  <c r="BG313"/>
  <c r="BE313"/>
  <c r="T313"/>
  <c r="R313"/>
  <c r="P313"/>
  <c r="BI309"/>
  <c r="BH309"/>
  <c r="BG309"/>
  <c r="BE309"/>
  <c r="T309"/>
  <c r="R309"/>
  <c r="P309"/>
  <c r="BI306"/>
  <c r="BH306"/>
  <c r="BG306"/>
  <c r="BE306"/>
  <c r="T306"/>
  <c r="R306"/>
  <c r="P306"/>
  <c r="BI302"/>
  <c r="BH302"/>
  <c r="BG302"/>
  <c r="BE302"/>
  <c r="T302"/>
  <c r="R302"/>
  <c r="P302"/>
  <c r="BI299"/>
  <c r="BH299"/>
  <c r="BG299"/>
  <c r="BE299"/>
  <c r="T299"/>
  <c r="R299"/>
  <c r="P299"/>
  <c r="BI296"/>
  <c r="BH296"/>
  <c r="BG296"/>
  <c r="BE296"/>
  <c r="T296"/>
  <c r="R296"/>
  <c r="P296"/>
  <c r="BI293"/>
  <c r="BH293"/>
  <c r="BG293"/>
  <c r="BE293"/>
  <c r="T293"/>
  <c r="R293"/>
  <c r="P293"/>
  <c r="BI290"/>
  <c r="BH290"/>
  <c r="BG290"/>
  <c r="BE290"/>
  <c r="T290"/>
  <c r="R290"/>
  <c r="P290"/>
  <c r="BI286"/>
  <c r="BH286"/>
  <c r="BG286"/>
  <c r="BE286"/>
  <c r="T286"/>
  <c r="R286"/>
  <c r="P286"/>
  <c r="BI282"/>
  <c r="BH282"/>
  <c r="BG282"/>
  <c r="BE282"/>
  <c r="T282"/>
  <c r="R282"/>
  <c r="P282"/>
  <c r="BI278"/>
  <c r="BH278"/>
  <c r="BG278"/>
  <c r="BE278"/>
  <c r="T278"/>
  <c r="R278"/>
  <c r="P278"/>
  <c r="BI274"/>
  <c r="BH274"/>
  <c r="BG274"/>
  <c r="BE274"/>
  <c r="T274"/>
  <c r="R274"/>
  <c r="P274"/>
  <c r="BI270"/>
  <c r="BH270"/>
  <c r="BG270"/>
  <c r="BE270"/>
  <c r="T270"/>
  <c r="R270"/>
  <c r="P270"/>
  <c r="BI266"/>
  <c r="BH266"/>
  <c r="BG266"/>
  <c r="BE266"/>
  <c r="T266"/>
  <c r="R266"/>
  <c r="P266"/>
  <c r="BI262"/>
  <c r="BH262"/>
  <c r="BG262"/>
  <c r="BE262"/>
  <c r="T262"/>
  <c r="R262"/>
  <c r="P262"/>
  <c r="BI258"/>
  <c r="BH258"/>
  <c r="BG258"/>
  <c r="BE258"/>
  <c r="T258"/>
  <c r="R258"/>
  <c r="P258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2"/>
  <c r="BH202"/>
  <c r="BG202"/>
  <c r="BE202"/>
  <c r="T202"/>
  <c r="R202"/>
  <c r="P202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R193"/>
  <c r="P193"/>
  <c r="BI190"/>
  <c r="BH190"/>
  <c r="BG190"/>
  <c r="BE190"/>
  <c r="T190"/>
  <c r="R190"/>
  <c r="P190"/>
  <c r="BI183"/>
  <c r="BH183"/>
  <c r="BG183"/>
  <c r="BE183"/>
  <c r="T183"/>
  <c r="R183"/>
  <c r="P183"/>
  <c r="BI179"/>
  <c r="BH179"/>
  <c r="BG179"/>
  <c r="BE179"/>
  <c r="T179"/>
  <c r="T178"/>
  <c r="R179"/>
  <c r="R178"/>
  <c r="P179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9"/>
  <c r="BH159"/>
  <c r="BG159"/>
  <c r="BE159"/>
  <c r="T159"/>
  <c r="R159"/>
  <c r="P159"/>
  <c r="BI156"/>
  <c r="BH156"/>
  <c r="BG156"/>
  <c r="BE156"/>
  <c r="T156"/>
  <c r="R156"/>
  <c r="P156"/>
  <c r="BI150"/>
  <c r="BH150"/>
  <c r="BG150"/>
  <c r="BE150"/>
  <c r="T150"/>
  <c r="T149"/>
  <c r="R150"/>
  <c r="R149"/>
  <c r="P150"/>
  <c r="P149"/>
  <c r="BI146"/>
  <c r="BH146"/>
  <c r="BG146"/>
  <c r="BE146"/>
  <c r="T146"/>
  <c r="R146"/>
  <c r="P146"/>
  <c r="BI141"/>
  <c r="BH141"/>
  <c r="BG141"/>
  <c r="BE141"/>
  <c r="T141"/>
  <c r="R141"/>
  <c r="P141"/>
  <c r="BI135"/>
  <c r="BH135"/>
  <c r="BG135"/>
  <c r="BE135"/>
  <c r="T135"/>
  <c r="R135"/>
  <c r="P135"/>
  <c r="BI132"/>
  <c r="BH132"/>
  <c r="BG132"/>
  <c r="BE132"/>
  <c r="T132"/>
  <c r="R132"/>
  <c r="P132"/>
  <c r="BI128"/>
  <c r="BH128"/>
  <c r="BG128"/>
  <c r="BE128"/>
  <c r="T128"/>
  <c r="R128"/>
  <c r="P128"/>
  <c r="BI125"/>
  <c r="BH125"/>
  <c r="BG125"/>
  <c r="BE125"/>
  <c r="T125"/>
  <c r="R125"/>
  <c r="P125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0"/>
  <c r="BH110"/>
  <c r="BG110"/>
  <c r="BE110"/>
  <c r="T110"/>
  <c r="R110"/>
  <c r="P110"/>
  <c r="BI107"/>
  <c r="BH107"/>
  <c r="BG107"/>
  <c r="BE107"/>
  <c r="T107"/>
  <c r="R107"/>
  <c r="P107"/>
  <c r="J100"/>
  <c r="F100"/>
  <c r="F98"/>
  <c r="E96"/>
  <c r="J62"/>
  <c r="F62"/>
  <c r="F60"/>
  <c r="E58"/>
  <c r="J28"/>
  <c r="E28"/>
  <c r="J63"/>
  <c r="J27"/>
  <c r="J22"/>
  <c r="E22"/>
  <c r="F63"/>
  <c r="J21"/>
  <c r="J16"/>
  <c r="J98"/>
  <c r="E7"/>
  <c r="E90"/>
  <c i="2" r="J41"/>
  <c r="J40"/>
  <c i="1" r="AY58"/>
  <c i="2" r="J39"/>
  <c i="1" r="AX58"/>
  <c i="2" r="BI5810"/>
  <c r="BH5810"/>
  <c r="BG5810"/>
  <c r="BE5810"/>
  <c r="T5810"/>
  <c r="R5810"/>
  <c r="P5810"/>
  <c r="BI5799"/>
  <c r="BH5799"/>
  <c r="BG5799"/>
  <c r="BE5799"/>
  <c r="T5799"/>
  <c r="R5799"/>
  <c r="P5799"/>
  <c r="BI5691"/>
  <c r="BH5691"/>
  <c r="BG5691"/>
  <c r="BE5691"/>
  <c r="T5691"/>
  <c r="R5691"/>
  <c r="P5691"/>
  <c r="BI5686"/>
  <c r="BH5686"/>
  <c r="BG5686"/>
  <c r="BE5686"/>
  <c r="T5686"/>
  <c r="R5686"/>
  <c r="P5686"/>
  <c r="BI5663"/>
  <c r="BH5663"/>
  <c r="BG5663"/>
  <c r="BE5663"/>
  <c r="T5663"/>
  <c r="R5663"/>
  <c r="P5663"/>
  <c r="BI5493"/>
  <c r="BH5493"/>
  <c r="BG5493"/>
  <c r="BE5493"/>
  <c r="T5493"/>
  <c r="R5493"/>
  <c r="P5493"/>
  <c r="BI5486"/>
  <c r="BH5486"/>
  <c r="BG5486"/>
  <c r="BE5486"/>
  <c r="T5486"/>
  <c r="R5486"/>
  <c r="P5486"/>
  <c r="BI5474"/>
  <c r="BH5474"/>
  <c r="BG5474"/>
  <c r="BE5474"/>
  <c r="T5474"/>
  <c r="R5474"/>
  <c r="P5474"/>
  <c r="BI5467"/>
  <c r="BH5467"/>
  <c r="BG5467"/>
  <c r="BE5467"/>
  <c r="T5467"/>
  <c r="R5467"/>
  <c r="P5467"/>
  <c r="BI5461"/>
  <c r="BH5461"/>
  <c r="BG5461"/>
  <c r="BE5461"/>
  <c r="T5461"/>
  <c r="R5461"/>
  <c r="P5461"/>
  <c r="BI5458"/>
  <c r="BH5458"/>
  <c r="BG5458"/>
  <c r="BE5458"/>
  <c r="T5458"/>
  <c r="R5458"/>
  <c r="P5458"/>
  <c r="BI5453"/>
  <c r="BH5453"/>
  <c r="BG5453"/>
  <c r="BE5453"/>
  <c r="T5453"/>
  <c r="R5453"/>
  <c r="P5453"/>
  <c r="BI5452"/>
  <c r="BH5452"/>
  <c r="BG5452"/>
  <c r="BE5452"/>
  <c r="T5452"/>
  <c r="R5452"/>
  <c r="P5452"/>
  <c r="BI5450"/>
  <c r="BH5450"/>
  <c r="BG5450"/>
  <c r="BE5450"/>
  <c r="T5450"/>
  <c r="R5450"/>
  <c r="P5450"/>
  <c r="BI5447"/>
  <c r="BH5447"/>
  <c r="BG5447"/>
  <c r="BE5447"/>
  <c r="T5447"/>
  <c r="R5447"/>
  <c r="P5447"/>
  <c r="BI5437"/>
  <c r="BH5437"/>
  <c r="BG5437"/>
  <c r="BE5437"/>
  <c r="T5437"/>
  <c r="R5437"/>
  <c r="P5437"/>
  <c r="BI5432"/>
  <c r="BH5432"/>
  <c r="BG5432"/>
  <c r="BE5432"/>
  <c r="T5432"/>
  <c r="R5432"/>
  <c r="P5432"/>
  <c r="BI5429"/>
  <c r="BH5429"/>
  <c r="BG5429"/>
  <c r="BE5429"/>
  <c r="T5429"/>
  <c r="R5429"/>
  <c r="P5429"/>
  <c r="BI5424"/>
  <c r="BH5424"/>
  <c r="BG5424"/>
  <c r="BE5424"/>
  <c r="T5424"/>
  <c r="R5424"/>
  <c r="P5424"/>
  <c r="BI5421"/>
  <c r="BH5421"/>
  <c r="BG5421"/>
  <c r="BE5421"/>
  <c r="T5421"/>
  <c r="R5421"/>
  <c r="P5421"/>
  <c r="BI5416"/>
  <c r="BH5416"/>
  <c r="BG5416"/>
  <c r="BE5416"/>
  <c r="T5416"/>
  <c r="R5416"/>
  <c r="P5416"/>
  <c r="BI5410"/>
  <c r="BH5410"/>
  <c r="BG5410"/>
  <c r="BE5410"/>
  <c r="T5410"/>
  <c r="R5410"/>
  <c r="P5410"/>
  <c r="BI5407"/>
  <c r="BH5407"/>
  <c r="BG5407"/>
  <c r="BE5407"/>
  <c r="T5407"/>
  <c r="R5407"/>
  <c r="P5407"/>
  <c r="BI5404"/>
  <c r="BH5404"/>
  <c r="BG5404"/>
  <c r="BE5404"/>
  <c r="T5404"/>
  <c r="R5404"/>
  <c r="P5404"/>
  <c r="BI5401"/>
  <c r="BH5401"/>
  <c r="BG5401"/>
  <c r="BE5401"/>
  <c r="T5401"/>
  <c r="R5401"/>
  <c r="P5401"/>
  <c r="BI5398"/>
  <c r="BH5398"/>
  <c r="BG5398"/>
  <c r="BE5398"/>
  <c r="T5398"/>
  <c r="R5398"/>
  <c r="P5398"/>
  <c r="BI5395"/>
  <c r="BH5395"/>
  <c r="BG5395"/>
  <c r="BE5395"/>
  <c r="T5395"/>
  <c r="R5395"/>
  <c r="P5395"/>
  <c r="BI5390"/>
  <c r="BH5390"/>
  <c r="BG5390"/>
  <c r="BE5390"/>
  <c r="T5390"/>
  <c r="R5390"/>
  <c r="P5390"/>
  <c r="BI5387"/>
  <c r="BH5387"/>
  <c r="BG5387"/>
  <c r="BE5387"/>
  <c r="T5387"/>
  <c r="R5387"/>
  <c r="P5387"/>
  <c r="BI5274"/>
  <c r="BH5274"/>
  <c r="BG5274"/>
  <c r="BE5274"/>
  <c r="T5274"/>
  <c r="R5274"/>
  <c r="P5274"/>
  <c r="BI5271"/>
  <c r="BH5271"/>
  <c r="BG5271"/>
  <c r="BE5271"/>
  <c r="T5271"/>
  <c r="R5271"/>
  <c r="P5271"/>
  <c r="BI5261"/>
  <c r="BH5261"/>
  <c r="BG5261"/>
  <c r="BE5261"/>
  <c r="T5261"/>
  <c r="R5261"/>
  <c r="P5261"/>
  <c r="BI5148"/>
  <c r="BH5148"/>
  <c r="BG5148"/>
  <c r="BE5148"/>
  <c r="T5148"/>
  <c r="R5148"/>
  <c r="P5148"/>
  <c r="BI5035"/>
  <c r="BH5035"/>
  <c r="BG5035"/>
  <c r="BE5035"/>
  <c r="T5035"/>
  <c r="R5035"/>
  <c r="P5035"/>
  <c r="BI5030"/>
  <c r="BH5030"/>
  <c r="BG5030"/>
  <c r="BE5030"/>
  <c r="T5030"/>
  <c r="R5030"/>
  <c r="P5030"/>
  <c r="BI5025"/>
  <c r="BH5025"/>
  <c r="BG5025"/>
  <c r="BE5025"/>
  <c r="T5025"/>
  <c r="R5025"/>
  <c r="P5025"/>
  <c r="BI5022"/>
  <c r="BH5022"/>
  <c r="BG5022"/>
  <c r="BE5022"/>
  <c r="T5022"/>
  <c r="R5022"/>
  <c r="P5022"/>
  <c r="BI5019"/>
  <c r="BH5019"/>
  <c r="BG5019"/>
  <c r="BE5019"/>
  <c r="T5019"/>
  <c r="R5019"/>
  <c r="P5019"/>
  <c r="BI5016"/>
  <c r="BH5016"/>
  <c r="BG5016"/>
  <c r="BE5016"/>
  <c r="T5016"/>
  <c r="R5016"/>
  <c r="P5016"/>
  <c r="BI5001"/>
  <c r="BH5001"/>
  <c r="BG5001"/>
  <c r="BE5001"/>
  <c r="T5001"/>
  <c r="R5001"/>
  <c r="P5001"/>
  <c r="BI4960"/>
  <c r="BH4960"/>
  <c r="BG4960"/>
  <c r="BE4960"/>
  <c r="T4960"/>
  <c r="R4960"/>
  <c r="P4960"/>
  <c r="BI4957"/>
  <c r="BH4957"/>
  <c r="BG4957"/>
  <c r="BE4957"/>
  <c r="T4957"/>
  <c r="R4957"/>
  <c r="P4957"/>
  <c r="BI4954"/>
  <c r="BH4954"/>
  <c r="BG4954"/>
  <c r="BE4954"/>
  <c r="T4954"/>
  <c r="R4954"/>
  <c r="P4954"/>
  <c r="BI4951"/>
  <c r="BH4951"/>
  <c r="BG4951"/>
  <c r="BE4951"/>
  <c r="T4951"/>
  <c r="R4951"/>
  <c r="P4951"/>
  <c r="BI4948"/>
  <c r="BH4948"/>
  <c r="BG4948"/>
  <c r="BE4948"/>
  <c r="T4948"/>
  <c r="R4948"/>
  <c r="P4948"/>
  <c r="BI4945"/>
  <c r="BH4945"/>
  <c r="BG4945"/>
  <c r="BE4945"/>
  <c r="T4945"/>
  <c r="R4945"/>
  <c r="P4945"/>
  <c r="BI4816"/>
  <c r="BH4816"/>
  <c r="BG4816"/>
  <c r="BE4816"/>
  <c r="T4816"/>
  <c r="R4816"/>
  <c r="P4816"/>
  <c r="BI4807"/>
  <c r="BH4807"/>
  <c r="BG4807"/>
  <c r="BE4807"/>
  <c r="T4807"/>
  <c r="R4807"/>
  <c r="P4807"/>
  <c r="BI4802"/>
  <c r="BH4802"/>
  <c r="BG4802"/>
  <c r="BE4802"/>
  <c r="T4802"/>
  <c r="R4802"/>
  <c r="P4802"/>
  <c r="BI4797"/>
  <c r="BH4797"/>
  <c r="BG4797"/>
  <c r="BE4797"/>
  <c r="T4797"/>
  <c r="R4797"/>
  <c r="P4797"/>
  <c r="BI4792"/>
  <c r="BH4792"/>
  <c r="BG4792"/>
  <c r="BE4792"/>
  <c r="T4792"/>
  <c r="R4792"/>
  <c r="P4792"/>
  <c r="BI4787"/>
  <c r="BH4787"/>
  <c r="BG4787"/>
  <c r="BE4787"/>
  <c r="T4787"/>
  <c r="R4787"/>
  <c r="P4787"/>
  <c r="BI4784"/>
  <c r="BH4784"/>
  <c r="BG4784"/>
  <c r="BE4784"/>
  <c r="T4784"/>
  <c r="R4784"/>
  <c r="P4784"/>
  <c r="BI4666"/>
  <c r="BH4666"/>
  <c r="BG4666"/>
  <c r="BE4666"/>
  <c r="T4666"/>
  <c r="R4666"/>
  <c r="P4666"/>
  <c r="BI4663"/>
  <c r="BH4663"/>
  <c r="BG4663"/>
  <c r="BE4663"/>
  <c r="T4663"/>
  <c r="R4663"/>
  <c r="P4663"/>
  <c r="BI4553"/>
  <c r="BH4553"/>
  <c r="BG4553"/>
  <c r="BE4553"/>
  <c r="T4553"/>
  <c r="R4553"/>
  <c r="P4553"/>
  <c r="BI4550"/>
  <c r="BH4550"/>
  <c r="BG4550"/>
  <c r="BE4550"/>
  <c r="T4550"/>
  <c r="R4550"/>
  <c r="P4550"/>
  <c r="BI4493"/>
  <c r="BH4493"/>
  <c r="BG4493"/>
  <c r="BE4493"/>
  <c r="T4493"/>
  <c r="R4493"/>
  <c r="P4493"/>
  <c r="BI4401"/>
  <c r="BH4401"/>
  <c r="BG4401"/>
  <c r="BE4401"/>
  <c r="T4401"/>
  <c r="R4401"/>
  <c r="P4401"/>
  <c r="BI4249"/>
  <c r="BH4249"/>
  <c r="BG4249"/>
  <c r="BE4249"/>
  <c r="T4249"/>
  <c r="R4249"/>
  <c r="P4249"/>
  <c r="BI4243"/>
  <c r="BH4243"/>
  <c r="BG4243"/>
  <c r="BE4243"/>
  <c r="T4243"/>
  <c r="R4243"/>
  <c r="P4243"/>
  <c r="BI4240"/>
  <c r="BH4240"/>
  <c r="BG4240"/>
  <c r="BE4240"/>
  <c r="T4240"/>
  <c r="R4240"/>
  <c r="P4240"/>
  <c r="BI4234"/>
  <c r="BH4234"/>
  <c r="BG4234"/>
  <c r="BE4234"/>
  <c r="T4234"/>
  <c r="R4234"/>
  <c r="P4234"/>
  <c r="BI4231"/>
  <c r="BH4231"/>
  <c r="BG4231"/>
  <c r="BE4231"/>
  <c r="T4231"/>
  <c r="R4231"/>
  <c r="P4231"/>
  <c r="BI4228"/>
  <c r="BH4228"/>
  <c r="BG4228"/>
  <c r="BE4228"/>
  <c r="T4228"/>
  <c r="R4228"/>
  <c r="P4228"/>
  <c r="BI4222"/>
  <c r="BH4222"/>
  <c r="BG4222"/>
  <c r="BE4222"/>
  <c r="T4222"/>
  <c r="R4222"/>
  <c r="P4222"/>
  <c r="BI4219"/>
  <c r="BH4219"/>
  <c r="BG4219"/>
  <c r="BE4219"/>
  <c r="T4219"/>
  <c r="R4219"/>
  <c r="P4219"/>
  <c r="BI4213"/>
  <c r="BH4213"/>
  <c r="BG4213"/>
  <c r="BE4213"/>
  <c r="T4213"/>
  <c r="R4213"/>
  <c r="P4213"/>
  <c r="BI4210"/>
  <c r="BH4210"/>
  <c r="BG4210"/>
  <c r="BE4210"/>
  <c r="T4210"/>
  <c r="R4210"/>
  <c r="P4210"/>
  <c r="BI4202"/>
  <c r="BH4202"/>
  <c r="BG4202"/>
  <c r="BE4202"/>
  <c r="T4202"/>
  <c r="R4202"/>
  <c r="P4202"/>
  <c r="BI4199"/>
  <c r="BH4199"/>
  <c r="BG4199"/>
  <c r="BE4199"/>
  <c r="T4199"/>
  <c r="R4199"/>
  <c r="P4199"/>
  <c r="BI4194"/>
  <c r="BH4194"/>
  <c r="BG4194"/>
  <c r="BE4194"/>
  <c r="T4194"/>
  <c r="R4194"/>
  <c r="P4194"/>
  <c r="BI4191"/>
  <c r="BH4191"/>
  <c r="BG4191"/>
  <c r="BE4191"/>
  <c r="T4191"/>
  <c r="R4191"/>
  <c r="P4191"/>
  <c r="BI4185"/>
  <c r="BH4185"/>
  <c r="BG4185"/>
  <c r="BE4185"/>
  <c r="T4185"/>
  <c r="R4185"/>
  <c r="P4185"/>
  <c r="BI4182"/>
  <c r="BH4182"/>
  <c r="BG4182"/>
  <c r="BE4182"/>
  <c r="T4182"/>
  <c r="R4182"/>
  <c r="P4182"/>
  <c r="BI4179"/>
  <c r="BH4179"/>
  <c r="BG4179"/>
  <c r="BE4179"/>
  <c r="T4179"/>
  <c r="R4179"/>
  <c r="P4179"/>
  <c r="BI4175"/>
  <c r="BH4175"/>
  <c r="BG4175"/>
  <c r="BE4175"/>
  <c r="T4175"/>
  <c r="R4175"/>
  <c r="P4175"/>
  <c r="BI4171"/>
  <c r="BH4171"/>
  <c r="BG4171"/>
  <c r="BE4171"/>
  <c r="T4171"/>
  <c r="R4171"/>
  <c r="P4171"/>
  <c r="BI4163"/>
  <c r="BH4163"/>
  <c r="BG4163"/>
  <c r="BE4163"/>
  <c r="T4163"/>
  <c r="R4163"/>
  <c r="P4163"/>
  <c r="BI4158"/>
  <c r="BH4158"/>
  <c r="BG4158"/>
  <c r="BE4158"/>
  <c r="T4158"/>
  <c r="R4158"/>
  <c r="P4158"/>
  <c r="BI4151"/>
  <c r="BH4151"/>
  <c r="BG4151"/>
  <c r="BE4151"/>
  <c r="T4151"/>
  <c r="R4151"/>
  <c r="P4151"/>
  <c r="BI4147"/>
  <c r="BH4147"/>
  <c r="BG4147"/>
  <c r="BE4147"/>
  <c r="T4147"/>
  <c r="R4147"/>
  <c r="P4147"/>
  <c r="BI4141"/>
  <c r="BH4141"/>
  <c r="BG4141"/>
  <c r="BE4141"/>
  <c r="T4141"/>
  <c r="R4141"/>
  <c r="P4141"/>
  <c r="BI4135"/>
  <c r="BH4135"/>
  <c r="BG4135"/>
  <c r="BE4135"/>
  <c r="T4135"/>
  <c r="R4135"/>
  <c r="P4135"/>
  <c r="BI4131"/>
  <c r="BH4131"/>
  <c r="BG4131"/>
  <c r="BE4131"/>
  <c r="T4131"/>
  <c r="R4131"/>
  <c r="P4131"/>
  <c r="BI4125"/>
  <c r="BH4125"/>
  <c r="BG4125"/>
  <c r="BE4125"/>
  <c r="T4125"/>
  <c r="R4125"/>
  <c r="P4125"/>
  <c r="BI4119"/>
  <c r="BH4119"/>
  <c r="BG4119"/>
  <c r="BE4119"/>
  <c r="T4119"/>
  <c r="R4119"/>
  <c r="P4119"/>
  <c r="BI4112"/>
  <c r="BH4112"/>
  <c r="BG4112"/>
  <c r="BE4112"/>
  <c r="T4112"/>
  <c r="R4112"/>
  <c r="P4112"/>
  <c r="BI4105"/>
  <c r="BH4105"/>
  <c r="BG4105"/>
  <c r="BE4105"/>
  <c r="T4105"/>
  <c r="R4105"/>
  <c r="P4105"/>
  <c r="BI4101"/>
  <c r="BH4101"/>
  <c r="BG4101"/>
  <c r="BE4101"/>
  <c r="T4101"/>
  <c r="R4101"/>
  <c r="P4101"/>
  <c r="BI4098"/>
  <c r="BH4098"/>
  <c r="BG4098"/>
  <c r="BE4098"/>
  <c r="T4098"/>
  <c r="R4098"/>
  <c r="P4098"/>
  <c r="BI4094"/>
  <c r="BH4094"/>
  <c r="BG4094"/>
  <c r="BE4094"/>
  <c r="T4094"/>
  <c r="R4094"/>
  <c r="P4094"/>
  <c r="BI4087"/>
  <c r="BH4087"/>
  <c r="BG4087"/>
  <c r="BE4087"/>
  <c r="T4087"/>
  <c r="R4087"/>
  <c r="P4087"/>
  <c r="BI4084"/>
  <c r="BH4084"/>
  <c r="BG4084"/>
  <c r="BE4084"/>
  <c r="T4084"/>
  <c r="R4084"/>
  <c r="P4084"/>
  <c r="BI4081"/>
  <c r="BH4081"/>
  <c r="BG4081"/>
  <c r="BE4081"/>
  <c r="T4081"/>
  <c r="R4081"/>
  <c r="P4081"/>
  <c r="BI4078"/>
  <c r="BH4078"/>
  <c r="BG4078"/>
  <c r="BE4078"/>
  <c r="T4078"/>
  <c r="R4078"/>
  <c r="P4078"/>
  <c r="BI4076"/>
  <c r="BH4076"/>
  <c r="BG4076"/>
  <c r="BE4076"/>
  <c r="T4076"/>
  <c r="R4076"/>
  <c r="P4076"/>
  <c r="BI4073"/>
  <c r="BH4073"/>
  <c r="BG4073"/>
  <c r="BE4073"/>
  <c r="T4073"/>
  <c r="R4073"/>
  <c r="P4073"/>
  <c r="BI4071"/>
  <c r="BH4071"/>
  <c r="BG4071"/>
  <c r="BE4071"/>
  <c r="T4071"/>
  <c r="R4071"/>
  <c r="P4071"/>
  <c r="BI4066"/>
  <c r="BH4066"/>
  <c r="BG4066"/>
  <c r="BE4066"/>
  <c r="T4066"/>
  <c r="R4066"/>
  <c r="P4066"/>
  <c r="BI4064"/>
  <c r="BH4064"/>
  <c r="BG4064"/>
  <c r="BE4064"/>
  <c r="T4064"/>
  <c r="R4064"/>
  <c r="P4064"/>
  <c r="BI4059"/>
  <c r="BH4059"/>
  <c r="BG4059"/>
  <c r="BE4059"/>
  <c r="T4059"/>
  <c r="R4059"/>
  <c r="P4059"/>
  <c r="BI4057"/>
  <c r="BH4057"/>
  <c r="BG4057"/>
  <c r="BE4057"/>
  <c r="T4057"/>
  <c r="R4057"/>
  <c r="P4057"/>
  <c r="BI4051"/>
  <c r="BH4051"/>
  <c r="BG4051"/>
  <c r="BE4051"/>
  <c r="T4051"/>
  <c r="R4051"/>
  <c r="P4051"/>
  <c r="BI4048"/>
  <c r="BH4048"/>
  <c r="BG4048"/>
  <c r="BE4048"/>
  <c r="T4048"/>
  <c r="R4048"/>
  <c r="P4048"/>
  <c r="BI4045"/>
  <c r="BH4045"/>
  <c r="BG4045"/>
  <c r="BE4045"/>
  <c r="T4045"/>
  <c r="R4045"/>
  <c r="P4045"/>
  <c r="BI4042"/>
  <c r="BH4042"/>
  <c r="BG4042"/>
  <c r="BE4042"/>
  <c r="T4042"/>
  <c r="R4042"/>
  <c r="P4042"/>
  <c r="BI4037"/>
  <c r="BH4037"/>
  <c r="BG4037"/>
  <c r="BE4037"/>
  <c r="T4037"/>
  <c r="R4037"/>
  <c r="P4037"/>
  <c r="BI4031"/>
  <c r="BH4031"/>
  <c r="BG4031"/>
  <c r="BE4031"/>
  <c r="T4031"/>
  <c r="R4031"/>
  <c r="P4031"/>
  <c r="BI4027"/>
  <c r="BH4027"/>
  <c r="BG4027"/>
  <c r="BE4027"/>
  <c r="T4027"/>
  <c r="R4027"/>
  <c r="P4027"/>
  <c r="BI4024"/>
  <c r="BH4024"/>
  <c r="BG4024"/>
  <c r="BE4024"/>
  <c r="T4024"/>
  <c r="R4024"/>
  <c r="P4024"/>
  <c r="BI4012"/>
  <c r="BH4012"/>
  <c r="BG4012"/>
  <c r="BE4012"/>
  <c r="T4012"/>
  <c r="R4012"/>
  <c r="P4012"/>
  <c r="BI4007"/>
  <c r="BH4007"/>
  <c r="BG4007"/>
  <c r="BE4007"/>
  <c r="T4007"/>
  <c r="R4007"/>
  <c r="P4007"/>
  <c r="BI3997"/>
  <c r="BH3997"/>
  <c r="BG3997"/>
  <c r="BE3997"/>
  <c r="T3997"/>
  <c r="R3997"/>
  <c r="P3997"/>
  <c r="BI3991"/>
  <c r="BH3991"/>
  <c r="BG3991"/>
  <c r="BE3991"/>
  <c r="T3991"/>
  <c r="R3991"/>
  <c r="P3991"/>
  <c r="BI3882"/>
  <c r="BH3882"/>
  <c r="BG3882"/>
  <c r="BE3882"/>
  <c r="T3882"/>
  <c r="R3882"/>
  <c r="P3882"/>
  <c r="BI3879"/>
  <c r="BH3879"/>
  <c r="BG3879"/>
  <c r="BE3879"/>
  <c r="T3879"/>
  <c r="R3879"/>
  <c r="P3879"/>
  <c r="BI3763"/>
  <c r="BH3763"/>
  <c r="BG3763"/>
  <c r="BE3763"/>
  <c r="T3763"/>
  <c r="R3763"/>
  <c r="P3763"/>
  <c r="BI3760"/>
  <c r="BH3760"/>
  <c r="BG3760"/>
  <c r="BE3760"/>
  <c r="T3760"/>
  <c r="R3760"/>
  <c r="P3760"/>
  <c r="BI3757"/>
  <c r="BH3757"/>
  <c r="BG3757"/>
  <c r="BE3757"/>
  <c r="T3757"/>
  <c r="R3757"/>
  <c r="P3757"/>
  <c r="BI3755"/>
  <c r="BH3755"/>
  <c r="BG3755"/>
  <c r="BE3755"/>
  <c r="T3755"/>
  <c r="R3755"/>
  <c r="P3755"/>
  <c r="BI3752"/>
  <c r="BH3752"/>
  <c r="BG3752"/>
  <c r="BE3752"/>
  <c r="T3752"/>
  <c r="R3752"/>
  <c r="P3752"/>
  <c r="BI3749"/>
  <c r="BH3749"/>
  <c r="BG3749"/>
  <c r="BE3749"/>
  <c r="T3749"/>
  <c r="R3749"/>
  <c r="P3749"/>
  <c r="BI3747"/>
  <c r="BH3747"/>
  <c r="BG3747"/>
  <c r="BE3747"/>
  <c r="T3747"/>
  <c r="R3747"/>
  <c r="P3747"/>
  <c r="BI3740"/>
  <c r="BH3740"/>
  <c r="BG3740"/>
  <c r="BE3740"/>
  <c r="T3740"/>
  <c r="R3740"/>
  <c r="P3740"/>
  <c r="BI3738"/>
  <c r="BH3738"/>
  <c r="BG3738"/>
  <c r="BE3738"/>
  <c r="T3738"/>
  <c r="R3738"/>
  <c r="P3738"/>
  <c r="BI3730"/>
  <c r="BH3730"/>
  <c r="BG3730"/>
  <c r="BE3730"/>
  <c r="T3730"/>
  <c r="R3730"/>
  <c r="P3730"/>
  <c r="BI3728"/>
  <c r="BH3728"/>
  <c r="BG3728"/>
  <c r="BE3728"/>
  <c r="T3728"/>
  <c r="R3728"/>
  <c r="P3728"/>
  <c r="BI3726"/>
  <c r="BH3726"/>
  <c r="BG3726"/>
  <c r="BE3726"/>
  <c r="T3726"/>
  <c r="R3726"/>
  <c r="P3726"/>
  <c r="BI3724"/>
  <c r="BH3724"/>
  <c r="BG3724"/>
  <c r="BE3724"/>
  <c r="T3724"/>
  <c r="R3724"/>
  <c r="P3724"/>
  <c r="BI3716"/>
  <c r="BH3716"/>
  <c r="BG3716"/>
  <c r="BE3716"/>
  <c r="T3716"/>
  <c r="R3716"/>
  <c r="P3716"/>
  <c r="BI3714"/>
  <c r="BH3714"/>
  <c r="BG3714"/>
  <c r="BE3714"/>
  <c r="T3714"/>
  <c r="R3714"/>
  <c r="P3714"/>
  <c r="BI3709"/>
  <c r="BH3709"/>
  <c r="BG3709"/>
  <c r="BE3709"/>
  <c r="T3709"/>
  <c r="R3709"/>
  <c r="P3709"/>
  <c r="BI3707"/>
  <c r="BH3707"/>
  <c r="BG3707"/>
  <c r="BE3707"/>
  <c r="T3707"/>
  <c r="R3707"/>
  <c r="P3707"/>
  <c r="BI3697"/>
  <c r="BH3697"/>
  <c r="BG3697"/>
  <c r="BE3697"/>
  <c r="T3697"/>
  <c r="R3697"/>
  <c r="P3697"/>
  <c r="BI3695"/>
  <c r="BH3695"/>
  <c r="BG3695"/>
  <c r="BE3695"/>
  <c r="T3695"/>
  <c r="R3695"/>
  <c r="P3695"/>
  <c r="BI3684"/>
  <c r="BH3684"/>
  <c r="BG3684"/>
  <c r="BE3684"/>
  <c r="T3684"/>
  <c r="R3684"/>
  <c r="P3684"/>
  <c r="BI3682"/>
  <c r="BH3682"/>
  <c r="BG3682"/>
  <c r="BE3682"/>
  <c r="T3682"/>
  <c r="R3682"/>
  <c r="P3682"/>
  <c r="BI3672"/>
  <c r="BH3672"/>
  <c r="BG3672"/>
  <c r="BE3672"/>
  <c r="T3672"/>
  <c r="R3672"/>
  <c r="P3672"/>
  <c r="BI3670"/>
  <c r="BH3670"/>
  <c r="BG3670"/>
  <c r="BE3670"/>
  <c r="T3670"/>
  <c r="R3670"/>
  <c r="P3670"/>
  <c r="BI3663"/>
  <c r="BH3663"/>
  <c r="BG3663"/>
  <c r="BE3663"/>
  <c r="T3663"/>
  <c r="R3663"/>
  <c r="P3663"/>
  <c r="BI3660"/>
  <c r="BH3660"/>
  <c r="BG3660"/>
  <c r="BE3660"/>
  <c r="T3660"/>
  <c r="R3660"/>
  <c r="P3660"/>
  <c r="BI3657"/>
  <c r="BH3657"/>
  <c r="BG3657"/>
  <c r="BE3657"/>
  <c r="T3657"/>
  <c r="R3657"/>
  <c r="P3657"/>
  <c r="BI3654"/>
  <c r="BH3654"/>
  <c r="BG3654"/>
  <c r="BE3654"/>
  <c r="T3654"/>
  <c r="R3654"/>
  <c r="P3654"/>
  <c r="BI3651"/>
  <c r="BH3651"/>
  <c r="BG3651"/>
  <c r="BE3651"/>
  <c r="T3651"/>
  <c r="R3651"/>
  <c r="P3651"/>
  <c r="BI3648"/>
  <c r="BH3648"/>
  <c r="BG3648"/>
  <c r="BE3648"/>
  <c r="T3648"/>
  <c r="R3648"/>
  <c r="P3648"/>
  <c r="BI3456"/>
  <c r="BH3456"/>
  <c r="BG3456"/>
  <c r="BE3456"/>
  <c r="T3456"/>
  <c r="R3456"/>
  <c r="P3456"/>
  <c r="BI3454"/>
  <c r="BH3454"/>
  <c r="BG3454"/>
  <c r="BE3454"/>
  <c r="T3454"/>
  <c r="R3454"/>
  <c r="P3454"/>
  <c r="BI3452"/>
  <c r="BH3452"/>
  <c r="BG3452"/>
  <c r="BE3452"/>
  <c r="T3452"/>
  <c r="R3452"/>
  <c r="P3452"/>
  <c r="BI3449"/>
  <c r="BH3449"/>
  <c r="BG3449"/>
  <c r="BE3449"/>
  <c r="T3449"/>
  <c r="R3449"/>
  <c r="P3449"/>
  <c r="BI3430"/>
  <c r="BH3430"/>
  <c r="BG3430"/>
  <c r="BE3430"/>
  <c r="T3430"/>
  <c r="R3430"/>
  <c r="P3430"/>
  <c r="BI3427"/>
  <c r="BH3427"/>
  <c r="BG3427"/>
  <c r="BE3427"/>
  <c r="T3427"/>
  <c r="R3427"/>
  <c r="P3427"/>
  <c r="BI3424"/>
  <c r="BH3424"/>
  <c r="BG3424"/>
  <c r="BE3424"/>
  <c r="T3424"/>
  <c r="R3424"/>
  <c r="P3424"/>
  <c r="BI3421"/>
  <c r="BH3421"/>
  <c r="BG3421"/>
  <c r="BE3421"/>
  <c r="T3421"/>
  <c r="R3421"/>
  <c r="P3421"/>
  <c r="BI3418"/>
  <c r="BH3418"/>
  <c r="BG3418"/>
  <c r="BE3418"/>
  <c r="T3418"/>
  <c r="R3418"/>
  <c r="P3418"/>
  <c r="BI3413"/>
  <c r="BH3413"/>
  <c r="BG3413"/>
  <c r="BE3413"/>
  <c r="T3413"/>
  <c r="R3413"/>
  <c r="P3413"/>
  <c r="BI3411"/>
  <c r="BH3411"/>
  <c r="BG3411"/>
  <c r="BE3411"/>
  <c r="T3411"/>
  <c r="R3411"/>
  <c r="P3411"/>
  <c r="BI3408"/>
  <c r="BH3408"/>
  <c r="BG3408"/>
  <c r="BE3408"/>
  <c r="T3408"/>
  <c r="R3408"/>
  <c r="P3408"/>
  <c r="BI3392"/>
  <c r="BH3392"/>
  <c r="BG3392"/>
  <c r="BE3392"/>
  <c r="T3392"/>
  <c r="R3392"/>
  <c r="P3392"/>
  <c r="BI3386"/>
  <c r="BH3386"/>
  <c r="BG3386"/>
  <c r="BE3386"/>
  <c r="T3386"/>
  <c r="R3386"/>
  <c r="P3386"/>
  <c r="BI3379"/>
  <c r="BH3379"/>
  <c r="BG3379"/>
  <c r="BE3379"/>
  <c r="T3379"/>
  <c r="R3379"/>
  <c r="P3379"/>
  <c r="BI3375"/>
  <c r="BH3375"/>
  <c r="BG3375"/>
  <c r="BE3375"/>
  <c r="T3375"/>
  <c r="R3375"/>
  <c r="P3375"/>
  <c r="BI3370"/>
  <c r="BH3370"/>
  <c r="BG3370"/>
  <c r="BE3370"/>
  <c r="T3370"/>
  <c r="R3370"/>
  <c r="P3370"/>
  <c r="BI3368"/>
  <c r="BH3368"/>
  <c r="BG3368"/>
  <c r="BE3368"/>
  <c r="T3368"/>
  <c r="R3368"/>
  <c r="P3368"/>
  <c r="BI3363"/>
  <c r="BH3363"/>
  <c r="BG3363"/>
  <c r="BE3363"/>
  <c r="T3363"/>
  <c r="R3363"/>
  <c r="P3363"/>
  <c r="BI3352"/>
  <c r="BH3352"/>
  <c r="BG3352"/>
  <c r="BE3352"/>
  <c r="T3352"/>
  <c r="R3352"/>
  <c r="P3352"/>
  <c r="BI3335"/>
  <c r="BH3335"/>
  <c r="BG3335"/>
  <c r="BE3335"/>
  <c r="T3335"/>
  <c r="R3335"/>
  <c r="P3335"/>
  <c r="BI3332"/>
  <c r="BH3332"/>
  <c r="BG3332"/>
  <c r="BE3332"/>
  <c r="T3332"/>
  <c r="R3332"/>
  <c r="P3332"/>
  <c r="BI3326"/>
  <c r="BH3326"/>
  <c r="BG3326"/>
  <c r="BE3326"/>
  <c r="T3326"/>
  <c r="R3326"/>
  <c r="P3326"/>
  <c r="BI3323"/>
  <c r="BH3323"/>
  <c r="BG3323"/>
  <c r="BE3323"/>
  <c r="T3323"/>
  <c r="R3323"/>
  <c r="P3323"/>
  <c r="BI3317"/>
  <c r="BH3317"/>
  <c r="BG3317"/>
  <c r="BE3317"/>
  <c r="T3317"/>
  <c r="R3317"/>
  <c r="P3317"/>
  <c r="BI3314"/>
  <c r="BH3314"/>
  <c r="BG3314"/>
  <c r="BE3314"/>
  <c r="T3314"/>
  <c r="R3314"/>
  <c r="P3314"/>
  <c r="BI3198"/>
  <c r="BH3198"/>
  <c r="BG3198"/>
  <c r="BE3198"/>
  <c r="T3198"/>
  <c r="R3198"/>
  <c r="P3198"/>
  <c r="BI3195"/>
  <c r="BH3195"/>
  <c r="BG3195"/>
  <c r="BE3195"/>
  <c r="T3195"/>
  <c r="R3195"/>
  <c r="P3195"/>
  <c r="BI3192"/>
  <c r="BH3192"/>
  <c r="BG3192"/>
  <c r="BE3192"/>
  <c r="T3192"/>
  <c r="R3192"/>
  <c r="P3192"/>
  <c r="BI3189"/>
  <c r="BH3189"/>
  <c r="BG3189"/>
  <c r="BE3189"/>
  <c r="T3189"/>
  <c r="R3189"/>
  <c r="P3189"/>
  <c r="BI3186"/>
  <c r="BH3186"/>
  <c r="BG3186"/>
  <c r="BE3186"/>
  <c r="T3186"/>
  <c r="R3186"/>
  <c r="P3186"/>
  <c r="BI3183"/>
  <c r="BH3183"/>
  <c r="BG3183"/>
  <c r="BE3183"/>
  <c r="T3183"/>
  <c r="R3183"/>
  <c r="P3183"/>
  <c r="BI3180"/>
  <c r="BH3180"/>
  <c r="BG3180"/>
  <c r="BE3180"/>
  <c r="T3180"/>
  <c r="R3180"/>
  <c r="P3180"/>
  <c r="BI3177"/>
  <c r="BH3177"/>
  <c r="BG3177"/>
  <c r="BE3177"/>
  <c r="T3177"/>
  <c r="R3177"/>
  <c r="P3177"/>
  <c r="BI3174"/>
  <c r="BH3174"/>
  <c r="BG3174"/>
  <c r="BE3174"/>
  <c r="T3174"/>
  <c r="R3174"/>
  <c r="P3174"/>
  <c r="BI3164"/>
  <c r="BH3164"/>
  <c r="BG3164"/>
  <c r="BE3164"/>
  <c r="T3164"/>
  <c r="R3164"/>
  <c r="P3164"/>
  <c r="BI3162"/>
  <c r="BH3162"/>
  <c r="BG3162"/>
  <c r="BE3162"/>
  <c r="T3162"/>
  <c r="R3162"/>
  <c r="P3162"/>
  <c r="BI3152"/>
  <c r="BH3152"/>
  <c r="BG3152"/>
  <c r="BE3152"/>
  <c r="T3152"/>
  <c r="R3152"/>
  <c r="P3152"/>
  <c r="BI3150"/>
  <c r="BH3150"/>
  <c r="BG3150"/>
  <c r="BE3150"/>
  <c r="T3150"/>
  <c r="R3150"/>
  <c r="P3150"/>
  <c r="BI3146"/>
  <c r="BH3146"/>
  <c r="BG3146"/>
  <c r="BE3146"/>
  <c r="T3146"/>
  <c r="R3146"/>
  <c r="P3146"/>
  <c r="BI3137"/>
  <c r="BH3137"/>
  <c r="BG3137"/>
  <c r="BE3137"/>
  <c r="T3137"/>
  <c r="R3137"/>
  <c r="P3137"/>
  <c r="BI3128"/>
  <c r="BH3128"/>
  <c r="BG3128"/>
  <c r="BE3128"/>
  <c r="T3128"/>
  <c r="R3128"/>
  <c r="P3128"/>
  <c r="BI3120"/>
  <c r="BH3120"/>
  <c r="BG3120"/>
  <c r="BE3120"/>
  <c r="T3120"/>
  <c r="R3120"/>
  <c r="P3120"/>
  <c r="BI3117"/>
  <c r="BH3117"/>
  <c r="BG3117"/>
  <c r="BE3117"/>
  <c r="T3117"/>
  <c r="R3117"/>
  <c r="P3117"/>
  <c r="BI3102"/>
  <c r="BH3102"/>
  <c r="BG3102"/>
  <c r="BE3102"/>
  <c r="T3102"/>
  <c r="R3102"/>
  <c r="P3102"/>
  <c r="BI3099"/>
  <c r="BH3099"/>
  <c r="BG3099"/>
  <c r="BE3099"/>
  <c r="T3099"/>
  <c r="R3099"/>
  <c r="P3099"/>
  <c r="BI3084"/>
  <c r="BH3084"/>
  <c r="BG3084"/>
  <c r="BE3084"/>
  <c r="T3084"/>
  <c r="R3084"/>
  <c r="P3084"/>
  <c r="BI3081"/>
  <c r="BH3081"/>
  <c r="BG3081"/>
  <c r="BE3081"/>
  <c r="T3081"/>
  <c r="R3081"/>
  <c r="P3081"/>
  <c r="BI3056"/>
  <c r="BH3056"/>
  <c r="BG3056"/>
  <c r="BE3056"/>
  <c r="T3056"/>
  <c r="R3056"/>
  <c r="P3056"/>
  <c r="BI3050"/>
  <c r="BH3050"/>
  <c r="BG3050"/>
  <c r="BE3050"/>
  <c r="T3050"/>
  <c r="R3050"/>
  <c r="P3050"/>
  <c r="BI3047"/>
  <c r="BH3047"/>
  <c r="BG3047"/>
  <c r="BE3047"/>
  <c r="T3047"/>
  <c r="R3047"/>
  <c r="P3047"/>
  <c r="BI3044"/>
  <c r="BH3044"/>
  <c r="BG3044"/>
  <c r="BE3044"/>
  <c r="T3044"/>
  <c r="R3044"/>
  <c r="P3044"/>
  <c r="BI3041"/>
  <c r="BH3041"/>
  <c r="BG3041"/>
  <c r="BE3041"/>
  <c r="T3041"/>
  <c r="R3041"/>
  <c r="P3041"/>
  <c r="BI3038"/>
  <c r="BH3038"/>
  <c r="BG3038"/>
  <c r="BE3038"/>
  <c r="T3038"/>
  <c r="R3038"/>
  <c r="P3038"/>
  <c r="BI3034"/>
  <c r="BH3034"/>
  <c r="BG3034"/>
  <c r="BE3034"/>
  <c r="T3034"/>
  <c r="R3034"/>
  <c r="P3034"/>
  <c r="BI3027"/>
  <c r="BH3027"/>
  <c r="BG3027"/>
  <c r="BE3027"/>
  <c r="T3027"/>
  <c r="R3027"/>
  <c r="P3027"/>
  <c r="BI3020"/>
  <c r="BH3020"/>
  <c r="BG3020"/>
  <c r="BE3020"/>
  <c r="T3020"/>
  <c r="R3020"/>
  <c r="P3020"/>
  <c r="BI3016"/>
  <c r="BH3016"/>
  <c r="BG3016"/>
  <c r="BE3016"/>
  <c r="T3016"/>
  <c r="R3016"/>
  <c r="P3016"/>
  <c r="BI3012"/>
  <c r="BH3012"/>
  <c r="BG3012"/>
  <c r="BE3012"/>
  <c r="T3012"/>
  <c r="R3012"/>
  <c r="P3012"/>
  <c r="BI3008"/>
  <c r="BH3008"/>
  <c r="BG3008"/>
  <c r="BE3008"/>
  <c r="T3008"/>
  <c r="T3007"/>
  <c r="R3008"/>
  <c r="R3007"/>
  <c r="P3008"/>
  <c r="P3007"/>
  <c r="BI3004"/>
  <c r="BH3004"/>
  <c r="BG3004"/>
  <c r="BE3004"/>
  <c r="T3004"/>
  <c r="R3004"/>
  <c r="P3004"/>
  <c r="BI3002"/>
  <c r="BH3002"/>
  <c r="BG3002"/>
  <c r="BE3002"/>
  <c r="T3002"/>
  <c r="R3002"/>
  <c r="P3002"/>
  <c r="BI3000"/>
  <c r="BH3000"/>
  <c r="BG3000"/>
  <c r="BE3000"/>
  <c r="T3000"/>
  <c r="R3000"/>
  <c r="P3000"/>
  <c r="BI2998"/>
  <c r="BH2998"/>
  <c r="BG2998"/>
  <c r="BE2998"/>
  <c r="T2998"/>
  <c r="R2998"/>
  <c r="P2998"/>
  <c r="BI2996"/>
  <c r="BH2996"/>
  <c r="BG2996"/>
  <c r="BE2996"/>
  <c r="T2996"/>
  <c r="R2996"/>
  <c r="P2996"/>
  <c r="BI2994"/>
  <c r="BH2994"/>
  <c r="BG2994"/>
  <c r="BE2994"/>
  <c r="T2994"/>
  <c r="R2994"/>
  <c r="P2994"/>
  <c r="BI2992"/>
  <c r="BH2992"/>
  <c r="BG2992"/>
  <c r="BE2992"/>
  <c r="T2992"/>
  <c r="R2992"/>
  <c r="P2992"/>
  <c r="BI2987"/>
  <c r="BH2987"/>
  <c r="BG2987"/>
  <c r="BE2987"/>
  <c r="T2987"/>
  <c r="R2987"/>
  <c r="P2987"/>
  <c r="BI2984"/>
  <c r="BH2984"/>
  <c r="BG2984"/>
  <c r="BE2984"/>
  <c r="T2984"/>
  <c r="R2984"/>
  <c r="P2984"/>
  <c r="BI2979"/>
  <c r="BH2979"/>
  <c r="BG2979"/>
  <c r="BE2979"/>
  <c r="T2979"/>
  <c r="R2979"/>
  <c r="P2979"/>
  <c r="BI2976"/>
  <c r="BH2976"/>
  <c r="BG2976"/>
  <c r="BE2976"/>
  <c r="T2976"/>
  <c r="R2976"/>
  <c r="P2976"/>
  <c r="BI2974"/>
  <c r="BH2974"/>
  <c r="BG2974"/>
  <c r="BE2974"/>
  <c r="T2974"/>
  <c r="R2974"/>
  <c r="P2974"/>
  <c r="BI2972"/>
  <c r="BH2972"/>
  <c r="BG2972"/>
  <c r="BE2972"/>
  <c r="T2972"/>
  <c r="R2972"/>
  <c r="P2972"/>
  <c r="BI2967"/>
  <c r="BH2967"/>
  <c r="BG2967"/>
  <c r="BE2967"/>
  <c r="T2967"/>
  <c r="R2967"/>
  <c r="P2967"/>
  <c r="BI2962"/>
  <c r="BH2962"/>
  <c r="BG2962"/>
  <c r="BE2962"/>
  <c r="T2962"/>
  <c r="R2962"/>
  <c r="P2962"/>
  <c r="BI2947"/>
  <c r="BH2947"/>
  <c r="BG2947"/>
  <c r="BE2947"/>
  <c r="T2947"/>
  <c r="R2947"/>
  <c r="P2947"/>
  <c r="BI2944"/>
  <c r="BH2944"/>
  <c r="BG2944"/>
  <c r="BE2944"/>
  <c r="T2944"/>
  <c r="R2944"/>
  <c r="P2944"/>
  <c r="BI2941"/>
  <c r="BH2941"/>
  <c r="BG2941"/>
  <c r="BE2941"/>
  <c r="T2941"/>
  <c r="R2941"/>
  <c r="P2941"/>
  <c r="BI2938"/>
  <c r="BH2938"/>
  <c r="BG2938"/>
  <c r="BE2938"/>
  <c r="T2938"/>
  <c r="R2938"/>
  <c r="P2938"/>
  <c r="BI2934"/>
  <c r="BH2934"/>
  <c r="BG2934"/>
  <c r="BE2934"/>
  <c r="T2934"/>
  <c r="R2934"/>
  <c r="P2934"/>
  <c r="BI2931"/>
  <c r="BH2931"/>
  <c r="BG2931"/>
  <c r="BE2931"/>
  <c r="T2931"/>
  <c r="R2931"/>
  <c r="P2931"/>
  <c r="BI2928"/>
  <c r="BH2928"/>
  <c r="BG2928"/>
  <c r="BE2928"/>
  <c r="T2928"/>
  <c r="R2928"/>
  <c r="P2928"/>
  <c r="BI2924"/>
  <c r="BH2924"/>
  <c r="BG2924"/>
  <c r="BE2924"/>
  <c r="T2924"/>
  <c r="R2924"/>
  <c r="P2924"/>
  <c r="BI2917"/>
  <c r="BH2917"/>
  <c r="BG2917"/>
  <c r="BE2917"/>
  <c r="T2917"/>
  <c r="R2917"/>
  <c r="P2917"/>
  <c r="BI2914"/>
  <c r="BH2914"/>
  <c r="BG2914"/>
  <c r="BE2914"/>
  <c r="T2914"/>
  <c r="R2914"/>
  <c r="P2914"/>
  <c r="BI2907"/>
  <c r="BH2907"/>
  <c r="BG2907"/>
  <c r="BE2907"/>
  <c r="T2907"/>
  <c r="R2907"/>
  <c r="P2907"/>
  <c r="BI2904"/>
  <c r="BH2904"/>
  <c r="BG2904"/>
  <c r="BE2904"/>
  <c r="T2904"/>
  <c r="R2904"/>
  <c r="P2904"/>
  <c r="BI2902"/>
  <c r="BH2902"/>
  <c r="BG2902"/>
  <c r="BE2902"/>
  <c r="T2902"/>
  <c r="R2902"/>
  <c r="P2902"/>
  <c r="BI2900"/>
  <c r="BH2900"/>
  <c r="BG2900"/>
  <c r="BE2900"/>
  <c r="T2900"/>
  <c r="R2900"/>
  <c r="P2900"/>
  <c r="BI2898"/>
  <c r="BH2898"/>
  <c r="BG2898"/>
  <c r="BE2898"/>
  <c r="T2898"/>
  <c r="R2898"/>
  <c r="P2898"/>
  <c r="BI2896"/>
  <c r="BH2896"/>
  <c r="BG2896"/>
  <c r="BE2896"/>
  <c r="T2896"/>
  <c r="R2896"/>
  <c r="P2896"/>
  <c r="BI2881"/>
  <c r="BH2881"/>
  <c r="BG2881"/>
  <c r="BE2881"/>
  <c r="T2881"/>
  <c r="R2881"/>
  <c r="P2881"/>
  <c r="BI2878"/>
  <c r="BH2878"/>
  <c r="BG2878"/>
  <c r="BE2878"/>
  <c r="T2878"/>
  <c r="R2878"/>
  <c r="P2878"/>
  <c r="BI2570"/>
  <c r="BH2570"/>
  <c r="BG2570"/>
  <c r="BE2570"/>
  <c r="T2570"/>
  <c r="R2570"/>
  <c r="P2570"/>
  <c r="BI2467"/>
  <c r="BH2467"/>
  <c r="BG2467"/>
  <c r="BE2467"/>
  <c r="T2467"/>
  <c r="R2467"/>
  <c r="P2467"/>
  <c r="BI2462"/>
  <c r="BH2462"/>
  <c r="BG2462"/>
  <c r="BE2462"/>
  <c r="T2462"/>
  <c r="R2462"/>
  <c r="P2462"/>
  <c r="BI2139"/>
  <c r="BH2139"/>
  <c r="BG2139"/>
  <c r="BE2139"/>
  <c r="T2139"/>
  <c r="R2139"/>
  <c r="P2139"/>
  <c r="BI2117"/>
  <c r="BH2117"/>
  <c r="BG2117"/>
  <c r="BE2117"/>
  <c r="T2117"/>
  <c r="R2117"/>
  <c r="P2117"/>
  <c r="BI2089"/>
  <c r="BH2089"/>
  <c r="BG2089"/>
  <c r="BE2089"/>
  <c r="T2089"/>
  <c r="R2089"/>
  <c r="P2089"/>
  <c r="BI2086"/>
  <c r="BH2086"/>
  <c r="BG2086"/>
  <c r="BE2086"/>
  <c r="T2086"/>
  <c r="R2086"/>
  <c r="P2086"/>
  <c r="BI2083"/>
  <c r="BH2083"/>
  <c r="BG2083"/>
  <c r="BE2083"/>
  <c r="T2083"/>
  <c r="R2083"/>
  <c r="P2083"/>
  <c r="BI2080"/>
  <c r="BH2080"/>
  <c r="BG2080"/>
  <c r="BE2080"/>
  <c r="T2080"/>
  <c r="R2080"/>
  <c r="P2080"/>
  <c r="BI2077"/>
  <c r="BH2077"/>
  <c r="BG2077"/>
  <c r="BE2077"/>
  <c r="T2077"/>
  <c r="R2077"/>
  <c r="P2077"/>
  <c r="BI2012"/>
  <c r="BH2012"/>
  <c r="BG2012"/>
  <c r="BE2012"/>
  <c r="T2012"/>
  <c r="R2012"/>
  <c r="P2012"/>
  <c r="BI1762"/>
  <c r="BH1762"/>
  <c r="BG1762"/>
  <c r="BE1762"/>
  <c r="T1762"/>
  <c r="R1762"/>
  <c r="P1762"/>
  <c r="BI1759"/>
  <c r="BH1759"/>
  <c r="BG1759"/>
  <c r="BE1759"/>
  <c r="T1759"/>
  <c r="R1759"/>
  <c r="P1759"/>
  <c r="BI1753"/>
  <c r="BH1753"/>
  <c r="BG1753"/>
  <c r="BE1753"/>
  <c r="T1753"/>
  <c r="R1753"/>
  <c r="P1753"/>
  <c r="BI1747"/>
  <c r="BH1747"/>
  <c r="BG1747"/>
  <c r="BE1747"/>
  <c r="T1747"/>
  <c r="R1747"/>
  <c r="P1747"/>
  <c r="BI1744"/>
  <c r="BH1744"/>
  <c r="BG1744"/>
  <c r="BE1744"/>
  <c r="T1744"/>
  <c r="R1744"/>
  <c r="P1744"/>
  <c r="BI1741"/>
  <c r="BH1741"/>
  <c r="BG1741"/>
  <c r="BE1741"/>
  <c r="T1741"/>
  <c r="R1741"/>
  <c r="P1741"/>
  <c r="BI1732"/>
  <c r="BH1732"/>
  <c r="BG1732"/>
  <c r="BE1732"/>
  <c r="T1732"/>
  <c r="R1732"/>
  <c r="P1732"/>
  <c r="BI1729"/>
  <c r="BH1729"/>
  <c r="BG1729"/>
  <c r="BE1729"/>
  <c r="T1729"/>
  <c r="R1729"/>
  <c r="P1729"/>
  <c r="BI1721"/>
  <c r="BH1721"/>
  <c r="BG1721"/>
  <c r="BE1721"/>
  <c r="T1721"/>
  <c r="R1721"/>
  <c r="P1721"/>
  <c r="BI1715"/>
  <c r="BH1715"/>
  <c r="BG1715"/>
  <c r="BE1715"/>
  <c r="T1715"/>
  <c r="R1715"/>
  <c r="P1715"/>
  <c r="BI1712"/>
  <c r="BH1712"/>
  <c r="BG1712"/>
  <c r="BE1712"/>
  <c r="T1712"/>
  <c r="R1712"/>
  <c r="P1712"/>
  <c r="BI1702"/>
  <c r="BH1702"/>
  <c r="BG1702"/>
  <c r="BE1702"/>
  <c r="T1702"/>
  <c r="R1702"/>
  <c r="P1702"/>
  <c r="BI1699"/>
  <c r="BH1699"/>
  <c r="BG1699"/>
  <c r="BE1699"/>
  <c r="T1699"/>
  <c r="R1699"/>
  <c r="P1699"/>
  <c r="BI1690"/>
  <c r="BH1690"/>
  <c r="BG1690"/>
  <c r="BE1690"/>
  <c r="T1690"/>
  <c r="R1690"/>
  <c r="P1690"/>
  <c r="BI1687"/>
  <c r="BH1687"/>
  <c r="BG1687"/>
  <c r="BE1687"/>
  <c r="T1687"/>
  <c r="R1687"/>
  <c r="P1687"/>
  <c r="BI1684"/>
  <c r="BH1684"/>
  <c r="BG1684"/>
  <c r="BE1684"/>
  <c r="T1684"/>
  <c r="R1684"/>
  <c r="P1684"/>
  <c r="BI1674"/>
  <c r="BH1674"/>
  <c r="BG1674"/>
  <c r="BE1674"/>
  <c r="T1674"/>
  <c r="R1674"/>
  <c r="P1674"/>
  <c r="BI1671"/>
  <c r="BH1671"/>
  <c r="BG1671"/>
  <c r="BE1671"/>
  <c r="T1671"/>
  <c r="R1671"/>
  <c r="P1671"/>
  <c r="BI1665"/>
  <c r="BH1665"/>
  <c r="BG1665"/>
  <c r="BE1665"/>
  <c r="T1665"/>
  <c r="R1665"/>
  <c r="P1665"/>
  <c r="BI1662"/>
  <c r="BH1662"/>
  <c r="BG1662"/>
  <c r="BE1662"/>
  <c r="T1662"/>
  <c r="R1662"/>
  <c r="P1662"/>
  <c r="BI1657"/>
  <c r="BH1657"/>
  <c r="BG1657"/>
  <c r="BE1657"/>
  <c r="T1657"/>
  <c r="R1657"/>
  <c r="P1657"/>
  <c r="BI1654"/>
  <c r="BH1654"/>
  <c r="BG1654"/>
  <c r="BE1654"/>
  <c r="T1654"/>
  <c r="R1654"/>
  <c r="P1654"/>
  <c r="BI1651"/>
  <c r="BH1651"/>
  <c r="BG1651"/>
  <c r="BE1651"/>
  <c r="T1651"/>
  <c r="R1651"/>
  <c r="P1651"/>
  <c r="BI1648"/>
  <c r="BH1648"/>
  <c r="BG1648"/>
  <c r="BE1648"/>
  <c r="T1648"/>
  <c r="R1648"/>
  <c r="P1648"/>
  <c r="BI1645"/>
  <c r="BH1645"/>
  <c r="BG1645"/>
  <c r="BE1645"/>
  <c r="T1645"/>
  <c r="R1645"/>
  <c r="P1645"/>
  <c r="BI1642"/>
  <c r="BH1642"/>
  <c r="BG1642"/>
  <c r="BE1642"/>
  <c r="T1642"/>
  <c r="R1642"/>
  <c r="P1642"/>
  <c r="BI1639"/>
  <c r="BH1639"/>
  <c r="BG1639"/>
  <c r="BE1639"/>
  <c r="T1639"/>
  <c r="R1639"/>
  <c r="P1639"/>
  <c r="BI1634"/>
  <c r="BH1634"/>
  <c r="BG1634"/>
  <c r="BE1634"/>
  <c r="T1634"/>
  <c r="R1634"/>
  <c r="P1634"/>
  <c r="BI1373"/>
  <c r="BH1373"/>
  <c r="BG1373"/>
  <c r="BE1373"/>
  <c r="T1373"/>
  <c r="R1373"/>
  <c r="P1373"/>
  <c r="BI1254"/>
  <c r="BH1254"/>
  <c r="BG1254"/>
  <c r="BE1254"/>
  <c r="T1254"/>
  <c r="R1254"/>
  <c r="P1254"/>
  <c r="BI1247"/>
  <c r="BH1247"/>
  <c r="BG1247"/>
  <c r="BE1247"/>
  <c r="T1247"/>
  <c r="R1247"/>
  <c r="P1247"/>
  <c r="BI1242"/>
  <c r="BH1242"/>
  <c r="BG1242"/>
  <c r="BE1242"/>
  <c r="T1242"/>
  <c r="R1242"/>
  <c r="P1242"/>
  <c r="BI1212"/>
  <c r="BH1212"/>
  <c r="BG1212"/>
  <c r="BE1212"/>
  <c r="T1212"/>
  <c r="R1212"/>
  <c r="P1212"/>
  <c r="BI1207"/>
  <c r="BH1207"/>
  <c r="BG1207"/>
  <c r="BE1207"/>
  <c r="T1207"/>
  <c r="R1207"/>
  <c r="P1207"/>
  <c r="BI1204"/>
  <c r="BH1204"/>
  <c r="BG1204"/>
  <c r="BE1204"/>
  <c r="T1204"/>
  <c r="R1204"/>
  <c r="P1204"/>
  <c r="BI1200"/>
  <c r="BH1200"/>
  <c r="BG1200"/>
  <c r="BE1200"/>
  <c r="T1200"/>
  <c r="R1200"/>
  <c r="P1200"/>
  <c r="BI1197"/>
  <c r="BH1197"/>
  <c r="BG1197"/>
  <c r="BE1197"/>
  <c r="T1197"/>
  <c r="R1197"/>
  <c r="P1197"/>
  <c r="BI1194"/>
  <c r="BH1194"/>
  <c r="BG1194"/>
  <c r="BE1194"/>
  <c r="T1194"/>
  <c r="R1194"/>
  <c r="P1194"/>
  <c r="BI1191"/>
  <c r="BH1191"/>
  <c r="BG1191"/>
  <c r="BE1191"/>
  <c r="T1191"/>
  <c r="R1191"/>
  <c r="P1191"/>
  <c r="BI1184"/>
  <c r="BH1184"/>
  <c r="BG1184"/>
  <c r="BE1184"/>
  <c r="T1184"/>
  <c r="R1184"/>
  <c r="P1184"/>
  <c r="BI1171"/>
  <c r="BH1171"/>
  <c r="BG1171"/>
  <c r="BE1171"/>
  <c r="T1171"/>
  <c r="R1171"/>
  <c r="P1171"/>
  <c r="BI1162"/>
  <c r="BH1162"/>
  <c r="BG1162"/>
  <c r="BE1162"/>
  <c r="T1162"/>
  <c r="R1162"/>
  <c r="P1162"/>
  <c r="BI1156"/>
  <c r="BH1156"/>
  <c r="BG1156"/>
  <c r="BE1156"/>
  <c r="T1156"/>
  <c r="R1156"/>
  <c r="P1156"/>
  <c r="BI1151"/>
  <c r="BH1151"/>
  <c r="BG1151"/>
  <c r="BE1151"/>
  <c r="T1151"/>
  <c r="R1151"/>
  <c r="P1151"/>
  <c r="BI1145"/>
  <c r="BH1145"/>
  <c r="BG1145"/>
  <c r="BE1145"/>
  <c r="T1145"/>
  <c r="R1145"/>
  <c r="P1145"/>
  <c r="BI1140"/>
  <c r="BH1140"/>
  <c r="BG1140"/>
  <c r="BE1140"/>
  <c r="T1140"/>
  <c r="R1140"/>
  <c r="P1140"/>
  <c r="BI1137"/>
  <c r="BH1137"/>
  <c r="BG1137"/>
  <c r="BE1137"/>
  <c r="T1137"/>
  <c r="R1137"/>
  <c r="P1137"/>
  <c r="BI1107"/>
  <c r="BH1107"/>
  <c r="BG1107"/>
  <c r="BE1107"/>
  <c r="T1107"/>
  <c r="R1107"/>
  <c r="P1107"/>
  <c r="BI1064"/>
  <c r="BH1064"/>
  <c r="BG1064"/>
  <c r="BE1064"/>
  <c r="T1064"/>
  <c r="R1064"/>
  <c r="P1064"/>
  <c r="BI1061"/>
  <c r="BH1061"/>
  <c r="BG1061"/>
  <c r="BE1061"/>
  <c r="T1061"/>
  <c r="R1061"/>
  <c r="P1061"/>
  <c r="BI1056"/>
  <c r="BH1056"/>
  <c r="BG1056"/>
  <c r="BE1056"/>
  <c r="T1056"/>
  <c r="R1056"/>
  <c r="P1056"/>
  <c r="BI1053"/>
  <c r="BH1053"/>
  <c r="BG1053"/>
  <c r="BE1053"/>
  <c r="T1053"/>
  <c r="R1053"/>
  <c r="P1053"/>
  <c r="BI1048"/>
  <c r="BH1048"/>
  <c r="BG1048"/>
  <c r="BE1048"/>
  <c r="T1048"/>
  <c r="R1048"/>
  <c r="P1048"/>
  <c r="BI1043"/>
  <c r="BH1043"/>
  <c r="BG1043"/>
  <c r="BE1043"/>
  <c r="T1043"/>
  <c r="R1043"/>
  <c r="P1043"/>
  <c r="BI1040"/>
  <c r="BH1040"/>
  <c r="BG1040"/>
  <c r="BE1040"/>
  <c r="T1040"/>
  <c r="R1040"/>
  <c r="P1040"/>
  <c r="BI1035"/>
  <c r="BH1035"/>
  <c r="BG1035"/>
  <c r="BE1035"/>
  <c r="T1035"/>
  <c r="R1035"/>
  <c r="P1035"/>
  <c r="BI1032"/>
  <c r="BH1032"/>
  <c r="BG1032"/>
  <c r="BE1032"/>
  <c r="T1032"/>
  <c r="R1032"/>
  <c r="P1032"/>
  <c r="BI1027"/>
  <c r="BH1027"/>
  <c r="BG1027"/>
  <c r="BE1027"/>
  <c r="T1027"/>
  <c r="R1027"/>
  <c r="P1027"/>
  <c r="BI1022"/>
  <c r="BH1022"/>
  <c r="BG1022"/>
  <c r="BE1022"/>
  <c r="T1022"/>
  <c r="R1022"/>
  <c r="P1022"/>
  <c r="BI1020"/>
  <c r="BH1020"/>
  <c r="BG1020"/>
  <c r="BE1020"/>
  <c r="T1020"/>
  <c r="R1020"/>
  <c r="P1020"/>
  <c r="BI1015"/>
  <c r="BH1015"/>
  <c r="BG1015"/>
  <c r="BE1015"/>
  <c r="T1015"/>
  <c r="R1015"/>
  <c r="P1015"/>
  <c r="BI1013"/>
  <c r="BH1013"/>
  <c r="BG1013"/>
  <c r="BE1013"/>
  <c r="T1013"/>
  <c r="R1013"/>
  <c r="P1013"/>
  <c r="BI1010"/>
  <c r="BH1010"/>
  <c r="BG1010"/>
  <c r="BE1010"/>
  <c r="T1010"/>
  <c r="R1010"/>
  <c r="P1010"/>
  <c r="BI989"/>
  <c r="BH989"/>
  <c r="BG989"/>
  <c r="BE989"/>
  <c r="T989"/>
  <c r="R989"/>
  <c r="P989"/>
  <c r="BI986"/>
  <c r="BH986"/>
  <c r="BG986"/>
  <c r="BE986"/>
  <c r="T986"/>
  <c r="R986"/>
  <c r="P986"/>
  <c r="BI977"/>
  <c r="BH977"/>
  <c r="BG977"/>
  <c r="BE977"/>
  <c r="T977"/>
  <c r="R977"/>
  <c r="P977"/>
  <c r="BI967"/>
  <c r="BH967"/>
  <c r="BG967"/>
  <c r="BE967"/>
  <c r="T967"/>
  <c r="R967"/>
  <c r="P967"/>
  <c r="BI953"/>
  <c r="BH953"/>
  <c r="BG953"/>
  <c r="BE953"/>
  <c r="T953"/>
  <c r="R953"/>
  <c r="P953"/>
  <c r="BI941"/>
  <c r="BH941"/>
  <c r="BG941"/>
  <c r="BE941"/>
  <c r="T941"/>
  <c r="R941"/>
  <c r="P941"/>
  <c r="BI911"/>
  <c r="BH911"/>
  <c r="BG911"/>
  <c r="BE911"/>
  <c r="T911"/>
  <c r="R911"/>
  <c r="P911"/>
  <c r="BI897"/>
  <c r="BH897"/>
  <c r="BG897"/>
  <c r="BE897"/>
  <c r="T897"/>
  <c r="R897"/>
  <c r="P897"/>
  <c r="BI894"/>
  <c r="BH894"/>
  <c r="BG894"/>
  <c r="BE894"/>
  <c r="T894"/>
  <c r="R894"/>
  <c r="P894"/>
  <c r="BI882"/>
  <c r="BH882"/>
  <c r="BG882"/>
  <c r="BE882"/>
  <c r="T882"/>
  <c r="R882"/>
  <c r="P882"/>
  <c r="BI879"/>
  <c r="BH879"/>
  <c r="BG879"/>
  <c r="BE879"/>
  <c r="T879"/>
  <c r="R879"/>
  <c r="P879"/>
  <c r="BI865"/>
  <c r="BH865"/>
  <c r="BG865"/>
  <c r="BE865"/>
  <c r="T865"/>
  <c r="R865"/>
  <c r="P865"/>
  <c r="BI842"/>
  <c r="BH842"/>
  <c r="BG842"/>
  <c r="BE842"/>
  <c r="T842"/>
  <c r="R842"/>
  <c r="P842"/>
  <c r="BI833"/>
  <c r="BH833"/>
  <c r="BG833"/>
  <c r="BE833"/>
  <c r="T833"/>
  <c r="R833"/>
  <c r="P833"/>
  <c r="BI825"/>
  <c r="BH825"/>
  <c r="BG825"/>
  <c r="BE825"/>
  <c r="T825"/>
  <c r="R825"/>
  <c r="P825"/>
  <c r="BI822"/>
  <c r="BH822"/>
  <c r="BG822"/>
  <c r="BE822"/>
  <c r="T822"/>
  <c r="R822"/>
  <c r="P822"/>
  <c r="BI819"/>
  <c r="BH819"/>
  <c r="BG819"/>
  <c r="BE819"/>
  <c r="T819"/>
  <c r="R819"/>
  <c r="P819"/>
  <c r="BI816"/>
  <c r="BH816"/>
  <c r="BG816"/>
  <c r="BE816"/>
  <c r="T816"/>
  <c r="R816"/>
  <c r="P816"/>
  <c r="BI814"/>
  <c r="BH814"/>
  <c r="BG814"/>
  <c r="BE814"/>
  <c r="T814"/>
  <c r="R814"/>
  <c r="P814"/>
  <c r="BI811"/>
  <c r="BH811"/>
  <c r="BG811"/>
  <c r="BE811"/>
  <c r="T811"/>
  <c r="R811"/>
  <c r="P811"/>
  <c r="BI808"/>
  <c r="BH808"/>
  <c r="BG808"/>
  <c r="BE808"/>
  <c r="T808"/>
  <c r="R808"/>
  <c r="P808"/>
  <c r="BI789"/>
  <c r="BH789"/>
  <c r="BG789"/>
  <c r="BE789"/>
  <c r="T789"/>
  <c r="R789"/>
  <c r="P789"/>
  <c r="BI786"/>
  <c r="BH786"/>
  <c r="BG786"/>
  <c r="BE786"/>
  <c r="T786"/>
  <c r="R786"/>
  <c r="P786"/>
  <c r="BI783"/>
  <c r="BH783"/>
  <c r="BG783"/>
  <c r="BE783"/>
  <c r="T783"/>
  <c r="R783"/>
  <c r="P783"/>
  <c r="BI780"/>
  <c r="BH780"/>
  <c r="BG780"/>
  <c r="BE780"/>
  <c r="T780"/>
  <c r="R780"/>
  <c r="P780"/>
  <c r="BI777"/>
  <c r="BH777"/>
  <c r="BG777"/>
  <c r="BE777"/>
  <c r="T777"/>
  <c r="R777"/>
  <c r="P777"/>
  <c r="BI774"/>
  <c r="BH774"/>
  <c r="BG774"/>
  <c r="BE774"/>
  <c r="T774"/>
  <c r="R774"/>
  <c r="P774"/>
  <c r="BI771"/>
  <c r="BH771"/>
  <c r="BG771"/>
  <c r="BE771"/>
  <c r="T771"/>
  <c r="R771"/>
  <c r="P771"/>
  <c r="BI768"/>
  <c r="BH768"/>
  <c r="BG768"/>
  <c r="BE768"/>
  <c r="T768"/>
  <c r="R768"/>
  <c r="P768"/>
  <c r="BI765"/>
  <c r="BH765"/>
  <c r="BG765"/>
  <c r="BE765"/>
  <c r="T765"/>
  <c r="R765"/>
  <c r="P765"/>
  <c r="BI723"/>
  <c r="BH723"/>
  <c r="BG723"/>
  <c r="BE723"/>
  <c r="T723"/>
  <c r="R723"/>
  <c r="P723"/>
  <c r="BI720"/>
  <c r="BH720"/>
  <c r="BG720"/>
  <c r="BE720"/>
  <c r="T720"/>
  <c r="R720"/>
  <c r="P720"/>
  <c r="BI717"/>
  <c r="BH717"/>
  <c r="BG717"/>
  <c r="BE717"/>
  <c r="T717"/>
  <c r="R717"/>
  <c r="P717"/>
  <c r="BI714"/>
  <c r="BH714"/>
  <c r="BG714"/>
  <c r="BE714"/>
  <c r="T714"/>
  <c r="R714"/>
  <c r="P714"/>
  <c r="BI696"/>
  <c r="BH696"/>
  <c r="BG696"/>
  <c r="BE696"/>
  <c r="T696"/>
  <c r="R696"/>
  <c r="P696"/>
  <c r="BI687"/>
  <c r="BH687"/>
  <c r="BG687"/>
  <c r="BE687"/>
  <c r="T687"/>
  <c r="R687"/>
  <c r="P687"/>
  <c r="BI683"/>
  <c r="BH683"/>
  <c r="BG683"/>
  <c r="BE683"/>
  <c r="T683"/>
  <c r="R683"/>
  <c r="P683"/>
  <c r="BI674"/>
  <c r="BH674"/>
  <c r="BG674"/>
  <c r="BE674"/>
  <c r="T674"/>
  <c r="R674"/>
  <c r="P674"/>
  <c r="BI665"/>
  <c r="BH665"/>
  <c r="BG665"/>
  <c r="BE665"/>
  <c r="T665"/>
  <c r="R665"/>
  <c r="P665"/>
  <c r="BI656"/>
  <c r="BH656"/>
  <c r="BG656"/>
  <c r="BE656"/>
  <c r="T656"/>
  <c r="R656"/>
  <c r="P656"/>
  <c r="BI648"/>
  <c r="BH648"/>
  <c r="BG648"/>
  <c r="BE648"/>
  <c r="T648"/>
  <c r="R648"/>
  <c r="P648"/>
  <c r="BI642"/>
  <c r="BH642"/>
  <c r="BG642"/>
  <c r="BE642"/>
  <c r="T642"/>
  <c r="R642"/>
  <c r="P642"/>
  <c r="BI637"/>
  <c r="BH637"/>
  <c r="BG637"/>
  <c r="BE637"/>
  <c r="T637"/>
  <c r="R637"/>
  <c r="P637"/>
  <c r="BI634"/>
  <c r="BH634"/>
  <c r="BG634"/>
  <c r="BE634"/>
  <c r="T634"/>
  <c r="R634"/>
  <c r="P634"/>
  <c r="BI628"/>
  <c r="BH628"/>
  <c r="BG628"/>
  <c r="BE628"/>
  <c r="T628"/>
  <c r="R628"/>
  <c r="P628"/>
  <c r="BI623"/>
  <c r="BH623"/>
  <c r="BG623"/>
  <c r="BE623"/>
  <c r="T623"/>
  <c r="R623"/>
  <c r="P623"/>
  <c r="BI620"/>
  <c r="BH620"/>
  <c r="BG620"/>
  <c r="BE620"/>
  <c r="T620"/>
  <c r="R620"/>
  <c r="P620"/>
  <c r="BI610"/>
  <c r="BH610"/>
  <c r="BG610"/>
  <c r="BE610"/>
  <c r="T610"/>
  <c r="R610"/>
  <c r="P610"/>
  <c r="BI600"/>
  <c r="BH600"/>
  <c r="BG600"/>
  <c r="BE600"/>
  <c r="T600"/>
  <c r="R600"/>
  <c r="P600"/>
  <c r="BI594"/>
  <c r="BH594"/>
  <c r="BG594"/>
  <c r="BE594"/>
  <c r="T594"/>
  <c r="R594"/>
  <c r="P594"/>
  <c r="BI578"/>
  <c r="BH578"/>
  <c r="BG578"/>
  <c r="BE578"/>
  <c r="T578"/>
  <c r="R578"/>
  <c r="P578"/>
  <c r="BI567"/>
  <c r="BH567"/>
  <c r="BG567"/>
  <c r="BE567"/>
  <c r="T567"/>
  <c r="R567"/>
  <c r="P567"/>
  <c r="BI553"/>
  <c r="BH553"/>
  <c r="BG553"/>
  <c r="BE553"/>
  <c r="T553"/>
  <c r="R553"/>
  <c r="P553"/>
  <c r="BI550"/>
  <c r="BH550"/>
  <c r="BG550"/>
  <c r="BE550"/>
  <c r="T550"/>
  <c r="R550"/>
  <c r="P550"/>
  <c r="BI545"/>
  <c r="BH545"/>
  <c r="BG545"/>
  <c r="BE545"/>
  <c r="T545"/>
  <c r="R545"/>
  <c r="P545"/>
  <c r="BI541"/>
  <c r="BH541"/>
  <c r="BG541"/>
  <c r="BE541"/>
  <c r="T541"/>
  <c r="R541"/>
  <c r="P541"/>
  <c r="BI532"/>
  <c r="BH532"/>
  <c r="BG532"/>
  <c r="BE532"/>
  <c r="T532"/>
  <c r="R532"/>
  <c r="P532"/>
  <c r="BI523"/>
  <c r="BH523"/>
  <c r="BG523"/>
  <c r="BE523"/>
  <c r="T523"/>
  <c r="R523"/>
  <c r="P523"/>
  <c r="BI517"/>
  <c r="BH517"/>
  <c r="BG517"/>
  <c r="BE517"/>
  <c r="T517"/>
  <c r="R517"/>
  <c r="P517"/>
  <c r="BI508"/>
  <c r="BH508"/>
  <c r="BG508"/>
  <c r="BE508"/>
  <c r="T508"/>
  <c r="R508"/>
  <c r="P508"/>
  <c r="BI505"/>
  <c r="BH505"/>
  <c r="BG505"/>
  <c r="BE505"/>
  <c r="T505"/>
  <c r="R505"/>
  <c r="P505"/>
  <c r="BI499"/>
  <c r="BH499"/>
  <c r="BG499"/>
  <c r="BE499"/>
  <c r="T499"/>
  <c r="R499"/>
  <c r="P499"/>
  <c r="BI493"/>
  <c r="BH493"/>
  <c r="BG493"/>
  <c r="BE493"/>
  <c r="T493"/>
  <c r="R493"/>
  <c r="P493"/>
  <c r="BI490"/>
  <c r="BH490"/>
  <c r="BG490"/>
  <c r="BE490"/>
  <c r="T490"/>
  <c r="R490"/>
  <c r="P490"/>
  <c r="BI471"/>
  <c r="BH471"/>
  <c r="BG471"/>
  <c r="BE471"/>
  <c r="T471"/>
  <c r="R471"/>
  <c r="P471"/>
  <c r="BI452"/>
  <c r="BH452"/>
  <c r="BG452"/>
  <c r="BE452"/>
  <c r="T452"/>
  <c r="R452"/>
  <c r="P452"/>
  <c r="BI435"/>
  <c r="BH435"/>
  <c r="BG435"/>
  <c r="BE435"/>
  <c r="T435"/>
  <c r="R435"/>
  <c r="P435"/>
  <c r="BI432"/>
  <c r="BH432"/>
  <c r="BG432"/>
  <c r="BE432"/>
  <c r="T432"/>
  <c r="R432"/>
  <c r="P432"/>
  <c r="BI411"/>
  <c r="BH411"/>
  <c r="BG411"/>
  <c r="BE411"/>
  <c r="T411"/>
  <c r="R411"/>
  <c r="P411"/>
  <c r="BI403"/>
  <c r="BH403"/>
  <c r="BG403"/>
  <c r="BE403"/>
  <c r="T403"/>
  <c r="R403"/>
  <c r="P403"/>
  <c r="BI395"/>
  <c r="BH395"/>
  <c r="BG395"/>
  <c r="BE395"/>
  <c r="T395"/>
  <c r="R395"/>
  <c r="P395"/>
  <c r="BI382"/>
  <c r="BH382"/>
  <c r="BG382"/>
  <c r="BE382"/>
  <c r="T382"/>
  <c r="R382"/>
  <c r="P382"/>
  <c r="BI378"/>
  <c r="BH378"/>
  <c r="BG378"/>
  <c r="BE378"/>
  <c r="T378"/>
  <c r="R378"/>
  <c r="P378"/>
  <c r="BI372"/>
  <c r="BH372"/>
  <c r="BG372"/>
  <c r="BE372"/>
  <c r="T372"/>
  <c r="R372"/>
  <c r="P372"/>
  <c r="BI357"/>
  <c r="BH357"/>
  <c r="BG357"/>
  <c r="BE357"/>
  <c r="T357"/>
  <c r="R357"/>
  <c r="P357"/>
  <c r="BI350"/>
  <c r="BH350"/>
  <c r="BG350"/>
  <c r="BE350"/>
  <c r="T350"/>
  <c r="R350"/>
  <c r="P350"/>
  <c r="BI323"/>
  <c r="BH323"/>
  <c r="BG323"/>
  <c r="BE323"/>
  <c r="T323"/>
  <c r="R323"/>
  <c r="P323"/>
  <c r="BI308"/>
  <c r="BH308"/>
  <c r="BG308"/>
  <c r="BE308"/>
  <c r="T308"/>
  <c r="R308"/>
  <c r="P308"/>
  <c r="BI297"/>
  <c r="BH297"/>
  <c r="BG297"/>
  <c r="BE297"/>
  <c r="T297"/>
  <c r="R297"/>
  <c r="P297"/>
  <c r="BI282"/>
  <c r="BH282"/>
  <c r="BG282"/>
  <c r="BE282"/>
  <c r="T282"/>
  <c r="R282"/>
  <c r="P282"/>
  <c r="BI267"/>
  <c r="BH267"/>
  <c r="BG267"/>
  <c r="BE267"/>
  <c r="T267"/>
  <c r="R267"/>
  <c r="P267"/>
  <c r="BI260"/>
  <c r="BH260"/>
  <c r="BG260"/>
  <c r="BE260"/>
  <c r="T260"/>
  <c r="R260"/>
  <c r="P260"/>
  <c r="BI253"/>
  <c r="BH253"/>
  <c r="BG253"/>
  <c r="BE253"/>
  <c r="T253"/>
  <c r="R253"/>
  <c r="P253"/>
  <c r="BI242"/>
  <c r="BH242"/>
  <c r="BG242"/>
  <c r="BE242"/>
  <c r="T242"/>
  <c r="R242"/>
  <c r="P242"/>
  <c r="BI231"/>
  <c r="BH231"/>
  <c r="BG231"/>
  <c r="BE231"/>
  <c r="T231"/>
  <c r="R231"/>
  <c r="P231"/>
  <c r="BI228"/>
  <c r="BH228"/>
  <c r="BG228"/>
  <c r="BE228"/>
  <c r="T228"/>
  <c r="R228"/>
  <c r="P228"/>
  <c r="BI225"/>
  <c r="BH225"/>
  <c r="BG225"/>
  <c r="BE225"/>
  <c r="T225"/>
  <c r="R225"/>
  <c r="P225"/>
  <c r="BI219"/>
  <c r="BH219"/>
  <c r="BG219"/>
  <c r="BE219"/>
  <c r="T219"/>
  <c r="R219"/>
  <c r="P219"/>
  <c r="BI216"/>
  <c r="BH216"/>
  <c r="BG216"/>
  <c r="BE216"/>
  <c r="T216"/>
  <c r="R216"/>
  <c r="P216"/>
  <c r="BI213"/>
  <c r="BH213"/>
  <c r="BG213"/>
  <c r="BE213"/>
  <c r="T213"/>
  <c r="R213"/>
  <c r="P213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3"/>
  <c r="BH183"/>
  <c r="BG183"/>
  <c r="BE183"/>
  <c r="T183"/>
  <c r="R183"/>
  <c r="P183"/>
  <c r="BI180"/>
  <c r="BH180"/>
  <c r="BG180"/>
  <c r="BE180"/>
  <c r="T180"/>
  <c r="R180"/>
  <c r="P180"/>
  <c r="BI176"/>
  <c r="BH176"/>
  <c r="BG176"/>
  <c r="BE176"/>
  <c r="T176"/>
  <c r="R176"/>
  <c r="P176"/>
  <c r="BI173"/>
  <c r="BH173"/>
  <c r="BG173"/>
  <c r="BE173"/>
  <c r="T173"/>
  <c r="R173"/>
  <c r="P173"/>
  <c r="BI168"/>
  <c r="BH168"/>
  <c r="BG168"/>
  <c r="BE168"/>
  <c r="T168"/>
  <c r="R168"/>
  <c r="P168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1"/>
  <c r="BH141"/>
  <c r="BG141"/>
  <c r="BE141"/>
  <c r="T141"/>
  <c r="R141"/>
  <c r="P141"/>
  <c r="BI134"/>
  <c r="BH134"/>
  <c r="BG134"/>
  <c r="BE134"/>
  <c r="T134"/>
  <c r="R134"/>
  <c r="P134"/>
  <c r="BI131"/>
  <c r="BH131"/>
  <c r="BG131"/>
  <c r="BE131"/>
  <c r="T131"/>
  <c r="R131"/>
  <c r="P131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J115"/>
  <c r="F115"/>
  <c r="F113"/>
  <c r="E111"/>
  <c r="J62"/>
  <c r="F62"/>
  <c r="F60"/>
  <c r="E58"/>
  <c r="J28"/>
  <c r="E28"/>
  <c r="J116"/>
  <c r="J27"/>
  <c r="J22"/>
  <c r="E22"/>
  <c r="F63"/>
  <c r="J21"/>
  <c r="J16"/>
  <c r="J113"/>
  <c r="E7"/>
  <c r="E52"/>
  <c i="1" r="L50"/>
  <c r="AM50"/>
  <c r="AM49"/>
  <c r="L49"/>
  <c r="AM47"/>
  <c r="L47"/>
  <c r="L45"/>
  <c r="L44"/>
  <c i="2" r="BK4151"/>
  <c r="BK4071"/>
  <c r="BK3991"/>
  <c r="BK3657"/>
  <c r="BK3332"/>
  <c r="J3084"/>
  <c r="BK2941"/>
  <c r="J2086"/>
  <c r="BK1699"/>
  <c r="BK1194"/>
  <c r="BK989"/>
  <c r="BK808"/>
  <c r="BK648"/>
  <c r="BK403"/>
  <c r="J228"/>
  <c r="J134"/>
  <c r="BK4135"/>
  <c r="J4064"/>
  <c r="BK3747"/>
  <c r="J3709"/>
  <c r="J3456"/>
  <c r="BK3386"/>
  <c r="J3128"/>
  <c r="J2987"/>
  <c r="J2924"/>
  <c r="BK2080"/>
  <c r="BK1191"/>
  <c r="J1010"/>
  <c r="J808"/>
  <c r="J532"/>
  <c r="BK308"/>
  <c r="BK158"/>
  <c r="J4135"/>
  <c r="J4045"/>
  <c r="BK3660"/>
  <c r="J3195"/>
  <c r="BK2984"/>
  <c r="J2900"/>
  <c r="BK1702"/>
  <c r="BK1200"/>
  <c r="BK1043"/>
  <c r="BK825"/>
  <c r="J683"/>
  <c r="J435"/>
  <c r="BK134"/>
  <c r="J5686"/>
  <c r="BK5461"/>
  <c r="BK5437"/>
  <c r="J5410"/>
  <c r="J5390"/>
  <c r="BK5035"/>
  <c r="BK5001"/>
  <c r="BK4807"/>
  <c r="J4784"/>
  <c r="BK4234"/>
  <c r="J4147"/>
  <c r="J4094"/>
  <c r="BK4024"/>
  <c r="BK3654"/>
  <c r="J3352"/>
  <c r="BK3162"/>
  <c r="BK3081"/>
  <c r="J2979"/>
  <c r="BK2089"/>
  <c r="BK1373"/>
  <c r="J1015"/>
  <c r="J723"/>
  <c r="J567"/>
  <c r="BK378"/>
  <c r="J183"/>
  <c i="3" r="J603"/>
  <c r="BK477"/>
  <c r="BK408"/>
  <c r="J302"/>
  <c r="J216"/>
  <c r="BK132"/>
  <c r="J555"/>
  <c r="BK456"/>
  <c r="BK385"/>
  <c r="J286"/>
  <c r="J166"/>
  <c r="J611"/>
  <c r="J561"/>
  <c r="J435"/>
  <c r="BK296"/>
  <c r="J162"/>
  <c r="BK549"/>
  <c r="BK450"/>
  <c r="BK368"/>
  <c r="J293"/>
  <c r="BK179"/>
  <c i="4" r="J276"/>
  <c r="BK236"/>
  <c r="J196"/>
  <c r="BK154"/>
  <c r="BK115"/>
  <c r="J208"/>
  <c r="BK142"/>
  <c r="J258"/>
  <c r="J212"/>
  <c r="J278"/>
  <c r="BK244"/>
  <c r="BK194"/>
  <c r="BK146"/>
  <c r="J108"/>
  <c i="5" r="BK310"/>
  <c r="J246"/>
  <c r="BK175"/>
  <c r="BK358"/>
  <c r="J253"/>
  <c r="J167"/>
  <c r="J314"/>
  <c r="BK243"/>
  <c r="BK379"/>
  <c r="J281"/>
  <c r="BK229"/>
  <c i="6" r="BK266"/>
  <c r="BK222"/>
  <c r="J252"/>
  <c r="J284"/>
  <c r="BK205"/>
  <c r="BK268"/>
  <c r="BK111"/>
  <c i="7" r="J504"/>
  <c r="BK483"/>
  <c r="BK420"/>
  <c r="J111"/>
  <c r="J530"/>
  <c r="J491"/>
  <c r="BK456"/>
  <c r="BK355"/>
  <c r="BK183"/>
  <c r="BK557"/>
  <c r="J224"/>
  <c r="J501"/>
  <c r="BK224"/>
  <c i="8" r="BK201"/>
  <c r="J192"/>
  <c r="BK133"/>
  <c r="J136"/>
  <c r="BK188"/>
  <c i="9" r="BK627"/>
  <c r="BK546"/>
  <c r="BK486"/>
  <c r="J399"/>
  <c r="J256"/>
  <c r="BK595"/>
  <c r="J481"/>
  <c r="J384"/>
  <c r="BK226"/>
  <c r="BK604"/>
  <c r="J515"/>
  <c r="BK432"/>
  <c r="BK271"/>
  <c r="J149"/>
  <c r="BK535"/>
  <c r="J466"/>
  <c r="J341"/>
  <c r="BK168"/>
  <c i="10" r="BK2056"/>
  <c r="J1968"/>
  <c r="J1568"/>
  <c r="J1276"/>
  <c r="BK1163"/>
  <c r="J1071"/>
  <c r="J969"/>
  <c r="J901"/>
  <c r="J829"/>
  <c r="J668"/>
  <c r="BK505"/>
  <c r="J457"/>
  <c r="BK350"/>
  <c r="J249"/>
  <c r="BK200"/>
  <c r="BK1581"/>
  <c r="BK1301"/>
  <c r="BK1184"/>
  <c r="J1091"/>
  <c r="J971"/>
  <c r="J846"/>
  <c r="J762"/>
  <c r="BK614"/>
  <c r="BK424"/>
  <c r="BK365"/>
  <c r="J306"/>
  <c r="BK130"/>
  <c r="J1370"/>
  <c r="J1310"/>
  <c r="J1198"/>
  <c r="J1131"/>
  <c r="BK1051"/>
  <c r="BK966"/>
  <c r="J877"/>
  <c r="J794"/>
  <c r="J679"/>
  <c r="BK532"/>
  <c r="BK465"/>
  <c r="J376"/>
  <c r="J1362"/>
  <c r="J1224"/>
  <c r="J1143"/>
  <c r="BK1047"/>
  <c r="J978"/>
  <c r="BK899"/>
  <c r="BK773"/>
  <c r="J617"/>
  <c r="BK516"/>
  <c r="J209"/>
  <c r="J126"/>
  <c i="11" r="BK282"/>
  <c r="J212"/>
  <c r="J124"/>
  <c r="J282"/>
  <c r="BK205"/>
  <c r="BK101"/>
  <c r="BK241"/>
  <c r="J164"/>
  <c r="BK333"/>
  <c r="BK249"/>
  <c r="J133"/>
  <c i="12" r="J325"/>
  <c r="J297"/>
  <c r="BK268"/>
  <c r="J192"/>
  <c r="J152"/>
  <c r="BK329"/>
  <c r="BK199"/>
  <c r="BK155"/>
  <c r="J340"/>
  <c r="BK297"/>
  <c r="BK276"/>
  <c r="BK243"/>
  <c r="BK182"/>
  <c r="J143"/>
  <c r="J337"/>
  <c r="J290"/>
  <c r="BK267"/>
  <c r="J189"/>
  <c r="J161"/>
  <c r="J104"/>
  <c i="13" r="BK1277"/>
  <c r="J1236"/>
  <c r="J1156"/>
  <c r="J1114"/>
  <c r="J1069"/>
  <c r="BK993"/>
  <c r="J916"/>
  <c r="J852"/>
  <c r="J824"/>
  <c r="BK749"/>
  <c r="BK627"/>
  <c r="J543"/>
  <c r="BK486"/>
  <c r="BK451"/>
  <c r="J396"/>
  <c r="BK327"/>
  <c r="BK290"/>
  <c r="J176"/>
  <c r="BK1351"/>
  <c r="BK1347"/>
  <c r="J1285"/>
  <c r="BK1214"/>
  <c r="J1139"/>
  <c r="BK1093"/>
  <c r="J995"/>
  <c r="J892"/>
  <c r="J840"/>
  <c r="J810"/>
  <c r="BK746"/>
  <c r="J662"/>
  <c r="BK614"/>
  <c r="J533"/>
  <c r="J466"/>
  <c r="BK399"/>
  <c r="J328"/>
  <c r="BK294"/>
  <c r="BK194"/>
  <c r="J1324"/>
  <c r="J1262"/>
  <c r="J1171"/>
  <c r="BK1101"/>
  <c r="BK1033"/>
  <c r="BK979"/>
  <c r="BK937"/>
  <c r="BK855"/>
  <c r="BK776"/>
  <c r="BK692"/>
  <c r="BK622"/>
  <c r="BK555"/>
  <c r="BK467"/>
  <c r="BK429"/>
  <c r="J331"/>
  <c r="BK298"/>
  <c r="J251"/>
  <c r="BK147"/>
  <c r="J1268"/>
  <c r="J1210"/>
  <c r="BK1162"/>
  <c r="BK1099"/>
  <c r="J1024"/>
  <c r="BK985"/>
  <c i="14" r="J762"/>
  <c r="BK713"/>
  <c r="J697"/>
  <c r="J670"/>
  <c r="J650"/>
  <c r="BK626"/>
  <c r="BK589"/>
  <c r="BK533"/>
  <c r="J489"/>
  <c r="BK469"/>
  <c r="BK444"/>
  <c r="J339"/>
  <c r="J310"/>
  <c r="BK269"/>
  <c r="J208"/>
  <c r="J166"/>
  <c r="BK1109"/>
  <c r="BK1095"/>
  <c r="BK1058"/>
  <c r="J1008"/>
  <c r="BK947"/>
  <c r="BK917"/>
  <c r="BK889"/>
  <c r="BK862"/>
  <c r="BK839"/>
  <c r="J808"/>
  <c r="BK770"/>
  <c r="BK746"/>
  <c r="BK726"/>
  <c r="BK696"/>
  <c r="BK682"/>
  <c r="BK651"/>
  <c r="J615"/>
  <c r="J568"/>
  <c r="J532"/>
  <c r="J495"/>
  <c r="BK463"/>
  <c r="J428"/>
  <c r="J399"/>
  <c r="BK353"/>
  <c r="J319"/>
  <c r="BK292"/>
  <c r="J249"/>
  <c r="BK209"/>
  <c r="J172"/>
  <c r="BK1150"/>
  <c r="J1141"/>
  <c r="BK1132"/>
  <c r="J1088"/>
  <c r="J1046"/>
  <c r="J979"/>
  <c r="BK950"/>
  <c r="J908"/>
  <c r="J860"/>
  <c r="BK824"/>
  <c r="BK796"/>
  <c r="BK781"/>
  <c r="J735"/>
  <c r="BK685"/>
  <c r="J653"/>
  <c r="J627"/>
  <c r="BK592"/>
  <c r="J571"/>
  <c r="BK552"/>
  <c r="BK502"/>
  <c r="J463"/>
  <c r="BK418"/>
  <c r="J373"/>
  <c r="BK339"/>
  <c r="J308"/>
  <c r="BK257"/>
  <c r="J212"/>
  <c r="J165"/>
  <c r="BK1113"/>
  <c r="BK1067"/>
  <c r="BK1021"/>
  <c r="BK979"/>
  <c r="J948"/>
  <c r="BK899"/>
  <c r="J865"/>
  <c r="BK832"/>
  <c r="BK798"/>
  <c r="BK762"/>
  <c r="J729"/>
  <c r="BK703"/>
  <c r="BK649"/>
  <c r="BK620"/>
  <c r="J597"/>
  <c r="J567"/>
  <c r="BK538"/>
  <c r="BK482"/>
  <c r="J450"/>
  <c r="J411"/>
  <c r="J367"/>
  <c r="J353"/>
  <c r="J325"/>
  <c r="J291"/>
  <c r="BK271"/>
  <c r="BK247"/>
  <c r="BK214"/>
  <c r="BK173"/>
  <c i="15" r="J503"/>
  <c r="J475"/>
  <c r="J450"/>
  <c r="J398"/>
  <c r="BK379"/>
  <c r="J342"/>
  <c r="BK318"/>
  <c r="J287"/>
  <c r="BK264"/>
  <c r="J245"/>
  <c r="BK215"/>
  <c r="J183"/>
  <c r="J157"/>
  <c r="BK126"/>
  <c r="BK478"/>
  <c r="J437"/>
  <c r="BK387"/>
  <c r="BK361"/>
  <c r="BK340"/>
  <c r="J305"/>
  <c r="BK289"/>
  <c r="J255"/>
  <c r="J226"/>
  <c r="J204"/>
  <c r="J185"/>
  <c r="BK162"/>
  <c r="BK140"/>
  <c r="J502"/>
  <c r="J471"/>
  <c r="BK450"/>
  <c r="BK390"/>
  <c r="J361"/>
  <c r="BK343"/>
  <c r="BK312"/>
  <c r="J283"/>
  <c r="BK259"/>
  <c r="J228"/>
  <c r="BK197"/>
  <c r="J169"/>
  <c r="BK144"/>
  <c r="BK500"/>
  <c r="BK411"/>
  <c i="16" r="BK296"/>
  <c r="J244"/>
  <c r="J200"/>
  <c r="BK280"/>
  <c r="J216"/>
  <c r="BK160"/>
  <c r="J139"/>
  <c r="BK305"/>
  <c r="J280"/>
  <c r="BK241"/>
  <c r="J197"/>
  <c r="J293"/>
  <c r="BK247"/>
  <c r="BK209"/>
  <c r="J177"/>
  <c r="BK146"/>
  <c i="17" r="J137"/>
  <c r="BK97"/>
  <c r="J97"/>
  <c i="18" r="J111"/>
  <c r="J145"/>
  <c r="J177"/>
  <c r="J142"/>
  <c i="19" r="BK102"/>
  <c r="BK138"/>
  <c r="BK136"/>
  <c i="20" r="BK168"/>
  <c r="J148"/>
  <c r="BK161"/>
  <c r="J174"/>
  <c i="21" r="BK113"/>
  <c r="BK102"/>
  <c i="22" r="BK152"/>
  <c r="J118"/>
  <c r="BK171"/>
  <c r="J145"/>
  <c r="BK182"/>
  <c r="J161"/>
  <c r="BK131"/>
  <c r="BK145"/>
  <c r="J108"/>
  <c i="23" r="BK177"/>
  <c r="J134"/>
  <c r="J111"/>
  <c r="J177"/>
  <c r="BK147"/>
  <c r="BK191"/>
  <c r="J130"/>
  <c r="BK101"/>
  <c r="BK119"/>
  <c i="24" r="J150"/>
  <c r="J110"/>
  <c r="J136"/>
  <c r="J173"/>
  <c r="J115"/>
  <c r="BK168"/>
  <c r="BK115"/>
  <c i="26" r="BK111"/>
  <c r="BK91"/>
  <c r="J95"/>
  <c i="2" r="BK4105"/>
  <c r="BK3760"/>
  <c r="J3672"/>
  <c r="BK3186"/>
  <c r="BK3008"/>
  <c r="J2896"/>
  <c r="BK1674"/>
  <c r="J1137"/>
  <c r="J897"/>
  <c r="J780"/>
  <c r="J471"/>
  <c r="J180"/>
  <c r="BK4073"/>
  <c r="J3740"/>
  <c r="J3454"/>
  <c r="BK3195"/>
  <c r="J3027"/>
  <c r="BK2907"/>
  <c r="J1690"/>
  <c r="J1162"/>
  <c r="BK967"/>
  <c r="BK637"/>
  <c r="J357"/>
  <c r="BK173"/>
  <c r="BK4112"/>
  <c r="BK3670"/>
  <c r="BK3198"/>
  <c r="J2998"/>
  <c r="J2914"/>
  <c r="BK1721"/>
  <c r="J1194"/>
  <c r="J1027"/>
  <c r="BK765"/>
  <c r="BK471"/>
  <c r="J216"/>
  <c r="BK5691"/>
  <c r="J5458"/>
  <c r="BK5424"/>
  <c r="BK5387"/>
  <c r="BK5022"/>
  <c r="J4951"/>
  <c r="J4787"/>
  <c r="BK4401"/>
  <c r="J4125"/>
  <c r="BK3730"/>
  <c r="J3427"/>
  <c r="BK3174"/>
  <c r="J3016"/>
  <c r="J2117"/>
  <c r="J1242"/>
  <c r="J789"/>
  <c r="J578"/>
  <c r="BK323"/>
  <c r="J149"/>
  <c i="3" r="BK533"/>
  <c r="J417"/>
  <c r="BK290"/>
  <c r="J190"/>
  <c r="BK535"/>
  <c r="BK441"/>
  <c r="BK351"/>
  <c r="BK193"/>
  <c r="BK107"/>
  <c r="BK555"/>
  <c r="BK338"/>
  <c r="BK232"/>
  <c r="BK110"/>
  <c r="J456"/>
  <c r="J354"/>
  <c r="BK239"/>
  <c r="BK115"/>
  <c i="4" r="BK216"/>
  <c r="J150"/>
  <c r="BK106"/>
  <c r="BK173"/>
  <c r="J274"/>
  <c r="BK218"/>
  <c r="BK258"/>
  <c r="BK192"/>
  <c r="BK148"/>
  <c i="5" r="J354"/>
  <c r="BK278"/>
  <c r="BK194"/>
  <c r="BK369"/>
  <c r="J251"/>
  <c r="J358"/>
  <c r="J230"/>
  <c r="BK334"/>
  <c r="J235"/>
  <c i="6" r="J287"/>
  <c r="J293"/>
  <c r="J298"/>
  <c r="BK257"/>
  <c r="J103"/>
  <c r="J124"/>
  <c i="7" r="BK496"/>
  <c r="BK461"/>
  <c r="BK373"/>
  <c r="BK547"/>
  <c r="J472"/>
  <c r="BK402"/>
  <c r="BK252"/>
  <c r="BK107"/>
  <c r="BK339"/>
  <c r="J109"/>
  <c r="J235"/>
  <c r="BK119"/>
  <c i="8" r="J120"/>
  <c r="BK185"/>
  <c r="J154"/>
  <c r="J195"/>
  <c r="J100"/>
  <c i="9" r="BK581"/>
  <c r="BK497"/>
  <c r="BK408"/>
  <c r="BK279"/>
  <c r="J159"/>
  <c r="BK534"/>
  <c r="J458"/>
  <c r="BK295"/>
  <c r="BK185"/>
  <c r="BK564"/>
  <c r="J473"/>
  <c r="J321"/>
  <c r="BK206"/>
  <c r="BK577"/>
  <c r="J516"/>
  <c r="BK448"/>
  <c r="J274"/>
  <c r="J129"/>
  <c i="10" r="BK2042"/>
  <c r="BK1793"/>
  <c r="J1340"/>
  <c r="J1196"/>
  <c r="J1104"/>
  <c r="J1035"/>
  <c r="J973"/>
  <c r="J897"/>
  <c r="J827"/>
  <c r="J681"/>
  <c r="J492"/>
  <c r="BK397"/>
  <c r="BK306"/>
  <c r="BK220"/>
  <c r="BK152"/>
  <c r="BK1362"/>
  <c r="J1272"/>
  <c r="BK1161"/>
  <c r="J1031"/>
  <c r="J890"/>
  <c r="BK791"/>
  <c r="BK654"/>
  <c r="J502"/>
  <c r="BK401"/>
  <c r="J292"/>
  <c r="J183"/>
  <c r="J1574"/>
  <c r="BK1368"/>
  <c r="BK1308"/>
  <c r="J1167"/>
  <c r="J1097"/>
  <c r="BK980"/>
  <c r="BK911"/>
  <c r="J810"/>
  <c r="J715"/>
  <c r="BK499"/>
  <c r="J424"/>
  <c r="BK1577"/>
  <c r="J1346"/>
  <c r="BK1280"/>
  <c r="J1161"/>
  <c r="BK1109"/>
  <c r="J1010"/>
  <c r="J961"/>
  <c r="J836"/>
  <c r="BK755"/>
  <c r="J598"/>
  <c r="J301"/>
  <c r="J177"/>
  <c i="11" r="J311"/>
  <c r="J205"/>
  <c r="BK110"/>
  <c r="J241"/>
  <c r="J174"/>
  <c r="BK325"/>
  <c r="BK227"/>
  <c r="BK131"/>
  <c r="BK265"/>
  <c r="BK172"/>
  <c i="12" r="BK342"/>
  <c r="BK307"/>
  <c r="BK279"/>
  <c r="J238"/>
  <c r="J160"/>
  <c r="J103"/>
  <c r="BK254"/>
  <c r="J170"/>
  <c r="J342"/>
  <c r="BK299"/>
  <c r="BK281"/>
  <c r="BK247"/>
  <c r="BK191"/>
  <c r="BK154"/>
  <c r="J349"/>
  <c r="J302"/>
  <c r="BK275"/>
  <c r="J223"/>
  <c r="J172"/>
  <c r="J131"/>
  <c i="13" r="J1281"/>
  <c r="BK1215"/>
  <c r="J1164"/>
  <c r="J1115"/>
  <c r="J1033"/>
  <c r="J991"/>
  <c r="BK928"/>
  <c r="BK858"/>
  <c r="BK838"/>
  <c r="BK806"/>
  <c r="J677"/>
  <c r="J613"/>
  <c r="J534"/>
  <c r="J467"/>
  <c r="BK441"/>
  <c r="J366"/>
  <c r="J321"/>
  <c r="BK287"/>
  <c r="BK200"/>
  <c r="BK158"/>
  <c r="J1348"/>
  <c r="J1288"/>
  <c r="BK1212"/>
  <c r="BK1126"/>
  <c r="BK1060"/>
  <c r="BK989"/>
  <c r="J949"/>
  <c r="BK859"/>
  <c r="J821"/>
  <c r="J770"/>
  <c r="BK668"/>
  <c r="BK615"/>
  <c r="BK537"/>
  <c r="BK501"/>
  <c r="BK432"/>
  <c r="BK331"/>
  <c r="J298"/>
  <c r="BK203"/>
  <c r="J1336"/>
  <c r="J1257"/>
  <c r="J1163"/>
  <c r="J1099"/>
  <c r="J1002"/>
  <c r="BK972"/>
  <c r="J907"/>
  <c r="J839"/>
  <c r="BK773"/>
  <c r="J695"/>
  <c r="BK640"/>
  <c r="J565"/>
  <c r="J498"/>
  <c r="J447"/>
  <c r="J378"/>
  <c r="BK315"/>
  <c r="BK275"/>
  <c r="BK173"/>
  <c r="J1312"/>
  <c r="BK1258"/>
  <c r="BK1168"/>
  <c r="BK1112"/>
  <c r="BK1091"/>
  <c r="J993"/>
  <c r="J934"/>
  <c r="J855"/>
  <c r="J832"/>
  <c r="BK770"/>
  <c r="BK650"/>
  <c r="J615"/>
  <c r="J549"/>
  <c r="BK465"/>
  <c r="BK439"/>
  <c r="J324"/>
  <c i="14" r="J356"/>
  <c r="J322"/>
  <c r="BK286"/>
  <c r="J226"/>
  <c r="BK194"/>
  <c r="BK155"/>
  <c r="BK1104"/>
  <c r="BK1071"/>
  <c r="BK1041"/>
  <c r="BK999"/>
  <c r="J943"/>
  <c r="J897"/>
  <c r="BK868"/>
  <c r="BK842"/>
  <c r="J812"/>
  <c r="BK776"/>
  <c r="BK748"/>
  <c r="BK728"/>
  <c r="BK698"/>
  <c r="J673"/>
  <c r="BK634"/>
  <c r="J601"/>
  <c r="J550"/>
  <c r="BK510"/>
  <c r="J461"/>
  <c r="BK429"/>
  <c r="J395"/>
  <c r="J363"/>
  <c r="BK332"/>
  <c r="J298"/>
  <c r="BK273"/>
  <c r="BK227"/>
  <c r="J181"/>
  <c r="BK156"/>
  <c r="J1142"/>
  <c r="J1134"/>
  <c r="J1084"/>
  <c r="BK1030"/>
  <c r="J981"/>
  <c r="BK922"/>
  <c r="BK896"/>
  <c r="BK851"/>
  <c r="BK814"/>
  <c r="BK790"/>
  <c r="J763"/>
  <c r="J722"/>
  <c r="J696"/>
  <c r="BK670"/>
  <c r="J637"/>
  <c r="J610"/>
  <c r="J580"/>
  <c r="J563"/>
  <c r="J539"/>
  <c r="J496"/>
  <c r="J460"/>
  <c r="J427"/>
  <c r="J387"/>
  <c r="J346"/>
  <c r="BK309"/>
  <c r="BK275"/>
  <c r="J220"/>
  <c r="BK182"/>
  <c r="BK1127"/>
  <c r="BK1097"/>
  <c r="BK1055"/>
  <c r="J997"/>
  <c r="J962"/>
  <c r="BK946"/>
  <c r="J898"/>
  <c r="J858"/>
  <c r="J818"/>
  <c r="J777"/>
  <c r="J732"/>
  <c r="BK704"/>
  <c r="J655"/>
  <c r="J618"/>
  <c r="J594"/>
  <c r="BK565"/>
  <c r="J517"/>
  <c r="J478"/>
  <c r="J437"/>
  <c r="J388"/>
  <c r="BK354"/>
  <c r="BK329"/>
  <c r="BK297"/>
  <c r="BK279"/>
  <c r="J265"/>
  <c r="BK231"/>
  <c r="BK191"/>
  <c r="BK160"/>
  <c i="15" r="J488"/>
  <c r="BK465"/>
  <c r="J435"/>
  <c r="BK402"/>
  <c r="BK382"/>
  <c r="BK337"/>
  <c r="BK313"/>
  <c r="BK286"/>
  <c r="J267"/>
  <c r="J252"/>
  <c r="BK243"/>
  <c r="BK223"/>
  <c r="BK190"/>
  <c r="J172"/>
  <c r="J144"/>
  <c r="BK493"/>
  <c r="J458"/>
  <c r="J422"/>
  <c r="BK386"/>
  <c r="BK360"/>
  <c r="BK334"/>
  <c r="J307"/>
  <c r="BK288"/>
  <c r="BK241"/>
  <c r="J215"/>
  <c r="J197"/>
  <c r="J176"/>
  <c r="BK139"/>
  <c r="BK124"/>
  <c r="J481"/>
  <c r="J456"/>
  <c r="J439"/>
  <c r="BK417"/>
  <c r="BK385"/>
  <c r="J362"/>
  <c r="BK341"/>
  <c r="J309"/>
  <c r="BK280"/>
  <c r="J257"/>
  <c r="BK233"/>
  <c r="BK206"/>
  <c r="BK177"/>
  <c r="J150"/>
  <c r="BK122"/>
  <c r="BK434"/>
  <c i="16" r="J222"/>
  <c r="J180"/>
  <c r="BK295"/>
  <c r="J258"/>
  <c r="BK213"/>
  <c r="J166"/>
  <c r="J149"/>
  <c r="BK129"/>
  <c r="BK298"/>
  <c r="BK258"/>
  <c r="BK199"/>
  <c r="BK163"/>
  <c r="BK256"/>
  <c r="BK208"/>
  <c r="J170"/>
  <c r="J137"/>
  <c i="17" r="J138"/>
  <c r="BK141"/>
  <c i="18" r="BK176"/>
  <c r="BK109"/>
  <c r="J141"/>
  <c r="J157"/>
  <c r="J113"/>
  <c i="19" r="J127"/>
  <c r="J119"/>
  <c i="20" r="J199"/>
  <c r="BK194"/>
  <c r="BK93"/>
  <c r="J158"/>
  <c r="J173"/>
  <c i="21" r="BK116"/>
  <c r="J109"/>
  <c i="22" r="J154"/>
  <c r="BK117"/>
  <c r="J175"/>
  <c r="BK141"/>
  <c r="BK179"/>
  <c r="BK155"/>
  <c r="J123"/>
  <c r="BK128"/>
  <c i="23" r="J205"/>
  <c r="J153"/>
  <c r="BK116"/>
  <c r="BK183"/>
  <c r="BK150"/>
  <c r="J126"/>
  <c r="BK182"/>
  <c r="BK132"/>
  <c r="BK106"/>
  <c r="BK121"/>
  <c i="24" r="J158"/>
  <c r="J119"/>
  <c r="BK143"/>
  <c r="J112"/>
  <c r="J139"/>
  <c r="J105"/>
  <c r="J132"/>
  <c i="26" r="J104"/>
  <c r="BK104"/>
  <c r="J106"/>
  <c i="2" r="BK4119"/>
  <c r="BK3879"/>
  <c r="J3651"/>
  <c r="J3177"/>
  <c r="BK2931"/>
  <c r="J1747"/>
  <c r="J1207"/>
  <c r="J986"/>
  <c r="BK783"/>
  <c r="J620"/>
  <c r="BK225"/>
  <c r="J4234"/>
  <c r="J4171"/>
  <c r="BK4031"/>
  <c r="J3452"/>
  <c r="J3174"/>
  <c r="J3020"/>
  <c r="BK2917"/>
  <c r="BK1712"/>
  <c r="BK1197"/>
  <c r="BK986"/>
  <c r="BK714"/>
  <c r="BK499"/>
  <c r="BK141"/>
  <c r="BK4098"/>
  <c r="J3747"/>
  <c r="J3379"/>
  <c r="BK3056"/>
  <c r="J2917"/>
  <c r="BK1662"/>
  <c r="J1061"/>
  <c r="BK774"/>
  <c r="BK493"/>
  <c r="J131"/>
  <c r="BK5458"/>
  <c r="J5424"/>
  <c r="J5401"/>
  <c r="J5030"/>
  <c r="BK4960"/>
  <c r="J4792"/>
  <c r="BK4249"/>
  <c r="BK4141"/>
  <c r="J4042"/>
  <c r="BK3714"/>
  <c r="BK3424"/>
  <c r="J3198"/>
  <c r="J3050"/>
  <c r="J2994"/>
  <c r="J1732"/>
  <c r="BK1056"/>
  <c r="J717"/>
  <c r="J610"/>
  <c r="J382"/>
  <c r="J141"/>
  <c i="3" r="J514"/>
  <c r="J399"/>
  <c r="BK282"/>
  <c r="J174"/>
  <c r="BK592"/>
  <c r="J462"/>
  <c r="J393"/>
  <c r="BK302"/>
  <c r="BK150"/>
  <c r="BK569"/>
  <c r="BK459"/>
  <c r="J262"/>
  <c r="J132"/>
  <c r="BK462"/>
  <c r="BK343"/>
  <c r="J196"/>
  <c i="4" r="J268"/>
  <c r="BK204"/>
  <c r="BK160"/>
  <c r="BK111"/>
  <c r="BK166"/>
  <c r="J266"/>
  <c r="J234"/>
  <c r="BK276"/>
  <c r="J210"/>
  <c r="BK178"/>
  <c r="J111"/>
  <c i="5" r="BK314"/>
  <c r="J243"/>
  <c r="J375"/>
  <c r="J257"/>
  <c r="J367"/>
  <c r="BK241"/>
  <c r="J381"/>
  <c r="BK263"/>
  <c r="J103"/>
  <c i="6" r="J189"/>
  <c r="BK212"/>
  <c r="J259"/>
  <c r="BK259"/>
  <c i="7" r="BK533"/>
  <c r="BK472"/>
  <c r="BK410"/>
  <c r="BK250"/>
  <c r="J103"/>
  <c r="J494"/>
  <c r="BK465"/>
  <c r="BK396"/>
  <c r="J292"/>
  <c r="BK105"/>
  <c r="BK274"/>
  <c r="BK504"/>
  <c r="BK111"/>
  <c i="8" r="J106"/>
  <c r="BK100"/>
  <c r="BK182"/>
  <c r="BK192"/>
  <c i="9" r="BK620"/>
  <c r="BK530"/>
  <c r="J491"/>
  <c r="BK414"/>
  <c r="BK171"/>
  <c r="J581"/>
  <c r="J474"/>
  <c r="BK329"/>
  <c r="J214"/>
  <c r="J598"/>
  <c r="J511"/>
  <c r="BK379"/>
  <c r="J231"/>
  <c r="BK110"/>
  <c r="J526"/>
  <c r="BK482"/>
  <c r="J304"/>
  <c r="BK154"/>
  <c i="10" r="J2052"/>
  <c r="J1796"/>
  <c r="BK1364"/>
  <c r="J1188"/>
  <c r="J1107"/>
  <c r="BK1049"/>
  <c r="BK992"/>
  <c r="BK929"/>
  <c r="J867"/>
  <c r="J752"/>
  <c r="J516"/>
  <c r="J461"/>
  <c r="J378"/>
  <c r="J303"/>
  <c r="J197"/>
  <c r="BK133"/>
  <c r="BK1303"/>
  <c r="J1180"/>
  <c r="J1053"/>
  <c r="J956"/>
  <c r="J822"/>
  <c r="J677"/>
  <c r="J534"/>
  <c r="BK403"/>
  <c r="BK290"/>
  <c r="J152"/>
  <c r="J1378"/>
  <c r="J1312"/>
  <c r="BK1206"/>
  <c r="J1133"/>
  <c r="J1045"/>
  <c r="J939"/>
  <c r="J848"/>
  <c r="J764"/>
  <c r="BK592"/>
  <c r="J478"/>
  <c r="BK418"/>
  <c r="J1381"/>
  <c r="J1308"/>
  <c r="BK1169"/>
  <c r="BK1093"/>
  <c r="BK1004"/>
  <c r="J925"/>
  <c r="BK822"/>
  <c r="BK715"/>
  <c r="BK585"/>
  <c r="BK280"/>
  <c r="J162"/>
  <c i="11" r="BK313"/>
  <c r="J188"/>
  <c r="BK284"/>
  <c r="BK208"/>
  <c r="BK106"/>
  <c r="J274"/>
  <c r="BK137"/>
  <c r="BK315"/>
  <c r="BK147"/>
  <c i="12" r="BK335"/>
  <c r="BK304"/>
  <c r="BK278"/>
  <c r="J251"/>
  <c r="BK167"/>
  <c r="BK123"/>
  <c r="BK314"/>
  <c r="J198"/>
  <c r="BK147"/>
  <c r="BK346"/>
  <c r="BK295"/>
  <c r="BK269"/>
  <c r="J239"/>
  <c r="J166"/>
  <c r="BK344"/>
  <c r="J292"/>
  <c r="J269"/>
  <c r="J199"/>
  <c r="J171"/>
  <c r="BK133"/>
  <c i="13" r="J1282"/>
  <c r="J1245"/>
  <c r="BK1192"/>
  <c r="J1120"/>
  <c r="BK1078"/>
  <c r="J998"/>
  <c r="J980"/>
  <c r="BK868"/>
  <c r="BK839"/>
  <c r="J811"/>
  <c r="J692"/>
  <c r="BK629"/>
  <c r="J537"/>
  <c r="J507"/>
  <c r="BK442"/>
  <c r="BK372"/>
  <c r="BK323"/>
  <c r="J301"/>
  <c r="J242"/>
  <c r="BK1358"/>
  <c r="J1347"/>
  <c r="J1315"/>
  <c r="BK1245"/>
  <c r="BK1198"/>
  <c r="BK1166"/>
  <c r="BK1110"/>
  <c r="J1057"/>
  <c r="J1000"/>
  <c r="BK916"/>
  <c r="BK861"/>
  <c r="BK829"/>
  <c r="BK809"/>
  <c r="J755"/>
  <c r="BK710"/>
  <c r="J631"/>
  <c r="BK610"/>
  <c r="J546"/>
  <c r="BK507"/>
  <c r="J438"/>
  <c r="J349"/>
  <c r="J314"/>
  <c r="BK293"/>
  <c r="BK233"/>
  <c r="BK185"/>
  <c r="J1334"/>
  <c r="J1283"/>
  <c r="J1227"/>
  <c r="J1145"/>
  <c r="BK1104"/>
  <c r="J1072"/>
  <c r="BK996"/>
  <c r="J971"/>
  <c r="J922"/>
  <c r="BK857"/>
  <c r="BK823"/>
  <c r="J788"/>
  <c r="J746"/>
  <c r="J686"/>
  <c r="J626"/>
  <c r="J589"/>
  <c r="J528"/>
  <c r="J489"/>
  <c r="BK452"/>
  <c r="BK384"/>
  <c r="BK317"/>
  <c r="BK291"/>
  <c r="BK188"/>
  <c r="BK1324"/>
  <c r="J1253"/>
  <c r="J1177"/>
  <c r="BK1116"/>
  <c r="BK1090"/>
  <c r="BK997"/>
  <c r="BK955"/>
  <c r="J874"/>
  <c r="J833"/>
  <c r="BK800"/>
  <c r="J656"/>
  <c r="BK617"/>
  <c r="BK542"/>
  <c r="BK530"/>
  <c r="BK458"/>
  <c r="J417"/>
  <c r="BK321"/>
  <c r="BK292"/>
  <c r="BK245"/>
  <c r="J185"/>
  <c i="14" r="J1129"/>
  <c r="J1118"/>
  <c r="BK1094"/>
  <c r="J1075"/>
  <c r="BK1053"/>
  <c r="BK1038"/>
  <c r="BK966"/>
  <c r="J927"/>
  <c r="BK907"/>
  <c r="J879"/>
  <c r="J849"/>
  <c r="J816"/>
  <c r="J792"/>
  <c r="BK763"/>
  <c r="BK735"/>
  <c r="BK700"/>
  <c r="BK668"/>
  <c r="J654"/>
  <c r="BK614"/>
  <c r="BK585"/>
  <c r="BK512"/>
  <c r="J482"/>
  <c r="BK452"/>
  <c r="BK430"/>
  <c r="BK397"/>
  <c r="BK378"/>
  <c r="J359"/>
  <c r="J324"/>
  <c r="J292"/>
  <c r="BK255"/>
  <c r="BK190"/>
  <c r="BK151"/>
  <c r="BK1103"/>
  <c r="J1082"/>
  <c r="BK1040"/>
  <c r="J986"/>
  <c r="BK939"/>
  <c r="BK906"/>
  <c r="J870"/>
  <c r="J843"/>
  <c r="BK807"/>
  <c r="BK767"/>
  <c r="J752"/>
  <c r="BK737"/>
  <c r="BK705"/>
  <c r="J684"/>
  <c r="BK655"/>
  <c r="BK611"/>
  <c r="J572"/>
  <c r="J536"/>
  <c r="BK500"/>
  <c r="J465"/>
  <c r="BK431"/>
  <c r="J406"/>
  <c r="J375"/>
  <c r="BK338"/>
  <c r="BK300"/>
  <c r="J271"/>
  <c r="BK221"/>
  <c r="J188"/>
  <c r="J157"/>
  <c r="J1145"/>
  <c r="BK1136"/>
  <c r="J1113"/>
  <c r="BK1076"/>
  <c r="J1010"/>
  <c r="J964"/>
  <c r="J930"/>
  <c r="J904"/>
  <c r="BK878"/>
  <c r="BK840"/>
  <c r="BK817"/>
  <c r="BK791"/>
  <c r="BK761"/>
  <c r="BK716"/>
  <c r="J683"/>
  <c r="BK662"/>
  <c r="J629"/>
  <c r="J605"/>
  <c r="BK579"/>
  <c r="BK555"/>
  <c r="BK534"/>
  <c r="BK475"/>
  <c r="BK449"/>
  <c r="J401"/>
  <c r="BK370"/>
  <c r="BK324"/>
  <c r="J282"/>
  <c r="J218"/>
  <c r="BK180"/>
  <c r="BK158"/>
  <c r="J1115"/>
  <c r="BK1077"/>
  <c r="J1030"/>
  <c r="J984"/>
  <c r="J954"/>
  <c r="BK915"/>
  <c r="J876"/>
  <c r="J840"/>
  <c r="J814"/>
  <c r="J776"/>
  <c r="J741"/>
  <c r="BK706"/>
  <c r="BK658"/>
  <c r="BK639"/>
  <c r="BK608"/>
  <c r="J585"/>
  <c r="BK560"/>
  <c r="J524"/>
  <c r="BK479"/>
  <c r="J456"/>
  <c r="J412"/>
  <c r="BK346"/>
  <c r="J321"/>
  <c r="J289"/>
  <c r="J264"/>
  <c r="J211"/>
  <c r="J184"/>
  <c r="J155"/>
  <c i="15" r="J486"/>
  <c r="J464"/>
  <c r="J438"/>
  <c r="BK405"/>
  <c r="BK384"/>
  <c r="BK363"/>
  <c r="J330"/>
  <c r="BK302"/>
  <c r="BK282"/>
  <c r="BK257"/>
  <c r="BK229"/>
  <c r="J189"/>
  <c r="J171"/>
  <c r="J145"/>
  <c r="BK501"/>
  <c r="BK468"/>
  <c r="J412"/>
  <c r="J385"/>
  <c r="J359"/>
  <c r="BK345"/>
  <c r="BK304"/>
  <c r="J286"/>
  <c r="BK252"/>
  <c r="J225"/>
  <c r="J200"/>
  <c r="J173"/>
  <c r="BK148"/>
  <c r="J127"/>
  <c r="BK482"/>
  <c r="BK458"/>
  <c r="BK441"/>
  <c r="BK414"/>
  <c r="J376"/>
  <c r="BK354"/>
  <c r="BK333"/>
  <c r="J315"/>
  <c r="BK291"/>
  <c r="J268"/>
  <c r="BK242"/>
  <c r="BK217"/>
  <c r="BK183"/>
  <c r="J162"/>
  <c r="BK135"/>
  <c r="J443"/>
  <c i="16" r="BK309"/>
  <c r="J281"/>
  <c r="BK221"/>
  <c r="J175"/>
  <c r="J286"/>
  <c r="BK226"/>
  <c r="BK180"/>
  <c r="J135"/>
  <c r="BK300"/>
  <c r="J269"/>
  <c r="J211"/>
  <c r="BK167"/>
  <c r="J267"/>
  <c r="BK223"/>
  <c r="BK182"/>
  <c r="J142"/>
  <c r="J128"/>
  <c i="17" r="BK121"/>
  <c r="J131"/>
  <c r="J100"/>
  <c i="18" r="BK113"/>
  <c r="BK125"/>
  <c i="19" r="J136"/>
  <c r="BK116"/>
  <c i="20" r="J198"/>
  <c r="BK195"/>
  <c r="J120"/>
  <c r="BK159"/>
  <c r="J163"/>
  <c i="21" r="J110"/>
  <c r="J113"/>
  <c i="22" r="J156"/>
  <c r="BK122"/>
  <c r="BK185"/>
  <c r="J134"/>
  <c r="J182"/>
  <c r="BK157"/>
  <c r="J128"/>
  <c r="J131"/>
  <c i="23" r="J152"/>
  <c r="BK130"/>
  <c r="J203"/>
  <c r="J169"/>
  <c r="J140"/>
  <c r="J113"/>
  <c r="J181"/>
  <c r="BK134"/>
  <c r="BK103"/>
  <c r="BK120"/>
  <c i="24" r="BK171"/>
  <c r="BK122"/>
  <c r="J171"/>
  <c r="J120"/>
  <c r="BK178"/>
  <c r="J107"/>
  <c r="BK137"/>
  <c r="J108"/>
  <c i="26" r="J105"/>
  <c r="J94"/>
  <c i="2" r="J4175"/>
  <c r="BK4012"/>
  <c r="BK3728"/>
  <c r="BK3411"/>
  <c r="J3004"/>
  <c r="J2139"/>
  <c r="J1665"/>
  <c r="BK1032"/>
  <c r="J882"/>
  <c r="BK628"/>
  <c r="J192"/>
  <c r="BK4493"/>
  <c r="BK4194"/>
  <c r="J4059"/>
  <c r="BK3672"/>
  <c r="BK3317"/>
  <c r="BK3002"/>
  <c r="J2904"/>
  <c r="J1699"/>
  <c r="BK1204"/>
  <c r="J977"/>
  <c r="BK665"/>
  <c r="BK508"/>
  <c r="J195"/>
  <c r="BK4213"/>
  <c r="J4048"/>
  <c r="BK3392"/>
  <c r="BK3016"/>
  <c r="J2902"/>
  <c r="BK1732"/>
  <c r="J1053"/>
  <c r="J811"/>
  <c r="BK452"/>
  <c r="BK155"/>
  <c r="J5663"/>
  <c r="J5453"/>
  <c r="J5421"/>
  <c r="BK5390"/>
  <c r="J5016"/>
  <c r="BK4816"/>
  <c r="J4553"/>
  <c r="J4158"/>
  <c r="J4012"/>
  <c r="J3657"/>
  <c r="J3326"/>
  <c r="BK3146"/>
  <c r="J3002"/>
  <c r="J2012"/>
  <c r="J1184"/>
  <c r="J822"/>
  <c r="J637"/>
  <c r="J508"/>
  <c r="BK186"/>
  <c i="3" r="J572"/>
  <c r="J459"/>
  <c r="J385"/>
  <c r="J213"/>
  <c r="BK595"/>
  <c r="J438"/>
  <c r="J343"/>
  <c r="J179"/>
  <c r="BK599"/>
  <c r="J475"/>
  <c r="BK306"/>
  <c r="J183"/>
  <c r="J535"/>
  <c r="BK393"/>
  <c r="BK286"/>
  <c r="BK183"/>
  <c i="4" r="BK274"/>
  <c r="J222"/>
  <c r="J168"/>
  <c r="J103"/>
  <c r="J204"/>
  <c r="BK270"/>
  <c r="BK210"/>
  <c r="BK261"/>
  <c r="BK190"/>
  <c r="J144"/>
  <c i="5" r="J342"/>
  <c r="BK253"/>
  <c r="BK142"/>
  <c r="BK287"/>
  <c r="J161"/>
  <c r="BK257"/>
  <c r="BK375"/>
  <c r="J248"/>
  <c i="6" r="BK300"/>
  <c r="BK176"/>
  <c r="J197"/>
  <c r="J121"/>
  <c i="7" r="BK487"/>
  <c r="J452"/>
  <c r="J363"/>
  <c r="BK186"/>
  <c r="J526"/>
  <c r="BK486"/>
  <c r="BK437"/>
  <c r="BK277"/>
  <c r="J114"/>
  <c r="J496"/>
  <c r="BK124"/>
  <c r="BK292"/>
  <c r="J107"/>
  <c i="8" r="J110"/>
  <c r="J188"/>
  <c r="BK195"/>
  <c r="J220"/>
  <c i="9" r="BK631"/>
  <c r="BK574"/>
  <c r="BK423"/>
  <c r="J295"/>
  <c r="J165"/>
  <c r="BK561"/>
  <c r="BK477"/>
  <c r="BK331"/>
  <c r="J236"/>
  <c r="J105"/>
  <c r="BK519"/>
  <c r="J387"/>
  <c r="J267"/>
  <c r="BK182"/>
  <c r="BK528"/>
  <c r="BK402"/>
  <c r="BK321"/>
  <c r="J191"/>
  <c i="10" r="BK2058"/>
  <c r="BK1968"/>
  <c r="J1577"/>
  <c r="J1099"/>
  <c r="BK1045"/>
  <c r="BK996"/>
  <c r="J935"/>
  <c r="BK852"/>
  <c r="BK762"/>
  <c r="BK559"/>
  <c r="J465"/>
  <c r="BK354"/>
  <c r="J290"/>
  <c r="BK177"/>
  <c r="J1753"/>
  <c r="BK1334"/>
  <c r="BK1198"/>
  <c r="J1006"/>
  <c r="J948"/>
  <c r="J844"/>
  <c r="J700"/>
  <c r="J592"/>
  <c r="J369"/>
  <c r="BK318"/>
  <c r="J227"/>
  <c r="BK1707"/>
  <c r="BK1358"/>
  <c r="J1301"/>
  <c r="BK1193"/>
  <c r="J1116"/>
  <c r="BK1033"/>
  <c r="BK950"/>
  <c r="J899"/>
  <c r="BK815"/>
  <c r="BK692"/>
  <c r="BK529"/>
  <c r="J412"/>
  <c r="BK1397"/>
  <c r="BK1321"/>
  <c r="J1222"/>
  <c r="BK1150"/>
  <c r="J1049"/>
  <c r="BK982"/>
  <c r="BK915"/>
  <c r="J815"/>
  <c r="J627"/>
  <c r="J532"/>
  <c r="J225"/>
  <c i="11" r="J304"/>
  <c r="BK214"/>
  <c r="BK120"/>
  <c r="J239"/>
  <c r="BK181"/>
  <c r="J315"/>
  <c r="J210"/>
  <c r="BK338"/>
  <c r="BK210"/>
  <c r="J137"/>
  <c i="12" r="J329"/>
  <c r="J298"/>
  <c r="BK266"/>
  <c r="BK189"/>
  <c r="BK149"/>
  <c r="J344"/>
  <c r="J229"/>
  <c r="J159"/>
  <c r="BK343"/>
  <c r="BK284"/>
  <c r="J249"/>
  <c r="BK195"/>
  <c r="BK163"/>
  <c r="BK352"/>
  <c r="J309"/>
  <c r="BK277"/>
  <c r="BK239"/>
  <c r="J164"/>
  <c r="BK127"/>
  <c i="13" r="BK1284"/>
  <c r="BK1248"/>
  <c r="J1159"/>
  <c r="BK1106"/>
  <c r="J1042"/>
  <c r="BK990"/>
  <c r="BK922"/>
  <c r="J857"/>
  <c r="BK828"/>
  <c r="J803"/>
  <c r="J680"/>
  <c r="J586"/>
  <c r="BK532"/>
  <c r="J465"/>
  <c r="J440"/>
  <c r="J351"/>
  <c r="J312"/>
  <c r="BK257"/>
  <c r="BK164"/>
  <c r="J1354"/>
  <c r="J1346"/>
  <c r="BK1283"/>
  <c r="BK1213"/>
  <c r="J1135"/>
  <c r="J1054"/>
  <c r="BK994"/>
  <c r="J901"/>
  <c r="BK822"/>
  <c r="J764"/>
  <c r="BK698"/>
  <c r="BK621"/>
  <c r="BK536"/>
  <c r="BK473"/>
  <c r="BK408"/>
  <c r="J329"/>
  <c r="J303"/>
  <c r="J245"/>
  <c r="BK1344"/>
  <c r="BK1303"/>
  <c r="J1233"/>
  <c r="J1117"/>
  <c r="BK1097"/>
  <c r="J1027"/>
  <c r="J976"/>
  <c r="BK919"/>
  <c r="BK851"/>
  <c r="J797"/>
  <c r="BK719"/>
  <c r="BK656"/>
  <c r="BK571"/>
  <c r="J460"/>
  <c r="BK436"/>
  <c r="BK334"/>
  <c r="BK304"/>
  <c r="J236"/>
  <c r="J170"/>
  <c r="J1291"/>
  <c r="BK1230"/>
  <c r="BK1189"/>
  <c r="BK1134"/>
  <c r="J1092"/>
  <c r="J1001"/>
  <c r="J961"/>
  <c r="BK864"/>
  <c r="J838"/>
  <c r="BK826"/>
  <c r="J731"/>
  <c r="J640"/>
  <c r="BK586"/>
  <c r="BK522"/>
  <c r="J446"/>
  <c r="J414"/>
  <c r="BK322"/>
  <c r="J289"/>
  <c r="J164"/>
  <c i="14" r="J1124"/>
  <c r="J1097"/>
  <c r="J1077"/>
  <c r="J1041"/>
  <c r="BK973"/>
  <c r="BK930"/>
  <c r="BK911"/>
  <c r="J889"/>
  <c r="J868"/>
  <c r="J842"/>
  <c r="BK813"/>
  <c r="J786"/>
  <c r="J771"/>
  <c r="BK752"/>
  <c r="BK710"/>
  <c r="J678"/>
  <c r="J665"/>
  <c r="J643"/>
  <c r="J609"/>
  <c r="J583"/>
  <c r="BK524"/>
  <c r="J488"/>
  <c r="BK466"/>
  <c r="J433"/>
  <c r="BK399"/>
  <c r="BK371"/>
  <c r="J349"/>
  <c r="BK318"/>
  <c r="BK287"/>
  <c r="J236"/>
  <c r="BK204"/>
  <c r="BK149"/>
  <c r="J1102"/>
  <c r="BK1069"/>
  <c r="J1039"/>
  <c r="J983"/>
  <c r="BK932"/>
  <c r="J892"/>
  <c r="J872"/>
  <c r="BK854"/>
  <c r="J829"/>
  <c r="BK789"/>
  <c r="J755"/>
  <c r="BK731"/>
  <c r="J700"/>
  <c r="BK675"/>
  <c r="J652"/>
  <c r="BK609"/>
  <c r="BK570"/>
  <c r="J534"/>
  <c r="BK485"/>
  <c r="BK450"/>
  <c r="BK419"/>
  <c r="BK367"/>
  <c r="BK334"/>
  <c r="BK304"/>
  <c r="J274"/>
  <c r="BK239"/>
  <c r="BK212"/>
  <c r="J168"/>
  <c r="J1151"/>
  <c r="BK1142"/>
  <c r="J1114"/>
  <c r="J1078"/>
  <c r="J1029"/>
  <c r="BK963"/>
  <c r="BK923"/>
  <c r="BK892"/>
  <c r="J862"/>
  <c r="BK836"/>
  <c r="BK808"/>
  <c r="J774"/>
  <c r="BK724"/>
  <c r="BK690"/>
  <c r="J672"/>
  <c r="BK637"/>
  <c r="BK616"/>
  <c r="BK583"/>
  <c r="J574"/>
  <c r="BK554"/>
  <c r="J512"/>
  <c r="BK470"/>
  <c r="BK438"/>
  <c r="BK402"/>
  <c r="BK368"/>
  <c r="BK325"/>
  <c r="J279"/>
  <c r="J223"/>
  <c r="J162"/>
  <c r="J1110"/>
  <c r="BK1065"/>
  <c r="J1026"/>
  <c r="J972"/>
  <c r="BK945"/>
  <c r="BK897"/>
  <c r="BK861"/>
  <c r="BK833"/>
  <c r="BK799"/>
  <c r="BK771"/>
  <c r="J736"/>
  <c r="J709"/>
  <c r="J664"/>
  <c r="BK636"/>
  <c r="BK606"/>
  <c r="J581"/>
  <c r="BK558"/>
  <c r="J514"/>
  <c r="BK474"/>
  <c r="BK440"/>
  <c r="BK395"/>
  <c r="BK365"/>
  <c r="J334"/>
  <c r="BK303"/>
  <c r="J276"/>
  <c r="BK245"/>
  <c r="J202"/>
  <c r="BK177"/>
  <c r="J163"/>
  <c i="15" r="J504"/>
  <c r="BK490"/>
  <c r="BK479"/>
  <c r="J462"/>
  <c r="BK430"/>
  <c r="J401"/>
  <c r="BK364"/>
  <c r="J334"/>
  <c r="BK309"/>
  <c r="J284"/>
  <c r="J266"/>
  <c r="J250"/>
  <c r="BK225"/>
  <c r="J191"/>
  <c r="BK174"/>
  <c r="BK151"/>
  <c r="BK504"/>
  <c r="J470"/>
  <c r="BK427"/>
  <c r="J388"/>
  <c r="J363"/>
  <c r="BK339"/>
  <c r="J312"/>
  <c r="J294"/>
  <c r="BK265"/>
  <c r="BK248"/>
  <c r="J219"/>
  <c r="J198"/>
  <c r="BK178"/>
  <c r="J152"/>
  <c r="J136"/>
  <c r="J500"/>
  <c r="BK475"/>
  <c r="J454"/>
  <c r="J434"/>
  <c r="J415"/>
  <c r="J377"/>
  <c r="J356"/>
  <c r="BK336"/>
  <c r="J314"/>
  <c r="J290"/>
  <c r="BK181"/>
  <c r="BK158"/>
  <c r="J125"/>
  <c r="J417"/>
  <c i="16" r="J298"/>
  <c r="BK260"/>
  <c r="J212"/>
  <c r="BK170"/>
  <c r="J284"/>
  <c r="BK214"/>
  <c r="J185"/>
  <c r="J150"/>
  <c r="BK128"/>
  <c r="BK292"/>
  <c r="BK245"/>
  <c r="BK198"/>
  <c r="J290"/>
  <c r="BK235"/>
  <c r="BK195"/>
  <c r="J160"/>
  <c r="BK135"/>
  <c i="17" r="BK124"/>
  <c r="BK130"/>
  <c i="18" r="BK157"/>
  <c r="BK171"/>
  <c r="J184"/>
  <c r="BK147"/>
  <c i="19" r="BK108"/>
  <c r="J154"/>
  <c r="J110"/>
  <c i="20" r="J195"/>
  <c r="J191"/>
  <c r="BK199"/>
  <c r="BK154"/>
  <c r="BK171"/>
  <c i="21" r="BK115"/>
  <c r="J115"/>
  <c i="22" r="BK158"/>
  <c r="BK129"/>
  <c r="J189"/>
  <c r="J152"/>
  <c r="J100"/>
  <c r="BK173"/>
  <c r="BK105"/>
  <c r="BK130"/>
  <c r="BK103"/>
  <c i="23" r="J154"/>
  <c r="J136"/>
  <c r="BK122"/>
  <c r="J97"/>
  <c r="BK173"/>
  <c r="J144"/>
  <c r="J114"/>
  <c r="J171"/>
  <c r="BK129"/>
  <c r="BK104"/>
  <c r="J122"/>
  <c i="24" r="BK147"/>
  <c r="J98"/>
  <c r="BK133"/>
  <c r="J111"/>
  <c r="J165"/>
  <c r="J122"/>
  <c r="J102"/>
  <c r="BK139"/>
  <c r="BK113"/>
  <c i="26" r="J110"/>
  <c r="BK106"/>
  <c r="J96"/>
  <c r="J91"/>
  <c i="7" r="BK348"/>
  <c r="J497"/>
  <c r="J468"/>
  <c r="J393"/>
  <c r="BK231"/>
  <c r="BK563"/>
  <c r="BK302"/>
  <c r="J519"/>
  <c r="J238"/>
  <c i="8" r="J169"/>
  <c r="BK179"/>
  <c r="J206"/>
  <c r="J226"/>
  <c i="9" r="BK615"/>
  <c r="J528"/>
  <c r="J435"/>
  <c r="J331"/>
  <c r="J197"/>
  <c r="J564"/>
  <c r="BK462"/>
  <c r="BK326"/>
  <c r="J203"/>
  <c r="J584"/>
  <c r="BK485"/>
  <c r="J329"/>
  <c r="J209"/>
  <c r="J607"/>
  <c r="BK505"/>
  <c r="BK356"/>
  <c r="BK197"/>
  <c i="10" r="BK2067"/>
  <c r="BK2037"/>
  <c r="J1376"/>
  <c r="BK1191"/>
  <c r="BK1095"/>
  <c r="J1014"/>
  <c r="J954"/>
  <c r="J881"/>
  <c r="J781"/>
  <c r="BK562"/>
  <c r="J475"/>
  <c r="BK369"/>
  <c r="BK301"/>
  <c r="BK175"/>
  <c r="BK1383"/>
  <c r="J1280"/>
  <c r="J1178"/>
  <c r="BK1035"/>
  <c r="BK952"/>
  <c r="BK834"/>
  <c r="J642"/>
  <c r="BK497"/>
  <c r="BK345"/>
  <c r="J212"/>
  <c r="J1581"/>
  <c r="J1356"/>
  <c r="J1285"/>
  <c r="J1159"/>
  <c r="J1089"/>
  <c r="BK1000"/>
  <c r="BK925"/>
  <c r="J834"/>
  <c r="BK749"/>
  <c r="J608"/>
  <c r="BK480"/>
  <c r="J407"/>
  <c r="BK1568"/>
  <c r="J1342"/>
  <c r="J1294"/>
  <c r="BK1159"/>
  <c r="BK1102"/>
  <c r="BK1002"/>
  <c r="BK948"/>
  <c r="J818"/>
  <c r="BK689"/>
  <c r="BK580"/>
  <c r="J269"/>
  <c r="J154"/>
  <c i="11" r="BK239"/>
  <c r="BK183"/>
  <c r="BK331"/>
  <c r="J235"/>
  <c r="BK164"/>
  <c r="BK304"/>
  <c r="BK140"/>
  <c r="J290"/>
  <c r="BK174"/>
  <c i="12" r="BK351"/>
  <c r="BK308"/>
  <c r="J283"/>
  <c r="J217"/>
  <c r="BK162"/>
  <c r="BK121"/>
  <c r="J267"/>
  <c r="BK188"/>
  <c r="BK152"/>
  <c r="BK104"/>
  <c r="BK302"/>
  <c r="BK262"/>
  <c r="BK223"/>
  <c r="J167"/>
  <c r="BK353"/>
  <c r="J308"/>
  <c r="J284"/>
  <c r="J252"/>
  <c r="BK175"/>
  <c r="J157"/>
  <c r="J123"/>
  <c i="13" r="BK1291"/>
  <c r="BK1208"/>
  <c r="J1174"/>
  <c r="BK1108"/>
  <c r="BK1048"/>
  <c r="BK1000"/>
  <c r="J958"/>
  <c r="J898"/>
  <c r="BK841"/>
  <c r="BK810"/>
  <c r="BK683"/>
  <c r="J622"/>
  <c r="BK535"/>
  <c r="J463"/>
  <c r="J420"/>
  <c r="BK335"/>
  <c r="J305"/>
  <c r="J254"/>
  <c r="J161"/>
  <c r="BK1349"/>
  <c r="J1331"/>
  <c r="BK1239"/>
  <c r="J1148"/>
  <c r="BK1102"/>
  <c r="J1021"/>
  <c r="BK980"/>
  <c r="J860"/>
  <c r="BK830"/>
  <c r="BK779"/>
  <c r="J707"/>
  <c r="J623"/>
  <c r="BK568"/>
  <c r="BK504"/>
  <c r="J441"/>
  <c r="BK354"/>
  <c r="BK309"/>
  <c r="BK251"/>
  <c r="BK144"/>
  <c r="BK1309"/>
  <c r="BK1218"/>
  <c r="BK1133"/>
  <c r="J1078"/>
  <c r="J988"/>
  <c r="BK952"/>
  <c r="J859"/>
  <c r="BK818"/>
  <c r="J725"/>
  <c r="BK659"/>
  <c r="BK613"/>
  <c r="J539"/>
  <c r="J456"/>
  <c r="BK393"/>
  <c r="J327"/>
  <c r="J293"/>
  <c r="J200"/>
  <c r="BK1334"/>
  <c r="BK1257"/>
  <c r="BK1183"/>
  <c r="BK1120"/>
  <c r="J1094"/>
  <c r="BK971"/>
  <c r="BK892"/>
  <c r="BK853"/>
  <c r="BK835"/>
  <c r="BK812"/>
  <c r="BK716"/>
  <c r="J632"/>
  <c r="J598"/>
  <c r="J541"/>
  <c r="J527"/>
  <c r="J461"/>
  <c r="J437"/>
  <c r="BK375"/>
  <c r="J320"/>
  <c r="BK295"/>
  <c r="J275"/>
  <c r="BK242"/>
  <c r="BK191"/>
  <c r="J152"/>
  <c i="14" r="J1052"/>
  <c r="BK996"/>
  <c r="BK957"/>
  <c r="BK934"/>
  <c r="BK919"/>
  <c r="BK904"/>
  <c r="J887"/>
  <c r="BK864"/>
  <c r="BK850"/>
  <c r="J839"/>
  <c r="J815"/>
  <c r="BK765"/>
  <c r="BK754"/>
  <c r="BK732"/>
  <c r="J702"/>
  <c r="J676"/>
  <c r="J662"/>
  <c r="BK642"/>
  <c r="J606"/>
  <c r="BK542"/>
  <c r="BK496"/>
  <c r="BK481"/>
  <c r="J455"/>
  <c r="BK348"/>
  <c r="J304"/>
  <c r="BK277"/>
  <c r="J221"/>
  <c r="BK185"/>
  <c r="BK1129"/>
  <c r="BK1100"/>
  <c r="J1076"/>
  <c r="BK1045"/>
  <c r="BK998"/>
  <c r="BK962"/>
  <c r="BK925"/>
  <c r="BK873"/>
  <c r="BK852"/>
  <c r="J826"/>
  <c r="J801"/>
  <c r="J758"/>
  <c r="J738"/>
  <c r="BK702"/>
  <c r="J685"/>
  <c r="J659"/>
  <c r="BK629"/>
  <c r="BK584"/>
  <c r="BK549"/>
  <c r="J502"/>
  <c r="BK446"/>
  <c r="J415"/>
  <c r="BK382"/>
  <c r="BK361"/>
  <c r="J329"/>
  <c r="J296"/>
  <c r="BK268"/>
  <c r="BK213"/>
  <c r="BK175"/>
  <c r="J153"/>
  <c r="J1143"/>
  <c r="BK1098"/>
  <c r="J1056"/>
  <c r="BK994"/>
  <c r="J957"/>
  <c r="J917"/>
  <c r="J884"/>
  <c r="J845"/>
  <c r="BK810"/>
  <c r="BK787"/>
  <c r="BK745"/>
  <c r="J714"/>
  <c r="BK681"/>
  <c r="BK644"/>
  <c r="BK619"/>
  <c r="J584"/>
  <c r="BK561"/>
  <c r="J533"/>
  <c r="J491"/>
  <c r="J458"/>
  <c r="J429"/>
  <c r="J384"/>
  <c r="BK355"/>
  <c r="BK298"/>
  <c r="J233"/>
  <c r="BK172"/>
  <c r="BK1130"/>
  <c r="J1100"/>
  <c r="J1059"/>
  <c r="J1003"/>
  <c r="BK969"/>
  <c r="J939"/>
  <c r="J894"/>
  <c r="J848"/>
  <c r="BK815"/>
  <c r="J782"/>
  <c r="J746"/>
  <c r="BK720"/>
  <c r="BK660"/>
  <c r="J634"/>
  <c r="J602"/>
  <c r="BK575"/>
  <c r="BK553"/>
  <c r="BK487"/>
  <c r="BK461"/>
  <c r="BK416"/>
  <c r="BK375"/>
  <c r="BK347"/>
  <c r="BK319"/>
  <c r="J285"/>
  <c r="J259"/>
  <c r="J229"/>
  <c r="J190"/>
  <c r="J159"/>
  <c i="15" r="BK487"/>
  <c r="BK461"/>
  <c r="BK443"/>
  <c r="BK403"/>
  <c r="J383"/>
  <c r="J351"/>
  <c r="BK331"/>
  <c r="BK299"/>
  <c r="BK273"/>
  <c r="BK255"/>
  <c r="BK230"/>
  <c r="BK201"/>
  <c r="BK169"/>
  <c r="BK147"/>
  <c r="J123"/>
  <c r="J467"/>
  <c r="BK424"/>
  <c r="J392"/>
  <c r="J371"/>
  <c r="J336"/>
  <c r="BK316"/>
  <c r="BK293"/>
  <c r="BK267"/>
  <c r="BK232"/>
  <c r="J211"/>
  <c r="J190"/>
  <c r="J167"/>
  <c r="BK146"/>
  <c r="J126"/>
  <c r="BK477"/>
  <c r="J455"/>
  <c r="BK437"/>
  <c r="BK408"/>
  <c r="J373"/>
  <c r="BK353"/>
  <c r="BK335"/>
  <c r="J316"/>
  <c r="BK297"/>
  <c r="J270"/>
  <c r="J241"/>
  <c r="BK212"/>
  <c r="BK180"/>
  <c r="J147"/>
  <c r="J490"/>
  <c r="BK418"/>
  <c i="16" r="BK299"/>
  <c r="BK257"/>
  <c r="BK217"/>
  <c r="J305"/>
  <c r="BK252"/>
  <c r="BK212"/>
  <c r="J156"/>
  <c r="BK136"/>
  <c r="J296"/>
  <c r="J255"/>
  <c r="J201"/>
  <c r="BK285"/>
  <c r="BK236"/>
  <c r="J218"/>
  <c r="BK190"/>
  <c r="J153"/>
  <c r="J127"/>
  <c i="17" r="J117"/>
  <c r="BK108"/>
  <c i="18" r="J150"/>
  <c r="BK168"/>
  <c r="BK105"/>
  <c r="BK153"/>
  <c r="J97"/>
  <c i="19" r="BK124"/>
  <c r="J124"/>
  <c r="BK97"/>
  <c i="20" r="J190"/>
  <c r="BK191"/>
  <c r="BK153"/>
  <c r="J160"/>
  <c i="21" r="BK94"/>
  <c i="22" r="BK187"/>
  <c r="BK144"/>
  <c r="BK111"/>
  <c r="BK177"/>
  <c r="BK123"/>
  <c r="BK167"/>
  <c r="BK143"/>
  <c r="BK110"/>
  <c r="J125"/>
  <c r="BK99"/>
  <c i="23" r="BK156"/>
  <c r="J129"/>
  <c r="BK200"/>
  <c r="J141"/>
  <c r="BK153"/>
  <c r="BK125"/>
  <c r="J107"/>
  <c r="BK171"/>
  <c i="24" r="J157"/>
  <c r="BK99"/>
  <c r="J130"/>
  <c r="J106"/>
  <c r="BK126"/>
  <c r="J101"/>
  <c r="BK129"/>
  <c i="26" r="BK101"/>
  <c r="J102"/>
  <c r="J99"/>
  <c i="2" r="BK4171"/>
  <c r="BK3997"/>
  <c r="J3430"/>
  <c r="BK3152"/>
  <c r="BK2987"/>
  <c r="J2467"/>
  <c r="J1712"/>
  <c r="BK1171"/>
  <c r="BK977"/>
  <c r="J642"/>
  <c r="BK253"/>
  <c r="BK4147"/>
  <c r="BK4051"/>
  <c r="BK3651"/>
  <c r="J3335"/>
  <c r="BK3084"/>
  <c r="J2996"/>
  <c r="BK2896"/>
  <c r="J1671"/>
  <c r="BK1212"/>
  <c r="J1035"/>
  <c r="J720"/>
  <c r="J282"/>
  <c r="J124"/>
  <c r="BK4066"/>
  <c r="J3755"/>
  <c r="J3386"/>
  <c r="BK3050"/>
  <c r="J1657"/>
  <c r="J1151"/>
  <c r="J842"/>
  <c r="BK687"/>
  <c r="BK357"/>
  <c r="BK5810"/>
  <c r="BK5467"/>
  <c r="BK5432"/>
  <c r="BK5401"/>
  <c r="J5261"/>
  <c r="J5019"/>
  <c r="J4945"/>
  <c r="BK4666"/>
  <c r="J4194"/>
  <c r="BK4037"/>
  <c r="J3697"/>
  <c r="BK3379"/>
  <c r="BK3137"/>
  <c r="BK2998"/>
  <c r="J1687"/>
  <c r="BK1035"/>
  <c r="J665"/>
  <c r="BK523"/>
  <c r="BK260"/>
  <c r="J126"/>
  <c i="3" r="BK492"/>
  <c r="BK405"/>
  <c r="J239"/>
  <c r="J128"/>
  <c r="BK489"/>
  <c r="J426"/>
  <c r="J306"/>
  <c r="BK609"/>
  <c r="J483"/>
  <c r="BK396"/>
  <c r="J258"/>
  <c r="BK564"/>
  <c r="BK429"/>
  <c r="J338"/>
  <c r="BK216"/>
  <c i="4" r="J272"/>
  <c r="J230"/>
  <c r="J175"/>
  <c r="J142"/>
  <c r="BK238"/>
  <c r="J154"/>
  <c r="BK263"/>
  <c r="BK208"/>
  <c r="J270"/>
  <c r="BK202"/>
  <c r="J127"/>
  <c i="5" r="J312"/>
  <c r="J241"/>
  <c r="J109"/>
  <c r="J269"/>
  <c r="BK118"/>
  <c r="J293"/>
  <c r="BK383"/>
  <c r="J278"/>
  <c r="J136"/>
  <c i="6" r="BK197"/>
  <c r="J158"/>
  <c r="J272"/>
  <c r="BK254"/>
  <c i="7" r="BK526"/>
  <c r="J479"/>
  <c r="J428"/>
  <c r="J264"/>
  <c r="BK109"/>
  <c r="BK519"/>
  <c r="J480"/>
  <c r="BK428"/>
  <c r="J345"/>
  <c r="BK131"/>
  <c r="BK510"/>
  <c r="J534"/>
  <c r="BK337"/>
  <c i="8" r="BK223"/>
  <c r="BK226"/>
  <c r="J151"/>
  <c r="BK196"/>
  <c r="J218"/>
  <c i="9" r="J615"/>
  <c r="J529"/>
  <c r="J450"/>
  <c r="J350"/>
  <c r="J188"/>
  <c r="BK558"/>
  <c r="J441"/>
  <c r="J313"/>
  <c r="BK212"/>
  <c r="J587"/>
  <c r="BK501"/>
  <c r="BK334"/>
  <c r="J226"/>
  <c r="BK105"/>
  <c r="BK491"/>
  <c r="J292"/>
  <c r="BK194"/>
  <c r="J108"/>
  <c i="10" r="BK2052"/>
  <c r="J1800"/>
  <c r="J1387"/>
  <c r="BK1182"/>
  <c r="BK1089"/>
  <c r="J1016"/>
  <c r="BK956"/>
  <c r="BK877"/>
  <c r="J775"/>
  <c r="J585"/>
  <c r="J483"/>
  <c r="J365"/>
  <c r="BK292"/>
  <c r="J204"/>
  <c r="J128"/>
  <c r="J1299"/>
  <c r="J1182"/>
  <c r="J1055"/>
  <c r="BK917"/>
  <c r="BK810"/>
  <c r="J694"/>
  <c r="J582"/>
  <c r="BK373"/>
  <c r="J314"/>
  <c r="BK169"/>
  <c r="BK1381"/>
  <c r="BK1324"/>
  <c r="BK1210"/>
  <c r="BK1085"/>
  <c r="BK1023"/>
  <c r="J929"/>
  <c r="BK827"/>
  <c r="J689"/>
  <c r="J580"/>
  <c r="J471"/>
  <c r="J399"/>
  <c r="J1364"/>
  <c r="BK1299"/>
  <c r="J1193"/>
  <c r="BK1087"/>
  <c r="J998"/>
  <c r="BK937"/>
  <c r="J871"/>
  <c r="J662"/>
  <c r="BK534"/>
  <c r="J220"/>
  <c i="11" r="BK274"/>
  <c r="J194"/>
  <c r="BK297"/>
  <c r="BK231"/>
  <c r="J150"/>
  <c r="BK302"/>
  <c r="J214"/>
  <c r="J340"/>
  <c r="BK212"/>
  <c r="J144"/>
  <c i="12" r="J334"/>
  <c r="BK300"/>
  <c r="J272"/>
  <c r="J196"/>
  <c r="BK139"/>
  <c r="J336"/>
  <c r="BK205"/>
  <c r="J175"/>
  <c r="BK110"/>
  <c r="J310"/>
  <c r="J275"/>
  <c r="J241"/>
  <c r="J179"/>
  <c r="J141"/>
  <c r="BK334"/>
  <c r="J288"/>
  <c r="BK259"/>
  <c r="J186"/>
  <c r="BK160"/>
  <c r="BK115"/>
  <c i="13" r="J1294"/>
  <c r="BK1242"/>
  <c r="BK1177"/>
  <c r="J1109"/>
  <c r="BK1084"/>
  <c r="BK1002"/>
  <c r="BK974"/>
  <c r="J895"/>
  <c r="J843"/>
  <c r="BK814"/>
  <c r="BK707"/>
  <c r="J624"/>
  <c r="BK559"/>
  <c r="J495"/>
  <c r="J454"/>
  <c r="J390"/>
  <c r="J316"/>
  <c r="J294"/>
  <c r="J248"/>
  <c r="BK1350"/>
  <c r="J1332"/>
  <c r="J1230"/>
  <c r="J1142"/>
  <c r="J1090"/>
  <c r="BK1001"/>
  <c r="BK961"/>
  <c r="J868"/>
  <c r="J827"/>
  <c r="BK797"/>
  <c r="BK731"/>
  <c r="J628"/>
  <c r="J571"/>
  <c r="BK516"/>
  <c r="J449"/>
  <c r="BK366"/>
  <c r="J307"/>
  <c r="BK269"/>
  <c r="J173"/>
  <c r="BK1306"/>
  <c r="BK1209"/>
  <c r="J1116"/>
  <c r="BK1069"/>
  <c r="J985"/>
  <c r="J946"/>
  <c r="J858"/>
  <c r="BK815"/>
  <c r="J737"/>
  <c r="BK671"/>
  <c r="J607"/>
  <c r="J536"/>
  <c r="BK476"/>
  <c r="J411"/>
  <c r="J347"/>
  <c r="BK305"/>
  <c r="BK239"/>
  <c r="BK149"/>
  <c r="BK1297"/>
  <c r="BK1227"/>
  <c r="J1192"/>
  <c r="BK1129"/>
  <c r="J1066"/>
  <c r="BK982"/>
  <c r="BK898"/>
  <c r="BK850"/>
  <c r="BK827"/>
  <c r="J740"/>
  <c r="BK637"/>
  <c r="BK595"/>
  <c r="J529"/>
  <c r="BK456"/>
  <c r="J405"/>
  <c r="J319"/>
  <c i="14" r="BK342"/>
  <c r="BK306"/>
  <c r="BK280"/>
  <c r="J207"/>
  <c r="BK171"/>
  <c r="J1112"/>
  <c r="BK1087"/>
  <c r="BK1052"/>
  <c r="BK1009"/>
  <c r="BK972"/>
  <c r="BK920"/>
  <c r="BK891"/>
  <c r="J861"/>
  <c r="J833"/>
  <c r="BK804"/>
  <c r="BK768"/>
  <c r="J740"/>
  <c r="BK701"/>
  <c r="J649"/>
  <c r="J613"/>
  <c r="J579"/>
  <c r="BK541"/>
  <c r="BK492"/>
  <c r="BK455"/>
  <c r="J421"/>
  <c r="BK390"/>
  <c r="BK358"/>
  <c r="J326"/>
  <c r="BK294"/>
  <c r="J263"/>
  <c r="BK208"/>
  <c r="J169"/>
  <c r="J151"/>
  <c r="J1144"/>
  <c r="BK1124"/>
  <c r="J1067"/>
  <c r="J999"/>
  <c r="BK959"/>
  <c r="BK926"/>
  <c r="J899"/>
  <c r="J864"/>
  <c r="BK822"/>
  <c r="BK795"/>
  <c r="J770"/>
  <c r="J726"/>
  <c r="BK686"/>
  <c r="BK665"/>
  <c r="BK631"/>
  <c r="BK593"/>
  <c r="BK573"/>
  <c r="J549"/>
  <c r="BK483"/>
  <c r="J452"/>
  <c r="J416"/>
  <c r="J372"/>
  <c r="J331"/>
  <c r="J288"/>
  <c r="BK234"/>
  <c r="J196"/>
  <c r="BK153"/>
  <c r="BK1102"/>
  <c r="J1063"/>
  <c r="BK1012"/>
  <c r="J973"/>
  <c r="J934"/>
  <c r="BK887"/>
  <c r="J852"/>
  <c r="J831"/>
  <c r="J794"/>
  <c r="BK759"/>
  <c r="J725"/>
  <c r="J694"/>
  <c r="BK635"/>
  <c r="BK605"/>
  <c r="BK580"/>
  <c r="J561"/>
  <c r="BK537"/>
  <c r="J484"/>
  <c r="J453"/>
  <c r="BK415"/>
  <c r="BK363"/>
  <c r="BK335"/>
  <c r="BK310"/>
  <c r="J287"/>
  <c r="BK270"/>
  <c r="J210"/>
  <c r="J183"/>
  <c r="J149"/>
  <c i="15" r="J484"/>
  <c r="J460"/>
  <c r="J428"/>
  <c r="BK397"/>
  <c r="BK376"/>
  <c r="J352"/>
  <c r="BK328"/>
  <c r="BK296"/>
  <c r="BK270"/>
  <c r="BK258"/>
  <c r="J248"/>
  <c r="BK228"/>
  <c r="J196"/>
  <c r="J177"/>
  <c r="BK152"/>
  <c r="BK503"/>
  <c r="J476"/>
  <c r="J406"/>
  <c r="J381"/>
  <c r="J357"/>
  <c r="J325"/>
  <c r="J303"/>
  <c r="BK281"/>
  <c r="J236"/>
  <c r="BK218"/>
  <c r="J201"/>
  <c r="J181"/>
  <c r="J154"/>
  <c r="J134"/>
  <c r="J496"/>
  <c r="J461"/>
  <c r="J445"/>
  <c r="J423"/>
  <c r="BK400"/>
  <c r="BK366"/>
  <c r="J345"/>
  <c r="BK325"/>
  <c r="J304"/>
  <c r="J273"/>
  <c r="J246"/>
  <c r="J227"/>
  <c r="BK199"/>
  <c r="BK172"/>
  <c r="J146"/>
  <c r="J493"/>
  <c r="J416"/>
  <c i="16" r="J307"/>
  <c r="J283"/>
  <c r="BK242"/>
  <c r="J199"/>
  <c r="BK282"/>
  <c r="J223"/>
  <c r="BK210"/>
  <c r="J155"/>
  <c r="J132"/>
  <c r="BK294"/>
  <c r="J247"/>
  <c r="J209"/>
  <c r="J172"/>
  <c r="BK269"/>
  <c r="J226"/>
  <c r="J193"/>
  <c r="J152"/>
  <c r="BK132"/>
  <c i="17" r="BK134"/>
  <c r="J134"/>
  <c r="J102"/>
  <c i="18" r="J130"/>
  <c r="J153"/>
  <c r="J168"/>
  <c i="19" r="J146"/>
  <c r="J132"/>
  <c r="BK121"/>
  <c i="20" r="J150"/>
  <c r="J153"/>
  <c r="J178"/>
  <c r="BK148"/>
  <c r="J157"/>
  <c i="21" r="J102"/>
  <c i="22" r="BK195"/>
  <c r="J147"/>
  <c r="J110"/>
  <c r="J162"/>
  <c r="BK115"/>
  <c r="J158"/>
  <c r="J133"/>
  <c r="BK104"/>
  <c r="BK114"/>
  <c i="23" r="BK166"/>
  <c r="BK144"/>
  <c r="J127"/>
  <c r="BK198"/>
  <c r="J160"/>
  <c r="J137"/>
  <c r="J195"/>
  <c r="BK142"/>
  <c r="BK113"/>
  <c r="BK185"/>
  <c i="24" r="BK173"/>
  <c r="BK124"/>
  <c r="BK157"/>
  <c r="BK117"/>
  <c r="BK162"/>
  <c r="BK111"/>
  <c r="BK141"/>
  <c r="J104"/>
  <c i="26" r="J108"/>
  <c r="BK95"/>
  <c i="2" r="BK4179"/>
  <c r="BK4048"/>
  <c r="J3726"/>
  <c r="BK3368"/>
  <c r="BK3041"/>
  <c r="BK2902"/>
  <c r="J1715"/>
  <c r="J1191"/>
  <c r="J953"/>
  <c r="J771"/>
  <c r="J490"/>
  <c r="BK189"/>
  <c r="J4401"/>
  <c r="BK4185"/>
  <c r="J4071"/>
  <c r="J3670"/>
  <c r="J3314"/>
  <c r="J2944"/>
  <c r="BK2077"/>
  <c r="J1651"/>
  <c r="BK1020"/>
  <c r="BK786"/>
  <c r="J523"/>
  <c r="BK176"/>
  <c r="J4141"/>
  <c r="J3991"/>
  <c r="J3421"/>
  <c r="J3180"/>
  <c r="J2962"/>
  <c r="BK1747"/>
  <c r="BK1207"/>
  <c r="BK1013"/>
  <c r="J648"/>
  <c r="J231"/>
  <c r="BK5799"/>
  <c r="J5467"/>
  <c r="BK5447"/>
  <c r="J5407"/>
  <c r="BK5271"/>
  <c r="BK5016"/>
  <c r="J4816"/>
  <c r="BK4550"/>
  <c r="J4182"/>
  <c r="J4073"/>
  <c r="J3117"/>
  <c r="BK2947"/>
  <c r="J1684"/>
  <c r="BK1010"/>
  <c r="J674"/>
  <c r="J499"/>
  <c r="BK242"/>
  <c i="3" r="BK578"/>
  <c r="J414"/>
  <c r="J254"/>
  <c r="J150"/>
  <c r="J575"/>
  <c r="J447"/>
  <c r="J371"/>
  <c r="BK228"/>
  <c r="BK611"/>
  <c r="J533"/>
  <c r="BK402"/>
  <c r="J228"/>
  <c r="BK572"/>
  <c r="BK435"/>
  <c r="J313"/>
  <c r="J236"/>
  <c r="BK141"/>
  <c i="4" r="J238"/>
  <c r="J180"/>
  <c r="BK130"/>
  <c r="BK212"/>
  <c r="BK140"/>
  <c r="J254"/>
  <c r="BK186"/>
  <c r="BK234"/>
  <c r="BK150"/>
  <c i="5" r="BK381"/>
  <c r="J284"/>
  <c r="J215"/>
  <c r="BK367"/>
  <c r="J233"/>
  <c r="BK260"/>
  <c r="BK103"/>
  <c r="BK290"/>
  <c r="J220"/>
  <c i="6" r="J257"/>
  <c r="J114"/>
  <c r="BK114"/>
  <c r="BK298"/>
  <c i="7" r="J553"/>
  <c r="J507"/>
  <c r="J437"/>
  <c r="J355"/>
  <c r="BK221"/>
  <c r="J500"/>
  <c r="J475"/>
  <c r="BK417"/>
  <c r="J244"/>
  <c r="J560"/>
  <c r="BK494"/>
  <c r="J555"/>
  <c r="BK264"/>
  <c i="8" r="BK209"/>
  <c r="J124"/>
  <c r="J139"/>
  <c r="BK161"/>
  <c r="BK216"/>
  <c i="9" r="J631"/>
  <c r="BK568"/>
  <c r="J432"/>
  <c r="BK341"/>
  <c r="J247"/>
  <c r="J137"/>
  <c r="J482"/>
  <c r="BK387"/>
  <c r="J250"/>
  <c r="BK126"/>
  <c r="BK529"/>
  <c r="J414"/>
  <c r="BK285"/>
  <c r="BK188"/>
  <c r="J558"/>
  <c r="BK493"/>
  <c r="BK344"/>
  <c r="J212"/>
  <c i="10" r="J2069"/>
  <c r="J1965"/>
  <c r="BK1392"/>
  <c r="J1210"/>
  <c r="J1122"/>
  <c r="BK1057"/>
  <c r="BK1010"/>
  <c r="BK941"/>
  <c r="BK846"/>
  <c r="J692"/>
  <c r="J575"/>
  <c r="BK478"/>
  <c r="BK412"/>
  <c r="J325"/>
  <c r="BK212"/>
  <c r="J1713"/>
  <c r="J1336"/>
  <c r="J1214"/>
  <c r="J1087"/>
  <c r="J980"/>
  <c r="J850"/>
  <c r="J777"/>
  <c r="BK612"/>
  <c r="BK420"/>
  <c r="BK341"/>
  <c r="BK204"/>
  <c r="BK1451"/>
  <c r="BK1349"/>
  <c r="J1292"/>
  <c r="BK1188"/>
  <c r="J1102"/>
  <c r="BK1012"/>
  <c r="J915"/>
  <c r="J832"/>
  <c r="BK677"/>
  <c r="BK509"/>
  <c r="BK445"/>
  <c r="BK1753"/>
  <c r="BK1344"/>
  <c r="J1270"/>
  <c r="BK1152"/>
  <c r="J1063"/>
  <c r="J986"/>
  <c r="BK903"/>
  <c r="J802"/>
  <c r="BK679"/>
  <c r="J569"/>
  <c r="J235"/>
  <c r="J138"/>
  <c i="11" r="J277"/>
  <c r="J219"/>
  <c r="BK127"/>
  <c r="J237"/>
  <c r="J172"/>
  <c r="BK288"/>
  <c r="J203"/>
  <c r="J331"/>
  <c r="BK217"/>
  <c r="J131"/>
  <c i="12" r="J327"/>
  <c r="J299"/>
  <c r="J270"/>
  <c r="J193"/>
  <c r="BK153"/>
  <c r="BK339"/>
  <c r="BK241"/>
  <c r="J158"/>
  <c r="BK332"/>
  <c r="BK287"/>
  <c r="J257"/>
  <c r="J211"/>
  <c r="BK171"/>
  <c r="J109"/>
  <c r="J332"/>
  <c r="J285"/>
  <c r="J264"/>
  <c r="J182"/>
  <c r="BK158"/>
  <c r="BK103"/>
  <c i="13" r="J1271"/>
  <c r="BK1151"/>
  <c r="BK1111"/>
  <c r="BK1057"/>
  <c r="J1006"/>
  <c r="BK931"/>
  <c r="J863"/>
  <c r="BK834"/>
  <c r="BK791"/>
  <c r="BK665"/>
  <c r="J620"/>
  <c r="BK552"/>
  <c r="BK482"/>
  <c r="BK450"/>
  <c r="J399"/>
  <c r="BK330"/>
  <c r="BK306"/>
  <c r="BK281"/>
  <c r="J557"/>
  <c r="J439"/>
  <c r="BK325"/>
  <c r="BK263"/>
  <c r="BK1333"/>
  <c r="J1261"/>
  <c r="BK1224"/>
  <c r="BK1156"/>
  <c r="J1108"/>
  <c r="J1063"/>
  <c r="BK986"/>
  <c r="BK913"/>
  <c r="BK854"/>
  <c r="J828"/>
  <c r="BK758"/>
  <c r="J630"/>
  <c r="BK589"/>
  <c r="J513"/>
  <c r="BK440"/>
  <c r="J354"/>
  <c r="J308"/>
  <c r="J260"/>
  <c r="J209"/>
  <c r="J147"/>
  <c i="14" r="J1111"/>
  <c r="J1085"/>
  <c r="J1069"/>
  <c r="J987"/>
  <c r="BK941"/>
  <c r="J918"/>
  <c r="BK890"/>
  <c r="J857"/>
  <c r="BK823"/>
  <c r="BK800"/>
  <c r="BK766"/>
  <c r="J743"/>
  <c r="BK722"/>
  <c r="BK692"/>
  <c r="J658"/>
  <c r="J628"/>
  <c r="J599"/>
  <c r="J541"/>
  <c r="BK490"/>
  <c r="BK478"/>
  <c r="J447"/>
  <c r="J419"/>
  <c r="J394"/>
  <c r="J370"/>
  <c r="BK343"/>
  <c r="BK311"/>
  <c r="BK278"/>
  <c r="J205"/>
  <c r="BK163"/>
  <c r="BK1108"/>
  <c r="J1070"/>
  <c r="BK1026"/>
  <c r="BK1003"/>
  <c r="J969"/>
  <c r="J911"/>
  <c r="J878"/>
  <c r="J851"/>
  <c r="J823"/>
  <c r="J791"/>
  <c r="J744"/>
  <c r="J712"/>
  <c r="J688"/>
  <c r="J661"/>
  <c r="J632"/>
  <c r="BK597"/>
  <c r="BK567"/>
  <c r="BK530"/>
  <c r="BK476"/>
  <c r="J439"/>
  <c r="J417"/>
  <c r="BK386"/>
  <c r="J350"/>
  <c r="J314"/>
  <c r="J290"/>
  <c r="J253"/>
  <c r="BK210"/>
  <c r="BK170"/>
  <c r="J1148"/>
  <c r="BK1138"/>
  <c r="BK1105"/>
  <c r="BK1061"/>
  <c r="J996"/>
  <c r="BK960"/>
  <c r="J925"/>
  <c r="BK898"/>
  <c r="BK849"/>
  <c r="BK811"/>
  <c r="J788"/>
  <c r="J769"/>
  <c r="BK723"/>
  <c r="BK689"/>
  <c r="BK671"/>
  <c r="J636"/>
  <c r="BK599"/>
  <c r="J575"/>
  <c r="J560"/>
  <c r="J515"/>
  <c r="J468"/>
  <c r="J430"/>
  <c r="BK391"/>
  <c r="J354"/>
  <c r="J305"/>
  <c r="J255"/>
  <c r="BK184"/>
  <c r="J152"/>
  <c r="J1089"/>
  <c r="J1050"/>
  <c r="BK990"/>
  <c r="J958"/>
  <c r="J928"/>
  <c r="BK884"/>
  <c r="J850"/>
  <c r="J820"/>
  <c r="J790"/>
  <c r="J757"/>
  <c r="J728"/>
  <c r="J680"/>
  <c r="BK648"/>
  <c r="J617"/>
  <c r="J603"/>
  <c r="BK576"/>
  <c r="BK557"/>
  <c r="J510"/>
  <c r="BK447"/>
  <c r="J408"/>
  <c r="J369"/>
  <c r="J327"/>
  <c r="BK295"/>
  <c r="J273"/>
  <c r="J237"/>
  <c r="BK193"/>
  <c r="BK164"/>
  <c i="15" r="J492"/>
  <c r="J469"/>
  <c r="J448"/>
  <c r="BK412"/>
  <c r="BK391"/>
  <c r="BK374"/>
  <c r="BK338"/>
  <c r="BK310"/>
  <c r="J285"/>
  <c r="J261"/>
  <c r="J234"/>
  <c r="J202"/>
  <c r="BK182"/>
  <c r="BK161"/>
  <c r="J124"/>
  <c r="BK480"/>
  <c r="BK426"/>
  <c r="J395"/>
  <c r="BK377"/>
  <c r="BK350"/>
  <c r="J324"/>
  <c r="J300"/>
  <c r="J280"/>
  <c r="J249"/>
  <c r="BK221"/>
  <c r="BK196"/>
  <c r="J180"/>
  <c r="BK157"/>
  <c r="J133"/>
  <c r="J498"/>
  <c r="J474"/>
  <c r="J451"/>
  <c r="BK422"/>
  <c r="J396"/>
  <c r="BK359"/>
  <c r="BK342"/>
  <c r="BK306"/>
  <c r="J282"/>
  <c r="BK261"/>
  <c r="BK236"/>
  <c r="BK211"/>
  <c r="BK173"/>
  <c r="J148"/>
  <c r="BK495"/>
  <c r="BK415"/>
  <c i="16" r="BK297"/>
  <c r="J252"/>
  <c r="J205"/>
  <c r="J163"/>
  <c r="BK253"/>
  <c r="J208"/>
  <c r="BK151"/>
  <c r="J130"/>
  <c r="J291"/>
  <c r="BK237"/>
  <c r="J196"/>
  <c r="BK286"/>
  <c r="BK244"/>
  <c r="BK205"/>
  <c r="BK164"/>
  <c r="J136"/>
  <c i="17" r="J140"/>
  <c r="BK102"/>
  <c r="BK111"/>
  <c i="18" r="BK135"/>
  <c r="J135"/>
  <c i="19" r="J104"/>
  <c r="J130"/>
  <c r="J102"/>
  <c i="20" r="BK118"/>
  <c r="J154"/>
  <c r="J171"/>
  <c r="BK182"/>
  <c i="21" r="BK119"/>
  <c r="BK109"/>
  <c i="22" r="J185"/>
  <c r="J130"/>
  <c r="J179"/>
  <c r="BK150"/>
  <c r="J195"/>
  <c r="BK162"/>
  <c r="BK135"/>
  <c r="J102"/>
  <c i="23" r="BK169"/>
  <c r="BK149"/>
  <c r="BK135"/>
  <c r="J112"/>
  <c r="BK179"/>
  <c r="J146"/>
  <c r="BK127"/>
  <c r="BK99"/>
  <c r="BK141"/>
  <c r="J116"/>
  <c r="J191"/>
  <c r="J109"/>
  <c i="24" r="J127"/>
  <c r="BK152"/>
  <c r="J113"/>
  <c r="BK158"/>
  <c r="BK119"/>
  <c r="J162"/>
  <c r="BK120"/>
  <c i="26" r="BK99"/>
  <c r="J111"/>
  <c i="2" r="BK4240"/>
  <c r="J4066"/>
  <c r="BK3697"/>
  <c r="BK3314"/>
  <c r="BK3117"/>
  <c r="BK2934"/>
  <c r="BK1690"/>
  <c r="BK1162"/>
  <c r="BK822"/>
  <c r="J714"/>
  <c r="BK372"/>
  <c r="BK128"/>
  <c r="BK4228"/>
  <c r="BK4131"/>
  <c r="BK3755"/>
  <c r="J3449"/>
  <c r="J3162"/>
  <c r="BK2979"/>
  <c r="J2881"/>
  <c r="BK1671"/>
  <c r="J1040"/>
  <c r="J816"/>
  <c r="BK567"/>
  <c r="J350"/>
  <c r="BK149"/>
  <c r="J4131"/>
  <c r="BK3882"/>
  <c r="BK3648"/>
  <c r="J3192"/>
  <c r="J2972"/>
  <c r="J1759"/>
  <c r="J1212"/>
  <c r="J1022"/>
  <c r="BK768"/>
  <c r="BK541"/>
  <c r="J189"/>
  <c r="J5691"/>
  <c r="J5474"/>
  <c r="J5429"/>
  <c r="BK5398"/>
  <c r="BK5030"/>
  <c r="BK4954"/>
  <c r="BK4792"/>
  <c r="J4243"/>
  <c r="BK4081"/>
  <c r="J3749"/>
  <c r="BK3452"/>
  <c r="J3189"/>
  <c r="BK3102"/>
  <c r="BK2976"/>
  <c r="BK1715"/>
  <c r="J989"/>
  <c r="J687"/>
  <c r="BK553"/>
  <c r="BK282"/>
  <c r="J146"/>
  <c i="3" r="BK526"/>
  <c r="BK262"/>
  <c r="J193"/>
  <c r="J585"/>
  <c r="BK453"/>
  <c r="J405"/>
  <c r="BK270"/>
  <c r="J609"/>
  <c r="J489"/>
  <c r="J328"/>
  <c r="J224"/>
  <c r="J578"/>
  <c r="J441"/>
  <c r="BK357"/>
  <c r="BK224"/>
  <c r="J159"/>
  <c i="4" r="BK240"/>
  <c r="J184"/>
  <c r="J148"/>
  <c r="J124"/>
  <c r="BK138"/>
  <c r="J248"/>
  <c r="J152"/>
  <c r="BK230"/>
  <c r="BK180"/>
  <c r="J118"/>
  <c i="5" r="J290"/>
  <c r="BK209"/>
  <c r="BK345"/>
  <c r="J206"/>
  <c r="BK339"/>
  <c r="J194"/>
  <c r="J329"/>
  <c r="BK230"/>
  <c i="6" r="J254"/>
  <c r="J276"/>
  <c r="J262"/>
  <c i="7" r="J541"/>
  <c r="BK480"/>
  <c r="J417"/>
  <c r="J252"/>
  <c r="J105"/>
  <c r="BK491"/>
  <c r="J461"/>
  <c r="BK393"/>
  <c r="BK238"/>
  <c r="J563"/>
  <c r="J337"/>
  <c r="J537"/>
  <c r="J247"/>
  <c i="8" r="BK203"/>
  <c r="BK218"/>
  <c r="J201"/>
  <c r="BK110"/>
  <c r="J182"/>
  <c i="9" r="BK607"/>
  <c r="J527"/>
  <c r="J493"/>
  <c r="BK366"/>
  <c r="J228"/>
  <c r="J126"/>
  <c r="J485"/>
  <c r="BK391"/>
  <c r="BK253"/>
  <c r="BK209"/>
  <c r="J546"/>
  <c r="BK452"/>
  <c r="BK310"/>
  <c r="J200"/>
  <c r="J574"/>
  <c r="BK499"/>
  <c r="J285"/>
  <c r="J162"/>
  <c i="10" r="J2054"/>
  <c r="BK1800"/>
  <c r="J1445"/>
  <c r="BK1292"/>
  <c r="J1184"/>
  <c r="J1118"/>
  <c r="J1085"/>
  <c r="J1021"/>
  <c r="J982"/>
  <c r="J950"/>
  <c r="BK905"/>
  <c r="BK832"/>
  <c r="BK606"/>
  <c r="J488"/>
  <c r="J414"/>
  <c r="BK325"/>
  <c r="BK214"/>
  <c r="BK160"/>
  <c r="BK1354"/>
  <c r="BK1249"/>
  <c r="BK1129"/>
  <c r="J1047"/>
  <c r="BK964"/>
  <c r="J873"/>
  <c r="J755"/>
  <c r="J606"/>
  <c r="BK495"/>
  <c r="BK399"/>
  <c r="J335"/>
  <c r="BK269"/>
  <c r="BK138"/>
  <c r="J1374"/>
  <c r="J1317"/>
  <c r="BK1276"/>
  <c r="BK1176"/>
  <c r="J1095"/>
  <c r="BK1006"/>
  <c r="BK935"/>
  <c r="BK867"/>
  <c r="BK788"/>
  <c r="BK668"/>
  <c r="BK486"/>
  <c r="J429"/>
  <c r="BK1565"/>
  <c r="J1338"/>
  <c r="BK1254"/>
  <c r="BK1139"/>
  <c r="J1023"/>
  <c r="BK969"/>
  <c r="BK897"/>
  <c r="J791"/>
  <c r="BK582"/>
  <c r="BK513"/>
  <c r="J180"/>
  <c i="11" r="BK317"/>
  <c r="BK233"/>
  <c r="BK133"/>
  <c r="J265"/>
  <c r="BK219"/>
  <c r="J117"/>
  <c r="J256"/>
  <c r="BK176"/>
  <c r="J329"/>
  <c r="J229"/>
  <c r="J106"/>
  <c i="12" r="J320"/>
  <c r="BK290"/>
  <c r="BK255"/>
  <c r="BK165"/>
  <c r="BK129"/>
  <c r="J262"/>
  <c r="J183"/>
  <c r="BK143"/>
  <c r="BK336"/>
  <c r="BK293"/>
  <c r="BK258"/>
  <c r="J205"/>
  <c r="BK168"/>
  <c r="J127"/>
  <c r="BK301"/>
  <c r="BK270"/>
  <c r="BK196"/>
  <c r="BK159"/>
  <c r="J106"/>
  <c i="13" r="BK1274"/>
  <c r="J1212"/>
  <c r="BK1142"/>
  <c r="J1100"/>
  <c r="BK1021"/>
  <c r="J986"/>
  <c r="J904"/>
  <c r="BK846"/>
  <c r="J818"/>
  <c r="BK737"/>
  <c r="BK631"/>
  <c r="BK618"/>
  <c r="BK492"/>
  <c r="J452"/>
  <c r="J393"/>
  <c r="BK326"/>
  <c r="J297"/>
  <c r="BK236"/>
  <c r="BK152"/>
  <c r="BK1348"/>
  <c r="J1309"/>
  <c r="BK1233"/>
  <c r="J1165"/>
  <c r="J1095"/>
  <c r="J1015"/>
  <c r="J977"/>
  <c r="BK877"/>
  <c r="BK842"/>
  <c r="BK803"/>
  <c r="J728"/>
  <c r="J650"/>
  <c r="BK592"/>
  <c r="J530"/>
  <c r="BK457"/>
  <c r="BK381"/>
  <c r="J323"/>
  <c r="BK289"/>
  <c r="BK206"/>
  <c r="J1333"/>
  <c r="BK1253"/>
  <c r="J1154"/>
  <c r="BK1109"/>
  <c r="BK1051"/>
  <c r="J983"/>
  <c r="BK934"/>
  <c r="BK856"/>
  <c r="J813"/>
  <c r="BK743"/>
  <c r="J674"/>
  <c r="BK601"/>
  <c r="J522"/>
  <c r="BK455"/>
  <c r="J402"/>
  <c r="BK328"/>
  <c r="J295"/>
  <c r="J215"/>
  <c r="BK1332"/>
  <c r="J1259"/>
  <c r="J1208"/>
  <c r="J1151"/>
  <c r="J1098"/>
  <c r="BK1030"/>
  <c r="BK973"/>
  <c r="J889"/>
  <c r="J844"/>
  <c r="J829"/>
  <c r="J761"/>
  <c r="J653"/>
  <c r="J604"/>
  <c r="BK538"/>
  <c r="J464"/>
  <c r="J429"/>
  <c r="J332"/>
  <c r="J318"/>
  <c r="J188"/>
  <c i="14" r="BK1133"/>
  <c r="BK1119"/>
  <c r="BK1081"/>
  <c r="BK1070"/>
  <c r="BK1046"/>
  <c r="J980"/>
  <c r="BK951"/>
  <c r="J920"/>
  <c r="BK902"/>
  <c r="BK875"/>
  <c r="BK847"/>
  <c r="J822"/>
  <c r="BK806"/>
  <c r="BK778"/>
  <c r="BK755"/>
  <c r="BK727"/>
  <c r="BK694"/>
  <c r="BK667"/>
  <c r="BK646"/>
  <c r="J616"/>
  <c r="BK588"/>
  <c r="J537"/>
  <c r="J492"/>
  <c r="BK473"/>
  <c r="BK451"/>
  <c r="BK428"/>
  <c r="J382"/>
  <c r="J360"/>
  <c r="BK336"/>
  <c r="BK308"/>
  <c r="BK272"/>
  <c r="BK188"/>
  <c r="BK157"/>
  <c r="J1107"/>
  <c r="J1079"/>
  <c r="J1049"/>
  <c r="J1000"/>
  <c r="J946"/>
  <c r="J913"/>
  <c r="BK886"/>
  <c r="BK866"/>
  <c r="BK835"/>
  <c r="J797"/>
  <c r="BK769"/>
  <c r="J751"/>
  <c r="J723"/>
  <c r="BK683"/>
  <c r="J646"/>
  <c r="J614"/>
  <c r="BK577"/>
  <c r="J519"/>
  <c r="J472"/>
  <c r="J443"/>
  <c r="BK412"/>
  <c r="J378"/>
  <c r="J351"/>
  <c r="BK317"/>
  <c r="J297"/>
  <c r="J266"/>
  <c r="BK219"/>
  <c r="J178"/>
  <c r="BK154"/>
  <c r="BK1144"/>
  <c r="BK1134"/>
  <c r="J1096"/>
  <c r="BK1062"/>
  <c r="J1012"/>
  <c r="J976"/>
  <c r="BK943"/>
  <c r="J902"/>
  <c r="J871"/>
  <c r="J847"/>
  <c r="J813"/>
  <c r="BK784"/>
  <c r="BK744"/>
  <c r="J713"/>
  <c r="BK684"/>
  <c r="BK654"/>
  <c r="BK633"/>
  <c r="BK602"/>
  <c r="BK569"/>
  <c r="BK550"/>
  <c r="J500"/>
  <c r="J464"/>
  <c r="J432"/>
  <c r="BK394"/>
  <c r="J347"/>
  <c r="BK291"/>
  <c r="J239"/>
  <c r="BK211"/>
  <c r="BK181"/>
  <c r="J1123"/>
  <c r="J1101"/>
  <c r="J1058"/>
  <c r="J1009"/>
  <c r="BK980"/>
  <c r="J952"/>
  <c r="J905"/>
  <c r="BK867"/>
  <c r="BK837"/>
  <c r="J810"/>
  <c r="J761"/>
  <c r="BK730"/>
  <c r="J686"/>
  <c r="J651"/>
  <c r="J619"/>
  <c r="J598"/>
  <c r="J573"/>
  <c r="J555"/>
  <c r="BK497"/>
  <c r="BK468"/>
  <c r="BK435"/>
  <c r="BK384"/>
  <c r="BK351"/>
  <c r="BK322"/>
  <c r="BK290"/>
  <c r="J268"/>
  <c r="J234"/>
  <c r="J194"/>
  <c r="J170"/>
  <c r="J154"/>
  <c i="15" r="J497"/>
  <c r="J485"/>
  <c r="J468"/>
  <c r="BK440"/>
  <c r="BK406"/>
  <c r="J386"/>
  <c r="BK356"/>
  <c r="J329"/>
  <c r="J297"/>
  <c r="BK275"/>
  <c r="BK246"/>
  <c r="BK216"/>
  <c r="BK200"/>
  <c r="J158"/>
  <c r="J138"/>
  <c r="BK499"/>
  <c r="J463"/>
  <c r="J394"/>
  <c r="J367"/>
  <c r="J354"/>
  <c r="J326"/>
  <c r="J302"/>
  <c r="BK284"/>
  <c r="J235"/>
  <c r="J216"/>
  <c r="BK194"/>
  <c r="BK170"/>
  <c r="J149"/>
  <c r="BK132"/>
  <c r="J494"/>
  <c r="BK463"/>
  <c r="BK446"/>
  <c r="J424"/>
  <c r="J399"/>
  <c r="J360"/>
  <c r="BK344"/>
  <c r="BK319"/>
  <c r="J298"/>
  <c r="BK271"/>
  <c r="J254"/>
  <c r="J240"/>
  <c r="BK214"/>
  <c r="J192"/>
  <c r="BK165"/>
  <c r="BK137"/>
  <c r="J478"/>
  <c r="J410"/>
  <c i="16" r="J285"/>
  <c r="BK233"/>
  <c r="BK197"/>
  <c r="J162"/>
  <c r="J242"/>
  <c r="J194"/>
  <c r="BK153"/>
  <c r="BK138"/>
  <c r="J306"/>
  <c r="BK277"/>
  <c r="BK219"/>
  <c r="BK175"/>
  <c r="J264"/>
  <c r="J219"/>
  <c r="J191"/>
  <c r="J154"/>
  <c r="BK130"/>
  <c i="17" r="BK133"/>
  <c r="BK105"/>
  <c r="J105"/>
  <c i="18" r="BK142"/>
  <c r="J147"/>
  <c r="J155"/>
  <c r="BK111"/>
  <c i="19" r="BK125"/>
  <c r="J125"/>
  <c r="BK127"/>
  <c i="20" r="BK160"/>
  <c r="BK150"/>
  <c r="BK163"/>
  <c r="J184"/>
  <c i="21" r="J96"/>
  <c r="BK96"/>
  <c i="22" r="J169"/>
  <c r="J137"/>
  <c r="J104"/>
  <c r="BK160"/>
  <c r="J111"/>
  <c r="J129"/>
  <c r="BK109"/>
  <c r="J115"/>
  <c i="23" r="J168"/>
  <c r="J147"/>
  <c r="J131"/>
  <c r="J106"/>
  <c r="BK164"/>
  <c r="J139"/>
  <c r="BK111"/>
  <c r="BK143"/>
  <c r="BK115"/>
  <c r="BK195"/>
  <c i="24" r="J178"/>
  <c r="J156"/>
  <c r="BK107"/>
  <c r="J147"/>
  <c r="J116"/>
  <c r="BK105"/>
  <c r="BK145"/>
  <c r="BK116"/>
  <c r="J160"/>
  <c r="BK127"/>
  <c i="25" r="J92"/>
  <c i="26" r="BK93"/>
  <c r="BK110"/>
  <c r="BK98"/>
  <c i="2" r="J4249"/>
  <c r="J4101"/>
  <c r="J3763"/>
  <c r="BK3709"/>
  <c r="J3424"/>
  <c r="BK3180"/>
  <c r="BK3020"/>
  <c r="BK2904"/>
  <c r="BK1759"/>
  <c r="BK1651"/>
  <c r="BK1145"/>
  <c r="J894"/>
  <c r="BK777"/>
  <c r="J553"/>
  <c r="J323"/>
  <c r="J176"/>
  <c r="BK4182"/>
  <c r="J4087"/>
  <c r="J3879"/>
  <c r="J3660"/>
  <c r="BK3427"/>
  <c r="BK3177"/>
  <c r="J3008"/>
  <c r="J2974"/>
  <c r="BK2900"/>
  <c r="J1721"/>
  <c r="J1654"/>
  <c r="J1064"/>
  <c r="J819"/>
  <c r="BK623"/>
  <c r="J395"/>
  <c r="J219"/>
  <c r="J4191"/>
  <c r="BK4064"/>
  <c r="BK3749"/>
  <c r="J3418"/>
  <c r="J3000"/>
  <c r="J2941"/>
  <c r="J1753"/>
  <c r="J1373"/>
  <c r="BK1137"/>
  <c r="BK894"/>
  <c r="BK723"/>
  <c r="BK578"/>
  <c r="J308"/>
  <c r="J5799"/>
  <c r="BK5474"/>
  <c r="BK5450"/>
  <c r="BK5421"/>
  <c r="J5398"/>
  <c r="BK5261"/>
  <c r="BK5019"/>
  <c r="BK4951"/>
  <c r="BK4797"/>
  <c r="J4663"/>
  <c r="BK4210"/>
  <c r="J4112"/>
  <c r="J4057"/>
  <c r="J3724"/>
  <c r="BK3430"/>
  <c r="J3317"/>
  <c r="J3120"/>
  <c r="BK3004"/>
  <c r="BK2878"/>
  <c r="J1702"/>
  <c r="J1043"/>
  <c r="BK780"/>
  <c r="J628"/>
  <c r="J432"/>
  <c r="BK219"/>
  <c r="BK131"/>
  <c i="3" r="J541"/>
  <c r="BK444"/>
  <c r="J396"/>
  <c r="BK266"/>
  <c r="BK199"/>
  <c r="J107"/>
  <c r="J508"/>
  <c r="J444"/>
  <c r="J411"/>
  <c r="BK309"/>
  <c r="J207"/>
  <c r="J110"/>
  <c r="J589"/>
  <c r="J477"/>
  <c r="J357"/>
  <c r="J266"/>
  <c r="BK202"/>
  <c r="J118"/>
  <c r="J526"/>
  <c r="J351"/>
  <c r="J250"/>
  <c r="J199"/>
  <c r="BK121"/>
  <c i="4" r="BK266"/>
  <c r="J225"/>
  <c r="J182"/>
  <c r="BK144"/>
  <c r="BK101"/>
  <c r="J194"/>
  <c r="BK127"/>
  <c r="J244"/>
  <c r="J206"/>
  <c r="BK268"/>
  <c r="BK225"/>
  <c r="BK184"/>
  <c r="BK132"/>
  <c i="5" r="J369"/>
  <c r="J287"/>
  <c r="J229"/>
  <c r="J112"/>
  <c r="BK329"/>
  <c r="J225"/>
  <c r="J379"/>
  <c r="BK275"/>
  <c r="BK121"/>
  <c r="BK371"/>
  <c r="J266"/>
  <c r="J175"/>
  <c i="6" r="BK293"/>
  <c r="BK121"/>
  <c r="BK231"/>
  <c r="BK304"/>
  <c r="J248"/>
  <c r="BK287"/>
  <c r="J147"/>
  <c i="7" r="J516"/>
  <c r="BK468"/>
  <c r="J445"/>
  <c r="BK367"/>
  <c r="J175"/>
  <c r="BK516"/>
  <c r="J484"/>
  <c r="J420"/>
  <c r="J339"/>
  <c r="J119"/>
  <c r="BK501"/>
  <c r="BK553"/>
  <c r="BK289"/>
  <c r="BK103"/>
  <c i="8" r="J223"/>
  <c r="J146"/>
  <c r="J176"/>
  <c r="J209"/>
  <c r="J102"/>
  <c i="9" r="J577"/>
  <c r="BK495"/>
  <c r="J417"/>
  <c r="J282"/>
  <c r="BK162"/>
  <c r="BK539"/>
  <c r="BK450"/>
  <c r="BK292"/>
  <c r="BK129"/>
  <c r="J533"/>
  <c r="BK384"/>
  <c r="BK236"/>
  <c r="BK112"/>
  <c r="BK527"/>
  <c r="J478"/>
  <c r="J253"/>
  <c r="BK132"/>
  <c i="10" r="BK2054"/>
  <c r="BK1796"/>
  <c r="BK1560"/>
  <c r="BK1219"/>
  <c r="J1109"/>
  <c r="BK1031"/>
  <c r="BK986"/>
  <c r="J927"/>
  <c r="BK850"/>
  <c r="J707"/>
  <c r="BK492"/>
  <c r="BK422"/>
  <c r="BK335"/>
  <c r="BK225"/>
  <c r="BK154"/>
  <c r="J1351"/>
  <c r="J1212"/>
  <c r="J1057"/>
  <c r="J905"/>
  <c r="BK807"/>
  <c r="BK710"/>
  <c r="J595"/>
  <c r="J409"/>
  <c r="BK328"/>
  <c r="BK185"/>
  <c r="J1392"/>
  <c r="J1326"/>
  <c r="J1216"/>
  <c r="J1141"/>
  <c r="J1061"/>
  <c r="BK984"/>
  <c r="J903"/>
  <c r="BK818"/>
  <c r="BK700"/>
  <c r="J490"/>
  <c r="BK449"/>
  <c r="J1368"/>
  <c r="BK1312"/>
  <c r="BK1212"/>
  <c r="BK1131"/>
  <c r="J1069"/>
  <c r="J992"/>
  <c r="J917"/>
  <c r="BK839"/>
  <c r="J656"/>
  <c r="J562"/>
  <c r="J233"/>
  <c r="J169"/>
  <c i="11" r="BK267"/>
  <c r="J198"/>
  <c r="J302"/>
  <c r="BK225"/>
  <c r="J110"/>
  <c r="J269"/>
  <c r="BK198"/>
  <c r="BK117"/>
  <c r="BK221"/>
  <c r="BK150"/>
  <c i="12" r="J339"/>
  <c r="J301"/>
  <c r="J277"/>
  <c r="BK245"/>
  <c r="BK166"/>
  <c r="J343"/>
  <c r="J247"/>
  <c r="BK174"/>
  <c r="J129"/>
  <c r="J312"/>
  <c r="BK282"/>
  <c r="BK251"/>
  <c r="BK193"/>
  <c r="BK157"/>
  <c r="J351"/>
  <c r="J304"/>
  <c r="BK272"/>
  <c r="BK197"/>
  <c r="BK170"/>
  <c r="BK141"/>
  <c i="13" r="J1318"/>
  <c r="BK1252"/>
  <c r="J1189"/>
  <c r="J1126"/>
  <c r="BK1094"/>
  <c r="J1009"/>
  <c r="J984"/>
  <c r="J879"/>
  <c r="BK845"/>
  <c r="BK817"/>
  <c r="BK728"/>
  <c r="J634"/>
  <c r="BK565"/>
  <c r="BK510"/>
  <c r="J458"/>
  <c r="BK437"/>
  <c r="J363"/>
  <c r="BK314"/>
  <c r="J269"/>
  <c r="J206"/>
  <c r="J1356"/>
  <c r="BK1343"/>
  <c r="J1274"/>
  <c r="J1207"/>
  <c r="BK1114"/>
  <c r="J1048"/>
  <c r="J987"/>
  <c r="BK925"/>
  <c r="BK849"/>
  <c r="J820"/>
  <c r="BK761"/>
  <c r="BK686"/>
  <c r="BK619"/>
  <c r="BK549"/>
  <c r="J484"/>
  <c r="J423"/>
  <c r="J335"/>
  <c r="J300"/>
  <c r="J227"/>
  <c r="J1343"/>
  <c r="J1297"/>
  <c r="J1242"/>
  <c r="J1162"/>
  <c r="J1093"/>
  <c r="BK1009"/>
  <c r="J973"/>
  <c r="J925"/>
  <c r="J848"/>
  <c r="J800"/>
  <c r="J704"/>
  <c r="BK634"/>
  <c r="J577"/>
  <c r="J510"/>
  <c r="J442"/>
  <c r="BK338"/>
  <c r="BK316"/>
  <c r="BK278"/>
  <c r="J179"/>
  <c r="J1303"/>
  <c r="J1239"/>
  <c r="BK1195"/>
  <c r="BK1139"/>
  <c r="J1081"/>
  <c r="BK976"/>
  <c r="J940"/>
  <c r="J856"/>
  <c r="J845"/>
  <c r="J831"/>
  <c r="J782"/>
  <c r="J659"/>
  <c r="BK623"/>
  <c r="J583"/>
  <c r="BK534"/>
  <c r="J476"/>
  <c r="J444"/>
  <c r="BK396"/>
  <c r="J325"/>
  <c r="BK301"/>
  <c r="J291"/>
  <c r="BK254"/>
  <c r="J203"/>
  <c r="BK170"/>
  <c i="14" r="BK1064"/>
  <c r="J1045"/>
  <c r="BK1029"/>
  <c r="BK974"/>
  <c r="J945"/>
  <c r="J924"/>
  <c r="J909"/>
  <c r="J893"/>
  <c r="BK877"/>
  <c r="BK845"/>
  <c r="BK820"/>
  <c r="J802"/>
  <c r="J787"/>
  <c r="BK772"/>
  <c r="BK757"/>
  <c r="J750"/>
  <c r="J737"/>
  <c r="BK711"/>
  <c r="BK688"/>
  <c r="J666"/>
  <c r="BK645"/>
  <c r="BK615"/>
  <c r="J552"/>
  <c r="BK519"/>
  <c r="BK484"/>
  <c r="BK457"/>
  <c r="J368"/>
  <c r="J332"/>
  <c r="BK315"/>
  <c r="J283"/>
  <c r="BK251"/>
  <c r="BK202"/>
  <c r="BK161"/>
  <c r="J1105"/>
  <c r="J1065"/>
  <c r="J1027"/>
  <c r="BK988"/>
  <c r="J937"/>
  <c r="J896"/>
  <c r="J867"/>
  <c r="BK844"/>
  <c r="J821"/>
  <c r="J779"/>
  <c r="BK753"/>
  <c r="J730"/>
  <c r="J711"/>
  <c r="J687"/>
  <c r="BK664"/>
  <c r="BK622"/>
  <c r="BK595"/>
  <c r="J559"/>
  <c r="BK517"/>
  <c r="J475"/>
  <c r="J435"/>
  <c r="J410"/>
  <c r="BK372"/>
  <c r="J343"/>
  <c r="J312"/>
  <c r="BK284"/>
  <c r="BK233"/>
  <c r="J197"/>
  <c r="J158"/>
  <c r="BK1145"/>
  <c r="J1136"/>
  <c r="BK1115"/>
  <c r="J1081"/>
  <c r="J1021"/>
  <c r="J975"/>
  <c r="J947"/>
  <c r="J901"/>
  <c r="BK876"/>
  <c r="BK834"/>
  <c r="J805"/>
  <c r="BK775"/>
  <c r="BK721"/>
  <c r="BK695"/>
  <c r="BK666"/>
  <c r="J638"/>
  <c r="J607"/>
  <c r="BK581"/>
  <c r="BK566"/>
  <c r="J543"/>
  <c r="BK472"/>
  <c r="BK434"/>
  <c r="BK404"/>
  <c r="BK326"/>
  <c r="BK283"/>
  <c r="J247"/>
  <c r="BK201"/>
  <c r="J156"/>
  <c r="BK1107"/>
  <c r="BK1082"/>
  <c r="J1040"/>
  <c r="BK987"/>
  <c r="J953"/>
  <c r="BK914"/>
  <c r="BK874"/>
  <c r="J836"/>
  <c r="J806"/>
  <c r="J775"/>
  <c r="BK734"/>
  <c r="BK693"/>
  <c r="BK653"/>
  <c r="BK613"/>
  <c r="J591"/>
  <c r="BK559"/>
  <c r="BK504"/>
  <c r="BK471"/>
  <c r="J444"/>
  <c r="J402"/>
  <c r="J337"/>
  <c r="BK312"/>
  <c r="J281"/>
  <c r="BK266"/>
  <c r="BK241"/>
  <c r="J209"/>
  <c r="J179"/>
  <c r="BK152"/>
  <c i="15" r="BK483"/>
  <c r="BK455"/>
  <c r="J427"/>
  <c r="BK393"/>
  <c r="J370"/>
  <c r="J335"/>
  <c r="J308"/>
  <c r="BK283"/>
  <c r="J259"/>
  <c r="J242"/>
  <c r="J209"/>
  <c r="BK187"/>
  <c r="J163"/>
  <c r="BK130"/>
  <c r="BK498"/>
  <c r="J459"/>
  <c r="BK409"/>
  <c r="J384"/>
  <c r="J355"/>
  <c r="BK327"/>
  <c r="BK301"/>
  <c r="BK285"/>
  <c r="BK250"/>
  <c r="J217"/>
  <c r="J195"/>
  <c r="BK171"/>
  <c r="J151"/>
  <c r="J130"/>
  <c r="BK484"/>
  <c r="BK459"/>
  <c r="BK442"/>
  <c r="BK421"/>
  <c r="BK401"/>
  <c r="BK367"/>
  <c r="J349"/>
  <c r="BK330"/>
  <c r="BK308"/>
  <c r="BK276"/>
  <c r="BK247"/>
  <c r="J218"/>
  <c r="J187"/>
  <c r="BK160"/>
  <c r="J132"/>
  <c r="BK438"/>
  <c r="J407"/>
  <c i="16" r="BK287"/>
  <c r="BK230"/>
  <c r="BK193"/>
  <c r="J272"/>
  <c r="J237"/>
  <c r="BK203"/>
  <c r="BK150"/>
  <c r="J308"/>
  <c r="J287"/>
  <c r="BK231"/>
  <c r="J164"/>
  <c r="J262"/>
  <c r="J227"/>
  <c r="BK194"/>
  <c r="J161"/>
  <c r="BK134"/>
  <c i="17" r="J130"/>
  <c r="BK127"/>
  <c i="18" r="J166"/>
  <c r="BK184"/>
  <c r="J125"/>
  <c r="J160"/>
  <c i="19" r="J123"/>
  <c r="J108"/>
  <c r="BK123"/>
  <c i="20" r="BK198"/>
  <c r="BK157"/>
  <c r="BK185"/>
  <c r="BK120"/>
  <c i="21" r="BK99"/>
  <c r="J116"/>
  <c i="22" r="J157"/>
  <c r="BK127"/>
  <c r="J187"/>
  <c r="J151"/>
  <c r="BK98"/>
  <c r="BK156"/>
  <c r="J116"/>
  <c r="BK133"/>
  <c r="J105"/>
  <c i="23" r="J164"/>
  <c r="BK138"/>
  <c r="BK118"/>
  <c r="J185"/>
  <c r="J155"/>
  <c r="BK108"/>
  <c r="BK148"/>
  <c r="J121"/>
  <c r="BK203"/>
  <c r="J105"/>
  <c i="24" r="J128"/>
  <c r="BK165"/>
  <c r="BK123"/>
  <c r="BK101"/>
  <c r="BK121"/>
  <c r="J154"/>
  <c i="25" r="BK92"/>
  <c i="26" r="J107"/>
  <c r="J97"/>
  <c i="2" r="J4213"/>
  <c r="J4037"/>
  <c r="BK3724"/>
  <c r="J3363"/>
  <c r="J3047"/>
  <c r="BK2938"/>
  <c r="BK1744"/>
  <c r="J1204"/>
  <c r="BK1040"/>
  <c r="BK814"/>
  <c r="J594"/>
  <c r="BK216"/>
  <c i="1" r="AS68"/>
  <c i="2" r="BK2967"/>
  <c r="J1744"/>
  <c r="J1639"/>
  <c r="BK1107"/>
  <c r="BK865"/>
  <c r="BK594"/>
  <c r="BK228"/>
  <c r="BK4219"/>
  <c r="J4051"/>
  <c r="BK3726"/>
  <c r="J3368"/>
  <c r="J2938"/>
  <c r="BK1762"/>
  <c r="J1254"/>
  <c r="BK953"/>
  <c r="J786"/>
  <c r="BK517"/>
  <c r="BK152"/>
  <c r="BK5663"/>
  <c r="J5452"/>
  <c r="BK5416"/>
  <c r="BK5395"/>
  <c r="J5035"/>
  <c r="J4957"/>
  <c r="J4797"/>
  <c r="J4228"/>
  <c r="J4098"/>
  <c r="BK3663"/>
  <c r="BK3335"/>
  <c r="J3099"/>
  <c r="BK2972"/>
  <c r="BK1741"/>
  <c r="BK1061"/>
  <c r="BK696"/>
  <c r="BK411"/>
  <c r="BK213"/>
  <c i="3" r="BK561"/>
  <c r="BK438"/>
  <c r="BK371"/>
  <c r="BK258"/>
  <c r="BK118"/>
  <c r="BK465"/>
  <c r="J408"/>
  <c r="BK278"/>
  <c r="J170"/>
  <c r="J592"/>
  <c r="BK471"/>
  <c r="J322"/>
  <c r="BK156"/>
  <c r="J486"/>
  <c r="BK382"/>
  <c r="J296"/>
  <c r="BK190"/>
  <c i="4" r="BK246"/>
  <c r="BK188"/>
  <c r="BK136"/>
  <c r="J214"/>
  <c r="J136"/>
  <c r="BK252"/>
  <c r="BK280"/>
  <c r="J218"/>
  <c r="J160"/>
  <c r="BK103"/>
  <c i="5" r="BK293"/>
  <c r="J212"/>
  <c r="BK342"/>
  <c r="BK220"/>
  <c r="J332"/>
  <c r="J142"/>
  <c r="J310"/>
  <c r="BK215"/>
  <c i="6" r="BK242"/>
  <c r="J222"/>
  <c r="BK238"/>
  <c r="BK272"/>
  <c i="7" r="BK550"/>
  <c r="J486"/>
  <c r="J447"/>
  <c r="J342"/>
  <c r="J171"/>
  <c r="J529"/>
  <c r="J487"/>
  <c r="BK452"/>
  <c r="J367"/>
  <c r="BK179"/>
  <c r="J547"/>
  <c r="BK204"/>
  <c r="J510"/>
  <c r="J277"/>
  <c i="8" r="J185"/>
  <c r="BK206"/>
  <c r="BK202"/>
  <c r="BK130"/>
  <c r="BK139"/>
  <c i="9" r="J627"/>
  <c r="BK552"/>
  <c r="BK488"/>
  <c r="J379"/>
  <c r="BK250"/>
  <c r="BK587"/>
  <c r="BK478"/>
  <c r="BK399"/>
  <c r="J261"/>
  <c r="BK137"/>
  <c r="J535"/>
  <c r="BK417"/>
  <c r="J279"/>
  <c r="J185"/>
  <c r="J539"/>
  <c r="J501"/>
  <c r="BK373"/>
  <c r="BK224"/>
  <c i="10" r="J2056"/>
  <c r="BK1965"/>
  <c r="BK1394"/>
  <c r="BK1229"/>
  <c r="J1120"/>
  <c r="BK1055"/>
  <c r="BK990"/>
  <c r="BK923"/>
  <c r="BK865"/>
  <c r="BK617"/>
  <c r="J499"/>
  <c r="J453"/>
  <c r="J345"/>
  <c r="BK233"/>
  <c r="BK162"/>
  <c r="J1385"/>
  <c r="BK1319"/>
  <c r="BK1208"/>
  <c r="BK1097"/>
  <c r="BK959"/>
  <c r="J839"/>
  <c r="BK752"/>
  <c r="BK604"/>
  <c r="J418"/>
  <c r="BK338"/>
  <c r="BK197"/>
  <c r="J1390"/>
  <c r="BK1340"/>
  <c r="BK1227"/>
  <c r="BK1143"/>
  <c r="BK1069"/>
  <c r="J1002"/>
  <c r="BK881"/>
  <c r="BK786"/>
  <c r="J664"/>
  <c r="J513"/>
  <c r="BK453"/>
  <c r="BK1445"/>
  <c r="BK1317"/>
  <c r="J1249"/>
  <c r="BK1145"/>
  <c r="BK1061"/>
  <c r="J975"/>
  <c r="BK890"/>
  <c r="BK775"/>
  <c r="BK625"/>
  <c r="J509"/>
  <c r="J200"/>
  <c r="J133"/>
  <c i="11" r="J225"/>
  <c r="J140"/>
  <c r="J267"/>
  <c r="BK196"/>
  <c r="BK103"/>
  <c r="J254"/>
  <c r="J181"/>
  <c r="J327"/>
  <c r="BK186"/>
  <c r="J101"/>
  <c i="12" r="J311"/>
  <c r="BK288"/>
  <c r="BK253"/>
  <c r="BK169"/>
  <c r="BK125"/>
  <c r="J313"/>
  <c r="BK192"/>
  <c r="J154"/>
  <c r="J335"/>
  <c r="BK292"/>
  <c r="J254"/>
  <c r="BK217"/>
  <c r="J169"/>
  <c r="BK119"/>
  <c r="J314"/>
  <c r="J281"/>
  <c r="J243"/>
  <c r="J177"/>
  <c r="J156"/>
  <c i="13" r="J1340"/>
  <c r="BK1262"/>
  <c r="J1209"/>
  <c r="J1129"/>
  <c r="BK1098"/>
  <c r="BK1012"/>
  <c r="BK987"/>
  <c r="BK907"/>
  <c r="BK848"/>
  <c r="BK833"/>
  <c r="BK785"/>
  <c r="BK630"/>
  <c r="BK540"/>
  <c r="BK479"/>
  <c r="BK447"/>
  <c r="BK402"/>
  <c r="J338"/>
  <c r="BK307"/>
  <c r="J263"/>
  <c r="BK167"/>
  <c r="BK1354"/>
  <c r="BK1340"/>
  <c r="J1254"/>
  <c r="J1167"/>
  <c r="BK1100"/>
  <c r="J1018"/>
  <c r="J978"/>
  <c r="J910"/>
  <c r="J846"/>
  <c r="J785"/>
  <c r="J716"/>
  <c r="J648"/>
  <c r="BK583"/>
  <c r="BK531"/>
  <c r="J479"/>
  <c r="BK414"/>
  <c r="BK324"/>
  <c r="J290"/>
  <c r="BK215"/>
  <c r="BK1342"/>
  <c r="BK1294"/>
  <c r="J1198"/>
  <c r="J1110"/>
  <c r="J1039"/>
  <c r="BK978"/>
  <c r="J931"/>
  <c r="J853"/>
  <c r="BK794"/>
  <c r="J713"/>
  <c r="J633"/>
  <c r="J592"/>
  <c r="J526"/>
  <c r="J453"/>
  <c r="BK387"/>
  <c r="J322"/>
  <c r="BK288"/>
  <c r="J197"/>
  <c r="BK1327"/>
  <c r="J1265"/>
  <c r="J1213"/>
  <c r="BK1163"/>
  <c r="BK1103"/>
  <c r="BK1045"/>
  <c r="BK975"/>
  <c r="BK883"/>
  <c r="BK843"/>
  <c r="J823"/>
  <c r="BK695"/>
  <c r="J627"/>
  <c r="BK580"/>
  <c r="J501"/>
  <c r="J448"/>
  <c r="J357"/>
  <c r="BK312"/>
  <c i="14" r="BK333"/>
  <c r="J313"/>
  <c r="J270"/>
  <c r="BK220"/>
  <c r="BK178"/>
  <c r="J1120"/>
  <c r="J1094"/>
  <c r="J1057"/>
  <c r="J1023"/>
  <c r="J978"/>
  <c r="BK927"/>
  <c r="J907"/>
  <c r="J875"/>
  <c r="BK848"/>
  <c r="J824"/>
  <c r="BK786"/>
  <c r="J754"/>
  <c r="BK736"/>
  <c r="BK708"/>
  <c r="J681"/>
  <c r="BK656"/>
  <c r="BK617"/>
  <c r="BK571"/>
  <c r="BK522"/>
  <c r="BK480"/>
  <c r="J448"/>
  <c r="J418"/>
  <c r="J380"/>
  <c r="J348"/>
  <c r="J307"/>
  <c r="J278"/>
  <c r="BK237"/>
  <c r="J193"/>
  <c r="J160"/>
  <c r="J1147"/>
  <c r="J1140"/>
  <c r="BK1112"/>
  <c r="J1091"/>
  <c r="J1054"/>
  <c r="J992"/>
  <c r="J951"/>
  <c r="J914"/>
  <c r="BK882"/>
  <c r="BK841"/>
  <c r="BK802"/>
  <c r="BK779"/>
  <c r="BK738"/>
  <c r="BK715"/>
  <c r="J682"/>
  <c r="BK650"/>
  <c r="J626"/>
  <c r="J604"/>
  <c r="J577"/>
  <c r="J557"/>
  <c r="J527"/>
  <c r="J474"/>
  <c r="J440"/>
  <c r="J409"/>
  <c r="BK366"/>
  <c r="BK321"/>
  <c r="BK249"/>
  <c r="BK207"/>
  <c r="J164"/>
  <c r="BK1118"/>
  <c r="J1087"/>
  <c r="J1043"/>
  <c r="J988"/>
  <c r="BK956"/>
  <c r="J919"/>
  <c r="BK879"/>
  <c r="J844"/>
  <c r="J785"/>
  <c r="BK750"/>
  <c r="J718"/>
  <c r="BK672"/>
  <c r="J645"/>
  <c r="BK610"/>
  <c r="J588"/>
  <c r="BK543"/>
  <c r="J490"/>
  <c r="BK464"/>
  <c r="BK445"/>
  <c r="J404"/>
  <c r="BK373"/>
  <c r="BK349"/>
  <c r="J317"/>
  <c r="BK274"/>
  <c r="J257"/>
  <c r="BK217"/>
  <c r="J167"/>
  <c i="15" r="BK496"/>
  <c r="BK471"/>
  <c r="J444"/>
  <c r="BK416"/>
  <c r="BK392"/>
  <c r="BK373"/>
  <c r="J344"/>
  <c r="BK322"/>
  <c r="J292"/>
  <c r="J232"/>
  <c r="BK213"/>
  <c r="BK188"/>
  <c r="J165"/>
  <c r="BK131"/>
  <c r="J466"/>
  <c r="BK429"/>
  <c r="J393"/>
  <c r="J366"/>
  <c r="J343"/>
  <c r="BK314"/>
  <c r="BK292"/>
  <c r="BK263"/>
  <c r="J229"/>
  <c r="BK209"/>
  <c r="J193"/>
  <c r="BK164"/>
  <c r="BK150"/>
  <c r="J131"/>
  <c r="BK488"/>
  <c r="J465"/>
  <c r="J449"/>
  <c r="BK435"/>
  <c r="J411"/>
  <c r="BK378"/>
  <c r="BK351"/>
  <c r="J332"/>
  <c r="J313"/>
  <c r="BK300"/>
  <c r="BK269"/>
  <c r="J243"/>
  <c r="J221"/>
  <c r="BK193"/>
  <c r="BK166"/>
  <c r="J139"/>
  <c r="J479"/>
  <c r="J409"/>
  <c i="16" r="J303"/>
  <c r="BK267"/>
  <c r="BK215"/>
  <c r="BK172"/>
  <c r="J292"/>
  <c r="J241"/>
  <c r="BK204"/>
  <c r="J159"/>
  <c r="BK140"/>
  <c r="BK310"/>
  <c r="BK283"/>
  <c r="J235"/>
  <c r="J190"/>
  <c r="BK284"/>
  <c r="BK234"/>
  <c r="BK202"/>
  <c r="BK159"/>
  <c r="BK144"/>
  <c i="17" r="J121"/>
  <c r="J108"/>
  <c r="J114"/>
  <c i="18" r="BK162"/>
  <c r="BK164"/>
  <c r="BK173"/>
  <c r="BK130"/>
  <c i="19" r="J138"/>
  <c r="BK99"/>
  <c r="BK132"/>
  <c i="20" r="BK178"/>
  <c r="BK158"/>
  <c r="J168"/>
  <c r="J185"/>
  <c i="21" r="BK108"/>
  <c r="BK105"/>
  <c i="22" r="J160"/>
  <c r="BK125"/>
  <c r="J183"/>
  <c r="BK153"/>
  <c r="BK101"/>
  <c r="J165"/>
  <c r="J139"/>
  <c r="BK148"/>
  <c r="BK120"/>
  <c i="23" r="BK181"/>
  <c r="BK137"/>
  <c r="J110"/>
  <c r="BK175"/>
  <c r="J145"/>
  <c r="BK112"/>
  <c r="J149"/>
  <c r="BK128"/>
  <c r="BK97"/>
  <c r="J118"/>
  <c i="24" r="J152"/>
  <c r="BK176"/>
  <c r="BK128"/>
  <c r="BK103"/>
  <c r="J124"/>
  <c r="BK98"/>
  <c r="J126"/>
  <c i="25" r="BK90"/>
  <c i="26" r="J93"/>
  <c r="BK97"/>
  <c i="2" r="BK4163"/>
  <c r="BK4007"/>
  <c r="BK3695"/>
  <c r="BK3189"/>
  <c r="BK3000"/>
  <c r="J2570"/>
  <c r="BK1684"/>
  <c r="J1140"/>
  <c r="J879"/>
  <c r="J656"/>
  <c r="BK395"/>
  <c r="J152"/>
  <c r="J4210"/>
  <c r="J4119"/>
  <c r="J3757"/>
  <c r="J3411"/>
  <c r="BK3120"/>
  <c r="J2992"/>
  <c r="BK2898"/>
  <c r="BK1687"/>
  <c r="J1156"/>
  <c r="J825"/>
  <c r="J634"/>
  <c r="J267"/>
  <c r="BK4199"/>
  <c r="BK4042"/>
  <c r="J3716"/>
  <c r="J3323"/>
  <c r="J3012"/>
  <c r="BK2012"/>
  <c r="J1171"/>
  <c r="BK879"/>
  <c r="BK720"/>
  <c r="J378"/>
  <c r="J122"/>
  <c r="J5493"/>
  <c r="J5432"/>
  <c r="J5387"/>
  <c r="J5022"/>
  <c r="J4948"/>
  <c r="BK4784"/>
  <c r="BK4202"/>
  <c r="J4105"/>
  <c r="J4007"/>
  <c r="J3684"/>
  <c r="BK3370"/>
  <c r="BK3183"/>
  <c r="J3041"/>
  <c r="BK2462"/>
  <c r="J1200"/>
  <c r="J777"/>
  <c r="BK642"/>
  <c r="BK435"/>
  <c r="BK195"/>
  <c i="3" r="J606"/>
  <c r="J465"/>
  <c r="J325"/>
  <c r="J202"/>
  <c r="BK524"/>
  <c r="BK432"/>
  <c r="BK313"/>
  <c r="BK174"/>
  <c r="BK606"/>
  <c r="BK480"/>
  <c r="BK293"/>
  <c r="BK196"/>
  <c r="BK546"/>
  <c r="BK399"/>
  <c r="J290"/>
  <c r="BK213"/>
  <c i="4" r="J280"/>
  <c r="J228"/>
  <c r="J171"/>
  <c r="J138"/>
  <c r="BK228"/>
  <c r="BK118"/>
  <c r="J246"/>
  <c r="BK157"/>
  <c r="BK250"/>
  <c r="BK196"/>
  <c r="J134"/>
  <c i="5" r="J339"/>
  <c r="J263"/>
  <c r="BK161"/>
  <c r="BK332"/>
  <c r="BK181"/>
  <c r="J345"/>
  <c r="BK225"/>
  <c r="BK337"/>
  <c r="BK167"/>
  <c i="6" r="BK236"/>
  <c r="BK246"/>
  <c r="BK276"/>
  <c r="BK124"/>
  <c r="J176"/>
  <c i="7" r="J493"/>
  <c r="J465"/>
  <c r="J398"/>
  <c r="J241"/>
  <c r="J533"/>
  <c r="J490"/>
  <c r="BK454"/>
  <c r="J373"/>
  <c r="BK201"/>
  <c r="BK555"/>
  <c r="J221"/>
  <c r="BK529"/>
  <c r="J231"/>
  <c i="8" r="J179"/>
  <c r="J212"/>
  <c r="BK212"/>
  <c r="BK124"/>
  <c r="J130"/>
  <c i="9" r="BK590"/>
  <c r="J505"/>
  <c r="J448"/>
  <c r="J391"/>
  <c r="BK267"/>
  <c r="J154"/>
  <c r="BK540"/>
  <c r="J452"/>
  <c r="BK298"/>
  <c r="BK159"/>
  <c r="BK571"/>
  <c r="BK470"/>
  <c r="J326"/>
  <c r="BK203"/>
  <c r="BK598"/>
  <c r="BK504"/>
  <c r="BK454"/>
  <c r="BK231"/>
  <c r="BK114"/>
  <c i="10" r="J2042"/>
  <c r="J1707"/>
  <c r="BK1294"/>
  <c r="J1152"/>
  <c r="BK1075"/>
  <c r="BK978"/>
  <c r="BK913"/>
  <c r="BK799"/>
  <c r="BK595"/>
  <c r="BK490"/>
  <c r="J358"/>
  <c r="J261"/>
  <c r="BK172"/>
  <c r="J1397"/>
  <c r="BK1283"/>
  <c r="BK1154"/>
  <c r="BK1016"/>
  <c r="BK901"/>
  <c r="BK794"/>
  <c r="BK740"/>
  <c r="BK589"/>
  <c r="BK378"/>
  <c r="BK312"/>
  <c r="BK180"/>
  <c r="BK1387"/>
  <c r="BK1336"/>
  <c r="BK1224"/>
  <c r="J1154"/>
  <c r="J1073"/>
  <c r="BK973"/>
  <c r="BK871"/>
  <c r="J784"/>
  <c r="J644"/>
  <c r="BK488"/>
  <c r="J403"/>
  <c r="BK1370"/>
  <c r="J1319"/>
  <c r="J1208"/>
  <c r="BK1122"/>
  <c r="J1033"/>
  <c r="BK971"/>
  <c r="BK869"/>
  <c r="BK642"/>
  <c r="J529"/>
  <c r="J214"/>
  <c r="J122"/>
  <c i="11" r="BK237"/>
  <c r="J176"/>
  <c r="J251"/>
  <c r="BK194"/>
  <c r="J333"/>
  <c r="J243"/>
  <c r="BK156"/>
  <c r="J288"/>
  <c r="J208"/>
  <c r="J103"/>
  <c i="12" r="J316"/>
  <c r="J293"/>
  <c r="BK229"/>
  <c r="J163"/>
  <c r="J117"/>
  <c r="BK264"/>
  <c r="BK178"/>
  <c r="J133"/>
  <c r="BK316"/>
  <c r="BK283"/>
  <c r="BK252"/>
  <c r="BK194"/>
  <c r="J135"/>
  <c r="BK313"/>
  <c r="J280"/>
  <c r="J244"/>
  <c r="J176"/>
  <c r="J153"/>
  <c i="13" r="BK1331"/>
  <c r="J1258"/>
  <c r="BK1210"/>
  <c r="J1134"/>
  <c r="J1096"/>
  <c r="BK1024"/>
  <c r="BK988"/>
  <c r="J913"/>
  <c r="J850"/>
  <c r="BK821"/>
  <c r="J767"/>
  <c r="J610"/>
  <c r="BK526"/>
  <c r="J457"/>
  <c r="BK411"/>
  <c r="J344"/>
  <c r="J313"/>
  <c r="J292"/>
  <c r="BK218"/>
  <c r="J1357"/>
  <c r="J1349"/>
  <c r="BK1337"/>
  <c r="BK1281"/>
  <c r="J1211"/>
  <c r="BK1159"/>
  <c r="J1101"/>
  <c r="BK1027"/>
  <c r="BK984"/>
  <c r="J974"/>
  <c r="BK904"/>
  <c r="BK847"/>
  <c r="J825"/>
  <c r="J773"/>
  <c r="J719"/>
  <c r="J665"/>
  <c r="J618"/>
  <c r="BK562"/>
  <c r="BK527"/>
  <c r="BK464"/>
  <c r="BK417"/>
  <c r="BK369"/>
  <c r="J326"/>
  <c r="BK299"/>
  <c r="BK248"/>
  <c r="BK155"/>
  <c r="BK1341"/>
  <c r="BK1300"/>
  <c r="J1248"/>
  <c r="BK1164"/>
  <c r="J1111"/>
  <c r="BK1087"/>
  <c r="BK1015"/>
  <c r="BK981"/>
  <c r="BK958"/>
  <c r="J886"/>
  <c r="J854"/>
  <c r="J809"/>
  <c r="BK734"/>
  <c r="J698"/>
  <c r="J637"/>
  <c r="J616"/>
  <c r="BK541"/>
  <c r="BK459"/>
  <c r="BK405"/>
  <c r="BK332"/>
  <c r="J302"/>
  <c r="J212"/>
  <c r="J155"/>
  <c r="J1300"/>
  <c r="BK1256"/>
  <c r="BK1201"/>
  <c r="BK1136"/>
  <c r="BK1095"/>
  <c r="BK1018"/>
  <c r="J972"/>
  <c r="J861"/>
  <c r="J849"/>
  <c r="BK825"/>
  <c r="BK722"/>
  <c r="J643"/>
  <c r="BK607"/>
  <c r="J535"/>
  <c r="BK466"/>
  <c r="J432"/>
  <c r="BK333"/>
  <c r="BK300"/>
  <c r="J272"/>
  <c r="BK197"/>
  <c r="J158"/>
  <c i="14" r="BK1121"/>
  <c r="BK1092"/>
  <c r="BK1072"/>
  <c r="BK1048"/>
  <c r="BK1023"/>
  <c r="BK953"/>
  <c r="J921"/>
  <c r="BK901"/>
  <c r="BK888"/>
  <c r="J874"/>
  <c r="BK843"/>
  <c r="BK812"/>
  <c r="BK785"/>
  <c r="BK758"/>
  <c r="J731"/>
  <c r="J703"/>
  <c r="BK673"/>
  <c r="J644"/>
  <c r="J625"/>
  <c r="J587"/>
  <c r="J530"/>
  <c r="BK486"/>
  <c r="BK460"/>
  <c r="BK436"/>
  <c r="BK406"/>
  <c r="BK374"/>
  <c r="BK350"/>
  <c r="J320"/>
  <c r="BK285"/>
  <c r="BK229"/>
  <c r="J180"/>
  <c r="J1127"/>
  <c r="J1098"/>
  <c r="BK1059"/>
  <c r="J1013"/>
  <c r="BK975"/>
  <c r="J929"/>
  <c r="BK893"/>
  <c r="BK863"/>
  <c r="J837"/>
  <c r="J800"/>
  <c r="J772"/>
  <c r="J756"/>
  <c r="J720"/>
  <c r="J693"/>
  <c r="J669"/>
  <c r="J640"/>
  <c r="J620"/>
  <c r="BK578"/>
  <c r="J554"/>
  <c r="BK514"/>
  <c r="BK453"/>
  <c r="BK413"/>
  <c r="BK356"/>
  <c r="J330"/>
  <c r="J306"/>
  <c r="BK281"/>
  <c r="BK236"/>
  <c r="J204"/>
  <c r="BK162"/>
  <c r="J1150"/>
  <c r="BK1141"/>
  <c r="J1119"/>
  <c r="BK1085"/>
  <c r="J1024"/>
  <c r="BK977"/>
  <c r="BK948"/>
  <c r="J912"/>
  <c r="BK870"/>
  <c r="BK827"/>
  <c r="J807"/>
  <c r="BK782"/>
  <c r="BK741"/>
  <c r="BK709"/>
  <c r="BK679"/>
  <c r="J648"/>
  <c r="J624"/>
  <c r="BK591"/>
  <c r="J570"/>
  <c r="BK551"/>
  <c r="J497"/>
  <c r="BK462"/>
  <c r="J436"/>
  <c r="BK410"/>
  <c r="BK380"/>
  <c r="J336"/>
  <c r="J293"/>
  <c r="J243"/>
  <c r="BK199"/>
  <c r="BK1122"/>
  <c r="J1099"/>
  <c r="BK1057"/>
  <c r="J998"/>
  <c r="BK964"/>
  <c r="BK949"/>
  <c r="J895"/>
  <c r="BK856"/>
  <c r="BK829"/>
  <c r="BK801"/>
  <c r="J765"/>
  <c r="J733"/>
  <c r="BK697"/>
  <c r="BK652"/>
  <c r="BK632"/>
  <c r="J590"/>
  <c r="J564"/>
  <c r="BK536"/>
  <c r="J486"/>
  <c r="J466"/>
  <c r="BK439"/>
  <c r="J376"/>
  <c r="J352"/>
  <c r="J333"/>
  <c r="BK307"/>
  <c r="J280"/>
  <c r="J251"/>
  <c r="J201"/>
  <c r="BK169"/>
  <c i="15" r="J499"/>
  <c r="BK476"/>
  <c r="BK454"/>
  <c r="J418"/>
  <c r="BK394"/>
  <c r="J353"/>
  <c r="BK326"/>
  <c r="J289"/>
  <c r="J265"/>
  <c r="BK251"/>
  <c r="BK219"/>
  <c r="J194"/>
  <c r="BK176"/>
  <c r="BK153"/>
  <c r="J129"/>
  <c r="J487"/>
  <c r="J442"/>
  <c r="J391"/>
  <c r="BK365"/>
  <c r="J328"/>
  <c r="J311"/>
  <c r="J291"/>
  <c r="J264"/>
  <c r="BK231"/>
  <c r="BK205"/>
  <c r="BK186"/>
  <c r="BK163"/>
  <c r="BK141"/>
  <c r="BK129"/>
  <c r="J491"/>
  <c r="BK466"/>
  <c r="BK448"/>
  <c r="J430"/>
  <c r="J402"/>
  <c r="BK371"/>
  <c r="J350"/>
  <c r="J339"/>
  <c r="J320"/>
  <c r="J301"/>
  <c r="BK272"/>
  <c r="BK245"/>
  <c r="BK226"/>
  <c r="BK195"/>
  <c r="BK167"/>
  <c r="J140"/>
  <c r="BK486"/>
  <c r="J403"/>
  <c i="16" r="BK289"/>
  <c r="J236"/>
  <c r="J195"/>
  <c r="J297"/>
  <c r="BK218"/>
  <c r="BK162"/>
  <c r="J146"/>
  <c r="BK127"/>
  <c r="J295"/>
  <c r="J256"/>
  <c r="BK200"/>
  <c r="J300"/>
  <c r="J253"/>
  <c r="J214"/>
  <c r="J192"/>
  <c r="J151"/>
  <c i="17" r="J127"/>
  <c r="J111"/>
  <c r="J120"/>
  <c i="18" r="BK155"/>
  <c r="J164"/>
  <c r="J105"/>
  <c i="19" r="BK119"/>
  <c r="BK149"/>
  <c r="BK130"/>
  <c i="20" r="BK177"/>
  <c r="J161"/>
  <c r="J181"/>
  <c r="BK187"/>
  <c i="21" r="BK110"/>
  <c r="J122"/>
  <c i="22" r="BK161"/>
  <c r="BK139"/>
  <c r="BK100"/>
  <c r="BK154"/>
  <c r="BK102"/>
  <c r="BK175"/>
  <c r="J144"/>
  <c r="J113"/>
  <c r="J143"/>
  <c i="23" r="BK162"/>
  <c r="BK145"/>
  <c r="J124"/>
  <c r="J99"/>
  <c r="J162"/>
  <c r="J142"/>
  <c r="J119"/>
  <c r="BK154"/>
  <c r="BK126"/>
  <c r="BK109"/>
  <c r="J173"/>
  <c i="24" r="BK154"/>
  <c r="J109"/>
  <c r="J137"/>
  <c r="BK108"/>
  <c r="J143"/>
  <c r="J100"/>
  <c r="J131"/>
  <c i="26" r="BK108"/>
  <c r="J100"/>
  <c r="BK92"/>
  <c i="2" r="BK4094"/>
  <c r="BK3757"/>
  <c r="J3375"/>
  <c r="J3150"/>
  <c r="J2984"/>
  <c r="J1762"/>
  <c r="BK1254"/>
  <c r="J1107"/>
  <c r="BK789"/>
  <c r="BK532"/>
  <c r="J242"/>
  <c r="BK4243"/>
  <c r="J4179"/>
  <c r="J4027"/>
  <c r="J3648"/>
  <c r="BK3375"/>
  <c r="J3034"/>
  <c r="BK2928"/>
  <c r="J1729"/>
  <c r="J1648"/>
  <c r="BK1015"/>
  <c r="J765"/>
  <c r="J541"/>
  <c r="J260"/>
  <c r="J4240"/>
  <c r="J4081"/>
  <c r="J3730"/>
  <c r="BK3326"/>
  <c r="BK2994"/>
  <c r="J2089"/>
  <c r="BK1639"/>
  <c r="BK1140"/>
  <c r="BK833"/>
  <c r="BK620"/>
  <c r="J403"/>
  <c r="BK124"/>
  <c r="J5461"/>
  <c r="J5437"/>
  <c r="J5404"/>
  <c r="BK5148"/>
  <c r="J4960"/>
  <c r="BK4802"/>
  <c r="J4493"/>
  <c r="J4219"/>
  <c r="BK4059"/>
  <c r="J3695"/>
  <c r="BK3363"/>
  <c r="BK3047"/>
  <c r="BK2139"/>
  <c r="BK1645"/>
  <c r="BK1027"/>
  <c r="BK656"/>
  <c r="J372"/>
  <c r="BK168"/>
  <c i="3" r="J546"/>
  <c r="BK426"/>
  <c r="BK299"/>
  <c r="BK159"/>
  <c r="J564"/>
  <c r="J468"/>
  <c r="J379"/>
  <c r="J232"/>
  <c r="J115"/>
  <c r="J558"/>
  <c r="J368"/>
  <c r="BK236"/>
  <c r="BK558"/>
  <c r="J423"/>
  <c r="J309"/>
  <c r="J210"/>
  <c i="4" r="BK256"/>
  <c r="J200"/>
  <c r="J140"/>
  <c r="BK220"/>
  <c r="J163"/>
  <c r="J261"/>
  <c r="BK175"/>
  <c r="BK248"/>
  <c r="BK200"/>
  <c r="J130"/>
  <c i="5" r="BK320"/>
  <c r="BK233"/>
  <c r="J373"/>
  <c r="BK238"/>
  <c r="BK373"/>
  <c r="BK235"/>
  <c r="J383"/>
  <c r="J275"/>
  <c r="J121"/>
  <c i="6" r="J231"/>
  <c r="J242"/>
  <c r="BK252"/>
  <c i="7" r="BK525"/>
  <c r="BK475"/>
  <c r="J443"/>
  <c r="J302"/>
  <c r="J150"/>
  <c r="BK507"/>
  <c r="BK470"/>
  <c r="J410"/>
  <c r="BK342"/>
  <c r="BK171"/>
  <c r="J557"/>
  <c r="BK241"/>
  <c r="J513"/>
  <c r="BK228"/>
  <c i="8" r="BK176"/>
  <c r="BK198"/>
  <c r="BK136"/>
  <c r="BK151"/>
  <c r="BK104"/>
  <c i="9" r="BK584"/>
  <c r="BK511"/>
  <c r="BK441"/>
  <c r="J334"/>
  <c r="BK200"/>
  <c r="J590"/>
  <c r="J454"/>
  <c r="BK304"/>
  <c r="J132"/>
  <c r="J568"/>
  <c r="J477"/>
  <c r="J347"/>
  <c r="J224"/>
  <c r="BK612"/>
  <c r="BK508"/>
  <c r="J470"/>
  <c r="BK233"/>
  <c i="10" r="BK2069"/>
  <c r="J2037"/>
  <c r="BK1390"/>
  <c r="J1266"/>
  <c r="BK873"/>
  <c r="BK694"/>
  <c r="J578"/>
  <c r="J480"/>
  <c r="BK376"/>
  <c r="J309"/>
  <c r="BK207"/>
  <c r="BK1376"/>
  <c r="BK1290"/>
  <c r="BK1216"/>
  <c r="BK1099"/>
  <c r="BK988"/>
  <c r="J885"/>
  <c r="BK781"/>
  <c r="J633"/>
  <c r="BK426"/>
  <c r="J187"/>
  <c r="BK1385"/>
  <c r="BK1338"/>
  <c r="J1254"/>
  <c r="J1163"/>
  <c r="J1059"/>
  <c r="BK975"/>
  <c r="BK836"/>
  <c r="BK768"/>
  <c r="BK627"/>
  <c r="BK502"/>
  <c r="BK457"/>
  <c r="J373"/>
  <c r="J1354"/>
  <c r="J1283"/>
  <c r="BK1167"/>
  <c r="BK1071"/>
  <c r="J994"/>
  <c r="BK927"/>
  <c r="BK844"/>
  <c r="BK681"/>
  <c r="J572"/>
  <c r="BK249"/>
  <c r="J160"/>
  <c i="11" r="BK269"/>
  <c r="J200"/>
  <c r="BK329"/>
  <c r="J227"/>
  <c r="J156"/>
  <c r="J284"/>
  <c r="J120"/>
  <c r="BK251"/>
  <c r="J153"/>
  <c i="12" r="BK337"/>
  <c r="BK306"/>
  <c r="J276"/>
  <c r="BK211"/>
  <c r="BK161"/>
  <c r="BK106"/>
  <c r="J253"/>
  <c r="BK177"/>
  <c r="BK105"/>
  <c r="BK311"/>
  <c r="BK280"/>
  <c r="BK244"/>
  <c r="J188"/>
  <c r="J144"/>
  <c r="BK340"/>
  <c r="BK289"/>
  <c r="J266"/>
  <c r="J174"/>
  <c r="BK144"/>
  <c i="13" r="J1339"/>
  <c r="J1260"/>
  <c r="BK1205"/>
  <c r="J1123"/>
  <c r="BK1066"/>
  <c r="BK1003"/>
  <c r="BK940"/>
  <c r="J881"/>
  <c r="J842"/>
  <c r="BK813"/>
  <c r="BK725"/>
  <c r="BK626"/>
  <c r="J538"/>
  <c r="J473"/>
  <c r="BK444"/>
  <c r="J369"/>
  <c r="J317"/>
  <c r="J288"/>
  <c r="BK212"/>
  <c r="J1350"/>
  <c r="BK1335"/>
  <c r="BK1259"/>
  <c r="J1205"/>
  <c r="BK1117"/>
  <c r="BK1036"/>
  <c r="BK983"/>
  <c r="J928"/>
  <c r="J851"/>
  <c r="J814"/>
  <c r="J749"/>
  <c r="J683"/>
  <c r="J617"/>
  <c r="J559"/>
  <c r="BK498"/>
  <c r="BK426"/>
  <c r="BK341"/>
  <c r="BK297"/>
  <c r="BK221"/>
  <c r="BK1339"/>
  <c r="BK1285"/>
  <c r="BK1207"/>
  <c r="J1113"/>
  <c r="J1075"/>
  <c r="J992"/>
  <c r="BK949"/>
  <c r="BK862"/>
  <c r="BK820"/>
  <c r="BK764"/>
  <c r="J689"/>
  <c r="J614"/>
  <c r="J540"/>
  <c r="BK470"/>
  <c r="BK449"/>
  <c r="J381"/>
  <c r="BK320"/>
  <c r="J284"/>
  <c r="J191"/>
  <c r="BK1321"/>
  <c r="J1255"/>
  <c r="BK1171"/>
  <c r="BK1113"/>
  <c r="J1087"/>
  <c r="J990"/>
  <c r="J919"/>
  <c r="BK860"/>
  <c r="J834"/>
  <c r="J806"/>
  <c r="J671"/>
  <c r="J619"/>
  <c r="BK543"/>
  <c r="BK489"/>
  <c r="BK438"/>
  <c r="J372"/>
  <c r="J296"/>
  <c r="J221"/>
  <c r="J141"/>
  <c i="14" r="J1116"/>
  <c r="BK1088"/>
  <c r="J1073"/>
  <c r="BK1050"/>
  <c r="J1037"/>
  <c r="J956"/>
  <c r="J926"/>
  <c r="J906"/>
  <c r="J886"/>
  <c r="J863"/>
  <c r="J827"/>
  <c r="J798"/>
  <c r="BK760"/>
  <c r="BK733"/>
  <c r="J701"/>
  <c r="J674"/>
  <c r="J656"/>
  <c r="BK627"/>
  <c r="J595"/>
  <c r="BK515"/>
  <c r="J483"/>
  <c r="BK456"/>
  <c r="BK437"/>
  <c r="J414"/>
  <c r="J389"/>
  <c r="BK369"/>
  <c r="J341"/>
  <c r="BK314"/>
  <c r="BK282"/>
  <c r="BK225"/>
  <c r="BK179"/>
  <c r="J1121"/>
  <c r="BK1096"/>
  <c r="J1062"/>
  <c r="BK1024"/>
  <c r="J974"/>
  <c r="J922"/>
  <c r="BK903"/>
  <c r="BK860"/>
  <c r="J841"/>
  <c r="BK805"/>
  <c r="J760"/>
  <c r="J739"/>
  <c r="J706"/>
  <c r="J690"/>
  <c r="J660"/>
  <c r="J621"/>
  <c r="BK587"/>
  <c r="J551"/>
  <c r="BK508"/>
  <c r="J462"/>
  <c r="BK427"/>
  <c r="BK401"/>
  <c r="BK362"/>
  <c r="BK341"/>
  <c r="J309"/>
  <c r="J286"/>
  <c r="BK259"/>
  <c r="BK205"/>
  <c r="J173"/>
  <c r="BK1147"/>
  <c r="BK1137"/>
  <c r="J1130"/>
  <c r="J1086"/>
  <c r="BK1049"/>
  <c r="BK983"/>
  <c r="BK952"/>
  <c r="J910"/>
  <c r="J854"/>
  <c r="J819"/>
  <c r="J799"/>
  <c r="J767"/>
  <c r="BK719"/>
  <c r="BK680"/>
  <c r="BK643"/>
  <c r="J622"/>
  <c r="BK590"/>
  <c r="BK564"/>
  <c r="BK540"/>
  <c r="BK489"/>
  <c r="BK459"/>
  <c r="BK421"/>
  <c r="J390"/>
  <c r="J358"/>
  <c r="J302"/>
  <c r="J267"/>
  <c r="BK216"/>
  <c r="BK186"/>
  <c r="J148"/>
  <c r="J1095"/>
  <c r="BK1051"/>
  <c r="BK992"/>
  <c r="J961"/>
  <c r="J932"/>
  <c r="J890"/>
  <c r="J853"/>
  <c r="BK828"/>
  <c r="J789"/>
  <c r="BK751"/>
  <c r="J721"/>
  <c r="J698"/>
  <c r="J657"/>
  <c r="BK630"/>
  <c r="BK586"/>
  <c r="BK562"/>
  <c r="J535"/>
  <c r="J481"/>
  <c r="J459"/>
  <c r="BK417"/>
  <c r="J357"/>
  <c r="BK328"/>
  <c r="BK316"/>
  <c r="J284"/>
  <c r="J262"/>
  <c r="J213"/>
  <c i="15" r="BK474"/>
  <c r="BK451"/>
  <c r="BK423"/>
  <c r="BK395"/>
  <c r="BK381"/>
  <c r="BK347"/>
  <c r="BK323"/>
  <c r="BK294"/>
  <c r="J272"/>
  <c r="BK256"/>
  <c r="J233"/>
  <c r="BK203"/>
  <c r="BK179"/>
  <c r="BK127"/>
  <c r="BK492"/>
  <c r="J447"/>
  <c r="J421"/>
  <c r="BK380"/>
  <c r="BK358"/>
  <c r="J333"/>
  <c r="J306"/>
  <c r="BK290"/>
  <c r="J258"/>
  <c r="BK227"/>
  <c r="BK210"/>
  <c r="BK189"/>
  <c r="J160"/>
  <c r="BK142"/>
  <c r="BK128"/>
  <c r="J483"/>
  <c r="J457"/>
  <c r="J440"/>
  <c r="BK383"/>
  <c r="J365"/>
  <c r="BK348"/>
  <c r="BK324"/>
  <c r="BK305"/>
  <c r="BK274"/>
  <c r="BK260"/>
  <c r="BK234"/>
  <c r="BK222"/>
  <c r="J205"/>
  <c r="BK175"/>
  <c r="BK145"/>
  <c r="BK491"/>
  <c r="J405"/>
  <c i="16" r="BK291"/>
  <c r="J251"/>
  <c r="BK201"/>
  <c r="BK166"/>
  <c r="BK264"/>
  <c r="J220"/>
  <c r="BK165"/>
  <c r="BK142"/>
  <c r="J309"/>
  <c r="J282"/>
  <c r="J233"/>
  <c r="BK191"/>
  <c r="BK279"/>
  <c r="J230"/>
  <c r="J204"/>
  <c r="J165"/>
  <c r="BK139"/>
  <c i="17" r="J141"/>
  <c r="BK138"/>
  <c i="18" r="BK179"/>
  <c r="BK97"/>
  <c r="J109"/>
  <c r="J176"/>
  <c r="J132"/>
  <c i="19" r="J142"/>
  <c r="BK146"/>
  <c r="J99"/>
  <c i="20" r="J93"/>
  <c r="J159"/>
  <c r="BK186"/>
  <c r="BK146"/>
  <c r="J146"/>
  <c i="21" r="J99"/>
  <c r="J105"/>
  <c i="22" r="J153"/>
  <c r="J120"/>
  <c r="J181"/>
  <c r="J146"/>
  <c r="BK181"/>
  <c r="J149"/>
  <c r="J117"/>
  <c r="J98"/>
  <c i="23" r="J157"/>
  <c r="J143"/>
  <c r="J115"/>
  <c r="BK193"/>
  <c r="J148"/>
  <c r="J125"/>
  <c r="J189"/>
  <c r="J135"/>
  <c r="J108"/>
  <c r="J179"/>
  <c i="24" r="J125"/>
  <c r="J121"/>
  <c r="BK160"/>
  <c r="J129"/>
  <c r="J99"/>
  <c r="BK130"/>
  <c r="BK110"/>
  <c r="BK97"/>
  <c r="J133"/>
  <c r="J103"/>
  <c i="26" r="BK100"/>
  <c r="J101"/>
  <c r="BK107"/>
  <c i="2" r="BK4175"/>
  <c r="BK4027"/>
  <c r="BK3740"/>
  <c r="BK3684"/>
  <c r="J3392"/>
  <c r="J3146"/>
  <c r="BK2996"/>
  <c r="BK2881"/>
  <c r="BK1729"/>
  <c r="BK1242"/>
  <c r="BK1053"/>
  <c r="BK842"/>
  <c r="J768"/>
  <c r="J505"/>
  <c r="J213"/>
  <c i="1" r="AS57"/>
  <c i="2" r="BK3323"/>
  <c r="J3056"/>
  <c r="J2947"/>
  <c r="BK2467"/>
  <c r="J1674"/>
  <c r="BK1247"/>
  <c r="BK1022"/>
  <c r="BK882"/>
  <c r="J696"/>
  <c r="J517"/>
  <c r="J253"/>
  <c r="J4231"/>
  <c r="BK4087"/>
  <c r="J3997"/>
  <c r="J3714"/>
  <c r="BK3352"/>
  <c r="J3102"/>
  <c r="J2928"/>
  <c r="J2080"/>
  <c r="J1645"/>
  <c r="BK1156"/>
  <c r="J1020"/>
  <c r="J783"/>
  <c r="BK490"/>
  <c r="BK183"/>
  <c i="1" r="AS65"/>
  <c i="2" r="BK5493"/>
  <c r="BK5453"/>
  <c r="BK5429"/>
  <c r="BK5404"/>
  <c r="BK5274"/>
  <c r="BK5025"/>
  <c r="BK4957"/>
  <c r="BK4945"/>
  <c r="BK4787"/>
  <c r="J4550"/>
  <c r="J4185"/>
  <c r="J4078"/>
  <c r="BK3752"/>
  <c r="BK3682"/>
  <c r="BK3408"/>
  <c r="J3186"/>
  <c r="BK3034"/>
  <c r="BK2944"/>
  <c r="BK1753"/>
  <c r="J1145"/>
  <c r="J911"/>
  <c r="BK683"/>
  <c r="BK505"/>
  <c r="BK267"/>
  <c r="J155"/>
  <c i="3" r="J569"/>
  <c r="J524"/>
  <c r="J420"/>
  <c r="BK365"/>
  <c r="BK246"/>
  <c r="BK162"/>
  <c r="BK581"/>
  <c r="BK475"/>
  <c r="J429"/>
  <c r="BK354"/>
  <c r="J246"/>
  <c r="BK128"/>
  <c r="BK603"/>
  <c r="BK508"/>
  <c r="J453"/>
  <c r="BK325"/>
  <c r="BK242"/>
  <c r="BK575"/>
  <c r="J471"/>
  <c r="BK414"/>
  <c r="BK328"/>
  <c r="BK220"/>
  <c r="BK146"/>
  <c i="4" r="J250"/>
  <c r="J202"/>
  <c r="J173"/>
  <c r="J132"/>
  <c r="BK232"/>
  <c r="BK168"/>
  <c r="BK278"/>
  <c r="BK222"/>
  <c r="J166"/>
  <c r="J256"/>
  <c r="BK206"/>
  <c r="J157"/>
  <c r="BK121"/>
  <c i="5" r="J337"/>
  <c r="BK266"/>
  <c r="BK206"/>
  <c r="J371"/>
  <c r="BK281"/>
  <c r="J209"/>
  <c r="BK354"/>
  <c r="BK201"/>
  <c r="BK112"/>
  <c r="BK327"/>
  <c r="BK246"/>
  <c r="BK109"/>
  <c i="6" r="BK248"/>
  <c r="BK284"/>
  <c r="BK189"/>
  <c r="BK262"/>
  <c r="J111"/>
  <c r="J238"/>
  <c i="7" r="BK534"/>
  <c r="BK490"/>
  <c r="BK476"/>
  <c r="J456"/>
  <c r="BK400"/>
  <c r="J274"/>
  <c r="J550"/>
  <c r="J476"/>
  <c r="BK445"/>
  <c r="J400"/>
  <c r="BK247"/>
  <c r="BK537"/>
  <c r="BK150"/>
  <c r="J348"/>
  <c r="J131"/>
  <c i="8" r="J133"/>
  <c r="J202"/>
  <c r="BK220"/>
  <c r="BK117"/>
  <c r="BK120"/>
  <c i="9" r="J601"/>
  <c r="J508"/>
  <c r="BK458"/>
  <c r="J363"/>
  <c r="J219"/>
  <c r="BK142"/>
  <c r="J495"/>
  <c r="J408"/>
  <c r="J259"/>
  <c r="J168"/>
  <c r="J561"/>
  <c r="BK474"/>
  <c r="J298"/>
  <c r="BK191"/>
  <c r="J571"/>
  <c r="J497"/>
  <c r="BK429"/>
  <c r="BK228"/>
  <c r="J112"/>
  <c i="10" r="BK2045"/>
  <c r="BK1710"/>
  <c r="J1334"/>
  <c r="BK1124"/>
  <c r="J1051"/>
  <c r="J1000"/>
  <c r="BK939"/>
  <c r="J869"/>
  <c r="BK764"/>
  <c r="BK598"/>
  <c r="J486"/>
  <c r="BK407"/>
  <c r="J318"/>
  <c r="BK209"/>
  <c r="BK122"/>
  <c r="J1321"/>
  <c r="J1227"/>
  <c r="J1145"/>
  <c r="BK998"/>
  <c r="BK883"/>
  <c r="J788"/>
  <c r="BK664"/>
  <c r="BK569"/>
  <c r="J397"/>
  <c r="J280"/>
  <c r="J172"/>
  <c r="J1383"/>
  <c r="BK1342"/>
  <c r="BK1266"/>
  <c r="BK1178"/>
  <c r="BK1107"/>
  <c r="BK1021"/>
  <c r="J941"/>
  <c r="J865"/>
  <c r="BK777"/>
  <c r="J654"/>
  <c r="J505"/>
  <c r="J422"/>
  <c r="BK1378"/>
  <c r="J1324"/>
  <c r="J1274"/>
  <c r="J1191"/>
  <c r="BK1118"/>
  <c r="J1012"/>
  <c r="J964"/>
  <c r="J883"/>
  <c r="J749"/>
  <c r="J604"/>
  <c r="J312"/>
  <c r="BK183"/>
  <c i="11" r="BK335"/>
  <c r="BK229"/>
  <c r="BK153"/>
  <c r="J249"/>
  <c r="BK188"/>
  <c r="J317"/>
  <c r="J217"/>
  <c r="J325"/>
  <c r="J196"/>
  <c r="BK113"/>
  <c i="12" r="BK312"/>
  <c r="J289"/>
  <c r="BK257"/>
  <c r="BK180"/>
  <c r="BK135"/>
  <c r="J110"/>
  <c r="J259"/>
  <c r="BK179"/>
  <c r="J137"/>
  <c r="BK327"/>
  <c r="BK286"/>
  <c r="J255"/>
  <c r="BK198"/>
  <c r="BK172"/>
  <c r="J121"/>
  <c r="J318"/>
  <c r="J278"/>
  <c r="BK240"/>
  <c r="J180"/>
  <c r="J149"/>
  <c i="13" r="BK1338"/>
  <c r="BK1261"/>
  <c r="J1214"/>
  <c r="J1136"/>
  <c r="J1103"/>
  <c r="J1030"/>
  <c r="J989"/>
  <c r="J937"/>
  <c r="J864"/>
  <c r="BK836"/>
  <c r="BK788"/>
  <c r="BK653"/>
  <c r="J601"/>
  <c r="BK529"/>
  <c r="J470"/>
  <c r="BK443"/>
  <c r="BK378"/>
  <c r="BK318"/>
  <c r="J299"/>
  <c r="J233"/>
  <c r="J1358"/>
  <c r="J1338"/>
  <c r="BK1255"/>
  <c r="J1183"/>
  <c r="J1133"/>
  <c r="BK1072"/>
  <c r="BK1006"/>
  <c r="BK967"/>
  <c r="J871"/>
  <c r="J826"/>
  <c r="J794"/>
  <c r="J722"/>
  <c r="BK633"/>
  <c r="J580"/>
  <c r="J519"/>
  <c r="J455"/>
  <c r="J375"/>
  <c r="BK319"/>
  <c r="J287"/>
  <c r="BK179"/>
  <c r="J1337"/>
  <c r="J1277"/>
  <c r="J1206"/>
  <c r="BK1115"/>
  <c r="BK1063"/>
  <c r="BK995"/>
  <c r="J967"/>
  <c r="BK881"/>
  <c r="J830"/>
  <c r="J758"/>
  <c r="BK677"/>
  <c r="J595"/>
  <c r="BK484"/>
  <c r="BK448"/>
  <c r="BK363"/>
  <c r="J309"/>
  <c r="BK224"/>
  <c r="BK161"/>
  <c r="BK1288"/>
  <c r="BK1221"/>
  <c r="BK1167"/>
  <c r="BK1107"/>
  <c r="J1051"/>
  <c r="BK998"/>
  <c r="BK910"/>
  <c r="BK865"/>
  <c r="BK840"/>
  <c r="BK824"/>
  <c r="BK755"/>
  <c r="J646"/>
  <c r="BK616"/>
  <c r="J552"/>
  <c r="J492"/>
  <c r="J451"/>
  <c r="BK420"/>
  <c r="BK347"/>
  <c r="J310"/>
  <c r="J266"/>
  <c r="BK227"/>
  <c r="BK182"/>
  <c i="14" r="BK1086"/>
  <c r="BK1039"/>
  <c r="BK984"/>
  <c r="BK954"/>
  <c r="BK929"/>
  <c r="J915"/>
  <c r="BK895"/>
  <c r="BK881"/>
  <c r="BK871"/>
  <c r="BK859"/>
  <c r="J825"/>
  <c r="J811"/>
  <c r="J796"/>
  <c r="J784"/>
  <c r="BK739"/>
  <c r="J724"/>
  <c r="BK691"/>
  <c r="BK657"/>
  <c r="J630"/>
  <c r="BK601"/>
  <c r="J586"/>
  <c r="J508"/>
  <c r="BK477"/>
  <c r="BK448"/>
  <c r="BK352"/>
  <c r="BK323"/>
  <c r="BK289"/>
  <c r="J227"/>
  <c r="J177"/>
  <c r="BK1117"/>
  <c r="BK1089"/>
  <c r="BK1054"/>
  <c r="J1019"/>
  <c r="J977"/>
  <c r="BK909"/>
  <c r="BK883"/>
  <c r="BK857"/>
  <c r="J832"/>
  <c r="BK792"/>
  <c r="J764"/>
  <c r="BK749"/>
  <c r="BK718"/>
  <c r="J692"/>
  <c r="BK674"/>
  <c r="BK638"/>
  <c r="J608"/>
  <c r="BK574"/>
  <c r="J538"/>
  <c r="J487"/>
  <c r="J454"/>
  <c r="BK420"/>
  <c r="BK388"/>
  <c r="BK364"/>
  <c r="J335"/>
  <c r="J303"/>
  <c r="BK276"/>
  <c r="J225"/>
  <c r="J185"/>
  <c r="J161"/>
  <c r="BK1148"/>
  <c r="J1138"/>
  <c r="BK1110"/>
  <c r="J1071"/>
  <c r="BK1000"/>
  <c r="BK961"/>
  <c r="BK928"/>
  <c r="J891"/>
  <c r="BK853"/>
  <c r="BK816"/>
  <c r="BK793"/>
  <c r="J768"/>
  <c r="BK725"/>
  <c r="J705"/>
  <c r="J675"/>
  <c r="J635"/>
  <c r="BK600"/>
  <c r="J576"/>
  <c r="BK556"/>
  <c r="J522"/>
  <c r="J479"/>
  <c r="J445"/>
  <c r="J393"/>
  <c r="J364"/>
  <c r="J318"/>
  <c r="J277"/>
  <c r="J217"/>
  <c r="BK183"/>
  <c r="BK1120"/>
  <c r="J1092"/>
  <c r="J1053"/>
  <c r="J991"/>
  <c r="J960"/>
  <c r="BK924"/>
  <c r="J882"/>
  <c r="J855"/>
  <c r="BK826"/>
  <c r="BK788"/>
  <c r="BK756"/>
  <c r="J715"/>
  <c r="J671"/>
  <c r="BK641"/>
  <c r="BK607"/>
  <c r="BK582"/>
  <c r="BK563"/>
  <c r="BK527"/>
  <c r="J476"/>
  <c r="BK432"/>
  <c r="J386"/>
  <c r="BK359"/>
  <c r="BK331"/>
  <c r="J299"/>
  <c r="J275"/>
  <c r="BK196"/>
  <c r="BK165"/>
  <c i="15" r="BK494"/>
  <c r="BK467"/>
  <c r="J433"/>
  <c r="BK413"/>
  <c r="BK388"/>
  <c r="BK355"/>
  <c r="J327"/>
  <c r="J293"/>
  <c r="BK268"/>
  <c r="BK249"/>
  <c r="BK224"/>
  <c r="BK192"/>
  <c r="J175"/>
  <c r="J142"/>
  <c r="BK485"/>
  <c r="J446"/>
  <c r="BK396"/>
  <c r="J378"/>
  <c r="J348"/>
  <c r="J323"/>
  <c r="BK298"/>
  <c r="J277"/>
  <c r="BK240"/>
  <c r="J222"/>
  <c r="J199"/>
  <c r="J179"/>
  <c r="J155"/>
  <c r="J135"/>
  <c r="BK497"/>
  <c r="BK464"/>
  <c r="BK447"/>
  <c r="J413"/>
  <c r="J379"/>
  <c r="J358"/>
  <c r="J340"/>
  <c r="J322"/>
  <c r="BK303"/>
  <c r="J263"/>
  <c r="BK235"/>
  <c r="BK204"/>
  <c r="J174"/>
  <c r="BK154"/>
  <c r="BK136"/>
  <c r="BK444"/>
  <c i="16" r="J310"/>
  <c r="BK272"/>
  <c r="J210"/>
  <c r="BK290"/>
  <c r="J221"/>
  <c r="J168"/>
  <c r="J144"/>
  <c r="BK131"/>
  <c r="J260"/>
  <c r="J215"/>
  <c r="J182"/>
  <c r="J276"/>
  <c r="J203"/>
  <c r="BK156"/>
  <c r="J138"/>
  <c i="17" r="BK100"/>
  <c r="BK137"/>
  <c i="18" r="BK132"/>
  <c r="BK160"/>
  <c r="J171"/>
  <c r="BK127"/>
  <c i="19" r="J129"/>
  <c r="J152"/>
  <c r="J97"/>
  <c i="20" r="BK188"/>
  <c r="J177"/>
  <c r="BK173"/>
  <c r="J186"/>
  <c r="J118"/>
  <c i="21" r="J108"/>
  <c i="22" r="BK165"/>
  <c r="J135"/>
  <c r="J103"/>
  <c r="J155"/>
  <c r="J109"/>
  <c r="J177"/>
  <c r="BK149"/>
  <c r="J106"/>
  <c r="BK116"/>
  <c i="23" r="BK187"/>
  <c r="J151"/>
  <c r="BK123"/>
  <c r="BK105"/>
  <c r="BK168"/>
  <c r="J175"/>
  <c r="BK136"/>
  <c r="BK114"/>
  <c r="J187"/>
  <c i="24" r="J176"/>
  <c r="J123"/>
  <c r="BK149"/>
  <c r="BK114"/>
  <c r="BK150"/>
  <c r="BK109"/>
  <c r="BK136"/>
  <c r="BK106"/>
  <c i="26" r="BK94"/>
  <c r="J92"/>
  <c i="2" r="BK4231"/>
  <c r="BK4076"/>
  <c r="J3738"/>
  <c r="J3408"/>
  <c r="BK3128"/>
  <c r="J2907"/>
  <c r="J2077"/>
  <c r="BK1634"/>
  <c r="J833"/>
  <c r="BK674"/>
  <c r="BK382"/>
  <c r="BK146"/>
  <c r="BK4101"/>
  <c r="J3760"/>
  <c r="J3682"/>
  <c r="BK3421"/>
  <c r="BK3164"/>
  <c r="BK3044"/>
  <c r="J2931"/>
  <c r="BK2117"/>
  <c r="BK1657"/>
  <c r="J1013"/>
  <c r="BK811"/>
  <c r="J545"/>
  <c r="BK192"/>
  <c r="BK4158"/>
  <c r="J4031"/>
  <c r="BK3449"/>
  <c r="BK3150"/>
  <c r="BK2974"/>
  <c r="BK2570"/>
  <c r="J1642"/>
  <c r="BK1064"/>
  <c r="BK816"/>
  <c r="BK610"/>
  <c r="J411"/>
  <c r="J128"/>
  <c r="J5486"/>
  <c r="J5447"/>
  <c r="BK5407"/>
  <c r="J5274"/>
  <c r="J5001"/>
  <c r="J4807"/>
  <c r="BK4553"/>
  <c r="J4163"/>
  <c r="BK3763"/>
  <c r="BK3454"/>
  <c r="BK3192"/>
  <c r="J3044"/>
  <c r="BK2914"/>
  <c r="BK1642"/>
  <c r="BK941"/>
  <c r="J623"/>
  <c r="J493"/>
  <c r="BK180"/>
  <c i="3" r="J599"/>
  <c r="BK468"/>
  <c r="BK322"/>
  <c r="BK207"/>
  <c r="BK589"/>
  <c r="J450"/>
  <c r="J382"/>
  <c r="BK250"/>
  <c r="J135"/>
  <c r="J581"/>
  <c r="BK447"/>
  <c r="J278"/>
  <c r="BK210"/>
  <c r="BK541"/>
  <c r="BK411"/>
  <c r="J282"/>
  <c r="J156"/>
  <c i="4" r="BK254"/>
  <c r="BK198"/>
  <c r="BK163"/>
  <c r="J121"/>
  <c r="J198"/>
  <c r="BK108"/>
  <c r="J240"/>
  <c r="BK171"/>
  <c r="J242"/>
  <c r="J186"/>
  <c r="J115"/>
  <c i="5" r="J334"/>
  <c r="J260"/>
  <c r="J153"/>
  <c r="J320"/>
  <c r="J186"/>
  <c r="BK248"/>
  <c r="BK377"/>
  <c r="BK251"/>
  <c i="6" r="J304"/>
  <c r="BK158"/>
  <c r="J266"/>
  <c r="BK280"/>
  <c r="BK147"/>
  <c r="J212"/>
  <c i="7" r="BK513"/>
  <c r="J470"/>
  <c r="J402"/>
  <c r="J179"/>
  <c r="BK493"/>
  <c r="BK463"/>
  <c r="J396"/>
  <c r="BK235"/>
  <c r="BK560"/>
  <c r="J250"/>
  <c r="J352"/>
  <c r="J204"/>
  <c i="8" r="BK154"/>
  <c r="J196"/>
  <c r="J216"/>
  <c r="J104"/>
  <c r="J117"/>
  <c i="9" r="J604"/>
  <c r="J519"/>
  <c r="J429"/>
  <c r="BK313"/>
  <c r="J206"/>
  <c r="J110"/>
  <c r="J486"/>
  <c r="J344"/>
  <c r="BK247"/>
  <c r="BK108"/>
  <c r="BK516"/>
  <c r="BK363"/>
  <c r="BK256"/>
  <c r="BK117"/>
  <c r="J530"/>
  <c r="BK473"/>
  <c r="BK347"/>
  <c r="BK165"/>
  <c i="10" r="J2067"/>
  <c r="BK2034"/>
  <c r="BK1574"/>
  <c r="BK1285"/>
  <c r="J1150"/>
  <c r="BK1073"/>
  <c r="J1004"/>
  <c r="J937"/>
  <c r="BK848"/>
  <c r="J710"/>
  <c r="BK572"/>
  <c r="BK471"/>
  <c r="J420"/>
  <c r="J328"/>
  <c r="BK187"/>
  <c r="J1710"/>
  <c r="BK1346"/>
  <c r="BK1222"/>
  <c r="BK1120"/>
  <c r="J990"/>
  <c r="BK875"/>
  <c r="J779"/>
  <c r="J625"/>
  <c r="J445"/>
  <c r="J354"/>
  <c r="BK229"/>
  <c r="BK126"/>
  <c r="BK1351"/>
  <c r="BK1272"/>
  <c r="BK1180"/>
  <c r="J1124"/>
  <c r="BK1053"/>
  <c r="BK954"/>
  <c r="J852"/>
  <c r="J773"/>
  <c r="J614"/>
  <c r="BK483"/>
  <c r="BK409"/>
  <c r="BK1374"/>
  <c r="BK1326"/>
  <c r="J1219"/>
  <c r="J1129"/>
  <c r="BK1026"/>
  <c r="J984"/>
  <c r="J911"/>
  <c r="J807"/>
  <c r="BK703"/>
  <c r="BK575"/>
  <c r="BK261"/>
  <c r="J157"/>
  <c i="11" r="BK243"/>
  <c r="BK178"/>
  <c r="BK327"/>
  <c r="J221"/>
  <c r="J113"/>
  <c r="BK277"/>
  <c r="J147"/>
  <c r="J297"/>
  <c r="J233"/>
  <c r="BK124"/>
  <c i="12" r="J323"/>
  <c r="J295"/>
  <c r="J261"/>
  <c r="BK183"/>
  <c r="BK164"/>
  <c r="BK109"/>
  <c r="BK261"/>
  <c r="BK181"/>
  <c r="J139"/>
  <c r="BK318"/>
  <c r="BK285"/>
  <c r="BK260"/>
  <c r="J197"/>
  <c r="J165"/>
  <c r="J353"/>
  <c r="J307"/>
  <c r="J268"/>
  <c r="J194"/>
  <c r="J168"/>
  <c r="J147"/>
  <c i="13" r="J1327"/>
  <c r="J1256"/>
  <c r="J1195"/>
  <c r="BK1148"/>
  <c r="BK1105"/>
  <c r="J1060"/>
  <c r="J996"/>
  <c r="BK943"/>
  <c r="BK874"/>
  <c r="BK819"/>
  <c r="J743"/>
  <c r="BK648"/>
  <c r="BK598"/>
  <c r="BK528"/>
  <c r="BK460"/>
  <c r="J426"/>
  <c r="BK329"/>
  <c r="BK302"/>
  <c r="J224"/>
  <c r="BK1357"/>
  <c r="J1344"/>
  <c r="BK1268"/>
  <c r="BK1186"/>
  <c r="J1107"/>
  <c r="J1045"/>
  <c r="J982"/>
  <c r="J883"/>
  <c r="J835"/>
  <c r="J812"/>
  <c r="J752"/>
  <c r="J701"/>
  <c r="BK620"/>
  <c r="J555"/>
  <c r="BK462"/>
  <c r="J387"/>
  <c r="BK344"/>
  <c r="BK311"/>
  <c r="J239"/>
  <c r="BK141"/>
  <c r="J1321"/>
  <c r="BK1236"/>
  <c r="BK1135"/>
  <c r="J1084"/>
  <c r="J994"/>
  <c r="J964"/>
  <c r="J877"/>
  <c r="J822"/>
  <c r="BK752"/>
  <c r="BK680"/>
  <c r="BK624"/>
  <c r="J542"/>
  <c r="J462"/>
  <c r="J443"/>
  <c r="J330"/>
  <c r="BK296"/>
  <c r="J218"/>
  <c r="J1335"/>
  <c r="BK1254"/>
  <c r="BK1206"/>
  <c r="BK1145"/>
  <c r="J1097"/>
  <c r="BK999"/>
  <c r="BK964"/>
  <c r="BK863"/>
  <c r="BK837"/>
  <c r="BK811"/>
  <c r="BK662"/>
  <c r="J621"/>
  <c r="BK539"/>
  <c r="J482"/>
  <c r="BK423"/>
  <c r="J341"/>
  <c r="BK303"/>
  <c i="14" r="J328"/>
  <c r="BK299"/>
  <c r="J245"/>
  <c r="J182"/>
  <c r="J1132"/>
  <c r="BK1099"/>
  <c r="BK1063"/>
  <c r="BK1037"/>
  <c r="BK991"/>
  <c r="J959"/>
  <c r="BK912"/>
  <c r="J885"/>
  <c r="BK855"/>
  <c r="J828"/>
  <c r="J793"/>
  <c r="J759"/>
  <c r="BK714"/>
  <c r="J691"/>
  <c r="J663"/>
  <c r="J623"/>
  <c r="BK594"/>
  <c r="J562"/>
  <c r="BK535"/>
  <c r="J469"/>
  <c r="J438"/>
  <c r="BK411"/>
  <c r="J371"/>
  <c r="BK340"/>
  <c r="J316"/>
  <c r="BK288"/>
  <c r="J241"/>
  <c r="J216"/>
  <c r="BK174"/>
  <c r="BK1149"/>
  <c r="J1137"/>
  <c r="J1103"/>
  <c r="BK1073"/>
  <c r="BK1013"/>
  <c r="J966"/>
  <c r="BK933"/>
  <c r="BK905"/>
  <c r="J873"/>
  <c r="J830"/>
  <c r="BK809"/>
  <c r="J783"/>
  <c r="J748"/>
  <c r="J708"/>
  <c r="BK676"/>
  <c r="J641"/>
  <c r="BK621"/>
  <c r="J589"/>
  <c r="BK568"/>
  <c r="J553"/>
  <c r="J506"/>
  <c r="BK465"/>
  <c r="BK433"/>
  <c r="J397"/>
  <c r="BK360"/>
  <c r="J300"/>
  <c r="BK262"/>
  <c r="J215"/>
  <c r="J171"/>
  <c r="BK1111"/>
  <c r="BK1075"/>
  <c r="BK1027"/>
  <c r="BK981"/>
  <c r="J950"/>
  <c r="BK910"/>
  <c r="BK872"/>
  <c r="J835"/>
  <c r="J804"/>
  <c r="J766"/>
  <c r="BK743"/>
  <c r="J710"/>
  <c r="BK661"/>
  <c r="BK624"/>
  <c r="J600"/>
  <c r="BK572"/>
  <c r="J556"/>
  <c r="BK506"/>
  <c r="J470"/>
  <c r="J431"/>
  <c r="J377"/>
  <c r="J340"/>
  <c r="J323"/>
  <c r="J294"/>
  <c r="BK243"/>
  <c r="J199"/>
  <c r="J175"/>
  <c i="15" r="BK502"/>
  <c r="J477"/>
  <c r="J453"/>
  <c r="J408"/>
  <c r="J387"/>
  <c r="BK362"/>
  <c r="BK332"/>
  <c r="BK307"/>
  <c r="J274"/>
  <c r="J262"/>
  <c r="J206"/>
  <c r="J184"/>
  <c r="BK159"/>
  <c r="BK125"/>
  <c r="J482"/>
  <c r="BK445"/>
  <c r="J397"/>
  <c r="BK372"/>
  <c r="BK349"/>
  <c r="BK321"/>
  <c r="J296"/>
  <c r="J271"/>
  <c r="BK254"/>
  <c r="J224"/>
  <c r="J188"/>
  <c r="J161"/>
  <c r="BK143"/>
  <c r="J501"/>
  <c r="BK470"/>
  <c r="BK453"/>
  <c r="BK428"/>
  <c r="BK404"/>
  <c r="J372"/>
  <c r="BK357"/>
  <c r="J337"/>
  <c r="J318"/>
  <c r="BK287"/>
  <c r="BK262"/>
  <c r="J239"/>
  <c r="J213"/>
  <c r="J182"/>
  <c r="J159"/>
  <c r="BK134"/>
  <c r="J441"/>
  <c r="BK398"/>
  <c i="16" r="BK293"/>
  <c r="BK255"/>
  <c r="J207"/>
  <c r="J167"/>
  <c r="J277"/>
  <c r="J217"/>
  <c r="BK192"/>
  <c r="BK152"/>
  <c r="BK137"/>
  <c r="BK303"/>
  <c r="BK278"/>
  <c r="BK222"/>
  <c r="J289"/>
  <c r="J245"/>
  <c r="BK216"/>
  <c r="J189"/>
  <c r="BK155"/>
  <c r="J129"/>
  <c i="17" r="BK120"/>
  <c r="J124"/>
  <c i="18" r="BK145"/>
  <c r="BK177"/>
  <c r="J179"/>
  <c r="BK141"/>
  <c i="19" r="J121"/>
  <c r="J116"/>
  <c r="BK154"/>
  <c i="20" r="J194"/>
  <c r="J182"/>
  <c r="J187"/>
  <c r="J95"/>
  <c r="BK95"/>
  <c i="21" r="BK122"/>
  <c i="22" r="BK183"/>
  <c r="BK134"/>
  <c r="J99"/>
  <c r="BK147"/>
  <c r="BK192"/>
  <c r="J171"/>
  <c r="J148"/>
  <c r="J112"/>
  <c r="BK137"/>
  <c r="J101"/>
  <c i="23" r="BK160"/>
  <c r="J132"/>
  <c r="J101"/>
  <c r="J166"/>
  <c r="BK140"/>
  <c r="J117"/>
  <c r="BK157"/>
  <c r="BK117"/>
  <c r="J198"/>
  <c r="J104"/>
  <c i="24" r="J141"/>
  <c r="BK104"/>
  <c r="BK132"/>
  <c r="J97"/>
  <c r="J117"/>
  <c r="BK156"/>
  <c r="BK112"/>
  <c i="26" r="BK96"/>
  <c r="BK102"/>
  <c i="2" r="BK4222"/>
  <c r="BK4078"/>
  <c r="J3752"/>
  <c r="BK3413"/>
  <c r="J3137"/>
  <c r="J2967"/>
  <c r="BK2083"/>
  <c r="BK1648"/>
  <c r="J1048"/>
  <c r="BK819"/>
  <c r="BK634"/>
  <c r="J297"/>
  <c r="BK126"/>
  <c r="J4199"/>
  <c r="J4084"/>
  <c r="BK3716"/>
  <c r="J3370"/>
  <c r="J3038"/>
  <c r="J2976"/>
  <c r="J2462"/>
  <c r="BK1665"/>
  <c r="J1056"/>
  <c r="BK911"/>
  <c r="BK550"/>
  <c r="J225"/>
  <c r="J4222"/>
  <c r="BK4057"/>
  <c r="J3663"/>
  <c r="BK2992"/>
  <c r="J2878"/>
  <c r="J1634"/>
  <c r="J1032"/>
  <c r="J814"/>
  <c r="J550"/>
  <c r="J168"/>
  <c r="BK5686"/>
  <c r="BK5452"/>
  <c r="J5416"/>
  <c r="J5395"/>
  <c r="J5148"/>
  <c r="J4954"/>
  <c r="J4802"/>
  <c r="BK4663"/>
  <c r="BK4084"/>
  <c r="BK3738"/>
  <c r="BK3456"/>
  <c r="J3332"/>
  <c r="J3152"/>
  <c r="BK3012"/>
  <c r="J2083"/>
  <c r="J1247"/>
  <c r="J865"/>
  <c r="BK545"/>
  <c r="BK297"/>
  <c r="J158"/>
  <c i="3" r="J549"/>
  <c r="J432"/>
  <c r="BK379"/>
  <c r="J220"/>
  <c r="J121"/>
  <c r="BK486"/>
  <c r="BK420"/>
  <c r="J274"/>
  <c r="J125"/>
  <c r="J595"/>
  <c r="BK341"/>
  <c r="BK166"/>
  <c r="J492"/>
  <c r="J365"/>
  <c r="BK274"/>
  <c r="BK170"/>
  <c i="4" r="J252"/>
  <c r="J192"/>
  <c r="J146"/>
  <c r="BK242"/>
  <c r="J190"/>
  <c r="J101"/>
  <c r="BK214"/>
  <c r="J263"/>
  <c r="J188"/>
  <c r="BK124"/>
  <c i="5" r="BK303"/>
  <c r="J201"/>
  <c r="BK298"/>
  <c r="BK153"/>
  <c r="BK284"/>
  <c r="BK136"/>
  <c r="BK312"/>
  <c r="J238"/>
  <c i="6" r="BK290"/>
  <c r="J280"/>
  <c r="J290"/>
  <c r="J236"/>
  <c r="J246"/>
  <c i="7" r="J522"/>
  <c r="BK484"/>
  <c r="J454"/>
  <c r="J289"/>
  <c r="BK114"/>
  <c r="J525"/>
  <c r="J483"/>
  <c r="BK443"/>
  <c r="BK352"/>
  <c r="J124"/>
  <c r="BK522"/>
  <c r="BK175"/>
  <c r="BK345"/>
  <c r="J186"/>
  <c i="8" r="J161"/>
  <c r="BK169"/>
  <c r="J203"/>
  <c r="BK102"/>
  <c r="BK106"/>
  <c i="9" r="J612"/>
  <c r="BK526"/>
  <c r="J462"/>
  <c r="J310"/>
  <c r="BK214"/>
  <c r="BK601"/>
  <c r="J499"/>
  <c r="J423"/>
  <c r="J271"/>
  <c r="J194"/>
  <c r="J552"/>
  <c r="BK481"/>
  <c r="J356"/>
  <c r="BK261"/>
  <c r="J142"/>
  <c r="BK533"/>
  <c r="J366"/>
  <c r="BK282"/>
  <c r="J171"/>
  <c i="10" r="J2058"/>
  <c r="J2034"/>
  <c r="J1565"/>
  <c r="BK1274"/>
  <c r="J1093"/>
  <c r="J1026"/>
  <c r="BK961"/>
  <c r="J879"/>
  <c r="BK779"/>
  <c r="BK633"/>
  <c r="J497"/>
  <c r="J426"/>
  <c r="J341"/>
  <c r="BK227"/>
  <c r="BK157"/>
  <c r="J1358"/>
  <c r="J1229"/>
  <c r="BK1104"/>
  <c r="J996"/>
  <c r="BK879"/>
  <c r="BK784"/>
  <c r="BK644"/>
  <c r="J449"/>
  <c r="BK358"/>
  <c r="BK235"/>
  <c r="BK1713"/>
  <c r="J1366"/>
  <c r="BK1270"/>
  <c r="J1169"/>
  <c r="BK1091"/>
  <c r="BK994"/>
  <c r="BK885"/>
  <c r="J799"/>
  <c r="J703"/>
  <c r="BK578"/>
  <c r="BK461"/>
  <c r="J1451"/>
  <c r="BK1356"/>
  <c r="J1290"/>
  <c r="BK1141"/>
  <c r="BK1014"/>
  <c r="J952"/>
  <c r="J888"/>
  <c r="J768"/>
  <c r="J612"/>
  <c r="BK314"/>
  <c r="J185"/>
  <c i="11" r="BK256"/>
  <c r="BK203"/>
  <c r="J335"/>
  <c r="J223"/>
  <c r="J127"/>
  <c r="BK311"/>
  <c r="BK223"/>
  <c r="BK340"/>
  <c r="BK235"/>
  <c r="J178"/>
  <c i="12" r="J346"/>
  <c r="BK309"/>
  <c r="J287"/>
  <c r="J260"/>
  <c r="J181"/>
  <c r="BK137"/>
  <c r="J105"/>
  <c r="J258"/>
  <c r="BK173"/>
  <c r="J125"/>
  <c r="J300"/>
  <c r="J279"/>
  <c r="J245"/>
  <c r="BK186"/>
  <c r="BK156"/>
  <c r="J352"/>
  <c r="J306"/>
  <c r="BK274"/>
  <c r="J191"/>
  <c r="J162"/>
  <c r="BK117"/>
  <c i="13" r="J1306"/>
  <c r="J1218"/>
  <c r="J1168"/>
  <c r="J1104"/>
  <c r="J1036"/>
  <c r="BK992"/>
  <c r="BK946"/>
  <c r="BK889"/>
  <c r="BK844"/>
  <c r="J816"/>
  <c r="J734"/>
  <c r="BK643"/>
  <c r="BK574"/>
  <c r="J531"/>
  <c r="BK461"/>
  <c r="J436"/>
  <c r="BK357"/>
  <c r="BK260"/>
  <c r="J182"/>
  <c r="J1351"/>
  <c r="J1342"/>
  <c r="J1284"/>
  <c r="J1224"/>
  <c r="J1180"/>
  <c r="BK1154"/>
  <c r="BK1081"/>
  <c r="J1012"/>
  <c r="J979"/>
  <c r="J952"/>
  <c r="BK886"/>
  <c r="J836"/>
  <c r="J817"/>
  <c r="J791"/>
  <c r="BK740"/>
  <c r="BK689"/>
  <c r="J625"/>
  <c r="BK577"/>
  <c r="J532"/>
  <c r="BK495"/>
  <c r="BK454"/>
  <c r="BK390"/>
  <c r="J333"/>
  <c r="BK308"/>
  <c r="BK284"/>
  <c r="BK209"/>
  <c r="BK1346"/>
  <c r="BK1318"/>
  <c r="BK1260"/>
  <c r="J1201"/>
  <c r="BK1123"/>
  <c r="BK1096"/>
  <c r="BK1042"/>
  <c r="BK991"/>
  <c r="J975"/>
  <c r="J943"/>
  <c r="BK871"/>
  <c r="J847"/>
  <c r="BK816"/>
  <c r="BK767"/>
  <c r="J710"/>
  <c r="J668"/>
  <c r="BK604"/>
  <c r="J516"/>
  <c r="BK463"/>
  <c r="BK446"/>
  <c r="BK360"/>
  <c r="J311"/>
  <c r="BK230"/>
  <c r="BK1336"/>
  <c r="BK1282"/>
  <c r="BK1211"/>
  <c r="J1166"/>
  <c r="J1102"/>
  <c r="BK1039"/>
  <c r="BK977"/>
  <c r="BK895"/>
  <c r="J841"/>
  <c r="J815"/>
  <c r="BK674"/>
  <c r="BK625"/>
  <c r="J568"/>
  <c r="J486"/>
  <c r="J450"/>
  <c r="J384"/>
  <c r="J315"/>
  <c r="J281"/>
  <c r="J230"/>
  <c r="BK176"/>
  <c i="14" r="BK1123"/>
  <c r="BK1101"/>
  <c r="BK1078"/>
  <c r="J1061"/>
  <c r="BK1043"/>
  <c r="BK976"/>
  <c r="J933"/>
  <c r="BK913"/>
  <c r="J883"/>
  <c r="BK865"/>
  <c r="BK830"/>
  <c r="J809"/>
  <c r="BK774"/>
  <c r="J753"/>
  <c r="BK712"/>
  <c r="BK687"/>
  <c r="BK663"/>
  <c r="J639"/>
  <c r="BK604"/>
  <c r="BK548"/>
  <c r="J498"/>
  <c r="J471"/>
  <c r="BK443"/>
  <c r="J413"/>
  <c r="BK387"/>
  <c r="J365"/>
  <c r="BK337"/>
  <c r="BK305"/>
  <c r="BK267"/>
  <c r="J219"/>
  <c r="J174"/>
  <c r="BK1116"/>
  <c r="J1093"/>
  <c r="J1051"/>
  <c r="J994"/>
  <c r="J949"/>
  <c r="BK921"/>
  <c r="J888"/>
  <c r="BK858"/>
  <c r="BK831"/>
  <c r="J781"/>
  <c r="J747"/>
  <c r="BK729"/>
  <c r="J699"/>
  <c r="BK678"/>
  <c r="BK625"/>
  <c r="J593"/>
  <c r="J548"/>
  <c r="BK491"/>
  <c r="BK458"/>
  <c r="J423"/>
  <c r="J391"/>
  <c r="J366"/>
  <c r="BK320"/>
  <c r="J295"/>
  <c r="BK264"/>
  <c r="BK218"/>
  <c r="BK176"/>
  <c r="BK1151"/>
  <c r="BK1143"/>
  <c r="J1133"/>
  <c r="BK1093"/>
  <c r="J1048"/>
  <c r="J990"/>
  <c r="BK955"/>
  <c r="BK918"/>
  <c r="BK885"/>
  <c r="J859"/>
  <c r="BK821"/>
  <c r="BK797"/>
  <c r="J778"/>
  <c r="J727"/>
  <c r="BK699"/>
  <c r="BK640"/>
  <c r="BK618"/>
  <c r="J582"/>
  <c r="J565"/>
  <c r="BK546"/>
  <c r="J485"/>
  <c r="BK454"/>
  <c r="J420"/>
  <c r="J362"/>
  <c r="J311"/>
  <c r="BK263"/>
  <c r="J214"/>
  <c r="BK166"/>
  <c r="J1104"/>
  <c r="J1064"/>
  <c r="BK1019"/>
  <c r="BK978"/>
  <c r="J941"/>
  <c r="J903"/>
  <c r="J866"/>
  <c r="J834"/>
  <c r="BK783"/>
  <c r="J749"/>
  <c r="J719"/>
  <c r="J667"/>
  <c r="BK623"/>
  <c r="J596"/>
  <c r="J569"/>
  <c r="J542"/>
  <c r="BK495"/>
  <c r="J473"/>
  <c r="BK423"/>
  <c r="BK393"/>
  <c r="J361"/>
  <c r="J338"/>
  <c r="BK313"/>
  <c r="J269"/>
  <c r="BK223"/>
  <c r="J176"/>
  <c r="BK148"/>
  <c i="15" r="J480"/>
  <c r="BK457"/>
  <c r="J429"/>
  <c r="J400"/>
  <c r="J380"/>
  <c r="J346"/>
  <c r="J321"/>
  <c r="J295"/>
  <c r="J269"/>
  <c r="J247"/>
  <c r="J212"/>
  <c r="BK185"/>
  <c r="J164"/>
  <c r="J141"/>
  <c r="J495"/>
  <c r="BK460"/>
  <c r="J404"/>
  <c r="BK370"/>
  <c r="J338"/>
  <c r="J319"/>
  <c r="BK295"/>
  <c r="J275"/>
  <c r="BK239"/>
  <c r="J214"/>
  <c r="BK191"/>
  <c r="BK168"/>
  <c r="J153"/>
  <c r="J137"/>
  <c r="J122"/>
  <c r="BK462"/>
  <c r="J436"/>
  <c r="BK410"/>
  <c r="J382"/>
  <c r="J364"/>
  <c r="J347"/>
  <c r="BK329"/>
  <c r="BK311"/>
  <c r="BK277"/>
  <c r="J256"/>
  <c r="J231"/>
  <c r="BK202"/>
  <c r="J178"/>
  <c r="BK155"/>
  <c r="J128"/>
  <c r="BK433"/>
  <c i="16" r="BK306"/>
  <c r="BK262"/>
  <c r="J213"/>
  <c r="BK168"/>
  <c r="J279"/>
  <c r="BK196"/>
  <c r="BK154"/>
  <c r="J140"/>
  <c r="BK307"/>
  <c r="BK281"/>
  <c r="BK227"/>
  <c r="BK189"/>
  <c r="J278"/>
  <c r="J231"/>
  <c r="J198"/>
  <c r="J157"/>
  <c r="J131"/>
  <c i="17" r="BK131"/>
  <c r="BK140"/>
  <c i="18" r="J173"/>
  <c r="BK150"/>
  <c i="19" r="BK129"/>
  <c r="BK104"/>
  <c r="BK152"/>
  <c i="20" r="J189"/>
  <c r="BK189"/>
  <c r="BK190"/>
  <c r="BK144"/>
  <c r="J144"/>
  <c i="21" r="BK124"/>
  <c r="J94"/>
  <c i="22" r="J150"/>
  <c r="BK113"/>
  <c r="J167"/>
  <c r="BK118"/>
  <c r="BK169"/>
  <c r="BK151"/>
  <c r="BK108"/>
  <c r="J122"/>
  <c i="23" r="BK155"/>
  <c r="BK139"/>
  <c r="J120"/>
  <c r="BK189"/>
  <c r="BK152"/>
  <c r="J138"/>
  <c r="BK110"/>
  <c r="BK146"/>
  <c r="J123"/>
  <c r="J200"/>
  <c r="J103"/>
  <c i="24" r="J149"/>
  <c r="BK102"/>
  <c r="BK131"/>
  <c r="BK100"/>
  <c r="BK125"/>
  <c r="J114"/>
  <c r="J145"/>
  <c i="25" r="J90"/>
  <c i="26" r="J98"/>
  <c r="BK105"/>
  <c i="2" r="BK4125"/>
  <c r="J3882"/>
  <c r="J3654"/>
  <c r="J3183"/>
  <c r="BK3038"/>
  <c r="J2898"/>
  <c r="J1741"/>
  <c r="J1197"/>
  <c r="J967"/>
  <c r="J774"/>
  <c r="BK432"/>
  <c r="J173"/>
  <c r="J4202"/>
  <c r="J4076"/>
  <c r="J3728"/>
  <c r="J3413"/>
  <c r="J3081"/>
  <c r="BK2962"/>
  <c r="BK2086"/>
  <c r="J1662"/>
  <c r="BK1151"/>
  <c r="BK897"/>
  <c r="BK600"/>
  <c r="J186"/>
  <c r="J4151"/>
  <c r="J4024"/>
  <c r="J3707"/>
  <c r="BK3099"/>
  <c r="J2934"/>
  <c r="BK1654"/>
  <c r="BK1184"/>
  <c r="J941"/>
  <c r="BK717"/>
  <c r="BK350"/>
  <c r="J5810"/>
  <c r="BK5486"/>
  <c r="J5450"/>
  <c r="BK5410"/>
  <c r="J5271"/>
  <c r="J5025"/>
  <c r="BK4948"/>
  <c r="J4666"/>
  <c r="BK4191"/>
  <c r="BK4045"/>
  <c r="BK3707"/>
  <c r="BK3418"/>
  <c r="J3164"/>
  <c r="BK3027"/>
  <c r="BK2924"/>
  <c r="BK1048"/>
  <c r="BK771"/>
  <c r="J600"/>
  <c r="J452"/>
  <c r="BK231"/>
  <c r="BK122"/>
  <c i="3" r="BK483"/>
  <c r="J402"/>
  <c r="J242"/>
  <c r="BK125"/>
  <c r="BK514"/>
  <c r="BK423"/>
  <c r="J299"/>
  <c r="J146"/>
  <c r="BK585"/>
  <c r="BK417"/>
  <c r="J270"/>
  <c r="J141"/>
  <c r="J480"/>
  <c r="J341"/>
  <c r="BK254"/>
  <c r="BK135"/>
  <c i="4" r="J232"/>
  <c r="J178"/>
  <c r="BK134"/>
  <c r="J236"/>
  <c r="BK182"/>
  <c r="J106"/>
  <c r="J220"/>
  <c r="BK272"/>
  <c r="J216"/>
  <c r="BK152"/>
  <c i="5" r="J377"/>
  <c r="BK269"/>
  <c r="BK186"/>
  <c r="J327"/>
  <c r="BK212"/>
  <c r="J298"/>
  <c r="J118"/>
  <c r="J303"/>
  <c r="J181"/>
  <c i="6" r="J268"/>
  <c r="BK103"/>
  <c r="J300"/>
  <c r="J205"/>
  <c i="7" r="BK497"/>
  <c r="J463"/>
  <c r="BK398"/>
  <c r="BK244"/>
  <c r="BK541"/>
  <c r="BK479"/>
  <c r="BK447"/>
  <c r="BK363"/>
  <c r="J228"/>
  <c r="BK530"/>
  <c r="J201"/>
  <c r="BK500"/>
  <c r="J183"/>
  <c i="8" r="BK146"/>
  <c r="J164"/>
  <c r="BK164"/>
  <c r="J198"/>
  <c i="9" r="J620"/>
  <c r="J540"/>
  <c r="BK466"/>
  <c r="J402"/>
  <c r="BK259"/>
  <c r="BK149"/>
  <c r="BK515"/>
  <c r="BK435"/>
  <c r="BK274"/>
  <c r="J182"/>
  <c r="J595"/>
  <c r="J504"/>
  <c r="J373"/>
  <c r="J233"/>
  <c r="J114"/>
  <c r="J534"/>
  <c r="J488"/>
  <c r="BK350"/>
  <c r="BK219"/>
  <c r="J117"/>
  <c i="10" r="J2045"/>
  <c r="J1793"/>
  <c r="J1349"/>
  <c r="J1206"/>
  <c r="BK1133"/>
  <c r="BK1059"/>
  <c r="BK1008"/>
  <c r="J966"/>
  <c r="BK888"/>
  <c r="J786"/>
  <c r="BK662"/>
  <c r="J495"/>
  <c r="BK429"/>
  <c r="J338"/>
  <c r="J229"/>
  <c r="J130"/>
  <c r="J1560"/>
  <c r="BK1310"/>
  <c r="J1176"/>
  <c r="BK1063"/>
  <c r="J913"/>
  <c r="BK802"/>
  <c r="BK656"/>
  <c r="J559"/>
  <c r="BK414"/>
  <c r="J350"/>
  <c r="BK303"/>
  <c r="J175"/>
  <c r="J1394"/>
  <c r="J1344"/>
  <c r="BK1214"/>
  <c r="J1139"/>
  <c r="J1075"/>
  <c r="J988"/>
  <c r="J923"/>
  <c r="BK829"/>
  <c r="BK707"/>
  <c r="J589"/>
  <c r="BK475"/>
  <c r="J401"/>
  <c r="BK1366"/>
  <c r="J1303"/>
  <c r="BK1196"/>
  <c r="BK1116"/>
  <c r="J1008"/>
  <c r="J959"/>
  <c r="J875"/>
  <c r="J740"/>
  <c r="BK608"/>
  <c r="BK309"/>
  <c r="J207"/>
  <c r="BK128"/>
  <c i="11" r="BK254"/>
  <c r="J186"/>
  <c r="BK290"/>
  <c r="BK200"/>
  <c r="J338"/>
  <c r="J231"/>
  <c r="BK144"/>
  <c r="J313"/>
  <c r="J183"/>
  <c i="12" r="BK349"/>
  <c r="BK310"/>
  <c r="J286"/>
  <c r="J240"/>
  <c r="J173"/>
  <c r="J119"/>
  <c r="BK325"/>
  <c r="J195"/>
  <c r="BK131"/>
  <c r="BK323"/>
  <c r="BK298"/>
  <c r="J274"/>
  <c r="BK238"/>
  <c r="BK176"/>
  <c r="J115"/>
  <c r="BK320"/>
  <c r="J282"/>
  <c r="BK249"/>
  <c r="J178"/>
  <c r="J155"/>
  <c i="13" r="BK1312"/>
  <c r="J1221"/>
  <c r="BK1180"/>
  <c r="J1112"/>
  <c r="BK1092"/>
  <c r="J997"/>
  <c r="BK970"/>
  <c r="J865"/>
  <c r="J837"/>
  <c r="J776"/>
  <c r="BK646"/>
  <c r="BK557"/>
  <c r="BK519"/>
  <c r="J459"/>
  <c r="J408"/>
  <c r="J334"/>
  <c r="J304"/>
  <c r="BK272"/>
  <c r="J194"/>
  <c r="BK1356"/>
  <c r="J1341"/>
  <c r="J1252"/>
  <c r="BK1174"/>
  <c r="J1106"/>
  <c r="BK1075"/>
  <c r="J1003"/>
  <c r="J955"/>
  <c r="J862"/>
  <c r="BK831"/>
  <c r="BK782"/>
  <c r="BK713"/>
  <c r="J629"/>
  <c r="J574"/>
  <c r="BK513"/>
  <c r="BK445"/>
  <c r="J360"/>
  <c r="BK310"/>
  <c r="J278"/>
  <c r="J167"/>
  <c r="BK1315"/>
  <c r="BK1265"/>
  <c r="J1186"/>
  <c r="J1091"/>
  <c r="J999"/>
  <c r="J970"/>
  <c r="BK879"/>
  <c r="BK832"/>
  <c r="J779"/>
  <c r="BK701"/>
  <c r="BK632"/>
  <c r="BK546"/>
  <c r="J504"/>
  <c r="J445"/>
  <c r="BK349"/>
  <c r="BK313"/>
  <c r="BK266"/>
  <c r="J144"/>
  <c r="BK1271"/>
  <c r="J1215"/>
  <c r="BK1165"/>
  <c r="J1105"/>
  <c r="BK1054"/>
  <c r="J981"/>
  <c r="BK901"/>
  <c r="BK852"/>
  <c r="J819"/>
  <c r="BK704"/>
  <c r="BK628"/>
  <c r="J562"/>
  <c r="BK533"/>
  <c r="BK453"/>
  <c r="BK351"/>
  <c r="J306"/>
  <c r="J257"/>
  <c r="J149"/>
  <c i="14" r="J1122"/>
  <c r="J1109"/>
  <c r="BK1079"/>
  <c r="J1055"/>
  <c r="BK1008"/>
  <c r="BK937"/>
  <c r="J916"/>
  <c r="BK894"/>
  <c r="BK880"/>
  <c r="J856"/>
  <c r="BK819"/>
  <c r="J795"/>
  <c r="BK764"/>
  <c r="BK740"/>
  <c r="J716"/>
  <c r="J689"/>
  <c r="BK659"/>
  <c r="J631"/>
  <c r="BK603"/>
  <c r="J546"/>
  <c r="J504"/>
  <c r="J480"/>
  <c r="J446"/>
  <c r="BK408"/>
  <c r="BK377"/>
  <c r="J355"/>
  <c r="BK330"/>
  <c r="BK302"/>
  <c r="BK265"/>
  <c r="BK215"/>
  <c r="BK168"/>
  <c r="BK1114"/>
  <c r="BK1091"/>
  <c r="BK1056"/>
  <c r="BK1010"/>
  <c r="J963"/>
  <c r="BK908"/>
  <c r="J877"/>
  <c r="BK846"/>
  <c r="BK818"/>
  <c r="BK777"/>
  <c r="J745"/>
  <c r="BK717"/>
  <c r="J695"/>
  <c r="J668"/>
  <c r="J633"/>
  <c r="BK596"/>
  <c r="J540"/>
  <c r="BK498"/>
  <c r="J457"/>
  <c r="J434"/>
  <c r="BK389"/>
  <c r="BK357"/>
  <c r="BK327"/>
  <c r="BK293"/>
  <c r="J231"/>
  <c r="J191"/>
  <c r="BK159"/>
  <c r="J1149"/>
  <c r="BK1140"/>
  <c r="J1108"/>
  <c r="J1072"/>
  <c r="BK997"/>
  <c r="BK958"/>
  <c r="BK916"/>
  <c r="J881"/>
  <c r="BK825"/>
  <c r="BK794"/>
  <c r="J780"/>
  <c r="J734"/>
  <c r="J704"/>
  <c r="BK669"/>
  <c r="BK628"/>
  <c r="BK598"/>
  <c r="J578"/>
  <c r="J558"/>
  <c r="BK532"/>
  <c r="J477"/>
  <c r="J451"/>
  <c r="BK414"/>
  <c r="BK376"/>
  <c r="J315"/>
  <c r="BK253"/>
  <c r="BK197"/>
  <c r="BK167"/>
  <c r="J1117"/>
  <c r="BK1084"/>
  <c r="J1038"/>
  <c r="BK986"/>
  <c r="J955"/>
  <c r="J923"/>
  <c r="J880"/>
  <c r="J846"/>
  <c r="J817"/>
  <c r="BK780"/>
  <c r="BK747"/>
  <c r="J717"/>
  <c r="J679"/>
  <c r="J642"/>
  <c r="J611"/>
  <c r="J592"/>
  <c r="J566"/>
  <c r="BK539"/>
  <c r="BK488"/>
  <c r="J449"/>
  <c r="BK409"/>
  <c r="J374"/>
  <c r="J342"/>
  <c r="BK296"/>
  <c r="J272"/>
  <c r="BK226"/>
  <c r="J186"/>
  <c i="15" r="BK456"/>
  <c r="J414"/>
  <c r="J390"/>
  <c r="J375"/>
  <c r="J341"/>
  <c r="BK315"/>
  <c r="J288"/>
  <c r="J260"/>
  <c r="J244"/>
  <c r="J210"/>
  <c r="J186"/>
  <c r="J168"/>
  <c r="J143"/>
  <c r="BK481"/>
  <c r="BK439"/>
  <c r="BK399"/>
  <c r="BK375"/>
  <c r="BK346"/>
  <c r="BK320"/>
  <c r="J299"/>
  <c r="J276"/>
  <c r="J251"/>
  <c r="J223"/>
  <c r="J203"/>
  <c r="BK184"/>
  <c r="J166"/>
  <c r="BK138"/>
  <c r="BK123"/>
  <c r="BK469"/>
  <c r="BK449"/>
  <c r="J426"/>
  <c r="BK407"/>
  <c r="J374"/>
  <c r="BK352"/>
  <c r="J331"/>
  <c r="J310"/>
  <c r="J281"/>
  <c r="BK266"/>
  <c r="BK244"/>
  <c r="J230"/>
  <c r="BK198"/>
  <c r="J170"/>
  <c r="BK149"/>
  <c r="BK133"/>
  <c r="BK436"/>
  <c i="16" r="BK308"/>
  <c r="BK276"/>
  <c r="BK220"/>
  <c r="BK177"/>
  <c r="J294"/>
  <c r="J234"/>
  <c r="BK207"/>
  <c r="BK157"/>
  <c r="J134"/>
  <c r="J299"/>
  <c r="J257"/>
  <c r="J202"/>
  <c r="BK161"/>
  <c r="BK251"/>
  <c r="BK211"/>
  <c r="BK185"/>
  <c r="BK149"/>
  <c i="17" r="J133"/>
  <c r="BK114"/>
  <c r="BK117"/>
  <c i="18" r="J127"/>
  <c r="J162"/>
  <c r="BK166"/>
  <c i="19" r="BK142"/>
  <c r="BK110"/>
  <c r="J149"/>
  <c i="20" r="BK184"/>
  <c r="BK181"/>
  <c r="BK174"/>
  <c r="J188"/>
  <c i="21" r="J124"/>
  <c r="J119"/>
  <c i="22" r="J192"/>
  <c r="BK146"/>
  <c r="BK112"/>
  <c r="J173"/>
  <c r="J127"/>
  <c r="BK189"/>
  <c r="J114"/>
  <c r="J141"/>
  <c r="BK106"/>
  <c i="23" r="J183"/>
  <c r="J150"/>
  <c r="J128"/>
  <c r="J182"/>
  <c r="J156"/>
  <c r="BK131"/>
  <c r="J193"/>
  <c r="BK151"/>
  <c r="BK124"/>
  <c r="BK205"/>
  <c r="BK107"/>
  <c i="24" r="J168"/>
  <c i="2" l="1" r="T121"/>
  <c r="P218"/>
  <c r="T544"/>
  <c r="P1009"/>
  <c r="T1203"/>
  <c r="BK2906"/>
  <c r="J2906"/>
  <c r="J75"/>
  <c r="BK2991"/>
  <c r="J2991"/>
  <c r="J76"/>
  <c r="T3011"/>
  <c r="R3046"/>
  <c r="BK3188"/>
  <c r="J3188"/>
  <c r="J81"/>
  <c r="T3429"/>
  <c r="T3656"/>
  <c r="P3662"/>
  <c r="P3751"/>
  <c r="R3751"/>
  <c r="T3751"/>
  <c r="BK3759"/>
  <c r="J3759"/>
  <c r="J86"/>
  <c r="BK4080"/>
  <c r="J4080"/>
  <c r="J87"/>
  <c r="BK4181"/>
  <c r="J4181"/>
  <c r="J88"/>
  <c r="T4181"/>
  <c r="R4201"/>
  <c r="R4233"/>
  <c r="R4786"/>
  <c r="R4950"/>
  <c r="T5024"/>
  <c r="R5415"/>
  <c i="3" r="T106"/>
  <c r="R155"/>
  <c r="P182"/>
  <c r="T215"/>
  <c r="BK301"/>
  <c r="J301"/>
  <c r="J76"/>
  <c r="T491"/>
  <c r="T560"/>
  <c r="P580"/>
  <c r="BK605"/>
  <c r="J605"/>
  <c r="J80"/>
  <c i="4" r="P100"/>
  <c r="P105"/>
  <c r="T110"/>
  <c r="P177"/>
  <c r="BK224"/>
  <c r="J224"/>
  <c r="J73"/>
  <c r="R265"/>
  <c i="5" r="R102"/>
  <c r="R101"/>
  <c r="P205"/>
  <c r="BK268"/>
  <c r="J268"/>
  <c r="J73"/>
  <c r="BK297"/>
  <c r="J297"/>
  <c r="J75"/>
  <c r="P366"/>
  <c i="6" r="R102"/>
  <c r="R101"/>
  <c r="T235"/>
  <c r="T234"/>
  <c r="P245"/>
  <c r="BK251"/>
  <c r="J251"/>
  <c r="J75"/>
  <c r="BK297"/>
  <c r="J297"/>
  <c r="J76"/>
  <c i="7" r="P102"/>
  <c r="R341"/>
  <c r="P351"/>
  <c r="R366"/>
  <c r="P436"/>
  <c r="P540"/>
  <c r="BK552"/>
  <c r="J552"/>
  <c r="J75"/>
  <c i="8" r="P99"/>
  <c r="R178"/>
  <c r="R191"/>
  <c r="P215"/>
  <c i="9" r="R104"/>
  <c r="R260"/>
  <c r="T325"/>
  <c r="R372"/>
  <c r="R383"/>
  <c r="T469"/>
  <c r="T487"/>
  <c r="R567"/>
  <c r="R580"/>
  <c i="10" r="BK125"/>
  <c r="J125"/>
  <c r="J70"/>
  <c r="P168"/>
  <c r="T219"/>
  <c r="R334"/>
  <c r="R344"/>
  <c r="P428"/>
  <c r="P494"/>
  <c r="R508"/>
  <c r="R515"/>
  <c r="P577"/>
  <c r="T584"/>
  <c r="T597"/>
  <c r="P616"/>
  <c r="BK691"/>
  <c r="J691"/>
  <c r="J85"/>
  <c r="P691"/>
  <c r="R691"/>
  <c r="T691"/>
  <c r="T702"/>
  <c r="R783"/>
  <c r="R831"/>
  <c r="T838"/>
  <c r="P1025"/>
  <c r="T1380"/>
  <c r="BK1567"/>
  <c r="J1567"/>
  <c r="J92"/>
  <c r="R1712"/>
  <c r="T1795"/>
  <c r="R2044"/>
  <c i="11" r="R100"/>
  <c r="T143"/>
  <c r="R185"/>
  <c r="T202"/>
  <c r="BK216"/>
  <c r="J216"/>
  <c r="J74"/>
  <c r="BK337"/>
  <c r="J337"/>
  <c r="J75"/>
  <c i="12" r="BK102"/>
  <c r="J102"/>
  <c r="J68"/>
  <c r="T108"/>
  <c r="T148"/>
  <c r="R185"/>
  <c r="R242"/>
  <c r="T303"/>
  <c r="BK315"/>
  <c r="J315"/>
  <c r="J76"/>
  <c r="T345"/>
  <c i="13" r="T140"/>
  <c r="R286"/>
  <c r="T337"/>
  <c r="R469"/>
  <c r="T612"/>
  <c r="BK636"/>
  <c r="J636"/>
  <c r="J83"/>
  <c r="P808"/>
  <c r="R867"/>
  <c r="R969"/>
  <c r="BK1005"/>
  <c r="J1005"/>
  <c r="J89"/>
  <c r="BK1089"/>
  <c r="J1089"/>
  <c r="J90"/>
  <c r="R1119"/>
  <c r="R1132"/>
  <c r="P1138"/>
  <c r="BK1161"/>
  <c r="J1161"/>
  <c r="J96"/>
  <c r="BK1170"/>
  <c r="J1170"/>
  <c r="J98"/>
  <c r="BK1204"/>
  <c r="J1204"/>
  <c r="J99"/>
  <c r="BK1217"/>
  <c r="BK1216"/>
  <c r="J1216"/>
  <c r="J100"/>
  <c r="BK1251"/>
  <c r="J1251"/>
  <c r="J102"/>
  <c r="R1264"/>
  <c r="P1280"/>
  <c r="T1287"/>
  <c r="BK1330"/>
  <c r="J1330"/>
  <c r="J108"/>
  <c r="BK1345"/>
  <c r="J1345"/>
  <c r="J109"/>
  <c r="T1355"/>
  <c r="T1352"/>
  <c i="14" r="P147"/>
  <c r="P187"/>
  <c r="P146"/>
  <c r="P261"/>
  <c r="BK345"/>
  <c r="J345"/>
  <c r="J78"/>
  <c r="R379"/>
  <c r="P426"/>
  <c r="P425"/>
  <c r="P442"/>
  <c r="BK467"/>
  <c r="J467"/>
  <c r="J84"/>
  <c r="R494"/>
  <c r="BK499"/>
  <c r="J499"/>
  <c r="J87"/>
  <c r="P547"/>
  <c r="P612"/>
  <c r="P647"/>
  <c r="R677"/>
  <c r="T707"/>
  <c r="T742"/>
  <c r="T773"/>
  <c r="R803"/>
  <c r="R838"/>
  <c r="P869"/>
  <c r="T900"/>
  <c r="P931"/>
  <c r="P936"/>
  <c r="BK965"/>
  <c r="J965"/>
  <c r="J104"/>
  <c r="T1002"/>
  <c r="R1044"/>
  <c r="P1047"/>
  <c r="R1060"/>
  <c r="P1066"/>
  <c r="P1080"/>
  <c r="P1083"/>
  <c r="P1090"/>
  <c r="P1106"/>
  <c r="P1126"/>
  <c r="T1139"/>
  <c r="BK1146"/>
  <c r="J1146"/>
  <c r="J118"/>
  <c i="15" r="R121"/>
  <c r="BK156"/>
  <c r="J156"/>
  <c r="J72"/>
  <c r="BK208"/>
  <c r="BK220"/>
  <c r="J220"/>
  <c r="J75"/>
  <c r="P238"/>
  <c r="BK253"/>
  <c r="J253"/>
  <c r="J78"/>
  <c r="BK279"/>
  <c r="BK317"/>
  <c r="J317"/>
  <c r="J81"/>
  <c r="R369"/>
  <c r="P389"/>
  <c r="P420"/>
  <c r="P425"/>
  <c r="T432"/>
  <c r="R452"/>
  <c r="BK473"/>
  <c r="J473"/>
  <c r="J92"/>
  <c r="P489"/>
  <c i="16" r="P126"/>
  <c r="R133"/>
  <c r="T148"/>
  <c r="T158"/>
  <c r="T188"/>
  <c r="T206"/>
  <c r="BK225"/>
  <c r="J225"/>
  <c r="J81"/>
  <c r="T225"/>
  <c r="T224"/>
  <c r="BK229"/>
  <c r="J229"/>
  <c r="J83"/>
  <c r="BK232"/>
  <c r="J232"/>
  <c r="J84"/>
  <c r="T240"/>
  <c r="T243"/>
  <c r="P250"/>
  <c r="T254"/>
  <c r="T275"/>
  <c r="R288"/>
  <c r="P304"/>
  <c r="P301"/>
  <c i="17" r="T96"/>
  <c r="T95"/>
  <c r="T94"/>
  <c r="T132"/>
  <c i="18" r="P96"/>
  <c r="BK129"/>
  <c r="J129"/>
  <c r="J66"/>
  <c r="BK134"/>
  <c r="J134"/>
  <c r="J67"/>
  <c r="BK152"/>
  <c r="J152"/>
  <c r="J69"/>
  <c r="BK170"/>
  <c r="J170"/>
  <c r="J70"/>
  <c i="19" r="BK103"/>
  <c r="J103"/>
  <c r="J66"/>
  <c r="BK135"/>
  <c r="BK134"/>
  <c r="J134"/>
  <c r="J68"/>
  <c r="R135"/>
  <c r="R134"/>
  <c r="R145"/>
  <c r="P151"/>
  <c i="20" r="R92"/>
  <c r="R91"/>
  <c r="R90"/>
  <c r="R143"/>
  <c r="R167"/>
  <c i="21" r="T93"/>
  <c r="T104"/>
  <c r="R121"/>
  <c r="R120"/>
  <c i="22" r="T97"/>
  <c r="P119"/>
  <c r="P159"/>
  <c r="R164"/>
  <c r="R163"/>
  <c i="23" r="T96"/>
  <c r="T95"/>
  <c r="T94"/>
  <c r="T133"/>
  <c r="R159"/>
  <c r="R158"/>
  <c i="24" r="BK96"/>
  <c r="J96"/>
  <c r="J67"/>
  <c r="R96"/>
  <c r="P118"/>
  <c r="BK135"/>
  <c r="J135"/>
  <c r="J70"/>
  <c r="R135"/>
  <c r="R134"/>
  <c i="25" r="BK89"/>
  <c r="J89"/>
  <c r="J65"/>
  <c r="T89"/>
  <c r="T88"/>
  <c r="T87"/>
  <c i="2" r="R121"/>
  <c r="BK218"/>
  <c r="J218"/>
  <c r="J70"/>
  <c r="P544"/>
  <c r="R1009"/>
  <c r="P1203"/>
  <c r="R2906"/>
  <c r="P2991"/>
  <c r="BK3011"/>
  <c r="J3011"/>
  <c r="J79"/>
  <c r="BK3046"/>
  <c r="J3046"/>
  <c r="J80"/>
  <c r="R3188"/>
  <c r="BK3429"/>
  <c r="J3429"/>
  <c r="J82"/>
  <c r="BK3656"/>
  <c r="J3656"/>
  <c r="J83"/>
  <c r="BK3662"/>
  <c r="J3662"/>
  <c r="J84"/>
  <c r="BK3751"/>
  <c r="J3751"/>
  <c r="J85"/>
  <c r="R3759"/>
  <c r="R4080"/>
  <c r="BK4201"/>
  <c r="J4201"/>
  <c r="J89"/>
  <c r="P4201"/>
  <c r="P4233"/>
  <c r="P4786"/>
  <c r="T4950"/>
  <c r="BK5024"/>
  <c r="J5024"/>
  <c r="J93"/>
  <c r="BK5397"/>
  <c r="J5397"/>
  <c r="J94"/>
  <c r="P5415"/>
  <c i="3" r="R106"/>
  <c r="R105"/>
  <c r="T155"/>
  <c r="T182"/>
  <c r="P215"/>
  <c r="T301"/>
  <c r="R491"/>
  <c r="P560"/>
  <c r="BK580"/>
  <c r="J580"/>
  <c r="J79"/>
  <c r="P605"/>
  <c i="4" r="R100"/>
  <c r="T105"/>
  <c r="P110"/>
  <c r="R177"/>
  <c r="P224"/>
  <c r="P265"/>
  <c i="5" r="P102"/>
  <c r="P101"/>
  <c r="R205"/>
  <c r="T268"/>
  <c r="P297"/>
  <c r="P296"/>
  <c r="BK366"/>
  <c r="J366"/>
  <c r="J76"/>
  <c i="6" r="BK102"/>
  <c r="J102"/>
  <c r="J69"/>
  <c r="BK235"/>
  <c r="BK234"/>
  <c r="J234"/>
  <c r="J71"/>
  <c r="T245"/>
  <c r="R251"/>
  <c r="R297"/>
  <c i="7" r="T102"/>
  <c r="BK341"/>
  <c r="J341"/>
  <c r="J70"/>
  <c r="BK351"/>
  <c r="J351"/>
  <c r="J71"/>
  <c r="P366"/>
  <c r="T436"/>
  <c r="R540"/>
  <c r="R552"/>
  <c i="8" r="BK99"/>
  <c r="J99"/>
  <c r="J69"/>
  <c r="BK178"/>
  <c r="J178"/>
  <c r="J70"/>
  <c r="T191"/>
  <c r="T215"/>
  <c i="9" r="BK104"/>
  <c r="P260"/>
  <c r="BK325"/>
  <c r="J325"/>
  <c r="J71"/>
  <c r="BK372"/>
  <c r="J372"/>
  <c r="J72"/>
  <c r="BK383"/>
  <c r="J383"/>
  <c r="J73"/>
  <c r="BK469"/>
  <c r="J469"/>
  <c r="J74"/>
  <c r="R487"/>
  <c r="T567"/>
  <c r="T580"/>
  <c i="10" r="R125"/>
  <c r="R168"/>
  <c r="P219"/>
  <c r="P334"/>
  <c r="T344"/>
  <c r="BK428"/>
  <c r="J428"/>
  <c r="J75"/>
  <c r="BK494"/>
  <c r="J494"/>
  <c r="J76"/>
  <c r="P508"/>
  <c r="P515"/>
  <c r="T577"/>
  <c r="P584"/>
  <c r="P597"/>
  <c r="R616"/>
  <c r="R702"/>
  <c r="P783"/>
  <c r="BK831"/>
  <c r="J831"/>
  <c r="J88"/>
  <c r="T831"/>
  <c r="BK838"/>
  <c r="J838"/>
  <c r="J89"/>
  <c r="T1025"/>
  <c r="BK1380"/>
  <c r="J1380"/>
  <c r="J91"/>
  <c r="T1567"/>
  <c r="T1712"/>
  <c r="BK1795"/>
  <c r="J1795"/>
  <c r="J94"/>
  <c r="T2044"/>
  <c i="11" r="P100"/>
  <c r="BK143"/>
  <c r="J143"/>
  <c r="J71"/>
  <c r="BK185"/>
  <c r="J185"/>
  <c r="J72"/>
  <c r="R202"/>
  <c r="R216"/>
  <c r="T337"/>
  <c i="12" r="R102"/>
  <c r="P108"/>
  <c r="R148"/>
  <c r="T185"/>
  <c r="T242"/>
  <c r="BK303"/>
  <c r="J303"/>
  <c r="J75"/>
  <c r="T315"/>
  <c r="P345"/>
  <c i="13" r="R140"/>
  <c r="R139"/>
  <c r="T286"/>
  <c r="P337"/>
  <c r="P336"/>
  <c r="P435"/>
  <c r="R435"/>
  <c r="BK469"/>
  <c r="J469"/>
  <c r="J77"/>
  <c r="BK525"/>
  <c r="J525"/>
  <c r="J78"/>
  <c r="R525"/>
  <c r="T525"/>
  <c r="P545"/>
  <c r="R612"/>
  <c r="P636"/>
  <c r="P635"/>
  <c r="T808"/>
  <c r="T867"/>
  <c r="BK969"/>
  <c r="J969"/>
  <c r="J87"/>
  <c r="R1005"/>
  <c r="T1089"/>
  <c r="BK1119"/>
  <c r="J1119"/>
  <c r="J92"/>
  <c r="BK1132"/>
  <c r="J1132"/>
  <c r="J93"/>
  <c r="R1138"/>
  <c r="R1137"/>
  <c r="R1161"/>
  <c r="P1170"/>
  <c r="P1169"/>
  <c r="P1204"/>
  <c r="R1217"/>
  <c r="P1251"/>
  <c r="P1264"/>
  <c r="P1263"/>
  <c r="R1280"/>
  <c r="P1287"/>
  <c r="T1330"/>
  <c r="T1345"/>
  <c r="BK1355"/>
  <c r="J1355"/>
  <c r="J112"/>
  <c i="14" r="T147"/>
  <c r="T187"/>
  <c r="T261"/>
  <c r="T301"/>
  <c r="R345"/>
  <c r="R344"/>
  <c r="T379"/>
  <c r="BK426"/>
  <c r="J426"/>
  <c r="J81"/>
  <c r="BK442"/>
  <c r="BK441"/>
  <c r="J441"/>
  <c r="J82"/>
  <c r="P467"/>
  <c r="T494"/>
  <c r="R499"/>
  <c r="R547"/>
  <c r="R612"/>
  <c r="T647"/>
  <c r="T677"/>
  <c r="R707"/>
  <c r="P742"/>
  <c r="P773"/>
  <c r="P803"/>
  <c r="P838"/>
  <c r="BK869"/>
  <c r="J869"/>
  <c r="J99"/>
  <c r="BK900"/>
  <c r="J900"/>
  <c r="J100"/>
  <c r="BK931"/>
  <c r="J931"/>
  <c r="J101"/>
  <c r="BK936"/>
  <c r="J936"/>
  <c r="J103"/>
  <c r="R965"/>
  <c r="R1002"/>
  <c r="P1044"/>
  <c r="R1047"/>
  <c r="P1060"/>
  <c r="R1066"/>
  <c r="R1080"/>
  <c r="R1083"/>
  <c r="T1090"/>
  <c r="BK1106"/>
  <c r="J1106"/>
  <c r="J114"/>
  <c r="BK1126"/>
  <c r="J1126"/>
  <c r="J116"/>
  <c r="BK1139"/>
  <c r="J1139"/>
  <c r="J117"/>
  <c r="P1146"/>
  <c i="15" r="BK121"/>
  <c r="BK120"/>
  <c r="J120"/>
  <c r="J70"/>
  <c r="R156"/>
  <c r="P208"/>
  <c r="P220"/>
  <c r="R238"/>
  <c r="R253"/>
  <c r="P279"/>
  <c r="T317"/>
  <c r="BK369"/>
  <c r="T389"/>
  <c r="R420"/>
  <c r="R425"/>
  <c r="R432"/>
  <c r="R431"/>
  <c r="T452"/>
  <c r="R473"/>
  <c r="R472"/>
  <c r="R489"/>
  <c i="16" r="BK126"/>
  <c r="J126"/>
  <c r="J72"/>
  <c r="BK133"/>
  <c r="J133"/>
  <c r="J73"/>
  <c r="BK148"/>
  <c r="J148"/>
  <c r="J75"/>
  <c r="BK158"/>
  <c r="J158"/>
  <c r="J76"/>
  <c r="BK188"/>
  <c r="J188"/>
  <c r="J78"/>
  <c r="BK206"/>
  <c r="J206"/>
  <c r="J79"/>
  <c r="P232"/>
  <c r="R240"/>
  <c r="P243"/>
  <c r="R250"/>
  <c r="R254"/>
  <c r="P275"/>
  <c r="T288"/>
  <c r="BK304"/>
  <c r="J304"/>
  <c r="J97"/>
  <c i="17" r="P96"/>
  <c r="P95"/>
  <c r="P94"/>
  <c i="1" r="AU76"/>
  <c i="17" r="P132"/>
  <c i="18" r="BK96"/>
  <c r="J96"/>
  <c r="J65"/>
  <c r="P129"/>
  <c r="P134"/>
  <c r="P152"/>
  <c r="P170"/>
  <c i="19" r="P96"/>
  <c r="T103"/>
  <c r="P135"/>
  <c r="P134"/>
  <c r="BK145"/>
  <c r="J145"/>
  <c r="J71"/>
  <c r="T145"/>
  <c r="T151"/>
  <c i="20" r="BK92"/>
  <c r="J92"/>
  <c r="J65"/>
  <c r="BK143"/>
  <c r="J143"/>
  <c r="J66"/>
  <c r="BK167"/>
  <c r="J167"/>
  <c r="J68"/>
  <c i="21" r="R93"/>
  <c r="R104"/>
  <c r="BK121"/>
  <c r="J121"/>
  <c r="J69"/>
  <c i="22" r="P97"/>
  <c r="P96"/>
  <c r="P95"/>
  <c r="BK119"/>
  <c r="J119"/>
  <c r="J68"/>
  <c r="BK159"/>
  <c r="J159"/>
  <c r="J69"/>
  <c r="BK164"/>
  <c r="J164"/>
  <c r="J71"/>
  <c i="23" r="P96"/>
  <c r="BK133"/>
  <c r="J133"/>
  <c r="J68"/>
  <c r="P159"/>
  <c r="P158"/>
  <c i="24" r="P96"/>
  <c r="P95"/>
  <c r="P94"/>
  <c r="P93"/>
  <c r="T96"/>
  <c r="R118"/>
  <c r="T118"/>
  <c r="T135"/>
  <c r="T134"/>
  <c i="25" r="R89"/>
  <c r="R88"/>
  <c r="R87"/>
  <c i="2" r="P121"/>
  <c r="R218"/>
  <c r="BK544"/>
  <c r="J544"/>
  <c r="J71"/>
  <c r="BK1009"/>
  <c r="J1009"/>
  <c r="J72"/>
  <c r="BK1183"/>
  <c r="J1183"/>
  <c r="J73"/>
  <c r="R1183"/>
  <c r="BK1203"/>
  <c r="J1203"/>
  <c r="J74"/>
  <c r="P2906"/>
  <c r="T2991"/>
  <c r="P3011"/>
  <c r="P3046"/>
  <c r="P3188"/>
  <c r="R3429"/>
  <c r="R3656"/>
  <c r="R3662"/>
  <c r="T3759"/>
  <c r="P4080"/>
  <c r="P4181"/>
  <c r="BK4233"/>
  <c r="J4233"/>
  <c r="J90"/>
  <c r="T4786"/>
  <c r="P4950"/>
  <c r="P5024"/>
  <c r="P5397"/>
  <c r="T5415"/>
  <c i="3" r="P106"/>
  <c r="BK155"/>
  <c r="J155"/>
  <c r="J71"/>
  <c r="R182"/>
  <c r="R215"/>
  <c r="R301"/>
  <c r="BK491"/>
  <c r="J491"/>
  <c r="J77"/>
  <c r="R560"/>
  <c r="R580"/>
  <c r="R605"/>
  <c i="4" r="T100"/>
  <c r="R105"/>
  <c r="R110"/>
  <c r="T177"/>
  <c r="T224"/>
  <c r="BK265"/>
  <c r="J265"/>
  <c r="J74"/>
  <c i="5" r="T102"/>
  <c r="T101"/>
  <c r="T205"/>
  <c r="T204"/>
  <c r="R268"/>
  <c r="T297"/>
  <c r="R366"/>
  <c i="6" r="T102"/>
  <c r="T101"/>
  <c r="P235"/>
  <c r="P234"/>
  <c r="R245"/>
  <c r="R244"/>
  <c r="P251"/>
  <c r="T297"/>
  <c i="7" r="R102"/>
  <c r="R101"/>
  <c r="R100"/>
  <c r="P341"/>
  <c r="R351"/>
  <c r="T366"/>
  <c r="R436"/>
  <c r="T540"/>
  <c r="T552"/>
  <c i="8" r="R99"/>
  <c r="T178"/>
  <c r="P191"/>
  <c r="BK215"/>
  <c r="J215"/>
  <c r="J72"/>
  <c i="9" r="P104"/>
  <c r="T260"/>
  <c r="R325"/>
  <c r="T372"/>
  <c r="T383"/>
  <c r="P469"/>
  <c r="BK487"/>
  <c r="J487"/>
  <c r="J75"/>
  <c r="BK567"/>
  <c r="J567"/>
  <c r="J76"/>
  <c r="BK580"/>
  <c r="J580"/>
  <c r="J77"/>
  <c i="10" r="T125"/>
  <c r="T168"/>
  <c r="BK219"/>
  <c r="J219"/>
  <c r="J72"/>
  <c r="BK334"/>
  <c r="J334"/>
  <c r="J73"/>
  <c r="P344"/>
  <c r="R428"/>
  <c r="T494"/>
  <c r="BK508"/>
  <c r="J508"/>
  <c r="J79"/>
  <c r="T515"/>
  <c r="R577"/>
  <c r="R584"/>
  <c r="R597"/>
  <c r="T616"/>
  <c r="P702"/>
  <c r="R838"/>
  <c r="R1025"/>
  <c r="P1380"/>
  <c r="R1567"/>
  <c r="P1712"/>
  <c r="P1795"/>
  <c r="BK2044"/>
  <c r="J2044"/>
  <c r="J95"/>
  <c i="11" r="BK100"/>
  <c r="P143"/>
  <c r="P185"/>
  <c r="BK202"/>
  <c r="J202"/>
  <c r="J73"/>
  <c r="T216"/>
  <c r="P337"/>
  <c i="12" r="T102"/>
  <c r="BK108"/>
  <c r="J108"/>
  <c r="J70"/>
  <c r="BK148"/>
  <c r="J148"/>
  <c r="J72"/>
  <c r="BK185"/>
  <c r="J185"/>
  <c r="J73"/>
  <c r="BK242"/>
  <c r="J242"/>
  <c r="J74"/>
  <c r="P303"/>
  <c r="R315"/>
  <c r="R345"/>
  <c i="13" r="BK140"/>
  <c r="J140"/>
  <c r="J71"/>
  <c r="BK286"/>
  <c r="J286"/>
  <c r="J72"/>
  <c r="BK337"/>
  <c r="J337"/>
  <c r="J74"/>
  <c r="BK435"/>
  <c r="J435"/>
  <c r="J75"/>
  <c r="P469"/>
  <c r="T545"/>
  <c r="T544"/>
  <c r="P612"/>
  <c r="T636"/>
  <c r="T635"/>
  <c r="R808"/>
  <c r="P867"/>
  <c r="P969"/>
  <c r="T1005"/>
  <c r="T1004"/>
  <c r="R1089"/>
  <c r="T1119"/>
  <c r="T1132"/>
  <c r="T1138"/>
  <c r="T1137"/>
  <c r="T1161"/>
  <c r="R1170"/>
  <c r="R1169"/>
  <c r="R1204"/>
  <c r="T1217"/>
  <c r="R1251"/>
  <c r="T1264"/>
  <c r="T1263"/>
  <c r="T1280"/>
  <c r="BK1287"/>
  <c r="BK1286"/>
  <c r="J1286"/>
  <c r="J106"/>
  <c r="R1330"/>
  <c r="P1345"/>
  <c r="P1355"/>
  <c r="P1352"/>
  <c i="14" r="BK147"/>
  <c r="J147"/>
  <c r="J72"/>
  <c r="BK187"/>
  <c r="J187"/>
  <c r="J73"/>
  <c r="BK261"/>
  <c r="J261"/>
  <c r="J75"/>
  <c r="BK301"/>
  <c r="J301"/>
  <c r="J76"/>
  <c r="P301"/>
  <c r="P345"/>
  <c r="BK379"/>
  <c r="J379"/>
  <c r="J79"/>
  <c r="R426"/>
  <c r="R425"/>
  <c r="T442"/>
  <c r="R467"/>
  <c r="BK494"/>
  <c r="J494"/>
  <c r="J86"/>
  <c r="P499"/>
  <c r="BK547"/>
  <c r="J547"/>
  <c r="J90"/>
  <c r="BK612"/>
  <c r="J612"/>
  <c r="J91"/>
  <c r="BK647"/>
  <c r="J647"/>
  <c r="J92"/>
  <c r="BK677"/>
  <c r="J677"/>
  <c r="J93"/>
  <c r="BK707"/>
  <c r="J707"/>
  <c r="J94"/>
  <c r="BK742"/>
  <c r="J742"/>
  <c r="J95"/>
  <c r="BK773"/>
  <c r="J773"/>
  <c r="J96"/>
  <c r="BK803"/>
  <c r="J803"/>
  <c r="J97"/>
  <c r="BK838"/>
  <c r="J838"/>
  <c r="J98"/>
  <c r="R869"/>
  <c r="R900"/>
  <c r="R931"/>
  <c r="R936"/>
  <c r="R935"/>
  <c r="P965"/>
  <c r="BK1002"/>
  <c r="J1002"/>
  <c r="J106"/>
  <c r="BK1044"/>
  <c r="J1044"/>
  <c r="J107"/>
  <c r="T1044"/>
  <c r="T1047"/>
  <c r="T1060"/>
  <c r="T1066"/>
  <c r="T1080"/>
  <c r="T1083"/>
  <c r="R1090"/>
  <c r="T1106"/>
  <c r="R1126"/>
  <c r="P1139"/>
  <c r="T1146"/>
  <c i="15" r="T121"/>
  <c r="P156"/>
  <c r="R208"/>
  <c r="R220"/>
  <c r="BK238"/>
  <c r="J238"/>
  <c r="J77"/>
  <c r="T253"/>
  <c r="R279"/>
  <c r="P317"/>
  <c r="P369"/>
  <c r="P368"/>
  <c r="BK389"/>
  <c r="J389"/>
  <c r="J84"/>
  <c r="BK420"/>
  <c r="J420"/>
  <c r="J86"/>
  <c r="BK425"/>
  <c r="J425"/>
  <c r="J87"/>
  <c r="BK432"/>
  <c r="P452"/>
  <c r="P473"/>
  <c r="P472"/>
  <c r="BK489"/>
  <c r="J489"/>
  <c r="J93"/>
  <c i="16" r="T126"/>
  <c r="T133"/>
  <c r="R148"/>
  <c r="R158"/>
  <c r="R188"/>
  <c r="R206"/>
  <c r="R225"/>
  <c r="R224"/>
  <c r="P229"/>
  <c r="P228"/>
  <c r="R229"/>
  <c r="R232"/>
  <c r="P240"/>
  <c r="P239"/>
  <c r="BK243"/>
  <c r="J243"/>
  <c r="J88"/>
  <c r="T250"/>
  <c r="T249"/>
  <c r="P254"/>
  <c r="P249"/>
  <c r="R275"/>
  <c r="R274"/>
  <c r="BK288"/>
  <c r="J288"/>
  <c r="J94"/>
  <c r="T304"/>
  <c r="T301"/>
  <c i="17" r="BK96"/>
  <c r="J96"/>
  <c r="J69"/>
  <c r="BK132"/>
  <c r="J132"/>
  <c r="J70"/>
  <c i="18" r="T96"/>
  <c r="T129"/>
  <c r="T134"/>
  <c r="R152"/>
  <c r="R170"/>
  <c i="19" r="BK96"/>
  <c r="J96"/>
  <c r="J65"/>
  <c r="T96"/>
  <c r="T95"/>
  <c r="P103"/>
  <c r="BK151"/>
  <c r="J151"/>
  <c r="J72"/>
  <c i="20" r="P92"/>
  <c r="T143"/>
  <c r="P167"/>
  <c i="21" r="P93"/>
  <c r="BK104"/>
  <c r="J104"/>
  <c r="J67"/>
  <c r="P121"/>
  <c r="P120"/>
  <c i="22" r="BK97"/>
  <c r="J97"/>
  <c r="J67"/>
  <c r="T119"/>
  <c r="T159"/>
  <c r="P164"/>
  <c r="P163"/>
  <c i="23" r="R96"/>
  <c r="P133"/>
  <c r="BK159"/>
  <c r="J159"/>
  <c r="J70"/>
  <c i="2" r="BK121"/>
  <c r="T218"/>
  <c r="R544"/>
  <c r="T1009"/>
  <c r="P1183"/>
  <c r="T1183"/>
  <c r="R1203"/>
  <c r="T2906"/>
  <c r="R2991"/>
  <c r="R3011"/>
  <c r="T3046"/>
  <c r="T3188"/>
  <c r="P3429"/>
  <c r="P3656"/>
  <c r="T3662"/>
  <c r="P3759"/>
  <c r="T4080"/>
  <c r="R4181"/>
  <c r="T4201"/>
  <c r="T4233"/>
  <c r="BK4786"/>
  <c r="J4786"/>
  <c r="J91"/>
  <c r="BK4950"/>
  <c r="J4950"/>
  <c r="J92"/>
  <c r="R5024"/>
  <c r="R5397"/>
  <c r="T5397"/>
  <c r="BK5415"/>
  <c r="J5415"/>
  <c r="J95"/>
  <c i="3" r="BK106"/>
  <c r="J106"/>
  <c r="J69"/>
  <c r="P155"/>
  <c r="BK182"/>
  <c r="J182"/>
  <c r="J74"/>
  <c r="BK215"/>
  <c r="J215"/>
  <c r="J75"/>
  <c r="P301"/>
  <c r="P491"/>
  <c r="BK560"/>
  <c r="J560"/>
  <c r="J78"/>
  <c r="T580"/>
  <c r="T605"/>
  <c i="4" r="BK100"/>
  <c r="J100"/>
  <c r="J69"/>
  <c r="BK105"/>
  <c r="J105"/>
  <c r="J70"/>
  <c r="BK110"/>
  <c r="J110"/>
  <c r="J71"/>
  <c r="BK177"/>
  <c r="J177"/>
  <c r="J72"/>
  <c r="R224"/>
  <c r="T265"/>
  <c i="5" r="BK102"/>
  <c r="J102"/>
  <c r="J69"/>
  <c r="BK205"/>
  <c r="J205"/>
  <c r="J72"/>
  <c r="P268"/>
  <c r="R297"/>
  <c r="R296"/>
  <c r="T366"/>
  <c i="6" r="P102"/>
  <c r="P101"/>
  <c r="R235"/>
  <c r="R234"/>
  <c r="BK245"/>
  <c r="J245"/>
  <c r="J74"/>
  <c r="T251"/>
  <c r="P297"/>
  <c i="7" r="BK102"/>
  <c r="J102"/>
  <c r="J69"/>
  <c r="T341"/>
  <c r="T351"/>
  <c r="BK366"/>
  <c r="J366"/>
  <c r="J72"/>
  <c r="BK436"/>
  <c r="J436"/>
  <c r="J73"/>
  <c r="BK540"/>
  <c r="J540"/>
  <c r="J74"/>
  <c r="P552"/>
  <c i="8" r="T99"/>
  <c r="T98"/>
  <c r="T97"/>
  <c r="P178"/>
  <c r="BK191"/>
  <c r="J191"/>
  <c r="J71"/>
  <c r="R215"/>
  <c i="9" r="T104"/>
  <c r="T103"/>
  <c r="T102"/>
  <c r="BK260"/>
  <c r="J260"/>
  <c r="J70"/>
  <c r="P325"/>
  <c r="P372"/>
  <c r="P383"/>
  <c r="R469"/>
  <c r="P487"/>
  <c r="P567"/>
  <c r="P580"/>
  <c i="10" r="P125"/>
  <c r="P120"/>
  <c r="BK168"/>
  <c r="J168"/>
  <c r="J71"/>
  <c r="R219"/>
  <c r="T334"/>
  <c r="BK344"/>
  <c r="J344"/>
  <c r="J74"/>
  <c r="T428"/>
  <c r="R494"/>
  <c r="T508"/>
  <c r="BK515"/>
  <c r="J515"/>
  <c r="J80"/>
  <c r="BK577"/>
  <c r="J577"/>
  <c r="J81"/>
  <c r="BK584"/>
  <c r="J584"/>
  <c r="J82"/>
  <c r="BK597"/>
  <c r="J597"/>
  <c r="J83"/>
  <c r="BK616"/>
  <c r="J616"/>
  <c r="J84"/>
  <c r="BK702"/>
  <c r="J702"/>
  <c r="J86"/>
  <c r="BK783"/>
  <c r="J783"/>
  <c r="J87"/>
  <c r="T783"/>
  <c r="P831"/>
  <c r="P838"/>
  <c r="BK1025"/>
  <c r="J1025"/>
  <c r="J90"/>
  <c r="R1380"/>
  <c r="P1567"/>
  <c r="BK1712"/>
  <c r="J1712"/>
  <c r="J93"/>
  <c r="R1795"/>
  <c r="P2044"/>
  <c i="11" r="T100"/>
  <c r="R143"/>
  <c r="T185"/>
  <c r="P202"/>
  <c r="P216"/>
  <c r="R337"/>
  <c i="12" r="P102"/>
  <c r="R108"/>
  <c r="P148"/>
  <c r="P185"/>
  <c r="P242"/>
  <c r="R303"/>
  <c r="P315"/>
  <c r="BK345"/>
  <c r="J345"/>
  <c r="J77"/>
  <c i="13" r="P140"/>
  <c r="P139"/>
  <c r="P286"/>
  <c r="R337"/>
  <c r="R336"/>
  <c r="T435"/>
  <c r="T469"/>
  <c r="T468"/>
  <c r="P525"/>
  <c r="BK545"/>
  <c r="J545"/>
  <c r="J80"/>
  <c r="R545"/>
  <c r="R544"/>
  <c r="BK612"/>
  <c r="J612"/>
  <c r="J81"/>
  <c r="R636"/>
  <c r="R635"/>
  <c r="BK808"/>
  <c r="J808"/>
  <c r="J84"/>
  <c r="BK867"/>
  <c r="J867"/>
  <c r="J86"/>
  <c r="T969"/>
  <c r="P1005"/>
  <c r="P1089"/>
  <c r="P1119"/>
  <c r="P1118"/>
  <c r="P1132"/>
  <c r="BK1138"/>
  <c r="J1138"/>
  <c r="J95"/>
  <c r="P1161"/>
  <c r="T1170"/>
  <c r="T1169"/>
  <c r="T1204"/>
  <c r="P1217"/>
  <c r="P1216"/>
  <c r="T1251"/>
  <c r="BK1264"/>
  <c r="J1264"/>
  <c r="J104"/>
  <c r="BK1280"/>
  <c r="J1280"/>
  <c r="J105"/>
  <c r="R1287"/>
  <c r="R1286"/>
  <c r="P1330"/>
  <c r="R1345"/>
  <c r="R1355"/>
  <c r="R1352"/>
  <c i="14" r="R147"/>
  <c r="R187"/>
  <c r="R261"/>
  <c r="R301"/>
  <c r="T345"/>
  <c r="T344"/>
  <c r="P379"/>
  <c r="T426"/>
  <c r="T425"/>
  <c r="R442"/>
  <c r="R441"/>
  <c r="T467"/>
  <c r="P494"/>
  <c r="P493"/>
  <c r="T499"/>
  <c r="T547"/>
  <c r="T612"/>
  <c r="R647"/>
  <c r="P677"/>
  <c r="P707"/>
  <c r="R742"/>
  <c r="R773"/>
  <c r="T803"/>
  <c r="T838"/>
  <c r="T869"/>
  <c r="P900"/>
  <c r="T931"/>
  <c r="T936"/>
  <c r="T965"/>
  <c r="P1002"/>
  <c r="P1001"/>
  <c r="BK1047"/>
  <c r="J1047"/>
  <c r="J108"/>
  <c r="BK1060"/>
  <c r="J1060"/>
  <c r="J109"/>
  <c r="BK1066"/>
  <c r="J1066"/>
  <c r="J110"/>
  <c r="BK1080"/>
  <c r="J1080"/>
  <c r="J111"/>
  <c r="BK1083"/>
  <c r="J1083"/>
  <c r="J112"/>
  <c r="BK1090"/>
  <c r="J1090"/>
  <c r="J113"/>
  <c r="R1106"/>
  <c r="T1126"/>
  <c r="T1125"/>
  <c r="R1139"/>
  <c r="R1146"/>
  <c i="15" r="P121"/>
  <c r="P120"/>
  <c r="T156"/>
  <c r="T208"/>
  <c r="T220"/>
  <c r="T238"/>
  <c r="T237"/>
  <c r="P253"/>
  <c r="T279"/>
  <c r="T278"/>
  <c r="R317"/>
  <c r="T369"/>
  <c r="T368"/>
  <c r="R389"/>
  <c r="T420"/>
  <c r="T425"/>
  <c r="P432"/>
  <c r="P431"/>
  <c r="BK452"/>
  <c r="J452"/>
  <c r="J90"/>
  <c r="T473"/>
  <c r="T472"/>
  <c r="T489"/>
  <c i="16" r="R126"/>
  <c r="R125"/>
  <c r="P133"/>
  <c r="P148"/>
  <c r="P158"/>
  <c r="P188"/>
  <c r="P187"/>
  <c r="P206"/>
  <c r="P225"/>
  <c r="P224"/>
  <c r="T229"/>
  <c r="T232"/>
  <c r="BK240"/>
  <c r="J240"/>
  <c r="J87"/>
  <c r="R243"/>
  <c r="BK250"/>
  <c r="J250"/>
  <c r="J90"/>
  <c r="BK254"/>
  <c r="J254"/>
  <c r="J91"/>
  <c r="BK275"/>
  <c r="J275"/>
  <c r="J93"/>
  <c r="P288"/>
  <c r="R304"/>
  <c r="R301"/>
  <c i="17" r="R96"/>
  <c r="R95"/>
  <c r="R94"/>
  <c r="R132"/>
  <c i="18" r="R96"/>
  <c r="R95"/>
  <c r="R94"/>
  <c r="R129"/>
  <c r="R134"/>
  <c r="T152"/>
  <c r="T170"/>
  <c i="19" r="R96"/>
  <c r="R103"/>
  <c r="T135"/>
  <c r="T134"/>
  <c r="P145"/>
  <c r="P144"/>
  <c r="R151"/>
  <c i="20" r="T92"/>
  <c r="P143"/>
  <c r="T167"/>
  <c i="21" r="BK93"/>
  <c r="J93"/>
  <c r="J65"/>
  <c r="P104"/>
  <c r="T121"/>
  <c r="T120"/>
  <c i="22" r="R97"/>
  <c r="R119"/>
  <c r="R159"/>
  <c r="T164"/>
  <c r="T163"/>
  <c i="23" r="BK96"/>
  <c r="J96"/>
  <c r="J67"/>
  <c r="R133"/>
  <c r="T159"/>
  <c r="T158"/>
  <c i="24" r="BK118"/>
  <c r="J118"/>
  <c r="J68"/>
  <c r="P135"/>
  <c r="P134"/>
  <c i="25" r="P89"/>
  <c r="P88"/>
  <c r="P87"/>
  <c i="1" r="AU84"/>
  <c i="26" r="BK90"/>
  <c r="J90"/>
  <c r="J65"/>
  <c r="P90"/>
  <c r="R90"/>
  <c r="T90"/>
  <c r="BK103"/>
  <c r="J103"/>
  <c r="J66"/>
  <c r="P103"/>
  <c r="R103"/>
  <c r="T103"/>
  <c i="7" r="BK562"/>
  <c r="J562"/>
  <c r="J76"/>
  <c i="10" r="BK121"/>
  <c r="J121"/>
  <c r="J69"/>
  <c i="13" r="BK1353"/>
  <c r="J1353"/>
  <c r="J111"/>
  <c i="16" r="BK302"/>
  <c r="J302"/>
  <c r="J96"/>
  <c i="18" r="BK149"/>
  <c r="J149"/>
  <c r="J68"/>
  <c r="BK178"/>
  <c r="J178"/>
  <c r="J71"/>
  <c i="19" r="BK131"/>
  <c r="J131"/>
  <c r="J67"/>
  <c i="6" r="BK230"/>
  <c r="J230"/>
  <c r="J70"/>
  <c i="10" r="BK504"/>
  <c r="J504"/>
  <c r="J77"/>
  <c i="11" r="BK139"/>
  <c r="J139"/>
  <c r="J69"/>
  <c i="12" r="BK146"/>
  <c r="J146"/>
  <c r="J71"/>
  <c i="14" r="BK545"/>
  <c r="J545"/>
  <c r="J89"/>
  <c i="18" r="BK183"/>
  <c r="J183"/>
  <c r="J72"/>
  <c i="20" r="BK162"/>
  <c r="J162"/>
  <c r="J67"/>
  <c i="3" r="BK149"/>
  <c r="J149"/>
  <c r="J70"/>
  <c r="BK178"/>
  <c r="J178"/>
  <c r="J72"/>
  <c i="8" r="BK225"/>
  <c r="J225"/>
  <c r="J73"/>
  <c i="21" r="BK101"/>
  <c r="J101"/>
  <c r="J66"/>
  <c i="2" r="BK3007"/>
  <c r="J3007"/>
  <c r="J77"/>
  <c i="5" r="BK200"/>
  <c r="J200"/>
  <c r="J70"/>
  <c i="9" r="BK630"/>
  <c r="J630"/>
  <c r="J78"/>
  <c i="26" r="E50"/>
  <c r="J56"/>
  <c r="BE95"/>
  <c r="BE101"/>
  <c r="BE102"/>
  <c r="BE108"/>
  <c r="J59"/>
  <c r="BE91"/>
  <c r="BE92"/>
  <c r="BE98"/>
  <c r="BE104"/>
  <c r="BE107"/>
  <c r="F59"/>
  <c r="BE93"/>
  <c r="BE94"/>
  <c r="BE96"/>
  <c r="BE99"/>
  <c r="BE100"/>
  <c r="BE110"/>
  <c r="BE111"/>
  <c r="BE97"/>
  <c r="BE105"/>
  <c r="BE106"/>
  <c i="25" r="J56"/>
  <c r="J59"/>
  <c r="E75"/>
  <c r="F84"/>
  <c r="BF90"/>
  <c r="BF92"/>
  <c i="23" r="BK95"/>
  <c r="J95"/>
  <c r="J66"/>
  <c i="24" r="E80"/>
  <c r="BF102"/>
  <c r="BF103"/>
  <c r="BF104"/>
  <c r="BF111"/>
  <c r="BF114"/>
  <c r="BF125"/>
  <c r="BF128"/>
  <c r="BF137"/>
  <c r="BF152"/>
  <c r="BF154"/>
  <c r="BF160"/>
  <c r="BF162"/>
  <c r="BF165"/>
  <c r="BF176"/>
  <c r="J56"/>
  <c r="J59"/>
  <c r="F89"/>
  <c r="BF101"/>
  <c r="BF113"/>
  <c r="BF115"/>
  <c r="BF116"/>
  <c r="BF121"/>
  <c r="BF123"/>
  <c r="BF129"/>
  <c r="BF133"/>
  <c r="BF136"/>
  <c r="BF141"/>
  <c r="BF171"/>
  <c r="BF173"/>
  <c r="BF178"/>
  <c r="BF98"/>
  <c r="BF99"/>
  <c r="BF100"/>
  <c r="BF105"/>
  <c r="BF107"/>
  <c r="BF109"/>
  <c r="BF120"/>
  <c r="BF122"/>
  <c r="BF124"/>
  <c r="BF130"/>
  <c r="BF131"/>
  <c r="BF143"/>
  <c r="BF145"/>
  <c r="BF158"/>
  <c r="BF168"/>
  <c r="BF97"/>
  <c r="BF106"/>
  <c r="BF108"/>
  <c r="BF110"/>
  <c r="BF112"/>
  <c r="BF117"/>
  <c r="BF119"/>
  <c r="BF126"/>
  <c r="BF127"/>
  <c r="BF132"/>
  <c r="BF139"/>
  <c r="BF147"/>
  <c r="BF149"/>
  <c r="BF150"/>
  <c r="BF156"/>
  <c r="BF157"/>
  <c i="23" r="F59"/>
  <c r="J86"/>
  <c r="J89"/>
  <c r="BE97"/>
  <c r="BE99"/>
  <c r="BE109"/>
  <c r="BE111"/>
  <c r="BE113"/>
  <c r="BE114"/>
  <c r="BE116"/>
  <c r="BE171"/>
  <c r="BE175"/>
  <c r="BE179"/>
  <c r="BE181"/>
  <c r="BE182"/>
  <c r="BE205"/>
  <c i="22" r="BK96"/>
  <c r="J96"/>
  <c r="J66"/>
  <c i="23" r="BE118"/>
  <c r="BE120"/>
  <c r="BE122"/>
  <c r="BE123"/>
  <c r="BE124"/>
  <c r="BE127"/>
  <c r="BE128"/>
  <c r="BE131"/>
  <c r="BE134"/>
  <c r="BE137"/>
  <c r="BE139"/>
  <c r="BE140"/>
  <c r="BE145"/>
  <c r="BE147"/>
  <c r="BE150"/>
  <c r="BE160"/>
  <c r="BE177"/>
  <c r="BE187"/>
  <c r="BE191"/>
  <c r="BE195"/>
  <c r="BE198"/>
  <c r="BE203"/>
  <c r="BE101"/>
  <c r="BE104"/>
  <c r="BE105"/>
  <c r="BE106"/>
  <c r="BE115"/>
  <c r="BE117"/>
  <c r="BE121"/>
  <c r="BE126"/>
  <c r="BE130"/>
  <c r="BE132"/>
  <c r="BE135"/>
  <c r="BE136"/>
  <c r="BE138"/>
  <c r="BE154"/>
  <c r="BE157"/>
  <c r="BE162"/>
  <c r="BE166"/>
  <c r="BE168"/>
  <c r="BE173"/>
  <c r="BE185"/>
  <c r="E50"/>
  <c r="BE103"/>
  <c r="BE107"/>
  <c r="BE108"/>
  <c r="BE110"/>
  <c r="BE112"/>
  <c r="BE119"/>
  <c r="BE125"/>
  <c r="BE129"/>
  <c r="BE141"/>
  <c r="BE142"/>
  <c r="BE143"/>
  <c r="BE144"/>
  <c r="BE146"/>
  <c r="BE148"/>
  <c r="BE149"/>
  <c r="BE151"/>
  <c r="BE152"/>
  <c r="BE153"/>
  <c r="BE155"/>
  <c r="BE156"/>
  <c r="BE164"/>
  <c r="BE169"/>
  <c r="BE183"/>
  <c r="BE189"/>
  <c r="BE193"/>
  <c r="BE200"/>
  <c i="22" r="J56"/>
  <c r="F59"/>
  <c r="BF100"/>
  <c r="BF104"/>
  <c r="BF112"/>
  <c r="BF114"/>
  <c r="BF116"/>
  <c r="BF117"/>
  <c r="BF120"/>
  <c r="BF123"/>
  <c r="BF135"/>
  <c r="BF146"/>
  <c r="E81"/>
  <c r="J90"/>
  <c r="BF98"/>
  <c r="BF103"/>
  <c r="BF105"/>
  <c r="BF109"/>
  <c r="BF113"/>
  <c r="BF115"/>
  <c r="BF127"/>
  <c r="BF128"/>
  <c r="BF131"/>
  <c r="BF137"/>
  <c r="BF143"/>
  <c r="BF145"/>
  <c r="BF147"/>
  <c r="BF149"/>
  <c r="BF151"/>
  <c r="BF152"/>
  <c r="BF153"/>
  <c r="BF154"/>
  <c r="BF158"/>
  <c r="BF169"/>
  <c r="BF173"/>
  <c r="BF177"/>
  <c r="BF179"/>
  <c r="BF183"/>
  <c r="BF185"/>
  <c r="BF189"/>
  <c r="BF195"/>
  <c r="BF99"/>
  <c r="BF101"/>
  <c r="BF106"/>
  <c r="BF110"/>
  <c r="BF118"/>
  <c r="BF122"/>
  <c r="BF125"/>
  <c r="BF133"/>
  <c r="BF139"/>
  <c r="BF141"/>
  <c r="BF144"/>
  <c r="BF150"/>
  <c r="BF155"/>
  <c r="BF156"/>
  <c r="BF157"/>
  <c r="BF160"/>
  <c r="BF162"/>
  <c r="BF167"/>
  <c r="BF171"/>
  <c r="BF181"/>
  <c r="BF102"/>
  <c r="BF108"/>
  <c r="BF111"/>
  <c r="BF129"/>
  <c r="BF130"/>
  <c r="BF134"/>
  <c r="BF148"/>
  <c r="BF161"/>
  <c r="BF165"/>
  <c r="BF175"/>
  <c r="BF182"/>
  <c r="BF187"/>
  <c r="BF192"/>
  <c i="21" r="E50"/>
  <c r="BF99"/>
  <c r="BF102"/>
  <c r="BF108"/>
  <c r="BF110"/>
  <c r="BF119"/>
  <c r="BF124"/>
  <c r="F59"/>
  <c r="J85"/>
  <c r="J59"/>
  <c r="BF96"/>
  <c r="BF105"/>
  <c r="BF113"/>
  <c r="BF115"/>
  <c r="BF116"/>
  <c r="BF122"/>
  <c r="BF94"/>
  <c r="BF109"/>
  <c i="19" r="J135"/>
  <c r="J69"/>
  <c i="20" r="E50"/>
  <c r="J56"/>
  <c r="F59"/>
  <c r="BF120"/>
  <c r="BF144"/>
  <c r="BF154"/>
  <c r="BF159"/>
  <c r="BF161"/>
  <c r="BF171"/>
  <c r="BF173"/>
  <c i="19" r="BK95"/>
  <c i="20" r="J87"/>
  <c r="BF93"/>
  <c r="BF95"/>
  <c r="BF153"/>
  <c r="BF168"/>
  <c r="BF178"/>
  <c r="BF182"/>
  <c r="BF186"/>
  <c r="BF187"/>
  <c r="BF190"/>
  <c r="BF195"/>
  <c r="BF146"/>
  <c r="BF157"/>
  <c r="BF158"/>
  <c r="BF160"/>
  <c r="BF163"/>
  <c r="BF174"/>
  <c r="BF184"/>
  <c r="BF189"/>
  <c r="BF194"/>
  <c r="BF199"/>
  <c r="BF118"/>
  <c r="BF148"/>
  <c r="BF150"/>
  <c r="BF177"/>
  <c r="BF181"/>
  <c r="BF185"/>
  <c r="BF188"/>
  <c r="BF191"/>
  <c r="BF198"/>
  <c i="19" r="J59"/>
  <c r="F91"/>
  <c r="BF97"/>
  <c r="BF99"/>
  <c r="BF129"/>
  <c r="BF146"/>
  <c r="BF154"/>
  <c r="E82"/>
  <c r="BF108"/>
  <c r="BF116"/>
  <c r="BF123"/>
  <c r="BF130"/>
  <c r="J56"/>
  <c r="BF102"/>
  <c r="BF104"/>
  <c r="BF110"/>
  <c r="BF121"/>
  <c r="BF124"/>
  <c r="BF125"/>
  <c r="BF127"/>
  <c r="BF132"/>
  <c r="BF142"/>
  <c r="BF152"/>
  <c r="BF119"/>
  <c r="BF136"/>
  <c r="BF138"/>
  <c r="BF149"/>
  <c i="17" r="BK95"/>
  <c r="J95"/>
  <c r="J68"/>
  <c i="18" r="F59"/>
  <c r="J88"/>
  <c r="BE109"/>
  <c r="BE113"/>
  <c r="BE125"/>
  <c r="BE135"/>
  <c r="BE145"/>
  <c r="BE147"/>
  <c r="BE153"/>
  <c r="BE155"/>
  <c r="BE160"/>
  <c r="BE162"/>
  <c r="BE166"/>
  <c r="BE177"/>
  <c r="BE179"/>
  <c r="BE184"/>
  <c r="E82"/>
  <c r="BE97"/>
  <c r="BE142"/>
  <c r="BE157"/>
  <c r="BE171"/>
  <c r="BE176"/>
  <c r="J59"/>
  <c r="BE105"/>
  <c r="BE111"/>
  <c r="BE127"/>
  <c r="BE130"/>
  <c r="BE132"/>
  <c r="BE141"/>
  <c r="BE150"/>
  <c r="BE164"/>
  <c r="BE168"/>
  <c r="BE173"/>
  <c i="16" r="BK147"/>
  <c r="J147"/>
  <c r="J74"/>
  <c i="17" r="J60"/>
  <c r="F63"/>
  <c r="E80"/>
  <c r="BF100"/>
  <c r="BF105"/>
  <c r="BF114"/>
  <c r="BF124"/>
  <c r="BF127"/>
  <c r="BF131"/>
  <c r="BF133"/>
  <c r="BF137"/>
  <c r="BF138"/>
  <c r="BF140"/>
  <c i="16" r="BK187"/>
  <c r="J187"/>
  <c r="J77"/>
  <c r="BK274"/>
  <c r="J274"/>
  <c r="J92"/>
  <c i="17" r="J63"/>
  <c r="BF102"/>
  <c r="BF108"/>
  <c r="BF111"/>
  <c r="BF117"/>
  <c r="BF120"/>
  <c r="BF121"/>
  <c r="BF130"/>
  <c r="BF134"/>
  <c r="BF141"/>
  <c r="BF97"/>
  <c i="15" r="J121"/>
  <c r="J71"/>
  <c r="J208"/>
  <c r="J74"/>
  <c r="BK237"/>
  <c r="J237"/>
  <c r="J76"/>
  <c r="J279"/>
  <c r="J80"/>
  <c r="J369"/>
  <c r="J83"/>
  <c r="J432"/>
  <c r="J89"/>
  <c i="16" r="F63"/>
  <c r="E107"/>
  <c r="J118"/>
  <c r="BF127"/>
  <c r="BF128"/>
  <c r="BF130"/>
  <c r="BF134"/>
  <c r="BF139"/>
  <c r="BF146"/>
  <c r="BF149"/>
  <c r="BF156"/>
  <c r="BF157"/>
  <c r="BF168"/>
  <c r="BF175"/>
  <c r="BF185"/>
  <c r="BF192"/>
  <c r="BF203"/>
  <c r="BF211"/>
  <c r="BF213"/>
  <c r="BF218"/>
  <c r="BF222"/>
  <c r="BF226"/>
  <c r="BF227"/>
  <c r="BF233"/>
  <c r="BF242"/>
  <c r="BF247"/>
  <c r="BF257"/>
  <c r="BF262"/>
  <c r="BF264"/>
  <c r="BF277"/>
  <c r="BF278"/>
  <c r="BF287"/>
  <c r="BF289"/>
  <c r="BF291"/>
  <c r="BF292"/>
  <c r="BF296"/>
  <c r="BF299"/>
  <c r="BF306"/>
  <c r="BF163"/>
  <c r="BF164"/>
  <c r="BF170"/>
  <c r="BF172"/>
  <c r="BF190"/>
  <c r="BF191"/>
  <c r="BF193"/>
  <c r="BF194"/>
  <c r="BF196"/>
  <c r="BF200"/>
  <c r="BF201"/>
  <c r="BF202"/>
  <c r="BF208"/>
  <c r="BF210"/>
  <c r="BF214"/>
  <c r="BF220"/>
  <c r="BF231"/>
  <c r="BF234"/>
  <c r="BF237"/>
  <c r="BF245"/>
  <c r="BF253"/>
  <c r="BF255"/>
  <c r="BF256"/>
  <c r="BF258"/>
  <c r="BF267"/>
  <c r="BF285"/>
  <c r="BF286"/>
  <c r="BF295"/>
  <c r="BF309"/>
  <c r="BF310"/>
  <c r="J60"/>
  <c r="BF129"/>
  <c r="BF131"/>
  <c r="BF132"/>
  <c r="BF135"/>
  <c r="BF136"/>
  <c r="BF137"/>
  <c r="BF138"/>
  <c r="BF140"/>
  <c r="BF142"/>
  <c r="BF144"/>
  <c r="BF150"/>
  <c r="BF151"/>
  <c r="BF152"/>
  <c r="BF153"/>
  <c r="BF154"/>
  <c r="BF155"/>
  <c r="BF159"/>
  <c r="BF160"/>
  <c r="BF165"/>
  <c r="BF167"/>
  <c r="BF189"/>
  <c r="BF195"/>
  <c r="BF197"/>
  <c r="BF199"/>
  <c r="BF209"/>
  <c r="BF215"/>
  <c r="BF217"/>
  <c r="BF219"/>
  <c r="BF223"/>
  <c r="BF235"/>
  <c r="BF236"/>
  <c r="BF241"/>
  <c r="BF244"/>
  <c r="BF260"/>
  <c r="BF269"/>
  <c r="BF272"/>
  <c r="BF276"/>
  <c r="BF279"/>
  <c r="BF280"/>
  <c r="BF293"/>
  <c r="BF298"/>
  <c r="BF303"/>
  <c r="BF161"/>
  <c r="BF162"/>
  <c r="BF166"/>
  <c r="BF177"/>
  <c r="BF180"/>
  <c r="BF182"/>
  <c r="BF198"/>
  <c r="BF204"/>
  <c r="BF205"/>
  <c r="BF207"/>
  <c r="BF212"/>
  <c r="BF216"/>
  <c r="BF221"/>
  <c r="BF230"/>
  <c r="BF251"/>
  <c r="BF252"/>
  <c r="BF281"/>
  <c r="BF282"/>
  <c r="BF283"/>
  <c r="BF284"/>
  <c r="BF290"/>
  <c r="BF294"/>
  <c r="BF297"/>
  <c r="BF300"/>
  <c r="BF305"/>
  <c r="BF307"/>
  <c r="BF308"/>
  <c i="15" r="BF399"/>
  <c r="BF401"/>
  <c r="BF402"/>
  <c r="BF404"/>
  <c r="BF406"/>
  <c r="BF410"/>
  <c r="BF412"/>
  <c r="BF413"/>
  <c r="BF421"/>
  <c r="BF430"/>
  <c r="BF433"/>
  <c r="BF440"/>
  <c r="BF442"/>
  <c r="BF488"/>
  <c i="14" r="BK146"/>
  <c r="J146"/>
  <c r="J71"/>
  <c r="BK260"/>
  <c r="J260"/>
  <c r="J74"/>
  <c r="J442"/>
  <c r="J83"/>
  <c r="BK1001"/>
  <c r="J1001"/>
  <c r="J105"/>
  <c i="15" r="E103"/>
  <c r="F114"/>
  <c r="BF123"/>
  <c r="BF125"/>
  <c r="BF126"/>
  <c r="BF128"/>
  <c r="BF129"/>
  <c r="BF130"/>
  <c r="BF137"/>
  <c r="BF140"/>
  <c r="BF141"/>
  <c r="BF142"/>
  <c r="BF150"/>
  <c r="BF151"/>
  <c r="BF152"/>
  <c r="BF155"/>
  <c r="BF160"/>
  <c r="BF162"/>
  <c r="BF163"/>
  <c r="BF167"/>
  <c r="BF170"/>
  <c r="BF175"/>
  <c r="BF178"/>
  <c r="BF184"/>
  <c r="BF185"/>
  <c r="BF186"/>
  <c r="BF187"/>
  <c r="BF188"/>
  <c r="BF189"/>
  <c r="BF190"/>
  <c r="BF191"/>
  <c r="BF192"/>
  <c r="BF193"/>
  <c r="BF195"/>
  <c r="BF198"/>
  <c r="BF200"/>
  <c r="BF209"/>
  <c r="BF211"/>
  <c r="BF214"/>
  <c r="BF215"/>
  <c r="BF222"/>
  <c r="BF223"/>
  <c r="BF224"/>
  <c r="BF228"/>
  <c r="BF231"/>
  <c r="BF247"/>
  <c r="BF248"/>
  <c r="BF249"/>
  <c r="BF250"/>
  <c r="BF251"/>
  <c r="BF257"/>
  <c r="BF262"/>
  <c r="BF263"/>
  <c r="BF264"/>
  <c r="BF266"/>
  <c r="BF272"/>
  <c r="BF274"/>
  <c r="BF283"/>
  <c r="BF284"/>
  <c r="BF285"/>
  <c r="BF287"/>
  <c r="BF288"/>
  <c r="BF291"/>
  <c r="BF292"/>
  <c r="BF293"/>
  <c r="BF294"/>
  <c r="BF306"/>
  <c r="BF320"/>
  <c r="BF322"/>
  <c r="BF325"/>
  <c r="BF326"/>
  <c r="BF327"/>
  <c r="BF333"/>
  <c r="BF337"/>
  <c r="BF344"/>
  <c r="BF345"/>
  <c r="BF350"/>
  <c r="BF354"/>
  <c r="BF357"/>
  <c r="BF362"/>
  <c r="BF367"/>
  <c r="BF374"/>
  <c r="BF379"/>
  <c r="BF380"/>
  <c r="BF382"/>
  <c r="BF383"/>
  <c r="BF385"/>
  <c r="BF386"/>
  <c r="BF387"/>
  <c r="BF388"/>
  <c r="BF390"/>
  <c r="BF391"/>
  <c r="BF392"/>
  <c r="BF393"/>
  <c r="BF394"/>
  <c r="BF395"/>
  <c r="BF396"/>
  <c r="BF398"/>
  <c r="BF405"/>
  <c r="BF409"/>
  <c r="BF411"/>
  <c r="BF438"/>
  <c r="BF443"/>
  <c r="BF444"/>
  <c r="BF446"/>
  <c r="BF451"/>
  <c r="BF453"/>
  <c r="BF454"/>
  <c r="BF455"/>
  <c r="BF458"/>
  <c r="BF459"/>
  <c r="BF465"/>
  <c r="BF466"/>
  <c r="BF467"/>
  <c r="BF474"/>
  <c r="BF480"/>
  <c r="BF482"/>
  <c r="BF490"/>
  <c r="BF491"/>
  <c r="BF492"/>
  <c r="BF495"/>
  <c r="BF496"/>
  <c r="BF498"/>
  <c r="BF501"/>
  <c r="BF502"/>
  <c r="BF503"/>
  <c i="14" r="BK344"/>
  <c r="J344"/>
  <c r="J77"/>
  <c r="BK544"/>
  <c r="J544"/>
  <c r="J88"/>
  <c r="BK1125"/>
  <c r="J1125"/>
  <c r="J115"/>
  <c i="15" r="J63"/>
  <c r="J111"/>
  <c r="BF124"/>
  <c r="BF143"/>
  <c r="BF144"/>
  <c r="BF146"/>
  <c r="BF153"/>
  <c r="BF157"/>
  <c r="BF158"/>
  <c r="BF164"/>
  <c r="BF168"/>
  <c r="BF173"/>
  <c r="BF174"/>
  <c r="BF176"/>
  <c r="BF182"/>
  <c r="BF194"/>
  <c r="BF201"/>
  <c r="BF202"/>
  <c r="BF205"/>
  <c r="BF206"/>
  <c r="BF212"/>
  <c r="BF218"/>
  <c r="BF227"/>
  <c r="BF229"/>
  <c r="BF232"/>
  <c r="BF233"/>
  <c r="BF236"/>
  <c r="BF242"/>
  <c r="BF243"/>
  <c r="BF244"/>
  <c r="BF245"/>
  <c r="BF246"/>
  <c r="BF255"/>
  <c r="BF256"/>
  <c r="BF258"/>
  <c r="BF259"/>
  <c r="BF260"/>
  <c r="BF261"/>
  <c r="BF265"/>
  <c r="BF267"/>
  <c r="BF268"/>
  <c r="BF269"/>
  <c r="BF271"/>
  <c r="BF273"/>
  <c r="BF281"/>
  <c r="BF282"/>
  <c r="BF286"/>
  <c r="BF295"/>
  <c r="BF296"/>
  <c r="BF298"/>
  <c r="BF301"/>
  <c r="BF307"/>
  <c r="BF309"/>
  <c r="BF312"/>
  <c r="BF314"/>
  <c r="BF316"/>
  <c r="BF321"/>
  <c r="BF328"/>
  <c r="BF329"/>
  <c r="BF330"/>
  <c r="BF331"/>
  <c r="BF334"/>
  <c r="BF336"/>
  <c r="BF340"/>
  <c r="BF341"/>
  <c r="BF343"/>
  <c r="BF346"/>
  <c r="BF351"/>
  <c r="BF352"/>
  <c r="BF355"/>
  <c r="BF356"/>
  <c r="BF361"/>
  <c r="BF363"/>
  <c r="BF372"/>
  <c r="BF373"/>
  <c r="BF375"/>
  <c r="BF378"/>
  <c r="BF381"/>
  <c r="BF403"/>
  <c r="BF408"/>
  <c r="BF418"/>
  <c r="BF423"/>
  <c r="BF424"/>
  <c r="BF428"/>
  <c r="BF435"/>
  <c r="BF436"/>
  <c r="BF441"/>
  <c r="BF460"/>
  <c r="BF461"/>
  <c r="BF462"/>
  <c r="BF468"/>
  <c r="BF469"/>
  <c r="BF470"/>
  <c r="BF471"/>
  <c r="BF479"/>
  <c r="BF483"/>
  <c r="BF484"/>
  <c r="BF485"/>
  <c r="BF486"/>
  <c r="BF494"/>
  <c r="BF497"/>
  <c r="BF499"/>
  <c i="14" r="BK935"/>
  <c r="J935"/>
  <c r="J102"/>
  <c i="15" r="BF122"/>
  <c r="BF127"/>
  <c r="BF131"/>
  <c r="BF132"/>
  <c r="BF133"/>
  <c r="BF134"/>
  <c r="BF135"/>
  <c r="BF136"/>
  <c r="BF138"/>
  <c r="BF139"/>
  <c r="BF145"/>
  <c r="BF147"/>
  <c r="BF148"/>
  <c r="BF149"/>
  <c r="BF154"/>
  <c r="BF159"/>
  <c r="BF161"/>
  <c r="BF165"/>
  <c r="BF166"/>
  <c r="BF169"/>
  <c r="BF171"/>
  <c r="BF172"/>
  <c r="BF177"/>
  <c r="BF179"/>
  <c r="BF180"/>
  <c r="BF181"/>
  <c r="BF183"/>
  <c r="BF196"/>
  <c r="BF197"/>
  <c r="BF199"/>
  <c r="BF203"/>
  <c r="BF204"/>
  <c r="BF210"/>
  <c r="BF213"/>
  <c r="BF216"/>
  <c r="BF217"/>
  <c r="BF219"/>
  <c r="BF221"/>
  <c r="BF225"/>
  <c r="BF226"/>
  <c r="BF230"/>
  <c r="BF234"/>
  <c r="BF235"/>
  <c r="BF239"/>
  <c r="BF240"/>
  <c r="BF241"/>
  <c r="BF252"/>
  <c r="BF254"/>
  <c r="BF270"/>
  <c r="BF275"/>
  <c r="BF276"/>
  <c r="BF277"/>
  <c r="BF280"/>
  <c r="BF289"/>
  <c r="BF290"/>
  <c r="BF297"/>
  <c r="BF299"/>
  <c r="BF300"/>
  <c r="BF302"/>
  <c r="BF303"/>
  <c r="BF304"/>
  <c r="BF305"/>
  <c r="BF308"/>
  <c r="BF310"/>
  <c r="BF311"/>
  <c r="BF313"/>
  <c r="BF315"/>
  <c r="BF318"/>
  <c r="BF319"/>
  <c r="BF323"/>
  <c r="BF324"/>
  <c r="BF332"/>
  <c r="BF335"/>
  <c r="BF338"/>
  <c r="BF339"/>
  <c r="BF342"/>
  <c r="BF347"/>
  <c r="BF348"/>
  <c r="BF349"/>
  <c r="BF353"/>
  <c r="BF358"/>
  <c r="BF359"/>
  <c r="BF360"/>
  <c r="BF364"/>
  <c r="BF365"/>
  <c r="BF366"/>
  <c r="BF370"/>
  <c r="BF371"/>
  <c r="BF376"/>
  <c r="BF377"/>
  <c r="BF384"/>
  <c r="BF397"/>
  <c r="BF400"/>
  <c r="BF407"/>
  <c r="BF414"/>
  <c r="BF415"/>
  <c r="BF416"/>
  <c r="BF417"/>
  <c r="BF422"/>
  <c r="BF426"/>
  <c r="BF427"/>
  <c r="BF429"/>
  <c r="BF434"/>
  <c r="BF437"/>
  <c r="BF439"/>
  <c r="BF445"/>
  <c r="BF447"/>
  <c r="BF448"/>
  <c r="BF449"/>
  <c r="BF450"/>
  <c r="BF456"/>
  <c r="BF457"/>
  <c r="BF463"/>
  <c r="BF464"/>
  <c r="BF475"/>
  <c r="BF476"/>
  <c r="BF477"/>
  <c r="BF478"/>
  <c r="BF481"/>
  <c r="BF487"/>
  <c r="BF493"/>
  <c r="BF500"/>
  <c r="BF504"/>
  <c i="13" r="BK336"/>
  <c r="BK468"/>
  <c r="J468"/>
  <c r="J76"/>
  <c r="BK544"/>
  <c r="J544"/>
  <c r="J79"/>
  <c r="BK635"/>
  <c r="J635"/>
  <c r="J82"/>
  <c r="BK1004"/>
  <c r="J1004"/>
  <c r="J88"/>
  <c r="BK1118"/>
  <c r="J1118"/>
  <c r="J91"/>
  <c r="BK1169"/>
  <c r="J1169"/>
  <c r="J97"/>
  <c r="BK1263"/>
  <c r="J1263"/>
  <c r="J103"/>
  <c i="14" r="J63"/>
  <c r="BF148"/>
  <c r="BF153"/>
  <c r="BF158"/>
  <c r="BF166"/>
  <c r="BF174"/>
  <c r="BF175"/>
  <c r="BF178"/>
  <c r="BF181"/>
  <c r="BF185"/>
  <c r="BF186"/>
  <c r="BF188"/>
  <c r="BF193"/>
  <c r="BF199"/>
  <c r="BF208"/>
  <c r="BF212"/>
  <c r="BF215"/>
  <c r="BF220"/>
  <c r="BF225"/>
  <c r="BF227"/>
  <c r="BF229"/>
  <c r="BF233"/>
  <c r="BF236"/>
  <c r="BF239"/>
  <c r="BF255"/>
  <c r="BF257"/>
  <c r="BF263"/>
  <c r="BF264"/>
  <c r="BF267"/>
  <c r="BF274"/>
  <c r="BF275"/>
  <c r="BF283"/>
  <c r="BF284"/>
  <c r="BF286"/>
  <c r="BF287"/>
  <c r="BF293"/>
  <c r="BF294"/>
  <c r="BF296"/>
  <c r="BF298"/>
  <c r="BF315"/>
  <c r="BF318"/>
  <c r="BF320"/>
  <c r="BF324"/>
  <c r="BF326"/>
  <c r="BF332"/>
  <c r="BF336"/>
  <c r="BF337"/>
  <c r="BF339"/>
  <c r="BF341"/>
  <c r="BF350"/>
  <c r="BF351"/>
  <c r="BF356"/>
  <c r="BF360"/>
  <c r="BF366"/>
  <c r="BF368"/>
  <c r="BF372"/>
  <c r="BF376"/>
  <c r="BF387"/>
  <c r="BF391"/>
  <c r="BF401"/>
  <c r="BF402"/>
  <c r="BF406"/>
  <c r="BF410"/>
  <c r="BF421"/>
  <c r="BF430"/>
  <c r="BF436"/>
  <c r="BF443"/>
  <c r="BF446"/>
  <c r="BF448"/>
  <c r="BF458"/>
  <c r="BF469"/>
  <c r="BF475"/>
  <c r="BF477"/>
  <c r="BF480"/>
  <c r="BF481"/>
  <c r="BF483"/>
  <c r="BF485"/>
  <c r="BF489"/>
  <c r="BF496"/>
  <c r="BF512"/>
  <c r="BF522"/>
  <c r="BF530"/>
  <c r="BF534"/>
  <c r="BF535"/>
  <c r="BF542"/>
  <c r="BF546"/>
  <c r="BF552"/>
  <c r="BF554"/>
  <c r="BF558"/>
  <c r="BF566"/>
  <c r="BF570"/>
  <c r="BF571"/>
  <c r="BF572"/>
  <c r="BF574"/>
  <c r="BF576"/>
  <c r="BF580"/>
  <c r="BF581"/>
  <c r="BF583"/>
  <c r="BF584"/>
  <c r="BF586"/>
  <c r="BF587"/>
  <c r="BF589"/>
  <c r="BF593"/>
  <c r="BF594"/>
  <c r="BF595"/>
  <c r="BF601"/>
  <c r="BF602"/>
  <c r="BF614"/>
  <c r="BF615"/>
  <c r="BF616"/>
  <c r="BF617"/>
  <c r="BF618"/>
  <c r="BF621"/>
  <c r="BF627"/>
  <c r="BF634"/>
  <c r="BF636"/>
  <c r="BF643"/>
  <c r="BF645"/>
  <c r="BF650"/>
  <c r="BF655"/>
  <c r="BF659"/>
  <c r="BF663"/>
  <c r="BF666"/>
  <c r="BF673"/>
  <c r="BF678"/>
  <c r="BF679"/>
  <c r="BF687"/>
  <c r="BF695"/>
  <c r="BF699"/>
  <c r="BF700"/>
  <c r="BF709"/>
  <c r="BF713"/>
  <c r="BF716"/>
  <c r="BF726"/>
  <c r="BF727"/>
  <c r="BF731"/>
  <c r="BF733"/>
  <c r="BF737"/>
  <c r="BF748"/>
  <c r="BF754"/>
  <c r="BF764"/>
  <c r="BF770"/>
  <c r="BF775"/>
  <c r="BF781"/>
  <c r="BF784"/>
  <c r="BF786"/>
  <c r="BF793"/>
  <c r="BF795"/>
  <c r="BF802"/>
  <c r="BF805"/>
  <c r="BF813"/>
  <c r="BF816"/>
  <c r="BF819"/>
  <c r="BF822"/>
  <c r="BF836"/>
  <c r="BF839"/>
  <c r="BF842"/>
  <c r="BF843"/>
  <c r="BF845"/>
  <c r="BF847"/>
  <c r="BF851"/>
  <c r="BF854"/>
  <c r="BF857"/>
  <c r="BF859"/>
  <c r="BF864"/>
  <c r="BF865"/>
  <c r="BF866"/>
  <c r="BF875"/>
  <c r="BF877"/>
  <c r="BF881"/>
  <c r="BF882"/>
  <c r="BF883"/>
  <c r="BF885"/>
  <c r="BF893"/>
  <c r="BF896"/>
  <c r="BF898"/>
  <c r="BF901"/>
  <c r="BF904"/>
  <c r="BF909"/>
  <c r="BF911"/>
  <c r="BF912"/>
  <c r="BF918"/>
  <c r="BF921"/>
  <c r="BF922"/>
  <c r="BF925"/>
  <c r="BF933"/>
  <c r="BF939"/>
  <c r="BF947"/>
  <c r="BF950"/>
  <c r="BF957"/>
  <c r="BF977"/>
  <c r="BF978"/>
  <c r="BF983"/>
  <c r="BF1000"/>
  <c r="BF1008"/>
  <c r="BF1024"/>
  <c r="BF1029"/>
  <c r="BF1037"/>
  <c r="BF1039"/>
  <c r="BF1052"/>
  <c r="BF1058"/>
  <c r="BF1062"/>
  <c r="BF1085"/>
  <c r="BF1088"/>
  <c r="BF1094"/>
  <c r="BF1096"/>
  <c r="BF1098"/>
  <c r="BF1100"/>
  <c r="BF1109"/>
  <c r="BF1112"/>
  <c r="BF1114"/>
  <c r="BF1120"/>
  <c r="F63"/>
  <c r="BF151"/>
  <c r="BF152"/>
  <c r="BF155"/>
  <c r="BF161"/>
  <c r="BF163"/>
  <c r="BF167"/>
  <c r="BF169"/>
  <c r="BF170"/>
  <c r="BF173"/>
  <c r="BF194"/>
  <c r="BF202"/>
  <c r="BF204"/>
  <c r="BF205"/>
  <c r="BF210"/>
  <c r="BF211"/>
  <c r="BF213"/>
  <c r="BF217"/>
  <c r="BF219"/>
  <c r="BF221"/>
  <c r="BF231"/>
  <c r="BF237"/>
  <c r="BF245"/>
  <c r="BF266"/>
  <c r="BF269"/>
  <c r="BF276"/>
  <c r="BF277"/>
  <c r="BF278"/>
  <c r="BF281"/>
  <c r="BF290"/>
  <c r="BF292"/>
  <c r="BF299"/>
  <c r="BF300"/>
  <c r="BF304"/>
  <c r="BF307"/>
  <c r="BF310"/>
  <c r="BF314"/>
  <c r="BF317"/>
  <c r="BF328"/>
  <c r="BF330"/>
  <c r="BF338"/>
  <c r="BF343"/>
  <c r="BF348"/>
  <c r="BF352"/>
  <c r="BF353"/>
  <c r="BF357"/>
  <c r="BF359"/>
  <c r="BF362"/>
  <c r="BF363"/>
  <c r="BF365"/>
  <c r="BF369"/>
  <c r="BF371"/>
  <c r="BF375"/>
  <c r="BF378"/>
  <c r="BF382"/>
  <c r="BF386"/>
  <c r="BF388"/>
  <c r="BF389"/>
  <c r="BF395"/>
  <c r="BF399"/>
  <c r="BF408"/>
  <c r="BF413"/>
  <c r="BF417"/>
  <c r="BF419"/>
  <c r="BF423"/>
  <c r="BF428"/>
  <c r="BF429"/>
  <c r="BF431"/>
  <c r="BF432"/>
  <c r="BF435"/>
  <c r="BF439"/>
  <c r="BF440"/>
  <c r="BF444"/>
  <c r="BF450"/>
  <c r="BF451"/>
  <c r="BF457"/>
  <c r="BF462"/>
  <c r="BF463"/>
  <c r="BF466"/>
  <c r="BF473"/>
  <c r="BF476"/>
  <c r="BF478"/>
  <c r="BF482"/>
  <c r="BF484"/>
  <c r="BF490"/>
  <c r="BF495"/>
  <c r="BF498"/>
  <c r="BF500"/>
  <c r="BF504"/>
  <c r="BF508"/>
  <c r="BF514"/>
  <c r="BF519"/>
  <c r="BF524"/>
  <c r="BF532"/>
  <c r="BF538"/>
  <c r="BF543"/>
  <c r="BF548"/>
  <c r="BF555"/>
  <c r="BF556"/>
  <c r="BF560"/>
  <c r="BF561"/>
  <c r="BF562"/>
  <c r="BF564"/>
  <c r="BF567"/>
  <c r="BF569"/>
  <c r="BF577"/>
  <c r="BF578"/>
  <c r="BF582"/>
  <c r="BF588"/>
  <c r="BF597"/>
  <c r="BF606"/>
  <c r="BF620"/>
  <c r="BF622"/>
  <c r="BF625"/>
  <c r="BF626"/>
  <c r="BF628"/>
  <c r="BF633"/>
  <c r="BF635"/>
  <c r="BF638"/>
  <c r="BF642"/>
  <c r="BF644"/>
  <c r="BF646"/>
  <c r="BF652"/>
  <c r="BF656"/>
  <c r="BF658"/>
  <c r="BF667"/>
  <c r="BF668"/>
  <c r="BF681"/>
  <c r="BF689"/>
  <c r="BF692"/>
  <c r="BF693"/>
  <c r="BF697"/>
  <c r="BF701"/>
  <c r="BF704"/>
  <c r="BF705"/>
  <c r="BF712"/>
  <c r="BF717"/>
  <c r="BF721"/>
  <c r="BF729"/>
  <c r="BF735"/>
  <c r="BF738"/>
  <c r="BF740"/>
  <c r="BF749"/>
  <c r="BF750"/>
  <c r="BF752"/>
  <c r="BF753"/>
  <c r="BF756"/>
  <c r="BF760"/>
  <c r="BF762"/>
  <c r="BF767"/>
  <c r="BF768"/>
  <c r="BF772"/>
  <c r="BF774"/>
  <c r="BF777"/>
  <c r="BF789"/>
  <c r="BF792"/>
  <c r="BF797"/>
  <c r="BF798"/>
  <c r="BF804"/>
  <c r="BF806"/>
  <c r="BF812"/>
  <c r="BF818"/>
  <c r="BF820"/>
  <c r="BF823"/>
  <c r="BF826"/>
  <c r="BF829"/>
  <c r="BF831"/>
  <c r="BF833"/>
  <c r="BF835"/>
  <c r="BF841"/>
  <c r="BF844"/>
  <c r="BF852"/>
  <c r="BF858"/>
  <c r="BF861"/>
  <c r="BF863"/>
  <c r="BF868"/>
  <c r="BF884"/>
  <c r="BF886"/>
  <c r="BF889"/>
  <c r="BF895"/>
  <c r="BF897"/>
  <c r="BF903"/>
  <c r="BF907"/>
  <c r="BF913"/>
  <c r="BF915"/>
  <c r="BF916"/>
  <c r="BF917"/>
  <c r="BF919"/>
  <c r="BF924"/>
  <c r="BF927"/>
  <c r="BF929"/>
  <c r="BF932"/>
  <c r="BF934"/>
  <c r="BF937"/>
  <c r="BF949"/>
  <c r="BF952"/>
  <c r="BF953"/>
  <c r="BF954"/>
  <c r="BF964"/>
  <c r="BF972"/>
  <c r="BF974"/>
  <c r="BF988"/>
  <c r="BF991"/>
  <c r="BF998"/>
  <c r="BF1009"/>
  <c r="BF1023"/>
  <c r="BF1027"/>
  <c r="BF1041"/>
  <c r="BF1043"/>
  <c r="BF1045"/>
  <c r="BF1053"/>
  <c r="BF1057"/>
  <c r="BF1065"/>
  <c r="BF1070"/>
  <c r="BF1071"/>
  <c r="BF1077"/>
  <c r="BF1079"/>
  <c r="BF1082"/>
  <c r="BF1089"/>
  <c r="BF1099"/>
  <c r="BF1102"/>
  <c r="BF1103"/>
  <c r="BF1107"/>
  <c r="BF1113"/>
  <c r="BF1116"/>
  <c r="BF1118"/>
  <c r="BF1123"/>
  <c r="BF1129"/>
  <c r="BF1132"/>
  <c r="BF1133"/>
  <c r="BF1134"/>
  <c r="BF1136"/>
  <c r="BF1137"/>
  <c r="BF1138"/>
  <c r="BF1140"/>
  <c r="BF1141"/>
  <c r="BF1142"/>
  <c r="BF1143"/>
  <c r="BF1144"/>
  <c r="BF1145"/>
  <c r="BF1147"/>
  <c r="BF1148"/>
  <c r="BF1149"/>
  <c r="BF1150"/>
  <c r="BF1151"/>
  <c i="13" r="BK1137"/>
  <c r="J1137"/>
  <c r="J94"/>
  <c r="J1217"/>
  <c r="J101"/>
  <c r="J1287"/>
  <c r="J107"/>
  <c i="14" r="E52"/>
  <c r="BF149"/>
  <c r="BF160"/>
  <c r="BF164"/>
  <c r="BF165"/>
  <c r="BF168"/>
  <c r="BF171"/>
  <c r="BF172"/>
  <c r="BF177"/>
  <c r="BF179"/>
  <c r="BF180"/>
  <c r="BF182"/>
  <c r="BF184"/>
  <c r="BF190"/>
  <c r="BF191"/>
  <c r="BF196"/>
  <c r="BF223"/>
  <c r="BF226"/>
  <c r="BF243"/>
  <c r="BF247"/>
  <c r="BF251"/>
  <c r="BF262"/>
  <c r="BF265"/>
  <c r="BF270"/>
  <c r="BF272"/>
  <c r="BF280"/>
  <c r="BF285"/>
  <c r="BF289"/>
  <c r="BF302"/>
  <c r="BF305"/>
  <c r="BF306"/>
  <c r="BF308"/>
  <c r="BF311"/>
  <c r="BF313"/>
  <c r="BF316"/>
  <c r="BF321"/>
  <c r="BF323"/>
  <c r="BF325"/>
  <c r="BF329"/>
  <c r="BF333"/>
  <c r="BF342"/>
  <c r="BF349"/>
  <c r="BF361"/>
  <c r="BF370"/>
  <c r="BF374"/>
  <c r="BF377"/>
  <c r="BF390"/>
  <c r="BF394"/>
  <c r="BF404"/>
  <c r="BF409"/>
  <c r="BF414"/>
  <c r="BF416"/>
  <c r="BF433"/>
  <c r="BF434"/>
  <c r="BF437"/>
  <c r="BF438"/>
  <c r="BF447"/>
  <c r="BF449"/>
  <c r="BF452"/>
  <c r="BF453"/>
  <c r="BF456"/>
  <c r="BF459"/>
  <c r="BF460"/>
  <c r="BF461"/>
  <c r="BF471"/>
  <c r="BF474"/>
  <c r="BF479"/>
  <c r="BF486"/>
  <c r="BF492"/>
  <c r="BF497"/>
  <c r="BF515"/>
  <c r="BF533"/>
  <c r="BF537"/>
  <c r="BF550"/>
  <c r="BF553"/>
  <c r="BF557"/>
  <c r="BF559"/>
  <c r="BF563"/>
  <c r="BF565"/>
  <c r="BF568"/>
  <c r="BF573"/>
  <c r="BF575"/>
  <c r="BF579"/>
  <c r="BF585"/>
  <c r="BF591"/>
  <c r="BF600"/>
  <c r="BF603"/>
  <c r="BF607"/>
  <c r="BF608"/>
  <c r="BF619"/>
  <c r="BF623"/>
  <c r="BF629"/>
  <c r="BF630"/>
  <c r="BF631"/>
  <c r="BF632"/>
  <c r="BF637"/>
  <c r="BF649"/>
  <c r="BF654"/>
  <c r="BF662"/>
  <c r="BF665"/>
  <c r="BF670"/>
  <c r="BF671"/>
  <c r="BF672"/>
  <c r="BF680"/>
  <c r="BF686"/>
  <c r="BF690"/>
  <c r="BF694"/>
  <c r="BF703"/>
  <c r="BF708"/>
  <c r="BF710"/>
  <c r="BF711"/>
  <c r="BF719"/>
  <c r="BF722"/>
  <c r="BF724"/>
  <c r="BF732"/>
  <c r="BF734"/>
  <c r="BF739"/>
  <c r="BF743"/>
  <c r="BF744"/>
  <c r="BF746"/>
  <c r="BF751"/>
  <c r="BF755"/>
  <c r="BF757"/>
  <c r="BF758"/>
  <c r="BF759"/>
  <c r="BF763"/>
  <c r="BF765"/>
  <c r="BF766"/>
  <c r="BF771"/>
  <c r="BF778"/>
  <c r="BF780"/>
  <c r="BF785"/>
  <c r="BF787"/>
  <c r="BF788"/>
  <c r="BF790"/>
  <c r="BF791"/>
  <c r="BF796"/>
  <c r="BF799"/>
  <c r="BF800"/>
  <c r="BF807"/>
  <c r="BF809"/>
  <c r="BF811"/>
  <c r="BF817"/>
  <c r="BF825"/>
  <c r="BF827"/>
  <c r="BF828"/>
  <c r="BF830"/>
  <c r="BF832"/>
  <c r="BF834"/>
  <c r="BF840"/>
  <c r="BF850"/>
  <c r="BF856"/>
  <c r="BF860"/>
  <c r="BF871"/>
  <c r="BF874"/>
  <c r="BF879"/>
  <c r="BF880"/>
  <c r="BF887"/>
  <c r="BF890"/>
  <c r="BF891"/>
  <c r="BF894"/>
  <c r="BF902"/>
  <c r="BF910"/>
  <c r="BF928"/>
  <c r="BF930"/>
  <c r="BF941"/>
  <c r="BF945"/>
  <c r="BF948"/>
  <c r="BF951"/>
  <c r="BF958"/>
  <c r="BF960"/>
  <c r="BF963"/>
  <c r="BF966"/>
  <c r="BF969"/>
  <c r="BF973"/>
  <c r="BF976"/>
  <c r="BF980"/>
  <c r="BF981"/>
  <c r="BF984"/>
  <c r="BF987"/>
  <c r="BF992"/>
  <c r="BF996"/>
  <c r="BF999"/>
  <c r="BF1003"/>
  <c r="BF1012"/>
  <c r="BF1013"/>
  <c r="BF1021"/>
  <c r="BF1038"/>
  <c r="BF1046"/>
  <c r="BF1048"/>
  <c r="BF1050"/>
  <c r="BF1055"/>
  <c r="BF1056"/>
  <c r="BF1061"/>
  <c r="BF1064"/>
  <c r="BF1072"/>
  <c r="BF1075"/>
  <c r="BF1078"/>
  <c r="BF1081"/>
  <c r="BF1086"/>
  <c r="BF1092"/>
  <c r="BF1097"/>
  <c r="BF1101"/>
  <c r="BF1105"/>
  <c r="BF1111"/>
  <c r="BF1119"/>
  <c r="BF1122"/>
  <c r="BF1124"/>
  <c r="BF1130"/>
  <c r="J60"/>
  <c r="BF154"/>
  <c r="BF156"/>
  <c r="BF157"/>
  <c r="BF159"/>
  <c r="BF162"/>
  <c r="BF176"/>
  <c r="BF183"/>
  <c r="BF197"/>
  <c r="BF201"/>
  <c r="BF207"/>
  <c r="BF209"/>
  <c r="BF214"/>
  <c r="BF216"/>
  <c r="BF218"/>
  <c r="BF234"/>
  <c r="BF241"/>
  <c r="BF249"/>
  <c r="BF253"/>
  <c r="BF259"/>
  <c r="BF268"/>
  <c r="BF271"/>
  <c r="BF273"/>
  <c r="BF279"/>
  <c r="BF282"/>
  <c r="BF288"/>
  <c r="BF291"/>
  <c r="BF295"/>
  <c r="BF297"/>
  <c r="BF303"/>
  <c r="BF309"/>
  <c r="BF312"/>
  <c r="BF319"/>
  <c r="BF322"/>
  <c r="BF327"/>
  <c r="BF331"/>
  <c r="BF334"/>
  <c r="BF335"/>
  <c r="BF340"/>
  <c r="BF346"/>
  <c r="BF347"/>
  <c r="BF354"/>
  <c r="BF355"/>
  <c r="BF358"/>
  <c r="BF364"/>
  <c r="BF367"/>
  <c r="BF373"/>
  <c r="BF380"/>
  <c r="BF384"/>
  <c r="BF393"/>
  <c r="BF397"/>
  <c r="BF411"/>
  <c r="BF412"/>
  <c r="BF415"/>
  <c r="BF418"/>
  <c r="BF420"/>
  <c r="BF427"/>
  <c r="BF445"/>
  <c r="BF454"/>
  <c r="BF455"/>
  <c r="BF464"/>
  <c r="BF465"/>
  <c r="BF468"/>
  <c r="BF470"/>
  <c r="BF472"/>
  <c r="BF487"/>
  <c r="BF488"/>
  <c r="BF491"/>
  <c r="BF502"/>
  <c r="BF506"/>
  <c r="BF510"/>
  <c r="BF517"/>
  <c r="BF527"/>
  <c r="BF536"/>
  <c r="BF539"/>
  <c r="BF540"/>
  <c r="BF541"/>
  <c r="BF549"/>
  <c r="BF551"/>
  <c r="BF590"/>
  <c r="BF592"/>
  <c r="BF596"/>
  <c r="BF598"/>
  <c r="BF599"/>
  <c r="BF604"/>
  <c r="BF605"/>
  <c r="BF609"/>
  <c r="BF610"/>
  <c r="BF611"/>
  <c r="BF613"/>
  <c r="BF624"/>
  <c r="BF639"/>
  <c r="BF640"/>
  <c r="BF641"/>
  <c r="BF648"/>
  <c r="BF651"/>
  <c r="BF653"/>
  <c r="BF657"/>
  <c r="BF660"/>
  <c r="BF661"/>
  <c r="BF664"/>
  <c r="BF669"/>
  <c r="BF674"/>
  <c r="BF675"/>
  <c r="BF676"/>
  <c r="BF682"/>
  <c r="BF683"/>
  <c r="BF684"/>
  <c r="BF685"/>
  <c r="BF688"/>
  <c r="BF691"/>
  <c r="BF696"/>
  <c r="BF698"/>
  <c r="BF702"/>
  <c r="BF706"/>
  <c r="BF714"/>
  <c r="BF715"/>
  <c r="BF718"/>
  <c r="BF720"/>
  <c r="BF723"/>
  <c r="BF725"/>
  <c r="BF728"/>
  <c r="BF730"/>
  <c r="BF736"/>
  <c r="BF741"/>
  <c r="BF745"/>
  <c r="BF747"/>
  <c r="BF761"/>
  <c r="BF769"/>
  <c r="BF776"/>
  <c r="BF779"/>
  <c r="BF782"/>
  <c r="BF783"/>
  <c r="BF794"/>
  <c r="BF801"/>
  <c r="BF808"/>
  <c r="BF810"/>
  <c r="BF814"/>
  <c r="BF815"/>
  <c r="BF821"/>
  <c r="BF824"/>
  <c r="BF837"/>
  <c r="BF846"/>
  <c r="BF848"/>
  <c r="BF849"/>
  <c r="BF853"/>
  <c r="BF855"/>
  <c r="BF862"/>
  <c r="BF867"/>
  <c r="BF870"/>
  <c r="BF872"/>
  <c r="BF873"/>
  <c r="BF876"/>
  <c r="BF878"/>
  <c r="BF888"/>
  <c r="BF892"/>
  <c r="BF899"/>
  <c r="BF905"/>
  <c r="BF906"/>
  <c r="BF908"/>
  <c r="BF914"/>
  <c r="BF920"/>
  <c r="BF923"/>
  <c r="BF926"/>
  <c r="BF943"/>
  <c r="BF946"/>
  <c r="BF955"/>
  <c r="BF956"/>
  <c r="BF959"/>
  <c r="BF961"/>
  <c r="BF962"/>
  <c r="BF975"/>
  <c r="BF979"/>
  <c r="BF986"/>
  <c r="BF990"/>
  <c r="BF994"/>
  <c r="BF997"/>
  <c r="BF1010"/>
  <c r="BF1019"/>
  <c r="BF1026"/>
  <c r="BF1030"/>
  <c r="BF1040"/>
  <c r="BF1049"/>
  <c r="BF1051"/>
  <c r="BF1054"/>
  <c r="BF1059"/>
  <c r="BF1063"/>
  <c r="BF1067"/>
  <c r="BF1069"/>
  <c r="BF1073"/>
  <c r="BF1076"/>
  <c r="BF1084"/>
  <c r="BF1087"/>
  <c r="BF1091"/>
  <c r="BF1093"/>
  <c r="BF1095"/>
  <c r="BF1104"/>
  <c r="BF1108"/>
  <c r="BF1110"/>
  <c r="BF1115"/>
  <c r="BF1117"/>
  <c r="BF1121"/>
  <c r="BF1127"/>
  <c i="12" r="BK107"/>
  <c r="J107"/>
  <c r="J69"/>
  <c i="13" r="BF144"/>
  <c r="BF147"/>
  <c r="BF149"/>
  <c r="BF155"/>
  <c r="BF161"/>
  <c r="BF167"/>
  <c r="BF179"/>
  <c r="BF194"/>
  <c r="BF200"/>
  <c r="BF218"/>
  <c r="BF221"/>
  <c r="BF227"/>
  <c r="BF236"/>
  <c r="BF263"/>
  <c r="BF269"/>
  <c r="BF272"/>
  <c r="BF278"/>
  <c r="BF284"/>
  <c r="BF288"/>
  <c r="BF294"/>
  <c r="BF299"/>
  <c r="BF302"/>
  <c r="BF305"/>
  <c r="BF307"/>
  <c r="BF309"/>
  <c r="BF314"/>
  <c r="BF317"/>
  <c r="BF323"/>
  <c r="BF325"/>
  <c r="BF331"/>
  <c r="BF338"/>
  <c r="BF354"/>
  <c r="BF369"/>
  <c r="BF381"/>
  <c r="BF402"/>
  <c r="BF414"/>
  <c r="BF417"/>
  <c r="BF426"/>
  <c r="BF429"/>
  <c r="BF436"/>
  <c r="BF443"/>
  <c r="BF445"/>
  <c r="BF447"/>
  <c r="BF449"/>
  <c r="BF450"/>
  <c r="BF452"/>
  <c r="BF460"/>
  <c r="BF464"/>
  <c r="BF467"/>
  <c r="BF479"/>
  <c r="BF489"/>
  <c r="BF498"/>
  <c r="BF507"/>
  <c r="BF510"/>
  <c r="BF516"/>
  <c r="BF526"/>
  <c r="BF528"/>
  <c r="BF529"/>
  <c r="BF531"/>
  <c r="BF540"/>
  <c r="BF543"/>
  <c r="BF546"/>
  <c r="BF549"/>
  <c r="BF565"/>
  <c r="BF580"/>
  <c r="BF592"/>
  <c r="BF618"/>
  <c r="BF620"/>
  <c r="BF632"/>
  <c r="BF634"/>
  <c r="BF637"/>
  <c r="BF648"/>
  <c r="BF653"/>
  <c r="BF671"/>
  <c r="BF677"/>
  <c r="BF695"/>
  <c r="BF722"/>
  <c r="BF734"/>
  <c r="BF746"/>
  <c r="BF749"/>
  <c r="BF758"/>
  <c r="BF767"/>
  <c r="BF791"/>
  <c r="BF810"/>
  <c r="BF814"/>
  <c r="BF817"/>
  <c r="BF818"/>
  <c r="BF822"/>
  <c r="BF845"/>
  <c r="BF848"/>
  <c r="BF849"/>
  <c r="BF855"/>
  <c r="BF857"/>
  <c r="BF858"/>
  <c r="BF859"/>
  <c r="BF871"/>
  <c r="BF886"/>
  <c r="BF904"/>
  <c r="BF916"/>
  <c r="BF931"/>
  <c r="BF958"/>
  <c r="BF980"/>
  <c r="BF989"/>
  <c r="BF990"/>
  <c r="BF991"/>
  <c r="BF992"/>
  <c r="BF1015"/>
  <c r="BF1021"/>
  <c r="BF1048"/>
  <c r="BF1060"/>
  <c r="BF1063"/>
  <c r="BF1072"/>
  <c r="BF1078"/>
  <c r="BF1096"/>
  <c r="BF1097"/>
  <c r="BF1101"/>
  <c r="BF1102"/>
  <c r="BF1104"/>
  <c r="BF1109"/>
  <c r="BF1133"/>
  <c r="BF1135"/>
  <c r="BF1148"/>
  <c r="BF1154"/>
  <c r="BF1165"/>
  <c r="BF1168"/>
  <c r="BF1174"/>
  <c r="BF1180"/>
  <c r="BF1186"/>
  <c r="BF1209"/>
  <c r="BF1212"/>
  <c r="BF1214"/>
  <c r="BF1236"/>
  <c r="BF1252"/>
  <c r="BF1260"/>
  <c r="BF1268"/>
  <c r="BF1274"/>
  <c r="BF1294"/>
  <c r="BF1300"/>
  <c r="BF1318"/>
  <c r="BF1338"/>
  <c r="E52"/>
  <c r="J60"/>
  <c r="F63"/>
  <c r="J63"/>
  <c r="BF141"/>
  <c r="BF152"/>
  <c r="BF176"/>
  <c r="BF185"/>
  <c r="BF188"/>
  <c r="BF191"/>
  <c r="BF206"/>
  <c r="BF209"/>
  <c r="BF215"/>
  <c r="BF233"/>
  <c r="BF248"/>
  <c r="BF260"/>
  <c r="BF281"/>
  <c r="BF287"/>
  <c r="BF292"/>
  <c r="BF297"/>
  <c r="BF301"/>
  <c r="BF308"/>
  <c r="BF310"/>
  <c r="BF319"/>
  <c r="BF321"/>
  <c r="BF326"/>
  <c r="BF329"/>
  <c r="BF330"/>
  <c r="BF333"/>
  <c r="BF335"/>
  <c r="BF344"/>
  <c r="BF357"/>
  <c r="BF366"/>
  <c r="BF378"/>
  <c r="BF399"/>
  <c r="BF408"/>
  <c r="BF432"/>
  <c r="BF438"/>
  <c r="BF441"/>
  <c r="BF442"/>
  <c r="BF444"/>
  <c r="BF451"/>
  <c r="BF459"/>
  <c r="BF461"/>
  <c r="BF465"/>
  <c r="BF473"/>
  <c r="BF492"/>
  <c r="BF495"/>
  <c r="BF501"/>
  <c r="BF513"/>
  <c r="BF519"/>
  <c r="BF522"/>
  <c r="BF527"/>
  <c r="BF535"/>
  <c r="BF538"/>
  <c r="BF539"/>
  <c r="BF555"/>
  <c r="BF559"/>
  <c r="BF568"/>
  <c r="BF574"/>
  <c r="BF586"/>
  <c r="BF598"/>
  <c r="BF601"/>
  <c r="BF613"/>
  <c r="BF615"/>
  <c r="BF617"/>
  <c r="BF621"/>
  <c r="BF628"/>
  <c r="BF629"/>
  <c r="BF643"/>
  <c r="BF650"/>
  <c r="BF665"/>
  <c r="BF683"/>
  <c r="BF707"/>
  <c r="BF716"/>
  <c r="BF743"/>
  <c r="BF755"/>
  <c r="BF770"/>
  <c r="BF782"/>
  <c r="BF809"/>
  <c r="BF819"/>
  <c r="BF821"/>
  <c r="BF828"/>
  <c r="BF829"/>
  <c r="BF834"/>
  <c r="BF835"/>
  <c r="BF838"/>
  <c r="BF839"/>
  <c r="BF840"/>
  <c r="BF843"/>
  <c r="BF846"/>
  <c r="BF847"/>
  <c r="BF852"/>
  <c r="BF862"/>
  <c r="BF864"/>
  <c r="BF865"/>
  <c r="BF874"/>
  <c r="BF883"/>
  <c r="BF895"/>
  <c r="BF898"/>
  <c r="BF913"/>
  <c r="BF919"/>
  <c r="BF922"/>
  <c r="BF925"/>
  <c r="BF928"/>
  <c r="BF934"/>
  <c r="BF940"/>
  <c r="BF943"/>
  <c r="BF961"/>
  <c r="BF970"/>
  <c r="BF974"/>
  <c r="BF977"/>
  <c r="BF982"/>
  <c r="BF984"/>
  <c r="BF987"/>
  <c r="BF988"/>
  <c r="BF993"/>
  <c r="BF998"/>
  <c r="BF1012"/>
  <c r="BF1030"/>
  <c r="BF1036"/>
  <c r="BF1057"/>
  <c r="BF1066"/>
  <c r="BF1069"/>
  <c r="BF1081"/>
  <c r="BF1084"/>
  <c r="BF1090"/>
  <c r="BF1092"/>
  <c r="BF1098"/>
  <c r="BF1100"/>
  <c r="BF1103"/>
  <c r="BF1110"/>
  <c r="BF1112"/>
  <c r="BF1116"/>
  <c r="BF1134"/>
  <c r="BF1142"/>
  <c r="BF1151"/>
  <c r="BF1159"/>
  <c r="BF1162"/>
  <c r="BF1166"/>
  <c r="BF1192"/>
  <c r="BF1201"/>
  <c r="BF1205"/>
  <c r="BF1215"/>
  <c r="BF1224"/>
  <c r="BF1230"/>
  <c r="BF1233"/>
  <c r="BF1239"/>
  <c r="BF1245"/>
  <c r="BF1256"/>
  <c r="BF1258"/>
  <c r="BF1277"/>
  <c r="BF1282"/>
  <c r="BF1284"/>
  <c r="BF1324"/>
  <c r="BF1332"/>
  <c r="BF1333"/>
  <c r="BF1335"/>
  <c r="BF1336"/>
  <c r="BF1337"/>
  <c r="BF1339"/>
  <c r="BF1340"/>
  <c r="BF1342"/>
  <c r="BF1343"/>
  <c r="BF158"/>
  <c r="BF164"/>
  <c r="BF170"/>
  <c r="BF182"/>
  <c r="BF212"/>
  <c r="BF230"/>
  <c r="BF242"/>
  <c r="BF254"/>
  <c r="BF257"/>
  <c r="BF266"/>
  <c r="BF275"/>
  <c r="BF291"/>
  <c r="BF306"/>
  <c r="BF313"/>
  <c r="BF318"/>
  <c r="BF322"/>
  <c r="BF327"/>
  <c r="BF328"/>
  <c r="BF332"/>
  <c r="BF334"/>
  <c r="BF347"/>
  <c r="BF351"/>
  <c r="BF372"/>
  <c r="BF384"/>
  <c r="BF396"/>
  <c r="BF411"/>
  <c r="BF420"/>
  <c r="BF437"/>
  <c r="BF440"/>
  <c r="BF448"/>
  <c r="BF454"/>
  <c r="BF455"/>
  <c r="BF456"/>
  <c r="BF476"/>
  <c r="BF482"/>
  <c r="BF532"/>
  <c r="BF534"/>
  <c r="BF541"/>
  <c r="BF552"/>
  <c r="BF557"/>
  <c r="BF595"/>
  <c r="BF624"/>
  <c r="BF627"/>
  <c r="BF630"/>
  <c r="BF631"/>
  <c r="BF646"/>
  <c r="BF668"/>
  <c r="BF680"/>
  <c r="BF692"/>
  <c r="BF701"/>
  <c r="BF713"/>
  <c r="BF725"/>
  <c r="BF731"/>
  <c r="BF737"/>
  <c r="BF752"/>
  <c r="BF761"/>
  <c r="BF776"/>
  <c r="BF785"/>
  <c r="BF788"/>
  <c r="BF803"/>
  <c r="BF806"/>
  <c r="BF811"/>
  <c r="BF813"/>
  <c r="BF816"/>
  <c r="BF824"/>
  <c r="BF826"/>
  <c r="BF827"/>
  <c r="BF833"/>
  <c r="BF836"/>
  <c r="BF837"/>
  <c r="BF844"/>
  <c r="BF854"/>
  <c r="BF868"/>
  <c r="BF879"/>
  <c r="BF881"/>
  <c r="BF889"/>
  <c r="BF892"/>
  <c r="BF907"/>
  <c r="BF910"/>
  <c r="BF937"/>
  <c r="BF946"/>
  <c r="BF949"/>
  <c r="BF952"/>
  <c r="BF964"/>
  <c r="BF972"/>
  <c r="BF975"/>
  <c r="BF981"/>
  <c r="BF986"/>
  <c r="BF996"/>
  <c r="BF999"/>
  <c r="BF1000"/>
  <c r="BF1002"/>
  <c r="BF1009"/>
  <c r="BF1018"/>
  <c r="BF1024"/>
  <c r="BF1033"/>
  <c r="BF1042"/>
  <c r="BF1051"/>
  <c r="BF1087"/>
  <c r="BF1091"/>
  <c r="BF1094"/>
  <c r="BF1105"/>
  <c r="BF1106"/>
  <c r="BF1115"/>
  <c r="BF1129"/>
  <c r="BF1136"/>
  <c r="BF1145"/>
  <c r="BF1156"/>
  <c r="BF1164"/>
  <c r="BF1177"/>
  <c r="BF1195"/>
  <c r="BF1206"/>
  <c r="BF1210"/>
  <c r="BF1221"/>
  <c r="BF1227"/>
  <c r="BF1242"/>
  <c r="BF1248"/>
  <c r="BF1253"/>
  <c r="BF1254"/>
  <c r="BF1261"/>
  <c r="BF1262"/>
  <c r="BF1265"/>
  <c r="BF1271"/>
  <c r="BF1306"/>
  <c r="BF1312"/>
  <c r="BF1327"/>
  <c r="BF1331"/>
  <c r="BF1334"/>
  <c r="BF1341"/>
  <c r="BF1344"/>
  <c r="BF1346"/>
  <c r="BF1347"/>
  <c r="BF1348"/>
  <c r="BF1349"/>
  <c r="BF1350"/>
  <c r="BF1351"/>
  <c r="BF1354"/>
  <c r="BF1356"/>
  <c r="BF1357"/>
  <c r="BF1358"/>
  <c r="BF173"/>
  <c r="BF197"/>
  <c r="BF203"/>
  <c r="BF224"/>
  <c r="BF239"/>
  <c r="BF245"/>
  <c r="BF251"/>
  <c r="BF289"/>
  <c r="BF290"/>
  <c r="BF293"/>
  <c r="BF295"/>
  <c r="BF296"/>
  <c r="BF298"/>
  <c r="BF300"/>
  <c r="BF303"/>
  <c r="BF304"/>
  <c r="BF311"/>
  <c r="BF312"/>
  <c r="BF315"/>
  <c r="BF316"/>
  <c r="BF320"/>
  <c r="BF324"/>
  <c r="BF341"/>
  <c r="BF349"/>
  <c r="BF360"/>
  <c r="BF363"/>
  <c r="BF375"/>
  <c r="BF387"/>
  <c r="BF390"/>
  <c r="BF393"/>
  <c r="BF405"/>
  <c r="BF423"/>
  <c r="BF439"/>
  <c r="BF446"/>
  <c r="BF453"/>
  <c r="BF457"/>
  <c r="BF458"/>
  <c r="BF462"/>
  <c r="BF463"/>
  <c r="BF466"/>
  <c r="BF470"/>
  <c r="BF484"/>
  <c r="BF486"/>
  <c r="BF504"/>
  <c r="BF530"/>
  <c r="BF533"/>
  <c r="BF536"/>
  <c r="BF537"/>
  <c r="BF542"/>
  <c r="BF562"/>
  <c r="BF571"/>
  <c r="BF577"/>
  <c r="BF583"/>
  <c r="BF589"/>
  <c r="BF604"/>
  <c r="BF607"/>
  <c r="BF610"/>
  <c r="BF614"/>
  <c r="BF616"/>
  <c r="BF619"/>
  <c r="BF622"/>
  <c r="BF623"/>
  <c r="BF625"/>
  <c r="BF626"/>
  <c r="BF633"/>
  <c r="BF640"/>
  <c r="BF656"/>
  <c r="BF659"/>
  <c r="BF662"/>
  <c r="BF674"/>
  <c r="BF686"/>
  <c r="BF689"/>
  <c r="BF698"/>
  <c r="BF704"/>
  <c r="BF710"/>
  <c r="BF719"/>
  <c r="BF728"/>
  <c r="BF740"/>
  <c r="BF764"/>
  <c r="BF773"/>
  <c r="BF779"/>
  <c r="BF794"/>
  <c r="BF797"/>
  <c r="BF800"/>
  <c r="BF812"/>
  <c r="BF815"/>
  <c r="BF820"/>
  <c r="BF823"/>
  <c r="BF825"/>
  <c r="BF830"/>
  <c r="BF831"/>
  <c r="BF832"/>
  <c r="BF841"/>
  <c r="BF842"/>
  <c r="BF850"/>
  <c r="BF851"/>
  <c r="BF853"/>
  <c r="BF856"/>
  <c r="BF860"/>
  <c r="BF861"/>
  <c r="BF863"/>
  <c r="BF877"/>
  <c r="BF901"/>
  <c r="BF955"/>
  <c r="BF967"/>
  <c r="BF971"/>
  <c r="BF973"/>
  <c r="BF976"/>
  <c r="BF978"/>
  <c r="BF979"/>
  <c r="BF983"/>
  <c r="BF985"/>
  <c r="BF994"/>
  <c r="BF995"/>
  <c r="BF997"/>
  <c r="BF1001"/>
  <c r="BF1003"/>
  <c r="BF1006"/>
  <c r="BF1027"/>
  <c r="BF1039"/>
  <c r="BF1045"/>
  <c r="BF1054"/>
  <c r="BF1075"/>
  <c r="BF1093"/>
  <c r="BF1095"/>
  <c r="BF1099"/>
  <c r="BF1107"/>
  <c r="BF1108"/>
  <c r="BF1111"/>
  <c r="BF1113"/>
  <c r="BF1114"/>
  <c r="BF1117"/>
  <c r="BF1120"/>
  <c r="BF1123"/>
  <c r="BF1126"/>
  <c r="BF1139"/>
  <c r="BF1163"/>
  <c r="BF1167"/>
  <c r="BF1171"/>
  <c r="BF1183"/>
  <c r="BF1189"/>
  <c r="BF1198"/>
  <c r="BF1207"/>
  <c r="BF1208"/>
  <c r="BF1211"/>
  <c r="BF1213"/>
  <c r="BF1218"/>
  <c r="BF1255"/>
  <c r="BF1257"/>
  <c r="BF1259"/>
  <c r="BF1281"/>
  <c r="BF1283"/>
  <c r="BF1285"/>
  <c r="BF1288"/>
  <c r="BF1291"/>
  <c r="BF1297"/>
  <c r="BF1303"/>
  <c r="BF1309"/>
  <c r="BF1315"/>
  <c r="BF1321"/>
  <c i="12" r="J60"/>
  <c r="J63"/>
  <c r="BF105"/>
  <c r="BF121"/>
  <c r="BF129"/>
  <c r="BF144"/>
  <c r="BF147"/>
  <c r="BF149"/>
  <c r="BF152"/>
  <c r="BF161"/>
  <c r="BF163"/>
  <c r="BF169"/>
  <c r="BF170"/>
  <c r="BF171"/>
  <c r="BF176"/>
  <c r="BF177"/>
  <c r="BF179"/>
  <c r="BF181"/>
  <c r="BF188"/>
  <c r="BF198"/>
  <c r="BF217"/>
  <c r="BF238"/>
  <c r="BF241"/>
  <c r="BF260"/>
  <c r="BF262"/>
  <c r="BF268"/>
  <c r="BF270"/>
  <c r="BF275"/>
  <c r="BF278"/>
  <c r="BF282"/>
  <c r="BF284"/>
  <c r="BF285"/>
  <c r="BF286"/>
  <c r="BF292"/>
  <c r="BF293"/>
  <c r="BF295"/>
  <c r="BF297"/>
  <c r="BF298"/>
  <c r="BF299"/>
  <c r="BF301"/>
  <c r="BF304"/>
  <c r="BF308"/>
  <c r="BF313"/>
  <c r="BF316"/>
  <c r="BF327"/>
  <c r="BF329"/>
  <c r="BF335"/>
  <c r="BF336"/>
  <c r="BF339"/>
  <c r="BF342"/>
  <c r="BF351"/>
  <c r="BF352"/>
  <c r="BF353"/>
  <c i="11" r="BK142"/>
  <c r="J142"/>
  <c r="J70"/>
  <c i="12" r="E87"/>
  <c r="F98"/>
  <c r="BF110"/>
  <c r="BF117"/>
  <c r="BF133"/>
  <c r="BF139"/>
  <c r="BF141"/>
  <c r="BF143"/>
  <c r="BF155"/>
  <c r="BF156"/>
  <c r="BF159"/>
  <c r="BF160"/>
  <c r="BF165"/>
  <c r="BF167"/>
  <c r="BF168"/>
  <c r="BF178"/>
  <c r="BF183"/>
  <c r="BF186"/>
  <c r="BF192"/>
  <c r="BF193"/>
  <c r="BF196"/>
  <c r="BF199"/>
  <c r="BF229"/>
  <c r="BF254"/>
  <c r="BF255"/>
  <c r="BF257"/>
  <c r="BF266"/>
  <c r="BF269"/>
  <c r="BF276"/>
  <c r="BF277"/>
  <c r="BF287"/>
  <c r="BF288"/>
  <c r="BF289"/>
  <c r="BF300"/>
  <c r="BF310"/>
  <c r="BF311"/>
  <c r="BF320"/>
  <c r="BF325"/>
  <c r="BF340"/>
  <c r="BF344"/>
  <c i="11" r="J100"/>
  <c r="J68"/>
  <c i="12" r="BF104"/>
  <c r="BF119"/>
  <c r="BF125"/>
  <c r="BF127"/>
  <c r="BF131"/>
  <c r="BF135"/>
  <c r="BF137"/>
  <c r="BF153"/>
  <c r="BF154"/>
  <c r="BF157"/>
  <c r="BF158"/>
  <c r="BF166"/>
  <c r="BF173"/>
  <c r="BF174"/>
  <c r="BF175"/>
  <c r="BF180"/>
  <c r="BF182"/>
  <c r="BF189"/>
  <c r="BF194"/>
  <c r="BF197"/>
  <c r="BF223"/>
  <c r="BF240"/>
  <c r="BF243"/>
  <c r="BF245"/>
  <c r="BF247"/>
  <c r="BF253"/>
  <c r="BF258"/>
  <c r="BF261"/>
  <c r="BF264"/>
  <c r="BF312"/>
  <c r="BF343"/>
  <c r="BF103"/>
  <c r="BF106"/>
  <c r="BF109"/>
  <c r="BF115"/>
  <c r="BF123"/>
  <c r="BF162"/>
  <c r="BF164"/>
  <c r="BF172"/>
  <c r="BF191"/>
  <c r="BF195"/>
  <c r="BF205"/>
  <c r="BF211"/>
  <c r="BF239"/>
  <c r="BF244"/>
  <c r="BF249"/>
  <c r="BF251"/>
  <c r="BF252"/>
  <c r="BF259"/>
  <c r="BF267"/>
  <c r="BF272"/>
  <c r="BF274"/>
  <c r="BF279"/>
  <c r="BF280"/>
  <c r="BF281"/>
  <c r="BF283"/>
  <c r="BF290"/>
  <c r="BF302"/>
  <c r="BF306"/>
  <c r="BF307"/>
  <c r="BF309"/>
  <c r="BF314"/>
  <c r="BF318"/>
  <c r="BF323"/>
  <c r="BF332"/>
  <c r="BF334"/>
  <c r="BF337"/>
  <c r="BF346"/>
  <c r="BF349"/>
  <c i="11" r="J60"/>
  <c r="BF103"/>
  <c r="BF131"/>
  <c r="BF140"/>
  <c r="BF181"/>
  <c r="BF196"/>
  <c r="BF214"/>
  <c r="BF227"/>
  <c r="BF231"/>
  <c r="BF269"/>
  <c r="BF274"/>
  <c r="BF288"/>
  <c r="BF290"/>
  <c r="BF311"/>
  <c r="BF325"/>
  <c r="BF338"/>
  <c r="BF340"/>
  <c r="J63"/>
  <c r="F96"/>
  <c r="BF101"/>
  <c r="BF117"/>
  <c r="BF144"/>
  <c r="BF178"/>
  <c r="BF198"/>
  <c r="BF208"/>
  <c r="BF212"/>
  <c r="BF229"/>
  <c r="BF233"/>
  <c r="BF241"/>
  <c r="BF254"/>
  <c r="BF282"/>
  <c r="BF284"/>
  <c r="BF313"/>
  <c r="BF315"/>
  <c r="BF331"/>
  <c r="BF333"/>
  <c r="BF335"/>
  <c r="E85"/>
  <c r="BF110"/>
  <c r="BF113"/>
  <c r="BF124"/>
  <c r="BF127"/>
  <c r="BF133"/>
  <c r="BF147"/>
  <c r="BF153"/>
  <c r="BF164"/>
  <c r="BF172"/>
  <c r="BF186"/>
  <c r="BF203"/>
  <c r="BF205"/>
  <c r="BF219"/>
  <c r="BF235"/>
  <c r="BF237"/>
  <c r="BF239"/>
  <c r="BF243"/>
  <c r="BF249"/>
  <c r="BF256"/>
  <c r="BF265"/>
  <c r="BF297"/>
  <c r="BF302"/>
  <c r="BF304"/>
  <c r="BF317"/>
  <c r="BF327"/>
  <c r="BF329"/>
  <c r="BF106"/>
  <c r="BF120"/>
  <c r="BF137"/>
  <c r="BF150"/>
  <c r="BF156"/>
  <c r="BF174"/>
  <c r="BF176"/>
  <c r="BF183"/>
  <c r="BF188"/>
  <c r="BF194"/>
  <c r="BF200"/>
  <c r="BF210"/>
  <c r="BF217"/>
  <c r="BF221"/>
  <c r="BF223"/>
  <c r="BF225"/>
  <c r="BF251"/>
  <c r="BF267"/>
  <c r="BF277"/>
  <c i="9" r="J104"/>
  <c r="J69"/>
  <c i="10" r="J63"/>
  <c r="J113"/>
  <c r="F116"/>
  <c r="BF122"/>
  <c r="BF138"/>
  <c r="BF172"/>
  <c r="BF175"/>
  <c r="BF185"/>
  <c r="BF187"/>
  <c r="BF204"/>
  <c r="BF209"/>
  <c r="BF214"/>
  <c r="BF220"/>
  <c r="BF225"/>
  <c r="BF227"/>
  <c r="BF280"/>
  <c r="BF290"/>
  <c r="BF301"/>
  <c r="BF303"/>
  <c r="BF314"/>
  <c r="BF318"/>
  <c r="BF502"/>
  <c r="BF529"/>
  <c r="BF562"/>
  <c r="BF589"/>
  <c r="BF595"/>
  <c r="BF598"/>
  <c r="BF606"/>
  <c r="BF608"/>
  <c r="BF614"/>
  <c r="BF625"/>
  <c r="BF642"/>
  <c r="BF656"/>
  <c r="BF681"/>
  <c r="BF700"/>
  <c r="BF740"/>
  <c r="BF749"/>
  <c r="BF764"/>
  <c r="BF768"/>
  <c r="BF788"/>
  <c r="BF802"/>
  <c r="BF810"/>
  <c r="BF815"/>
  <c r="BF834"/>
  <c r="BF850"/>
  <c r="BF867"/>
  <c r="BF873"/>
  <c r="BF905"/>
  <c r="BF911"/>
  <c r="BF913"/>
  <c r="BF915"/>
  <c r="BF923"/>
  <c r="BF952"/>
  <c r="BF956"/>
  <c r="BF959"/>
  <c r="BF966"/>
  <c r="BF973"/>
  <c r="BF978"/>
  <c r="BF982"/>
  <c r="BF984"/>
  <c r="BF990"/>
  <c r="BF996"/>
  <c r="BF1006"/>
  <c r="BF1010"/>
  <c r="BF1016"/>
  <c r="BF1021"/>
  <c r="BF1031"/>
  <c r="BF1047"/>
  <c r="BF1063"/>
  <c r="BF1073"/>
  <c r="BF1129"/>
  <c r="BF1131"/>
  <c r="BF1167"/>
  <c r="BF1180"/>
  <c r="BF1182"/>
  <c r="BF1188"/>
  <c r="BF1191"/>
  <c r="BF1216"/>
  <c r="BF1219"/>
  <c r="BF1222"/>
  <c r="BF1229"/>
  <c r="BF1266"/>
  <c r="BF1272"/>
  <c r="BF1285"/>
  <c r="BF1301"/>
  <c r="BF1310"/>
  <c r="BF1340"/>
  <c r="BF1344"/>
  <c r="BF1351"/>
  <c r="BF1354"/>
  <c r="BF1358"/>
  <c r="BF1362"/>
  <c r="BF1364"/>
  <c r="BF1366"/>
  <c r="BF1383"/>
  <c r="BF1560"/>
  <c r="BF1707"/>
  <c r="BF1713"/>
  <c r="BF369"/>
  <c r="BF376"/>
  <c r="BF378"/>
  <c r="BF403"/>
  <c r="BF424"/>
  <c r="BF426"/>
  <c r="BF449"/>
  <c r="BF465"/>
  <c r="BF486"/>
  <c r="BF505"/>
  <c r="BF509"/>
  <c r="BF513"/>
  <c r="BF516"/>
  <c r="BF559"/>
  <c r="BF569"/>
  <c r="BF575"/>
  <c r="BF578"/>
  <c r="BF585"/>
  <c r="BF612"/>
  <c r="BF644"/>
  <c r="BF662"/>
  <c r="BF677"/>
  <c r="BF710"/>
  <c r="BF762"/>
  <c r="BF775"/>
  <c r="BF791"/>
  <c r="BF807"/>
  <c r="BF829"/>
  <c r="BF832"/>
  <c r="BF846"/>
  <c r="BF852"/>
  <c r="BF869"/>
  <c r="BF875"/>
  <c r="BF877"/>
  <c r="BF901"/>
  <c r="BF917"/>
  <c r="BF939"/>
  <c r="BF964"/>
  <c r="BF971"/>
  <c r="BF986"/>
  <c r="BF992"/>
  <c r="BF1000"/>
  <c r="BF1004"/>
  <c r="BF1008"/>
  <c r="BF1035"/>
  <c r="BF1057"/>
  <c r="BF1059"/>
  <c r="BF1095"/>
  <c r="BF1099"/>
  <c r="BF1104"/>
  <c r="BF1109"/>
  <c r="BF1122"/>
  <c r="BF1133"/>
  <c r="BF1139"/>
  <c r="BF1141"/>
  <c r="BF1150"/>
  <c r="BF1154"/>
  <c r="BF1161"/>
  <c r="BF1163"/>
  <c r="BF1196"/>
  <c r="BF1249"/>
  <c r="BF1290"/>
  <c r="BF1292"/>
  <c r="BF1299"/>
  <c r="BF1312"/>
  <c r="BF1319"/>
  <c r="BF1324"/>
  <c r="BF1338"/>
  <c r="BF1342"/>
  <c r="BF1376"/>
  <c r="BF1378"/>
  <c r="BF1387"/>
  <c r="BF1390"/>
  <c r="BF1392"/>
  <c r="BF1397"/>
  <c r="BF1445"/>
  <c r="BF1577"/>
  <c r="BF1710"/>
  <c r="E105"/>
  <c r="BF126"/>
  <c r="BF130"/>
  <c r="BF152"/>
  <c r="BF154"/>
  <c r="BF157"/>
  <c r="BF160"/>
  <c r="BF162"/>
  <c r="BF197"/>
  <c r="BF212"/>
  <c r="BF229"/>
  <c r="BF233"/>
  <c r="BF235"/>
  <c r="BF292"/>
  <c r="BF335"/>
  <c r="BF338"/>
  <c r="BF341"/>
  <c r="BF345"/>
  <c r="BF350"/>
  <c r="BF358"/>
  <c r="BF365"/>
  <c r="BF373"/>
  <c r="BF409"/>
  <c r="BF412"/>
  <c r="BF420"/>
  <c r="BF495"/>
  <c r="BF497"/>
  <c r="BF499"/>
  <c r="BF532"/>
  <c r="BF534"/>
  <c r="BF580"/>
  <c r="BF592"/>
  <c r="BF617"/>
  <c r="BF633"/>
  <c r="BF668"/>
  <c r="BF692"/>
  <c r="BF694"/>
  <c r="BF707"/>
  <c r="BF752"/>
  <c r="BF777"/>
  <c r="BF779"/>
  <c r="BF781"/>
  <c r="BF786"/>
  <c r="BF799"/>
  <c r="BF818"/>
  <c r="BF836"/>
  <c r="BF839"/>
  <c r="BF848"/>
  <c r="BF865"/>
  <c r="BF871"/>
  <c r="BF879"/>
  <c r="BF881"/>
  <c r="BF883"/>
  <c r="BF888"/>
  <c r="BF897"/>
  <c r="BF903"/>
  <c r="BF925"/>
  <c r="BF941"/>
  <c r="BF948"/>
  <c r="BF950"/>
  <c r="BF961"/>
  <c r="BF969"/>
  <c r="BF994"/>
  <c r="BF1014"/>
  <c r="BF1026"/>
  <c r="BF1033"/>
  <c r="BF1045"/>
  <c r="BF1053"/>
  <c r="BF1055"/>
  <c r="BF1061"/>
  <c r="BF1085"/>
  <c r="BF1089"/>
  <c r="BF1093"/>
  <c r="BF1102"/>
  <c r="BF1124"/>
  <c r="BF1143"/>
  <c r="BF1159"/>
  <c r="BF1169"/>
  <c r="BF1176"/>
  <c r="BF1178"/>
  <c r="BF1206"/>
  <c r="BF1214"/>
  <c r="BF1224"/>
  <c r="BF1270"/>
  <c r="BF1276"/>
  <c r="BF1294"/>
  <c r="BF1334"/>
  <c r="BF1336"/>
  <c r="BF1349"/>
  <c r="BF1368"/>
  <c r="BF1381"/>
  <c r="BF1394"/>
  <c r="BF1565"/>
  <c r="BF1568"/>
  <c r="BF128"/>
  <c r="BF133"/>
  <c r="BF169"/>
  <c r="BF177"/>
  <c r="BF180"/>
  <c r="BF183"/>
  <c r="BF200"/>
  <c r="BF207"/>
  <c r="BF249"/>
  <c r="BF261"/>
  <c r="BF269"/>
  <c r="BF306"/>
  <c r="BF309"/>
  <c r="BF312"/>
  <c r="BF325"/>
  <c r="BF328"/>
  <c r="BF354"/>
  <c r="BF397"/>
  <c r="BF399"/>
  <c r="BF401"/>
  <c r="BF407"/>
  <c r="BF414"/>
  <c r="BF418"/>
  <c r="BF422"/>
  <c r="BF429"/>
  <c r="BF445"/>
  <c r="BF453"/>
  <c r="BF457"/>
  <c r="BF461"/>
  <c r="BF471"/>
  <c r="BF475"/>
  <c r="BF478"/>
  <c r="BF480"/>
  <c r="BF483"/>
  <c r="BF488"/>
  <c r="BF490"/>
  <c r="BF492"/>
  <c r="BF572"/>
  <c r="BF582"/>
  <c r="BF604"/>
  <c r="BF627"/>
  <c r="BF654"/>
  <c r="BF664"/>
  <c r="BF679"/>
  <c r="BF689"/>
  <c r="BF703"/>
  <c r="BF715"/>
  <c r="BF755"/>
  <c r="BF773"/>
  <c r="BF784"/>
  <c r="BF794"/>
  <c r="BF822"/>
  <c r="BF827"/>
  <c r="BF844"/>
  <c r="BF885"/>
  <c r="BF890"/>
  <c r="BF899"/>
  <c r="BF927"/>
  <c r="BF929"/>
  <c r="BF935"/>
  <c r="BF937"/>
  <c r="BF954"/>
  <c r="BF975"/>
  <c r="BF980"/>
  <c r="BF988"/>
  <c r="BF998"/>
  <c r="BF1002"/>
  <c r="BF1012"/>
  <c r="BF1023"/>
  <c r="BF1049"/>
  <c r="BF1051"/>
  <c r="BF1069"/>
  <c r="BF1071"/>
  <c r="BF1075"/>
  <c r="BF1087"/>
  <c r="BF1091"/>
  <c r="BF1097"/>
  <c r="BF1107"/>
  <c r="BF1116"/>
  <c r="BF1118"/>
  <c r="BF1120"/>
  <c r="BF1145"/>
  <c r="BF1152"/>
  <c r="BF1184"/>
  <c r="BF1193"/>
  <c r="BF1198"/>
  <c r="BF1208"/>
  <c r="BF1210"/>
  <c r="BF1212"/>
  <c r="BF1227"/>
  <c r="BF1254"/>
  <c r="BF1274"/>
  <c r="BF1280"/>
  <c r="BF1283"/>
  <c r="BF1303"/>
  <c r="BF1308"/>
  <c r="BF1317"/>
  <c r="BF1321"/>
  <c r="BF1326"/>
  <c r="BF1346"/>
  <c r="BF1356"/>
  <c r="BF1370"/>
  <c r="BF1374"/>
  <c r="BF1385"/>
  <c r="BF1451"/>
  <c r="BF1574"/>
  <c r="BF1581"/>
  <c r="BF1753"/>
  <c r="BF1793"/>
  <c r="BF1796"/>
  <c r="BF1800"/>
  <c r="BF1965"/>
  <c r="BF1968"/>
  <c r="BF2034"/>
  <c r="BF2037"/>
  <c r="BF2042"/>
  <c r="BF2045"/>
  <c r="BF2052"/>
  <c r="BF2054"/>
  <c r="BF2056"/>
  <c r="BF2058"/>
  <c r="BF2067"/>
  <c r="BF2069"/>
  <c i="9" r="E52"/>
  <c r="BE117"/>
  <c r="BE137"/>
  <c r="BE182"/>
  <c r="BE200"/>
  <c r="BE203"/>
  <c r="BE236"/>
  <c r="BE259"/>
  <c r="BE267"/>
  <c r="BE295"/>
  <c r="BE310"/>
  <c r="BE329"/>
  <c r="BE331"/>
  <c r="BE363"/>
  <c r="BE379"/>
  <c r="BE387"/>
  <c r="BE408"/>
  <c r="BE417"/>
  <c r="BE432"/>
  <c r="BE435"/>
  <c r="BE450"/>
  <c r="BE458"/>
  <c r="BE474"/>
  <c r="BE485"/>
  <c r="BE511"/>
  <c r="BE529"/>
  <c r="BE540"/>
  <c r="BE584"/>
  <c r="BE587"/>
  <c r="BE590"/>
  <c r="BE598"/>
  <c r="BE601"/>
  <c r="J63"/>
  <c r="BE108"/>
  <c r="BE126"/>
  <c r="BE132"/>
  <c r="BE154"/>
  <c r="BE159"/>
  <c r="BE168"/>
  <c r="BE212"/>
  <c r="BE214"/>
  <c r="BE247"/>
  <c r="BE250"/>
  <c r="BE274"/>
  <c r="BE292"/>
  <c r="BE341"/>
  <c r="BE350"/>
  <c r="BE391"/>
  <c r="BE399"/>
  <c r="BE402"/>
  <c r="BE423"/>
  <c r="BE441"/>
  <c r="BE448"/>
  <c r="BE454"/>
  <c r="BE462"/>
  <c r="BE486"/>
  <c r="BE488"/>
  <c r="BE493"/>
  <c r="BE495"/>
  <c r="BE505"/>
  <c r="BE526"/>
  <c r="BE539"/>
  <c r="BE552"/>
  <c r="BE577"/>
  <c r="BE612"/>
  <c r="J96"/>
  <c r="BE112"/>
  <c r="BE142"/>
  <c r="BE149"/>
  <c r="BE162"/>
  <c r="BE171"/>
  <c r="BE188"/>
  <c r="BE197"/>
  <c r="BE219"/>
  <c r="BE231"/>
  <c r="BE256"/>
  <c r="BE261"/>
  <c r="BE279"/>
  <c r="BE282"/>
  <c r="BE304"/>
  <c r="BE313"/>
  <c r="BE334"/>
  <c r="BE347"/>
  <c r="BE356"/>
  <c r="BE366"/>
  <c r="BE373"/>
  <c r="BE414"/>
  <c r="BE429"/>
  <c r="BE466"/>
  <c r="BE470"/>
  <c r="BE491"/>
  <c r="BE497"/>
  <c r="BE504"/>
  <c r="BE508"/>
  <c r="BE516"/>
  <c r="BE519"/>
  <c r="BE527"/>
  <c r="BE528"/>
  <c r="BE530"/>
  <c r="BE546"/>
  <c r="BE564"/>
  <c r="BE568"/>
  <c r="BE574"/>
  <c r="BE581"/>
  <c r="BE595"/>
  <c r="BE604"/>
  <c r="BE607"/>
  <c r="F63"/>
  <c r="BE105"/>
  <c r="BE110"/>
  <c r="BE114"/>
  <c r="BE129"/>
  <c r="BE165"/>
  <c r="BE185"/>
  <c r="BE191"/>
  <c r="BE194"/>
  <c r="BE206"/>
  <c r="BE209"/>
  <c r="BE224"/>
  <c r="BE226"/>
  <c r="BE228"/>
  <c r="BE233"/>
  <c r="BE253"/>
  <c r="BE271"/>
  <c r="BE285"/>
  <c r="BE298"/>
  <c r="BE321"/>
  <c r="BE326"/>
  <c r="BE344"/>
  <c r="BE384"/>
  <c r="BE452"/>
  <c r="BE473"/>
  <c r="BE477"/>
  <c r="BE478"/>
  <c r="BE481"/>
  <c r="BE482"/>
  <c r="BE499"/>
  <c r="BE501"/>
  <c r="BE515"/>
  <c r="BE533"/>
  <c r="BE534"/>
  <c r="BE535"/>
  <c r="BE558"/>
  <c r="BE561"/>
  <c r="BE571"/>
  <c r="BE615"/>
  <c r="BE620"/>
  <c r="BE627"/>
  <c r="BE631"/>
  <c i="8" r="J60"/>
  <c r="BF100"/>
  <c r="BF124"/>
  <c r="BF154"/>
  <c r="BF195"/>
  <c r="BF196"/>
  <c r="BF198"/>
  <c r="BF201"/>
  <c r="BF202"/>
  <c r="BF206"/>
  <c r="BF212"/>
  <c r="BF216"/>
  <c r="BF218"/>
  <c r="BF226"/>
  <c r="F63"/>
  <c r="J94"/>
  <c r="BF102"/>
  <c r="BF106"/>
  <c r="BF133"/>
  <c r="BF151"/>
  <c r="BF169"/>
  <c r="E52"/>
  <c r="BF136"/>
  <c r="BF139"/>
  <c r="BF146"/>
  <c r="BF161"/>
  <c r="BF185"/>
  <c r="BF192"/>
  <c r="BF209"/>
  <c r="BF223"/>
  <c r="BF104"/>
  <c r="BF110"/>
  <c r="BF117"/>
  <c r="BF120"/>
  <c r="BF130"/>
  <c r="BF164"/>
  <c r="BF176"/>
  <c r="BF179"/>
  <c r="BF182"/>
  <c r="BF188"/>
  <c r="BF203"/>
  <c r="BF220"/>
  <c i="6" r="J235"/>
  <c r="J72"/>
  <c i="7" r="F63"/>
  <c r="J94"/>
  <c r="BF105"/>
  <c r="BF124"/>
  <c r="BF179"/>
  <c r="BF183"/>
  <c r="BF201"/>
  <c r="BF204"/>
  <c r="BF221"/>
  <c r="BF231"/>
  <c r="BF235"/>
  <c r="BF238"/>
  <c r="BF264"/>
  <c r="BF348"/>
  <c r="BF507"/>
  <c r="BF510"/>
  <c r="BF526"/>
  <c r="BF530"/>
  <c r="BF533"/>
  <c r="BF534"/>
  <c r="BF547"/>
  <c r="E52"/>
  <c r="J63"/>
  <c r="BF107"/>
  <c r="BF131"/>
  <c r="BF150"/>
  <c r="BF186"/>
  <c r="BF247"/>
  <c r="BF289"/>
  <c r="BF342"/>
  <c r="BF493"/>
  <c r="BF496"/>
  <c r="BF500"/>
  <c r="BF513"/>
  <c r="BF525"/>
  <c r="BF541"/>
  <c r="BF550"/>
  <c r="BF555"/>
  <c r="BF557"/>
  <c r="BF560"/>
  <c r="BF563"/>
  <c r="BF109"/>
  <c r="BF114"/>
  <c r="BF119"/>
  <c r="BF224"/>
  <c r="BF228"/>
  <c r="BF241"/>
  <c r="BF274"/>
  <c r="BF337"/>
  <c r="BF345"/>
  <c r="BF363"/>
  <c r="BF373"/>
  <c r="BF393"/>
  <c r="BF402"/>
  <c r="BF410"/>
  <c r="BF428"/>
  <c r="BF454"/>
  <c r="BF456"/>
  <c r="BF465"/>
  <c r="BF470"/>
  <c r="BF472"/>
  <c r="BF479"/>
  <c r="BF486"/>
  <c r="BF487"/>
  <c r="BF490"/>
  <c r="BF497"/>
  <c r="BF516"/>
  <c r="BF553"/>
  <c r="BF103"/>
  <c r="BF111"/>
  <c r="BF171"/>
  <c r="BF175"/>
  <c r="BF244"/>
  <c r="BF250"/>
  <c r="BF252"/>
  <c r="BF277"/>
  <c r="BF292"/>
  <c r="BF302"/>
  <c r="BF339"/>
  <c r="BF352"/>
  <c r="BF355"/>
  <c r="BF367"/>
  <c r="BF396"/>
  <c r="BF398"/>
  <c r="BF400"/>
  <c r="BF417"/>
  <c r="BF420"/>
  <c r="BF437"/>
  <c r="BF443"/>
  <c r="BF445"/>
  <c r="BF447"/>
  <c r="BF452"/>
  <c r="BF461"/>
  <c r="BF463"/>
  <c r="BF468"/>
  <c r="BF475"/>
  <c r="BF476"/>
  <c r="BF480"/>
  <c r="BF483"/>
  <c r="BF484"/>
  <c r="BF491"/>
  <c r="BF494"/>
  <c r="BF501"/>
  <c r="BF504"/>
  <c r="BF519"/>
  <c r="BF522"/>
  <c r="BF529"/>
  <c r="BF537"/>
  <c i="6" r="E86"/>
  <c r="F97"/>
  <c r="BF103"/>
  <c r="BF205"/>
  <c r="BF212"/>
  <c r="BF236"/>
  <c r="BF293"/>
  <c r="BF298"/>
  <c i="5" r="BK204"/>
  <c i="6" r="J60"/>
  <c r="BF124"/>
  <c r="BF242"/>
  <c r="BF246"/>
  <c r="BF272"/>
  <c r="BF280"/>
  <c r="BF287"/>
  <c r="J63"/>
  <c r="BF114"/>
  <c r="BF121"/>
  <c r="BF147"/>
  <c r="BF189"/>
  <c r="BF197"/>
  <c r="BF222"/>
  <c r="BF248"/>
  <c r="BF257"/>
  <c r="BF259"/>
  <c r="BF268"/>
  <c r="BF111"/>
  <c r="BF158"/>
  <c r="BF176"/>
  <c r="BF231"/>
  <c r="BF238"/>
  <c r="BF252"/>
  <c r="BF254"/>
  <c r="BF262"/>
  <c r="BF266"/>
  <c r="BF276"/>
  <c r="BF284"/>
  <c r="BF290"/>
  <c r="BF300"/>
  <c r="BF304"/>
  <c i="5" r="E52"/>
  <c r="BF103"/>
  <c r="BF118"/>
  <c r="BF121"/>
  <c r="BF153"/>
  <c r="BF167"/>
  <c r="BF175"/>
  <c r="BF215"/>
  <c r="BF229"/>
  <c r="BF230"/>
  <c r="BF235"/>
  <c r="BF269"/>
  <c r="BF278"/>
  <c r="BF287"/>
  <c r="BF303"/>
  <c r="BF320"/>
  <c r="BF327"/>
  <c r="BF334"/>
  <c r="BF381"/>
  <c r="BF383"/>
  <c r="F63"/>
  <c r="BF112"/>
  <c r="BF136"/>
  <c r="BF186"/>
  <c r="BF194"/>
  <c r="BF201"/>
  <c r="BF206"/>
  <c r="BF233"/>
  <c r="BF281"/>
  <c r="BF293"/>
  <c r="BF312"/>
  <c r="BF342"/>
  <c r="BF354"/>
  <c r="BF358"/>
  <c r="BF371"/>
  <c r="BF377"/>
  <c r="J94"/>
  <c r="J97"/>
  <c r="BF161"/>
  <c r="BF181"/>
  <c r="BF220"/>
  <c r="BF225"/>
  <c r="BF246"/>
  <c r="BF248"/>
  <c r="BF251"/>
  <c r="BF253"/>
  <c r="BF263"/>
  <c r="BF275"/>
  <c r="BF290"/>
  <c r="BF329"/>
  <c r="BF369"/>
  <c r="BF373"/>
  <c r="BF109"/>
  <c r="BF142"/>
  <c r="BF209"/>
  <c r="BF212"/>
  <c r="BF238"/>
  <c r="BF241"/>
  <c r="BF243"/>
  <c r="BF257"/>
  <c r="BF260"/>
  <c r="BF266"/>
  <c r="BF284"/>
  <c r="BF298"/>
  <c r="BF310"/>
  <c r="BF314"/>
  <c r="BF332"/>
  <c r="BF337"/>
  <c r="BF339"/>
  <c r="BF345"/>
  <c r="BF367"/>
  <c r="BF375"/>
  <c r="BF379"/>
  <c i="4" r="E52"/>
  <c r="F63"/>
  <c r="BF103"/>
  <c r="BF134"/>
  <c r="BF136"/>
  <c r="BF138"/>
  <c r="BF148"/>
  <c r="BF157"/>
  <c r="BF168"/>
  <c r="BF175"/>
  <c r="BF184"/>
  <c r="BF186"/>
  <c r="BF200"/>
  <c r="BF214"/>
  <c r="BF216"/>
  <c r="BF236"/>
  <c r="BF263"/>
  <c r="BF272"/>
  <c i="3" r="BK105"/>
  <c i="4" r="BF150"/>
  <c r="BF154"/>
  <c r="BF163"/>
  <c r="BF173"/>
  <c r="BF180"/>
  <c r="BF192"/>
  <c r="BF204"/>
  <c r="BF206"/>
  <c r="BF218"/>
  <c r="BF220"/>
  <c r="BF232"/>
  <c r="BF240"/>
  <c r="BF246"/>
  <c r="BF254"/>
  <c r="BF266"/>
  <c r="BF270"/>
  <c r="BF274"/>
  <c r="BF278"/>
  <c r="BF280"/>
  <c r="J60"/>
  <c r="J63"/>
  <c r="BF101"/>
  <c r="BF108"/>
  <c r="BF111"/>
  <c r="BF118"/>
  <c r="BF121"/>
  <c r="BF127"/>
  <c r="BF130"/>
  <c r="BF132"/>
  <c r="BF160"/>
  <c r="BF178"/>
  <c r="BF188"/>
  <c r="BF202"/>
  <c r="BF208"/>
  <c r="BF212"/>
  <c r="BF225"/>
  <c r="BF234"/>
  <c r="BF248"/>
  <c r="BF252"/>
  <c r="BF106"/>
  <c r="BF115"/>
  <c r="BF124"/>
  <c r="BF140"/>
  <c r="BF142"/>
  <c r="BF144"/>
  <c r="BF146"/>
  <c r="BF152"/>
  <c r="BF166"/>
  <c r="BF171"/>
  <c r="BF182"/>
  <c r="BF190"/>
  <c r="BF194"/>
  <c r="BF196"/>
  <c r="BF198"/>
  <c r="BF210"/>
  <c r="BF222"/>
  <c r="BF228"/>
  <c r="BF230"/>
  <c r="BF238"/>
  <c r="BF242"/>
  <c r="BF244"/>
  <c r="BF250"/>
  <c r="BF256"/>
  <c r="BF258"/>
  <c r="BF261"/>
  <c r="BF268"/>
  <c r="BF276"/>
  <c i="2" r="J121"/>
  <c r="J69"/>
  <c i="3" r="J60"/>
  <c r="J101"/>
  <c r="BF110"/>
  <c r="BF118"/>
  <c r="BF150"/>
  <c r="BF156"/>
  <c r="BF159"/>
  <c r="BF196"/>
  <c r="BF202"/>
  <c r="BF207"/>
  <c r="BF210"/>
  <c r="BF216"/>
  <c r="BF232"/>
  <c r="BF236"/>
  <c r="BF239"/>
  <c r="BF246"/>
  <c r="BF278"/>
  <c r="BF286"/>
  <c r="BF306"/>
  <c r="BF309"/>
  <c r="BF313"/>
  <c r="BF328"/>
  <c r="BF343"/>
  <c r="BF351"/>
  <c r="BF382"/>
  <c r="BF420"/>
  <c r="BF438"/>
  <c r="BF453"/>
  <c r="BF483"/>
  <c r="BF489"/>
  <c r="BF524"/>
  <c r="BF555"/>
  <c r="BF572"/>
  <c r="F101"/>
  <c r="BF128"/>
  <c r="BF135"/>
  <c r="BF162"/>
  <c r="BF179"/>
  <c r="BF193"/>
  <c r="BF220"/>
  <c r="BF224"/>
  <c r="BF258"/>
  <c r="BF262"/>
  <c r="BF266"/>
  <c r="BF274"/>
  <c r="BF296"/>
  <c r="BF354"/>
  <c r="BF365"/>
  <c r="BF368"/>
  <c r="BF399"/>
  <c r="BF411"/>
  <c r="BF450"/>
  <c r="BF456"/>
  <c r="BF468"/>
  <c r="BF471"/>
  <c r="BF475"/>
  <c r="BF480"/>
  <c r="BF514"/>
  <c r="BF558"/>
  <c r="BF575"/>
  <c r="BF585"/>
  <c r="BF589"/>
  <c r="BF603"/>
  <c r="BF606"/>
  <c r="BF609"/>
  <c r="BF611"/>
  <c r="E52"/>
  <c r="BF107"/>
  <c r="BF132"/>
  <c r="BF166"/>
  <c r="BF174"/>
  <c r="BF213"/>
  <c r="BF228"/>
  <c r="BF242"/>
  <c r="BF270"/>
  <c r="BF282"/>
  <c r="BF293"/>
  <c r="BF341"/>
  <c r="BF357"/>
  <c r="BF379"/>
  <c r="BF385"/>
  <c r="BF396"/>
  <c r="BF405"/>
  <c r="BF408"/>
  <c r="BF417"/>
  <c r="BF423"/>
  <c r="BF426"/>
  <c r="BF429"/>
  <c r="BF435"/>
  <c r="BF441"/>
  <c r="BF444"/>
  <c r="BF447"/>
  <c r="BF459"/>
  <c r="BF465"/>
  <c r="BF477"/>
  <c r="BF492"/>
  <c r="BF526"/>
  <c r="BF533"/>
  <c r="BF541"/>
  <c r="BF549"/>
  <c r="BF561"/>
  <c r="BF578"/>
  <c r="BF581"/>
  <c r="BF592"/>
  <c r="BF115"/>
  <c r="BF121"/>
  <c r="BF125"/>
  <c r="BF141"/>
  <c r="BF146"/>
  <c r="BF170"/>
  <c r="BF183"/>
  <c r="BF190"/>
  <c r="BF199"/>
  <c r="BF250"/>
  <c r="BF254"/>
  <c r="BF290"/>
  <c r="BF299"/>
  <c r="BF302"/>
  <c r="BF322"/>
  <c r="BF325"/>
  <c r="BF338"/>
  <c r="BF371"/>
  <c r="BF393"/>
  <c r="BF402"/>
  <c r="BF414"/>
  <c r="BF432"/>
  <c r="BF462"/>
  <c r="BF486"/>
  <c r="BF508"/>
  <c r="BF535"/>
  <c r="BF546"/>
  <c r="BF564"/>
  <c r="BF569"/>
  <c r="BF595"/>
  <c r="BF599"/>
  <c i="2" r="J60"/>
  <c r="J63"/>
  <c r="BF124"/>
  <c r="BF126"/>
  <c r="BF134"/>
  <c r="BF141"/>
  <c r="BF152"/>
  <c r="BF155"/>
  <c r="BF180"/>
  <c r="BF192"/>
  <c r="BF505"/>
  <c r="BF541"/>
  <c r="BF594"/>
  <c r="BF634"/>
  <c r="BF648"/>
  <c r="BF656"/>
  <c r="BF683"/>
  <c r="BF687"/>
  <c r="BF786"/>
  <c r="BF819"/>
  <c r="BF842"/>
  <c r="BF897"/>
  <c r="BF953"/>
  <c r="BF977"/>
  <c r="BF986"/>
  <c r="BF989"/>
  <c r="BF1013"/>
  <c r="BF1040"/>
  <c r="BF1140"/>
  <c r="BF1171"/>
  <c r="BF1197"/>
  <c r="BF1639"/>
  <c r="BF1642"/>
  <c r="BF1674"/>
  <c r="BF1684"/>
  <c r="BF1687"/>
  <c r="BF1699"/>
  <c r="BF1762"/>
  <c r="BF2080"/>
  <c r="BF2089"/>
  <c r="BF2117"/>
  <c r="BF2139"/>
  <c r="BF2570"/>
  <c r="BF2917"/>
  <c r="BF2938"/>
  <c r="BF2972"/>
  <c r="BF2974"/>
  <c r="BF2976"/>
  <c r="BF2979"/>
  <c r="BF2992"/>
  <c r="BF3000"/>
  <c r="BF3002"/>
  <c r="BF3038"/>
  <c r="BF3047"/>
  <c r="BF3050"/>
  <c r="BF3084"/>
  <c r="BF3117"/>
  <c r="BF3128"/>
  <c r="BF3195"/>
  <c r="BF3314"/>
  <c r="BF3323"/>
  <c r="BF3326"/>
  <c r="BF3335"/>
  <c r="BF3352"/>
  <c r="BF3368"/>
  <c r="BF3424"/>
  <c r="BF3456"/>
  <c r="BF3682"/>
  <c r="BF3684"/>
  <c r="BF3695"/>
  <c r="BF3716"/>
  <c r="BF3991"/>
  <c r="BF4007"/>
  <c r="BF4051"/>
  <c r="BF4078"/>
  <c r="BF4087"/>
  <c r="BF4101"/>
  <c r="BF4105"/>
  <c r="BF4135"/>
  <c r="BF4141"/>
  <c r="BF4158"/>
  <c r="BF4171"/>
  <c r="BF4175"/>
  <c r="BF4179"/>
  <c r="BF4182"/>
  <c r="BF4199"/>
  <c r="BF4222"/>
  <c r="BF4240"/>
  <c r="BF4493"/>
  <c r="BF4550"/>
  <c r="BF4553"/>
  <c r="BF4663"/>
  <c r="BF4666"/>
  <c r="BF4784"/>
  <c r="BF4787"/>
  <c r="BF4792"/>
  <c r="BF4797"/>
  <c r="BF4802"/>
  <c r="BF4807"/>
  <c r="BF4816"/>
  <c r="BF4945"/>
  <c r="BF4948"/>
  <c r="BF4951"/>
  <c r="BF4954"/>
  <c r="BF4957"/>
  <c r="BF4960"/>
  <c r="BF5001"/>
  <c r="BF5016"/>
  <c r="BF5019"/>
  <c r="BF5022"/>
  <c r="BF5025"/>
  <c r="BF5030"/>
  <c r="BF5035"/>
  <c r="BF5148"/>
  <c r="BF5261"/>
  <c r="BF5271"/>
  <c r="BF5274"/>
  <c r="BF5387"/>
  <c r="BF5390"/>
  <c r="BF5395"/>
  <c r="BF5398"/>
  <c r="BF5401"/>
  <c r="BF5404"/>
  <c r="BF5407"/>
  <c r="BF5410"/>
  <c r="BF5416"/>
  <c r="BF5421"/>
  <c r="BF5424"/>
  <c r="BF5429"/>
  <c r="BF5432"/>
  <c r="BF5437"/>
  <c r="BF5447"/>
  <c r="BF5450"/>
  <c r="BF5452"/>
  <c r="BF5453"/>
  <c r="BF5458"/>
  <c r="BF5461"/>
  <c r="BF5467"/>
  <c r="BF5474"/>
  <c r="BF5486"/>
  <c r="BF5493"/>
  <c r="BF5663"/>
  <c r="BF5686"/>
  <c r="BF5691"/>
  <c r="BF5799"/>
  <c r="BF5810"/>
  <c r="E105"/>
  <c r="BF128"/>
  <c r="BF146"/>
  <c r="BF158"/>
  <c r="BF173"/>
  <c r="BF176"/>
  <c r="BF186"/>
  <c r="BF189"/>
  <c r="BF213"/>
  <c r="BF228"/>
  <c r="BF231"/>
  <c r="BF260"/>
  <c r="BF267"/>
  <c r="BF297"/>
  <c r="BF357"/>
  <c r="BF395"/>
  <c r="BF435"/>
  <c r="BF523"/>
  <c r="BF545"/>
  <c r="BF578"/>
  <c r="BF642"/>
  <c r="BF768"/>
  <c r="BF771"/>
  <c r="BF774"/>
  <c r="BF808"/>
  <c r="BF811"/>
  <c r="BF814"/>
  <c r="BF822"/>
  <c r="BF833"/>
  <c r="BF911"/>
  <c r="BF1015"/>
  <c r="BF1020"/>
  <c r="BF1022"/>
  <c r="BF1027"/>
  <c r="BF1048"/>
  <c r="BF1061"/>
  <c r="BF1162"/>
  <c r="BF1191"/>
  <c r="BF1207"/>
  <c r="BF1247"/>
  <c r="BF1254"/>
  <c r="BF1634"/>
  <c r="BF1654"/>
  <c r="BF1671"/>
  <c r="BF1715"/>
  <c r="BF1729"/>
  <c r="BF1753"/>
  <c r="BF2077"/>
  <c r="BF2881"/>
  <c r="BF2898"/>
  <c r="BF2907"/>
  <c r="BF2914"/>
  <c r="BF2924"/>
  <c r="BF2931"/>
  <c r="BF2934"/>
  <c r="BF2947"/>
  <c r="BF2987"/>
  <c r="BF2996"/>
  <c r="BF2998"/>
  <c r="BF3008"/>
  <c r="BF3012"/>
  <c r="BF3041"/>
  <c r="BF3099"/>
  <c r="BF3137"/>
  <c r="BF3162"/>
  <c r="BF3177"/>
  <c r="BF3189"/>
  <c r="BF3192"/>
  <c r="BF3363"/>
  <c r="BF3375"/>
  <c r="BF3379"/>
  <c r="BF3408"/>
  <c r="BF3413"/>
  <c r="BF3418"/>
  <c r="BF3430"/>
  <c r="BF3452"/>
  <c r="BF3454"/>
  <c r="BF3648"/>
  <c r="BF3651"/>
  <c r="BF3657"/>
  <c r="BF3660"/>
  <c r="BF3672"/>
  <c r="BF3697"/>
  <c r="BF3709"/>
  <c r="BF3714"/>
  <c r="BF3728"/>
  <c r="BF3740"/>
  <c r="BF3747"/>
  <c r="BF3752"/>
  <c r="BF3763"/>
  <c r="BF3882"/>
  <c r="BF3997"/>
  <c r="BF4012"/>
  <c r="BF4027"/>
  <c r="BF4045"/>
  <c r="BF4048"/>
  <c r="BF4059"/>
  <c r="BF4076"/>
  <c r="BF4094"/>
  <c r="BF4131"/>
  <c r="BF4147"/>
  <c r="BF4151"/>
  <c r="BF4185"/>
  <c r="BF4202"/>
  <c r="BF4213"/>
  <c r="BF4219"/>
  <c r="BF4243"/>
  <c r="F116"/>
  <c r="BF122"/>
  <c r="BF149"/>
  <c r="BF168"/>
  <c r="BF225"/>
  <c r="BF253"/>
  <c r="BF323"/>
  <c r="BF350"/>
  <c r="BF382"/>
  <c r="BF403"/>
  <c r="BF432"/>
  <c r="BF452"/>
  <c r="BF490"/>
  <c r="BF508"/>
  <c r="BF532"/>
  <c r="BF553"/>
  <c r="BF623"/>
  <c r="BF723"/>
  <c r="BF765"/>
  <c r="BF777"/>
  <c r="BF967"/>
  <c r="BF1010"/>
  <c r="BF1032"/>
  <c r="BF1035"/>
  <c r="BF1053"/>
  <c r="BF1056"/>
  <c r="BF1145"/>
  <c r="BF1151"/>
  <c r="BF1156"/>
  <c r="BF1242"/>
  <c r="BF1645"/>
  <c r="BF1651"/>
  <c r="BF1657"/>
  <c r="BF1662"/>
  <c r="BF1665"/>
  <c r="BF1690"/>
  <c r="BF1721"/>
  <c r="BF1741"/>
  <c r="BF1747"/>
  <c r="BF2012"/>
  <c r="BF2878"/>
  <c r="BF2900"/>
  <c r="BF2928"/>
  <c r="BF2941"/>
  <c r="BF2944"/>
  <c r="BF2994"/>
  <c r="BF3004"/>
  <c r="BF3016"/>
  <c r="BF3020"/>
  <c r="BF3027"/>
  <c r="BF3034"/>
  <c r="BF3044"/>
  <c r="BF3056"/>
  <c r="BF3152"/>
  <c r="BF3164"/>
  <c r="BF3198"/>
  <c r="BF3317"/>
  <c r="BF3332"/>
  <c r="BF3411"/>
  <c r="BF3449"/>
  <c r="BF3707"/>
  <c r="BF3755"/>
  <c r="BF4037"/>
  <c r="BF4057"/>
  <c r="BF4066"/>
  <c r="BF4071"/>
  <c r="BF4073"/>
  <c r="BF4081"/>
  <c r="BF4084"/>
  <c r="BF4112"/>
  <c r="BF4119"/>
  <c r="BF4125"/>
  <c r="BF4163"/>
  <c r="BF4191"/>
  <c r="BF4194"/>
  <c r="BF4231"/>
  <c r="BF4249"/>
  <c r="BF4401"/>
  <c r="BF131"/>
  <c r="BF183"/>
  <c r="BF195"/>
  <c r="BF216"/>
  <c r="BF219"/>
  <c r="BF242"/>
  <c r="BF282"/>
  <c r="BF308"/>
  <c r="BF372"/>
  <c r="BF378"/>
  <c r="BF411"/>
  <c r="BF471"/>
  <c r="BF493"/>
  <c r="BF499"/>
  <c r="BF517"/>
  <c r="BF550"/>
  <c r="BF567"/>
  <c r="BF600"/>
  <c r="BF610"/>
  <c r="BF620"/>
  <c r="BF628"/>
  <c r="BF637"/>
  <c r="BF665"/>
  <c r="BF674"/>
  <c r="BF696"/>
  <c r="BF714"/>
  <c r="BF717"/>
  <c r="BF720"/>
  <c r="BF780"/>
  <c r="BF783"/>
  <c r="BF789"/>
  <c r="BF816"/>
  <c r="BF825"/>
  <c r="BF865"/>
  <c r="BF879"/>
  <c r="BF882"/>
  <c r="BF894"/>
  <c r="BF941"/>
  <c r="BF1043"/>
  <c r="BF1064"/>
  <c r="BF1107"/>
  <c r="BF1137"/>
  <c r="BF1184"/>
  <c r="BF1194"/>
  <c r="BF1200"/>
  <c r="BF1204"/>
  <c r="BF1212"/>
  <c r="BF1373"/>
  <c r="BF1648"/>
  <c r="BF1702"/>
  <c r="BF1712"/>
  <c r="BF1732"/>
  <c r="BF1744"/>
  <c r="BF1759"/>
  <c r="BF2083"/>
  <c r="BF2086"/>
  <c r="BF2462"/>
  <c r="BF2467"/>
  <c r="BF2896"/>
  <c r="BF2902"/>
  <c r="BF2904"/>
  <c r="BF2962"/>
  <c r="BF2967"/>
  <c r="BF2984"/>
  <c r="BF3081"/>
  <c r="BF3102"/>
  <c r="BF3120"/>
  <c r="BF3146"/>
  <c r="BF3150"/>
  <c r="BF3174"/>
  <c r="BF3180"/>
  <c r="BF3183"/>
  <c r="BF3186"/>
  <c r="BF3370"/>
  <c r="BF3386"/>
  <c r="BF3392"/>
  <c r="BF3421"/>
  <c r="BF3427"/>
  <c r="BF3654"/>
  <c r="BF3663"/>
  <c r="BF3670"/>
  <c r="BF3724"/>
  <c r="BF3726"/>
  <c r="BF3730"/>
  <c r="BF3738"/>
  <c r="BF3749"/>
  <c r="BF3757"/>
  <c r="BF3760"/>
  <c r="BF3879"/>
  <c r="BF4024"/>
  <c r="BF4031"/>
  <c r="BF4042"/>
  <c r="BF4064"/>
  <c r="BF4098"/>
  <c r="BF4210"/>
  <c r="BF4228"/>
  <c r="BF4234"/>
  <c i="4" r="F39"/>
  <c i="1" r="BB60"/>
  <c i="5" r="F39"/>
  <c i="1" r="BB61"/>
  <c i="7" r="F40"/>
  <c i="1" r="BC63"/>
  <c i="9" r="F40"/>
  <c i="1" r="BC66"/>
  <c r="BC65"/>
  <c r="AY65"/>
  <c i="13" r="F40"/>
  <c i="1" r="BC72"/>
  <c i="15" r="F40"/>
  <c i="1" r="BC74"/>
  <c i="16" r="F39"/>
  <c i="1" r="BB75"/>
  <c i="16" r="F41"/>
  <c i="1" r="BD75"/>
  <c i="19" r="F38"/>
  <c i="1" r="BC78"/>
  <c i="20" r="F38"/>
  <c i="1" r="BC79"/>
  <c i="23" r="F37"/>
  <c i="1" r="BB82"/>
  <c i="26" r="J36"/>
  <c i="1" r="AW85"/>
  <c i="11" r="F40"/>
  <c i="1" r="BC70"/>
  <c i="11" r="F37"/>
  <c i="1" r="AZ70"/>
  <c i="12" r="F37"/>
  <c i="1" r="AZ71"/>
  <c i="13" r="F39"/>
  <c i="1" r="BB72"/>
  <c i="15" r="F39"/>
  <c i="1" r="BB74"/>
  <c i="16" r="J37"/>
  <c i="1" r="AV75"/>
  <c i="19" r="F37"/>
  <c i="1" r="BB78"/>
  <c i="20" r="F37"/>
  <c i="1" r="BB79"/>
  <c i="22" r="J35"/>
  <c i="1" r="AV81"/>
  <c i="13" r="F41"/>
  <c i="1" r="BD72"/>
  <c i="19" r="F35"/>
  <c i="1" r="AZ78"/>
  <c i="21" r="F35"/>
  <c i="1" r="AZ80"/>
  <c i="22" r="F38"/>
  <c i="1" r="BC81"/>
  <c i="24" r="F38"/>
  <c i="1" r="BC83"/>
  <c i="3" r="F37"/>
  <c i="1" r="AZ59"/>
  <c i="4" r="F37"/>
  <c i="1" r="AZ60"/>
  <c i="5" r="F37"/>
  <c i="1" r="AZ61"/>
  <c i="6" r="F37"/>
  <c i="1" r="AZ62"/>
  <c i="7" r="J37"/>
  <c i="1" r="AV63"/>
  <c i="11" r="F39"/>
  <c i="1" r="BB70"/>
  <c i="12" r="F39"/>
  <c i="1" r="BB71"/>
  <c i="13" r="F37"/>
  <c i="1" r="AZ72"/>
  <c i="14" r="F37"/>
  <c i="1" r="AZ73"/>
  <c i="17" r="F37"/>
  <c i="1" r="AZ76"/>
  <c i="17" r="F41"/>
  <c i="1" r="BD76"/>
  <c i="18" r="F38"/>
  <c i="1" r="BC77"/>
  <c i="20" r="J35"/>
  <c i="1" r="AV79"/>
  <c i="21" r="F37"/>
  <c i="1" r="BB80"/>
  <c i="23" r="F39"/>
  <c i="1" r="BD82"/>
  <c i="4" r="F40"/>
  <c i="1" r="BC60"/>
  <c i="6" r="J37"/>
  <c i="1" r="AV62"/>
  <c i="7" r="F41"/>
  <c i="1" r="BD63"/>
  <c i="10" r="F37"/>
  <c i="1" r="AZ69"/>
  <c i="14" r="F40"/>
  <c i="1" r="BC73"/>
  <c i="23" r="F36"/>
  <c i="1" r="BA82"/>
  <c i="10" r="J37"/>
  <c i="1" r="AV69"/>
  <c i="12" r="F40"/>
  <c i="1" r="BC71"/>
  <c i="14" r="F39"/>
  <c i="1" r="BB73"/>
  <c i="15" r="J37"/>
  <c i="1" r="AV74"/>
  <c i="16" r="F40"/>
  <c i="1" r="BC75"/>
  <c i="18" r="J36"/>
  <c i="1" r="AW77"/>
  <c i="21" r="F39"/>
  <c i="1" r="BD80"/>
  <c i="21" r="F38"/>
  <c i="1" r="BC80"/>
  <c i="23" r="J36"/>
  <c i="1" r="AW82"/>
  <c i="24" r="F39"/>
  <c i="1" r="BD83"/>
  <c r="AS67"/>
  <c i="3" r="F40"/>
  <c i="1" r="BC59"/>
  <c i="4" r="F41"/>
  <c i="1" r="BD60"/>
  <c i="5" r="J37"/>
  <c i="1" r="AV61"/>
  <c i="7" r="F39"/>
  <c i="1" r="BB63"/>
  <c i="10" r="F39"/>
  <c i="1" r="BB69"/>
  <c i="14" r="F41"/>
  <c i="1" r="BD73"/>
  <c i="4" r="J37"/>
  <c i="1" r="AV60"/>
  <c i="5" r="F40"/>
  <c i="1" r="BC61"/>
  <c i="8" r="F37"/>
  <c i="1" r="AZ64"/>
  <c i="8" r="F40"/>
  <c i="1" r="BC64"/>
  <c i="9" r="J38"/>
  <c i="1" r="AW66"/>
  <c i="9" r="F41"/>
  <c i="1" r="BD66"/>
  <c r="BD65"/>
  <c i="12" r="F41"/>
  <c i="1" r="BD71"/>
  <c i="15" r="F37"/>
  <c i="1" r="AZ74"/>
  <c i="16" r="F37"/>
  <c i="1" r="AZ75"/>
  <c i="17" r="F40"/>
  <c i="1" r="BC76"/>
  <c i="18" r="F36"/>
  <c i="1" r="BA77"/>
  <c i="19" r="F39"/>
  <c i="1" r="BD78"/>
  <c i="20" r="F39"/>
  <c i="1" r="BD79"/>
  <c i="24" r="J35"/>
  <c i="1" r="AV83"/>
  <c i="25" r="F37"/>
  <c i="1" r="BB84"/>
  <c i="26" r="F36"/>
  <c i="1" r="BA85"/>
  <c i="2" r="F39"/>
  <c i="1" r="BB58"/>
  <c i="18" r="F39"/>
  <c i="1" r="BD77"/>
  <c i="19" r="J35"/>
  <c i="1" r="AV78"/>
  <c i="21" r="J35"/>
  <c i="1" r="AV80"/>
  <c i="22" r="F39"/>
  <c i="1" r="BD81"/>
  <c i="25" r="F38"/>
  <c i="1" r="BC84"/>
  <c i="25" r="F35"/>
  <c i="1" r="AZ84"/>
  <c i="26" r="F39"/>
  <c i="1" r="BD85"/>
  <c i="2" r="F40"/>
  <c i="1" r="BC58"/>
  <c i="25" r="J35"/>
  <c i="1" r="AV84"/>
  <c i="26" r="F37"/>
  <c i="1" r="BB85"/>
  <c r="AS56"/>
  <c r="AS55"/>
  <c r="AS54"/>
  <c i="3" r="F39"/>
  <c i="1" r="BB59"/>
  <c i="5" r="F41"/>
  <c i="1" r="BD61"/>
  <c i="6" r="F41"/>
  <c i="1" r="BD62"/>
  <c i="6" r="F39"/>
  <c i="1" r="BB62"/>
  <c i="8" r="F39"/>
  <c i="1" r="BB64"/>
  <c i="8" r="F41"/>
  <c i="1" r="BD64"/>
  <c i="9" r="F38"/>
  <c i="1" r="BA66"/>
  <c r="BA65"/>
  <c r="AW65"/>
  <c i="11" r="J37"/>
  <c i="1" r="AV70"/>
  <c i="11" r="F41"/>
  <c i="1" r="BD70"/>
  <c i="12" r="J37"/>
  <c i="1" r="AV71"/>
  <c i="13" r="J37"/>
  <c i="1" r="AV72"/>
  <c i="17" r="F39"/>
  <c i="1" r="BB76"/>
  <c i="17" r="J37"/>
  <c i="1" r="AV76"/>
  <c i="20" r="F35"/>
  <c i="1" r="AZ79"/>
  <c i="24" r="F35"/>
  <c i="1" r="AZ83"/>
  <c i="3" r="F41"/>
  <c i="1" r="BD59"/>
  <c i="7" r="F37"/>
  <c i="1" r="AZ63"/>
  <c i="10" r="F41"/>
  <c i="1" r="BD69"/>
  <c i="3" r="J37"/>
  <c i="1" r="AV59"/>
  <c i="6" r="F40"/>
  <c i="1" r="BC62"/>
  <c i="8" r="J37"/>
  <c i="1" r="AV64"/>
  <c i="9" r="F39"/>
  <c i="1" r="BB66"/>
  <c r="BB65"/>
  <c r="AX65"/>
  <c i="10" r="F40"/>
  <c i="1" r="BC69"/>
  <c i="14" r="J37"/>
  <c i="1" r="AV73"/>
  <c i="24" r="F37"/>
  <c i="1" r="BB83"/>
  <c i="2" r="J37"/>
  <c i="1" r="AV58"/>
  <c i="25" r="F39"/>
  <c i="1" r="BD84"/>
  <c i="26" r="F38"/>
  <c i="1" r="BC85"/>
  <c i="2" r="F41"/>
  <c i="1" r="BD58"/>
  <c i="15" r="F41"/>
  <c i="1" r="BD74"/>
  <c i="18" r="F37"/>
  <c i="1" r="BB77"/>
  <c i="23" r="F38"/>
  <c i="1" r="BC82"/>
  <c i="2" r="F37"/>
  <c i="1" r="AZ58"/>
  <c i="22" r="F35"/>
  <c i="1" r="AZ81"/>
  <c i="22" r="F37"/>
  <c i="1" r="BB81"/>
  <c i="14" l="1" r="T544"/>
  <c i="10" r="T120"/>
  <c i="16" r="R187"/>
  <c r="R249"/>
  <c i="10" r="R120"/>
  <c i="14" r="P544"/>
  <c r="R544"/>
  <c i="16" r="T239"/>
  <c i="26" r="T89"/>
  <c r="T88"/>
  <c i="2" r="BK120"/>
  <c r="J120"/>
  <c r="J68"/>
  <c i="21" r="P92"/>
  <c r="P91"/>
  <c i="1" r="AU80"/>
  <c i="16" r="R147"/>
  <c i="15" r="BK431"/>
  <c r="J431"/>
  <c r="J88"/>
  <c i="14" r="R1125"/>
  <c i="13" r="T1216"/>
  <c r="P866"/>
  <c i="3" r="R181"/>
  <c r="P105"/>
  <c i="24" r="T95"/>
  <c r="T94"/>
  <c r="T93"/>
  <c r="T92"/>
  <c i="23" r="P95"/>
  <c r="P94"/>
  <c r="P93"/>
  <c r="P92"/>
  <c i="1" r="AU82"/>
  <c i="16" r="P274"/>
  <c r="P238"/>
  <c i="13" r="P544"/>
  <c i="3" r="P181"/>
  <c i="26" r="P89"/>
  <c r="P88"/>
  <c i="1" r="AU85"/>
  <c i="16" r="T228"/>
  <c i="15" r="T419"/>
  <c i="14" r="R146"/>
  <c i="13" r="P1004"/>
  <c i="23" r="R95"/>
  <c r="R94"/>
  <c r="R93"/>
  <c r="R92"/>
  <c i="16" r="T125"/>
  <c i="13" r="T1118"/>
  <c i="8" r="R98"/>
  <c r="R97"/>
  <c i="24" r="P92"/>
  <c i="1" r="AU83"/>
  <c i="15" r="R419"/>
  <c r="BK368"/>
  <c r="J368"/>
  <c r="J82"/>
  <c i="14" r="R1001"/>
  <c r="T493"/>
  <c r="T146"/>
  <c i="13" r="R1004"/>
  <c i="9" r="BK103"/>
  <c r="J103"/>
  <c r="J68"/>
  <c i="6" r="T244"/>
  <c i="2" r="R120"/>
  <c i="21" r="T92"/>
  <c r="T91"/>
  <c i="19" r="R144"/>
  <c i="16" r="T187"/>
  <c i="15" r="R368"/>
  <c r="BK207"/>
  <c r="J207"/>
  <c r="J73"/>
  <c i="14" r="T1001"/>
  <c r="P441"/>
  <c r="P260"/>
  <c i="13" r="T1286"/>
  <c r="P1137"/>
  <c r="R1118"/>
  <c r="T139"/>
  <c i="12" r="T107"/>
  <c i="10" r="R507"/>
  <c r="R119"/>
  <c i="9" r="R103"/>
  <c r="R102"/>
  <c i="7" r="P101"/>
  <c r="P100"/>
  <c i="1" r="AU63"/>
  <c i="6" r="P244"/>
  <c i="4" r="P99"/>
  <c r="P98"/>
  <c i="1" r="AU60"/>
  <c i="3" r="T105"/>
  <c i="26" r="R89"/>
  <c r="R88"/>
  <c i="19" r="R95"/>
  <c r="R94"/>
  <c i="16" r="P147"/>
  <c i="14" r="R260"/>
  <c i="11" r="R142"/>
  <c i="10" r="T507"/>
  <c r="T119"/>
  <c i="2" r="R3010"/>
  <c r="T120"/>
  <c i="20" r="P91"/>
  <c r="P90"/>
  <c i="1" r="AU79"/>
  <c i="16" r="R228"/>
  <c i="15" r="R207"/>
  <c i="14" r="T441"/>
  <c i="13" r="P468"/>
  <c i="9" r="P103"/>
  <c r="P102"/>
  <c i="1" r="AU66"/>
  <c i="5" r="T296"/>
  <c r="T100"/>
  <c i="2" r="P120"/>
  <c i="21" r="R92"/>
  <c r="R91"/>
  <c i="15" r="P278"/>
  <c i="13" r="P1286"/>
  <c i="5" r="R204"/>
  <c i="3" r="T181"/>
  <c r="R104"/>
  <c i="24" r="R95"/>
  <c r="R94"/>
  <c r="R93"/>
  <c r="R92"/>
  <c i="23" r="T93"/>
  <c r="T92"/>
  <c i="22" r="T96"/>
  <c r="T95"/>
  <c r="T94"/>
  <c r="T93"/>
  <c i="16" r="P125"/>
  <c r="P124"/>
  <c r="P123"/>
  <c r="P122"/>
  <c r="P121"/>
  <c i="1" r="AU75"/>
  <c i="15" r="T431"/>
  <c r="P237"/>
  <c r="R120"/>
  <c i="14" r="P1125"/>
  <c r="P935"/>
  <c i="13" r="R1263"/>
  <c r="R468"/>
  <c i="11" r="T142"/>
  <c r="T99"/>
  <c i="8" r="P98"/>
  <c r="P97"/>
  <c i="1" r="AU64"/>
  <c i="5" r="P204"/>
  <c r="P100"/>
  <c i="1" r="AU61"/>
  <c i="22" r="R96"/>
  <c r="R95"/>
  <c r="R94"/>
  <c r="R93"/>
  <c i="20" r="T91"/>
  <c r="T90"/>
  <c i="16" r="R124"/>
  <c i="15" r="T207"/>
  <c i="14" r="T935"/>
  <c i="12" r="R107"/>
  <c r="R101"/>
  <c i="6" r="P100"/>
  <c i="1" r="AU62"/>
  <c i="18" r="T95"/>
  <c r="T94"/>
  <c i="15" r="R278"/>
  <c r="T120"/>
  <c r="T119"/>
  <c r="T118"/>
  <c r="T117"/>
  <c i="14" r="P344"/>
  <c i="12" r="T101"/>
  <c i="11" r="P142"/>
  <c r="P99"/>
  <c i="1" r="AU70"/>
  <c i="6" r="T100"/>
  <c i="4" r="T99"/>
  <c r="T98"/>
  <c i="2" r="P3010"/>
  <c i="22" r="P94"/>
  <c r="P93"/>
  <c i="1" r="AU81"/>
  <c i="19" r="T144"/>
  <c r="T94"/>
  <c r="P95"/>
  <c r="P94"/>
  <c i="1" r="AU78"/>
  <c i="16" r="R239"/>
  <c r="R238"/>
  <c i="15" r="R237"/>
  <c r="P207"/>
  <c i="14" r="T260"/>
  <c i="13" r="R1216"/>
  <c r="T866"/>
  <c i="12" r="P107"/>
  <c r="P101"/>
  <c i="1" r="AU71"/>
  <c i="10" r="P507"/>
  <c r="P119"/>
  <c i="1" r="AU69"/>
  <c i="7" r="T101"/>
  <c r="T100"/>
  <c i="4" r="R99"/>
  <c r="R98"/>
  <c i="18" r="P95"/>
  <c r="P94"/>
  <c i="1" r="AU77"/>
  <c i="16" r="T274"/>
  <c r="T238"/>
  <c r="T147"/>
  <c i="15" r="P419"/>
  <c r="BK278"/>
  <c r="J278"/>
  <c r="J79"/>
  <c i="14" r="R493"/>
  <c i="13" r="R866"/>
  <c r="T336"/>
  <c i="11" r="R99"/>
  <c i="6" r="R100"/>
  <c i="5" r="R100"/>
  <c i="2" r="T3010"/>
  <c r="BK3010"/>
  <c r="J3010"/>
  <c r="J78"/>
  <c i="7" r="BK101"/>
  <c r="BK100"/>
  <c r="J100"/>
  <c r="J67"/>
  <c i="8" r="BK98"/>
  <c r="BK97"/>
  <c r="J97"/>
  <c r="J67"/>
  <c i="13" r="BK139"/>
  <c r="J139"/>
  <c r="J70"/>
  <c r="BK866"/>
  <c r="J866"/>
  <c r="J85"/>
  <c r="BK1352"/>
  <c r="J1352"/>
  <c r="J110"/>
  <c i="14" r="BK493"/>
  <c r="J493"/>
  <c r="J85"/>
  <c i="15" r="BK419"/>
  <c r="J419"/>
  <c r="J85"/>
  <c i="20" r="BK91"/>
  <c r="J91"/>
  <c r="J64"/>
  <c i="10" r="BK120"/>
  <c r="J120"/>
  <c r="J68"/>
  <c r="BK507"/>
  <c r="J507"/>
  <c r="J78"/>
  <c i="16" r="BK249"/>
  <c r="J249"/>
  <c r="J89"/>
  <c i="22" r="BK163"/>
  <c r="J163"/>
  <c r="J70"/>
  <c i="23" r="BK158"/>
  <c r="J158"/>
  <c r="J69"/>
  <c i="24" r="BK134"/>
  <c r="J134"/>
  <c r="J69"/>
  <c i="25" r="BK88"/>
  <c r="J88"/>
  <c r="J64"/>
  <c i="3" r="BK181"/>
  <c r="J181"/>
  <c r="J73"/>
  <c i="14" r="BK425"/>
  <c r="J425"/>
  <c r="J80"/>
  <c i="16" r="BK125"/>
  <c r="J125"/>
  <c r="J71"/>
  <c r="BK224"/>
  <c r="J224"/>
  <c r="J80"/>
  <c r="BK228"/>
  <c r="J228"/>
  <c r="J82"/>
  <c r="BK239"/>
  <c r="J239"/>
  <c r="J86"/>
  <c r="BK301"/>
  <c r="J301"/>
  <c r="J95"/>
  <c i="19" r="BK144"/>
  <c r="J144"/>
  <c r="J70"/>
  <c i="21" r="BK120"/>
  <c r="J120"/>
  <c r="J68"/>
  <c i="26" r="BK89"/>
  <c r="J89"/>
  <c r="J64"/>
  <c i="4" r="BK99"/>
  <c r="J99"/>
  <c r="J68"/>
  <c i="5" r="BK101"/>
  <c r="J101"/>
  <c r="J68"/>
  <c r="BK296"/>
  <c r="J296"/>
  <c r="J74"/>
  <c i="6" r="BK101"/>
  <c r="J101"/>
  <c r="J68"/>
  <c r="BK244"/>
  <c r="J244"/>
  <c r="J73"/>
  <c i="15" r="BK472"/>
  <c r="J472"/>
  <c r="J91"/>
  <c i="18" r="BK95"/>
  <c r="J95"/>
  <c r="J64"/>
  <c i="21" r="BK92"/>
  <c r="J92"/>
  <c r="J64"/>
  <c i="24" r="BK95"/>
  <c r="J95"/>
  <c r="J66"/>
  <c i="23" r="BK94"/>
  <c r="BK93"/>
  <c r="J93"/>
  <c r="J64"/>
  <c i="22" r="BK95"/>
  <c r="J95"/>
  <c r="J65"/>
  <c i="19" r="J95"/>
  <c r="J64"/>
  <c i="17" r="BK94"/>
  <c r="J94"/>
  <c i="16" r="BK124"/>
  <c r="J124"/>
  <c r="J70"/>
  <c r="BK238"/>
  <c r="J238"/>
  <c r="J85"/>
  <c i="15" r="BK119"/>
  <c r="J119"/>
  <c r="J69"/>
  <c i="14" r="BK145"/>
  <c r="J145"/>
  <c r="J70"/>
  <c i="13" r="BK138"/>
  <c r="J138"/>
  <c r="J69"/>
  <c r="J336"/>
  <c r="J73"/>
  <c i="12" r="BK101"/>
  <c r="J101"/>
  <c i="11" r="BK99"/>
  <c r="J99"/>
  <c i="5" r="J204"/>
  <c r="J71"/>
  <c i="3" r="J105"/>
  <c r="J68"/>
  <c i="11" r="J38"/>
  <c i="1" r="AW70"/>
  <c r="AT70"/>
  <c i="16" r="F38"/>
  <c i="1" r="BA75"/>
  <c i="23" r="J35"/>
  <c i="1" r="AV82"/>
  <c r="AT82"/>
  <c i="11" r="F38"/>
  <c i="1" r="BA70"/>
  <c i="11" r="J34"/>
  <c i="1" r="AG70"/>
  <c i="12" r="F38"/>
  <c i="1" r="BA71"/>
  <c i="14" r="F38"/>
  <c i="1" r="BA73"/>
  <c i="16" r="J38"/>
  <c i="1" r="AW75"/>
  <c r="AT75"/>
  <c i="23" r="F35"/>
  <c i="1" r="AZ82"/>
  <c i="25" r="J36"/>
  <c i="1" r="AW84"/>
  <c r="AT84"/>
  <c r="AU65"/>
  <c i="3" r="F38"/>
  <c i="1" r="BA59"/>
  <c r="BB57"/>
  <c r="AZ57"/>
  <c r="AV57"/>
  <c i="6" r="F38"/>
  <c i="1" r="BA62"/>
  <c i="8" r="F38"/>
  <c i="1" r="BA64"/>
  <c i="9" r="J37"/>
  <c i="1" r="AV66"/>
  <c r="AT66"/>
  <c i="12" r="J34"/>
  <c i="1" r="AG71"/>
  <c i="13" r="J38"/>
  <c i="1" r="AW72"/>
  <c r="AT72"/>
  <c i="22" r="F36"/>
  <c i="1" r="BA81"/>
  <c i="12" r="J38"/>
  <c i="1" r="AW71"/>
  <c r="AT71"/>
  <c i="19" r="F36"/>
  <c i="1" r="BA78"/>
  <c i="20" r="J36"/>
  <c i="1" r="AW79"/>
  <c r="AT79"/>
  <c i="25" r="F36"/>
  <c i="1" r="BA84"/>
  <c i="26" r="J35"/>
  <c i="1" r="AV85"/>
  <c r="AT85"/>
  <c i="2" r="J38"/>
  <c i="1" r="AW58"/>
  <c r="AT58"/>
  <c i="15" r="J38"/>
  <c i="1" r="AW74"/>
  <c r="AT74"/>
  <c i="4" r="J38"/>
  <c i="1" r="AW60"/>
  <c r="AT60"/>
  <c r="BD57"/>
  <c i="8" r="J38"/>
  <c i="1" r="AW64"/>
  <c r="AT64"/>
  <c i="9" r="F37"/>
  <c i="1" r="AZ66"/>
  <c r="AZ65"/>
  <c r="AV65"/>
  <c r="AT65"/>
  <c i="13" r="F38"/>
  <c i="1" r="BA72"/>
  <c i="21" r="J36"/>
  <c i="1" r="AW80"/>
  <c r="AT80"/>
  <c i="2" r="F38"/>
  <c i="1" r="BA58"/>
  <c i="17" r="F38"/>
  <c i="1" r="BA76"/>
  <c r="AZ68"/>
  <c i="18" r="J35"/>
  <c i="1" r="AV77"/>
  <c r="AT77"/>
  <c i="21" r="F36"/>
  <c i="1" r="BA80"/>
  <c i="22" r="J36"/>
  <c i="1" r="AW81"/>
  <c r="AT81"/>
  <c i="24" r="J36"/>
  <c i="1" r="AW83"/>
  <c r="AT83"/>
  <c i="3" r="J38"/>
  <c i="1" r="AW59"/>
  <c r="AT59"/>
  <c i="5" r="F38"/>
  <c i="1" r="BA61"/>
  <c r="BC57"/>
  <c r="AY57"/>
  <c i="7" r="J38"/>
  <c i="1" r="AW63"/>
  <c r="AT63"/>
  <c i="15" r="F38"/>
  <c i="1" r="BA74"/>
  <c r="BC68"/>
  <c r="AY68"/>
  <c r="BB68"/>
  <c i="17" r="J38"/>
  <c i="1" r="AW76"/>
  <c r="AT76"/>
  <c r="BD68"/>
  <c i="17" r="J34"/>
  <c i="1" r="AG76"/>
  <c i="18" r="F35"/>
  <c i="1" r="AZ77"/>
  <c i="24" r="F36"/>
  <c i="1" r="BA83"/>
  <c i="14" r="J38"/>
  <c i="1" r="AW73"/>
  <c r="AT73"/>
  <c i="19" r="J36"/>
  <c i="1" r="AW78"/>
  <c r="AT78"/>
  <c i="20" r="F36"/>
  <c i="1" r="BA79"/>
  <c i="26" r="F35"/>
  <c i="1" r="AZ85"/>
  <c i="4" r="F38"/>
  <c i="1" r="BA60"/>
  <c i="5" r="J38"/>
  <c i="1" r="AW61"/>
  <c r="AT61"/>
  <c i="7" r="F38"/>
  <c i="1" r="BA63"/>
  <c i="10" r="F38"/>
  <c i="1" r="BA69"/>
  <c i="6" r="J38"/>
  <c i="1" r="AW62"/>
  <c r="AT62"/>
  <c i="10" r="J38"/>
  <c i="1" r="AW69"/>
  <c r="AT69"/>
  <c i="15" l="1" r="P119"/>
  <c r="P118"/>
  <c r="P117"/>
  <c i="1" r="AU74"/>
  <c i="13" r="R138"/>
  <c r="R137"/>
  <c r="R136"/>
  <c i="15" r="R119"/>
  <c r="R118"/>
  <c r="R117"/>
  <c i="2" r="T119"/>
  <c i="3" r="T104"/>
  <c i="16" r="R123"/>
  <c r="R122"/>
  <c r="R121"/>
  <c i="2" r="R119"/>
  <c i="13" r="T138"/>
  <c r="T137"/>
  <c r="T136"/>
  <c i="16" r="T124"/>
  <c r="T123"/>
  <c r="T122"/>
  <c r="T121"/>
  <c i="13" r="P138"/>
  <c r="P137"/>
  <c r="P136"/>
  <c i="1" r="AU72"/>
  <c i="3" r="P104"/>
  <c i="1" r="AU59"/>
  <c i="2" r="P119"/>
  <c i="1" r="AU58"/>
  <c i="14" r="P145"/>
  <c r="P144"/>
  <c r="P143"/>
  <c r="P142"/>
  <c i="1" r="AU73"/>
  <c i="14" r="T145"/>
  <c r="T144"/>
  <c r="T143"/>
  <c r="T142"/>
  <c r="R145"/>
  <c r="R144"/>
  <c r="R143"/>
  <c r="R142"/>
  <c i="2" r="BK119"/>
  <c r="J119"/>
  <c r="J67"/>
  <c i="18" r="BK94"/>
  <c r="J94"/>
  <c i="7" r="J101"/>
  <c r="J68"/>
  <c i="21" r="BK91"/>
  <c r="J91"/>
  <c r="J63"/>
  <c i="4" r="BK98"/>
  <c r="J98"/>
  <c r="J67"/>
  <c i="8" r="J98"/>
  <c r="J68"/>
  <c i="3" r="BK104"/>
  <c r="J104"/>
  <c r="J67"/>
  <c i="10" r="BK119"/>
  <c r="J119"/>
  <c i="20" r="BK90"/>
  <c r="J90"/>
  <c r="J63"/>
  <c i="25" r="BK87"/>
  <c r="J87"/>
  <c r="J63"/>
  <c i="9" r="BK102"/>
  <c r="J102"/>
  <c r="J67"/>
  <c i="6" r="BK100"/>
  <c r="J100"/>
  <c i="5" r="BK100"/>
  <c r="J100"/>
  <c i="19" r="BK94"/>
  <c r="J94"/>
  <c i="24" r="BK94"/>
  <c r="J94"/>
  <c r="J65"/>
  <c i="26" r="BK88"/>
  <c r="J88"/>
  <c r="J63"/>
  <c i="23" r="J94"/>
  <c r="J65"/>
  <c r="BK92"/>
  <c r="J92"/>
  <c r="J63"/>
  <c i="22" r="BK94"/>
  <c r="BK93"/>
  <c r="J93"/>
  <c i="1" r="AN76"/>
  <c i="17" r="J67"/>
  <c r="J43"/>
  <c i="16" r="BK123"/>
  <c r="J123"/>
  <c r="J69"/>
  <c i="15" r="BK118"/>
  <c r="J118"/>
  <c r="J68"/>
  <c i="14" r="BK144"/>
  <c r="J144"/>
  <c r="J69"/>
  <c i="13" r="BK137"/>
  <c r="J137"/>
  <c r="J68"/>
  <c i="1" r="AN71"/>
  <c i="12" r="J67"/>
  <c i="1" r="AN70"/>
  <c i="11" r="J67"/>
  <c i="12" r="J43"/>
  <c i="11" r="J43"/>
  <c i="1" r="BA68"/>
  <c r="AW68"/>
  <c r="AZ67"/>
  <c r="AV67"/>
  <c r="AX68"/>
  <c i="7" r="J34"/>
  <c i="1" r="AG63"/>
  <c r="BA57"/>
  <c r="AZ56"/>
  <c i="5" r="J34"/>
  <c i="1" r="AG61"/>
  <c r="AX57"/>
  <c r="BC67"/>
  <c r="AY67"/>
  <c r="BD67"/>
  <c i="10" r="J34"/>
  <c i="1" r="AG69"/>
  <c r="AV68"/>
  <c r="BD56"/>
  <c r="BD55"/>
  <c i="22" r="J32"/>
  <c i="1" r="AG81"/>
  <c r="AN81"/>
  <c r="BB67"/>
  <c r="AX67"/>
  <c i="6" r="J34"/>
  <c i="1" r="AG62"/>
  <c i="18" r="J32"/>
  <c i="1" r="AG77"/>
  <c i="8" r="J34"/>
  <c i="1" r="AG64"/>
  <c r="BB56"/>
  <c r="AX56"/>
  <c r="BC56"/>
  <c r="AY56"/>
  <c i="19" r="J32"/>
  <c i="1" r="AG78"/>
  <c i="10" l="1" r="J43"/>
  <c i="8" r="J43"/>
  <c i="5" r="J43"/>
  <c i="19" r="J41"/>
  <c i="18" r="J41"/>
  <c i="7" r="J43"/>
  <c i="6" r="J43"/>
  <c i="24" r="BK93"/>
  <c r="J93"/>
  <c r="J64"/>
  <c i="5" r="J67"/>
  <c i="18" r="J63"/>
  <c i="10" r="J67"/>
  <c i="6" r="J67"/>
  <c i="19" r="J63"/>
  <c i="22" r="J41"/>
  <c r="J63"/>
  <c r="J94"/>
  <c r="J64"/>
  <c i="16" r="BK122"/>
  <c r="J122"/>
  <c r="J68"/>
  <c i="15" r="BK117"/>
  <c r="J117"/>
  <c i="14" r="BK143"/>
  <c r="J143"/>
  <c r="J68"/>
  <c i="13" r="BK136"/>
  <c r="J136"/>
  <c r="J67"/>
  <c i="1" r="AN78"/>
  <c r="AN61"/>
  <c r="AN77"/>
  <c r="AN62"/>
  <c r="AN63"/>
  <c r="AN64"/>
  <c r="AN69"/>
  <c r="BD54"/>
  <c r="W33"/>
  <c i="25" r="J32"/>
  <c i="1" r="AG84"/>
  <c i="15" r="J34"/>
  <c i="1" r="AG74"/>
  <c r="AN74"/>
  <c i="4" r="J34"/>
  <c i="1" r="AG60"/>
  <c r="AU57"/>
  <c r="AU56"/>
  <c r="AU55"/>
  <c r="AT68"/>
  <c i="21" r="J32"/>
  <c i="1" r="AG80"/>
  <c r="AV56"/>
  <c i="9" r="J34"/>
  <c i="1" r="AG66"/>
  <c r="AG65"/>
  <c r="AN65"/>
  <c i="20" r="J32"/>
  <c i="1" r="AG79"/>
  <c i="23" r="J32"/>
  <c i="1" r="AG82"/>
  <c r="AN82"/>
  <c i="3" r="J34"/>
  <c i="1" r="AG59"/>
  <c r="AN59"/>
  <c r="BC55"/>
  <c r="AY55"/>
  <c r="AZ55"/>
  <c r="AV55"/>
  <c r="BA67"/>
  <c r="AW67"/>
  <c r="AT67"/>
  <c r="AU68"/>
  <c r="AU67"/>
  <c r="BB55"/>
  <c r="AX55"/>
  <c i="2" r="J34"/>
  <c i="1" r="AG58"/>
  <c r="AN58"/>
  <c r="BA56"/>
  <c r="BA55"/>
  <c r="AW55"/>
  <c r="AT55"/>
  <c i="26" r="J32"/>
  <c i="1" r="AG85"/>
  <c r="AW57"/>
  <c r="AT57"/>
  <c i="4" l="1" r="J43"/>
  <c i="1" r="AN66"/>
  <c i="20" r="J41"/>
  <c i="24" r="BK92"/>
  <c r="J92"/>
  <c i="21" r="J41"/>
  <c i="25" r="J41"/>
  <c i="3" r="J43"/>
  <c i="9" r="J43"/>
  <c i="26" r="J41"/>
  <c i="2" r="J43"/>
  <c i="23" r="J41"/>
  <c i="16" r="BK121"/>
  <c r="J121"/>
  <c r="J67"/>
  <c i="15" r="J67"/>
  <c r="J43"/>
  <c i="14" r="BK142"/>
  <c r="J142"/>
  <c r="J67"/>
  <c i="1" r="AN79"/>
  <c r="AN85"/>
  <c r="AN84"/>
  <c r="AN60"/>
  <c r="AN80"/>
  <c r="AW56"/>
  <c r="AG57"/>
  <c r="AG56"/>
  <c r="AG55"/>
  <c r="AU54"/>
  <c r="BC54"/>
  <c r="W32"/>
  <c r="BA54"/>
  <c r="W30"/>
  <c r="AZ54"/>
  <c r="AV54"/>
  <c r="AK29"/>
  <c i="24" r="J32"/>
  <c i="1" r="AG83"/>
  <c i="13" r="J34"/>
  <c i="1" r="AG72"/>
  <c r="AN72"/>
  <c r="BB54"/>
  <c r="W31"/>
  <c i="24" l="1" r="J41"/>
  <c r="J63"/>
  <c i="13" r="J43"/>
  <c i="1" r="AN83"/>
  <c r="AN55"/>
  <c r="AN57"/>
  <c r="AT56"/>
  <c r="AN56"/>
  <c r="AW54"/>
  <c r="AK30"/>
  <c r="AX54"/>
  <c i="14" r="J34"/>
  <c i="1" r="AG73"/>
  <c r="AN73"/>
  <c i="16" r="J34"/>
  <c i="1" r="AG75"/>
  <c r="AN75"/>
  <c r="W29"/>
  <c r="AY54"/>
  <c i="16" l="1" r="J43"/>
  <c i="14" r="J43"/>
  <c i="1" r="AT54"/>
  <c r="AG68"/>
  <c l="1" r="AN68"/>
  <c r="AG67"/>
  <c r="AG54"/>
  <c r="AK26"/>
  <c r="AK35"/>
  <c l="1" r="AN54"/>
  <c r="AN67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<sst xmlns="http://schemas.openxmlformats.org/spreadsheetml/2006/main">
  <si>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</si>
  <si>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</si>
  <si>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</si>
  <si>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</si>
  <si>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</si>
  <si>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{8675765c-e6ab-4d6d-ac53-7ac5ecf18428}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</si>
  <si>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</si>
  <si>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</si>
  <si>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</si>
  <si>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</si>
  <si>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</si>
  <si>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</si>
  <si>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</si>
  <si>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</si>
  <si>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673124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</si>
  <si>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</si>
  <si>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</si>
  <si>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 Česká Třebová - budova C</t>
  </si>
  <si>
    <t>KSO:</t>
  </si>
  <si>
    <t/>
  </si>
  <si>
    <t>CC-CZ:</t>
  </si>
  <si>
    <t>Místo:</t>
  </si>
  <si>
    <t>Česká Třebová Bezděkov</t>
  </si>
  <si>
    <t>Datum:</t>
  </si>
  <si>
    <t>11. 6. 2024</t>
  </si>
  <si>
    <t>Zadavatel:</t>
  </si>
  <si>
    <t>IČ:</t>
  </si>
  <si>
    <t>00278653</t>
  </si>
  <si>
    <t>Město Česká Třebová Staré náměstí 78 Česká Třebová</t>
  </si>
  <si>
    <t>DIČ:</t>
  </si>
  <si>
    <t>CZ00278653</t>
  </si>
  <si>
    <t>Uchazeč:</t>
  </si>
  <si>
    <t>Vyplň údaj</t>
  </si>
  <si>
    <t>Projektant:</t>
  </si>
  <si>
    <t>15028909</t>
  </si>
  <si>
    <t>BKN spol.s r.o., Vladislavova 29, 56601Vysoké Mýto</t>
  </si>
  <si>
    <t>CZ15028909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</si>
  <si>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</si>
  <si>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</si>
  <si>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</si>
  <si>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</si>
  <si>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</si>
  <si>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</si>
  <si>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</si>
  <si>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</si>
  <si>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</si>
  <si>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</si>
  <si>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</si>
  <si>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</si>
  <si>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</si>
  <si>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</si>
  <si>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</si>
  <si>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</si>
  <si>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</si>
  <si>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</si>
  <si>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</si>
  <si>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</si>
  <si>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</si>
  <si>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</si>
  <si>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</si>
  <si>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</si>
  <si>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</si>
  <si>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</si>
  <si>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</si>
  <si>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</si>
  <si>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</si>
  <si>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</si>
  <si>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</si>
  <si>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</si>
  <si>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</si>
  <si>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</si>
  <si>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</si>
  <si>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</si>
  <si>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</si>
  <si>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</si>
  <si>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</si>
  <si>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</si>
  <si>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</si>
  <si>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</si>
  <si>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</si>
  <si>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ZPV</t>
  </si>
  <si>
    <t>Způsobilé výdaje</t>
  </si>
  <si>
    <t>STA</t>
  </si>
  <si>
    <t>1</t>
  </si>
  <si>
    <t>{f9e54f75-0e49-4dbc-a7d3-847b1fe8382f}</t>
  </si>
  <si>
    <t>ZPVHA</t>
  </si>
  <si>
    <t>Způsobilé výdaje na hlavní aktivity</t>
  </si>
  <si>
    <t>Soupis</t>
  </si>
  <si>
    <t>2</t>
  </si>
  <si>
    <t>{c0640425-4b8c-40a7-a802-b6004365246b}</t>
  </si>
  <si>
    <t>SO 01</t>
  </si>
  <si>
    <t>Budova C</t>
  </si>
  <si>
    <t>3</t>
  </si>
  <si>
    <t>{61885ec8-1622-48ea-9f94-d2671f1e1ff1}</t>
  </si>
  <si>
    <t>801 91 11</t>
  </si>
  <si>
    <t>/</t>
  </si>
  <si>
    <t>D.1.1.1</t>
  </si>
  <si>
    <t>Architektonickos tavební řešení</t>
  </si>
  <si>
    <t>4</t>
  </si>
  <si>
    <t>{16517d0f-5163-47da-95d9-ae8e2eea24e8}</t>
  </si>
  <si>
    <t>D.1.1.4.1</t>
  </si>
  <si>
    <t>Zdravotně technické isntalace</t>
  </si>
  <si>
    <t>{37c35a5c-ba07-4a2d-8b60-9d69efa4c706}</t>
  </si>
  <si>
    <t>D.1.1.4.2</t>
  </si>
  <si>
    <t>Zařízení pro vytápění staveb</t>
  </si>
  <si>
    <t>{c60252b0-cf88-4caa-a3fe-ec1014b80bd9}</t>
  </si>
  <si>
    <t>D.1.1.4.8</t>
  </si>
  <si>
    <t>Plynová zařízení</t>
  </si>
  <si>
    <t>{4b468675-e346-409e-908f-2325a52837a7}</t>
  </si>
  <si>
    <t>IO 02</t>
  </si>
  <si>
    <t>Přípojka plynu</t>
  </si>
  <si>
    <t>{267b5e1e-a12d-4714-838a-276266f742cc}</t>
  </si>
  <si>
    <t>827 59 11</t>
  </si>
  <si>
    <t>IO 03</t>
  </si>
  <si>
    <t>Venkovní kanalizace</t>
  </si>
  <si>
    <t>{d2089d9a-0418-4a42-a5e7-af5c125d2e39}</t>
  </si>
  <si>
    <t>827 29 11</t>
  </si>
  <si>
    <t>IO 04</t>
  </si>
  <si>
    <t>Přípojka vody</t>
  </si>
  <si>
    <t>{4559b0c1-984b-491d-a327-91e48d6a5d0a}</t>
  </si>
  <si>
    <t>827 19 11</t>
  </si>
  <si>
    <t>ZPVVA</t>
  </si>
  <si>
    <t>Způsobilé výdaje na vedlejší aktivity</t>
  </si>
  <si>
    <t>{33d3ac32-5153-40df-97ab-4d8bd1495a19}</t>
  </si>
  <si>
    <t>IO 01</t>
  </si>
  <si>
    <t>Zpevněné plochy a venkovní úpravy</t>
  </si>
  <si>
    <t>{97fb7087-838e-43a3-97bf-70f1e5c47c91}</t>
  </si>
  <si>
    <t>822 55 31</t>
  </si>
  <si>
    <t>NZPV</t>
  </si>
  <si>
    <t>Nezpůsobilé výdaje</t>
  </si>
  <si>
    <t>{62c16de4-29d0-41e9-821f-de693e10fb7d}</t>
  </si>
  <si>
    <t>NSO 01</t>
  </si>
  <si>
    <t>{1c0d3b3d-c74b-483b-8a27-6a58ee4bb6f5}</t>
  </si>
  <si>
    <t>ND.1.1.1</t>
  </si>
  <si>
    <t>Architektonicko stavební řešení</t>
  </si>
  <si>
    <t>{a4ab4e07-d14d-4209-a163-02e6fe2ffa40}</t>
  </si>
  <si>
    <t>ND.1.1.4.1</t>
  </si>
  <si>
    <t>Zdravotně technické instalace</t>
  </si>
  <si>
    <t>{ddc14bf7-954e-40c5-af56-4ec08989d1b5}</t>
  </si>
  <si>
    <t>ND.1.1.4.2</t>
  </si>
  <si>
    <t>Zařízení pro vytapění staveb</t>
  </si>
  <si>
    <t>{a9ddff92-6bda-4309-b5ef-9b38729f3b99}</t>
  </si>
  <si>
    <t>ND.1.1.4.3</t>
  </si>
  <si>
    <t>Vzduchotechnika</t>
  </si>
  <si>
    <t>{a0f12ddc-cb81-4f81-aab7-00d43159cf69}</t>
  </si>
  <si>
    <t>ND.1.1.4.4</t>
  </si>
  <si>
    <t>Silnoproudé rozvody</t>
  </si>
  <si>
    <t>{a810b49e-3098-4497-8a35-1a760eb6e215}</t>
  </si>
  <si>
    <t>ND.1.1.4.5</t>
  </si>
  <si>
    <t>Slaboproudé rozvody</t>
  </si>
  <si>
    <t>{4cefb1f1-6d3b-44ce-8315-58d76e1e08db}</t>
  </si>
  <si>
    <t>ND.1.1.4.6</t>
  </si>
  <si>
    <t>EPS</t>
  </si>
  <si>
    <t>{822d1c26-c815-420a-a587-2e025478b0ff}</t>
  </si>
  <si>
    <t>ND.1.1.4.8</t>
  </si>
  <si>
    <t>{5b16b50f-1a69-4608-8a9e-f904a023dd11}</t>
  </si>
  <si>
    <t>NIO 01</t>
  </si>
  <si>
    <t>{c4e5754a-6cec-4651-a582-6d4dc8bb0f64}</t>
  </si>
  <si>
    <t>NIO 02</t>
  </si>
  <si>
    <t>{3f16832d-1c11-4196-8c0f-64644063a36c}</t>
  </si>
  <si>
    <t>NIO 03</t>
  </si>
  <si>
    <t>{ebdcf1a5-b74e-4dc5-9e23-24acdd4e2d1c}</t>
  </si>
  <si>
    <t>NIO 04</t>
  </si>
  <si>
    <t>{c6915799-be32-46dc-a373-8a72e1e37208}</t>
  </si>
  <si>
    <t>NIO 05</t>
  </si>
  <si>
    <t>Přípojka NN</t>
  </si>
  <si>
    <t>{d46f967b-2ec6-42a1-bf6c-3e261f5a446b}</t>
  </si>
  <si>
    <t>828 79 11</t>
  </si>
  <si>
    <t>NIO 06</t>
  </si>
  <si>
    <t>Venkovní osvětlení</t>
  </si>
  <si>
    <t>{00ce746b-21b0-43e5-9013-e8f4dc3e4c70}</t>
  </si>
  <si>
    <t>828 89 11</t>
  </si>
  <si>
    <t>NIO 07</t>
  </si>
  <si>
    <t>Areálový rozvod slaboproudu</t>
  </si>
  <si>
    <t>{615eb559-ee58-47be-9cd1-a150a5f9049a}</t>
  </si>
  <si>
    <t>NPS 01</t>
  </si>
  <si>
    <t>Výtahy</t>
  </si>
  <si>
    <t>{aeb940a8-5014-40e0-9e6f-37791ea73269}</t>
  </si>
  <si>
    <t>VON</t>
  </si>
  <si>
    <t>Vedlejší a ostatní náklady</t>
  </si>
  <si>
    <t>{01d9a2c7-b1cb-47c5-bd01-1c58b02dead1}</t>
  </si>
  <si>
    <t>KRYCÍ LIST SOUPISU PRACÍ</t>
  </si>
  <si>
    <t>Objekt:</t>
  </si>
  <si>
    <t>ZPV - Způsobilé výdaje</t>
  </si>
  <si>
    <t>Soupis:</t>
  </si>
  <si>
    <t>ZPVHA - Způsobilé výdaje na hlavní aktivity</t>
  </si>
  <si>
    <t>Úroveň 4:</t>
  </si>
  <si>
    <t>D.1.1.1 - Architektonickos 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</si>
  <si>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</si>
  <si>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</si>
  <si>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</si>
  <si>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</si>
  <si>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</si>
  <si>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</si>
  <si>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</si>
  <si>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</si>
  <si>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</si>
  <si>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</si>
  <si>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</si>
  <si>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</si>
  <si>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</si>
  <si>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</si>
  <si>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</si>
  <si>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</si>
  <si>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</si>
  <si>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</si>
  <si>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</si>
  <si>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</si>
  <si>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</si>
  <si>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</si>
  <si>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</si>
  <si>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</si>
  <si>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</si>
  <si>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</si>
  <si>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</si>
  <si>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</si>
  <si>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</si>
  <si>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</si>
  <si>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</si>
  <si>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</si>
  <si>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</si>
  <si>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</si>
  <si>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</si>
  <si>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</si>
  <si>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</si>
  <si>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</si>
  <si>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</si>
  <si>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</si>
  <si>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</si>
  <si>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</si>
  <si>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</si>
  <si>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</si>
  <si>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</si>
  <si>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</si>
  <si>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</si>
  <si>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</si>
  <si>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</si>
  <si>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</si>
  <si>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115001103</t>
  </si>
  <si>
    <t>Převedení vody potrubím průměru DN přes 150 do 250</t>
  </si>
  <si>
    <t>m</t>
  </si>
  <si>
    <t>CS ÚRS 2024 01</t>
  </si>
  <si>
    <t>1115881407</t>
  </si>
  <si>
    <t>Online PSC</t>
  </si>
  <si>
    <t>https://podminky.urs.cz/item/CS_URS_2024_01/115001103</t>
  </si>
  <si>
    <t>115101201</t>
  </si>
  <si>
    <t>Čerpání vody na dopravní výšku do 10 m s uvažovaným průměrným přítokem do 500 l/min</t>
  </si>
  <si>
    <t>hod</t>
  </si>
  <si>
    <t>-572082117</t>
  </si>
  <si>
    <t>https://podminky.urs.cz/item/CS_URS_2024_01/115101201</t>
  </si>
  <si>
    <t>115101301</t>
  </si>
  <si>
    <t>Pohotovost záložní čerpací soupravy pro dopravní výšku do 10 m s uvažovaným průměrným přítokem do 500 l/min</t>
  </si>
  <si>
    <t>den</t>
  </si>
  <si>
    <t>1271841364</t>
  </si>
  <si>
    <t>https://podminky.urs.cz/item/CS_URS_2024_01/115101301</t>
  </si>
  <si>
    <t>131213711</t>
  </si>
  <si>
    <t>Hloubení zapažených jam ručně s urovnáním dna do předepsaného profilu a spádu v hornině třídy těžitelnosti I skupiny 3 soudržných</t>
  </si>
  <si>
    <t>m3</t>
  </si>
  <si>
    <t>-1456598606</t>
  </si>
  <si>
    <t>https://podminky.urs.cz/item/CS_URS_2024_01/131213711</t>
  </si>
  <si>
    <t>VV</t>
  </si>
  <si>
    <t>2,6*4,15*0,8+(0,75*5,1+4,15*1,85+0,97*1,85/2)*0,8</t>
  </si>
  <si>
    <t>5</t>
  </si>
  <si>
    <t>131251100</t>
  </si>
  <si>
    <t>Hloubení nezapažených jam a zářezů strojně s urovnáním dna do předepsaného profilu a spádu v hornině třídy těžitelnosti I skupiny 3 do 20 m3</t>
  </si>
  <si>
    <t>-27343767</t>
  </si>
  <si>
    <t>https://podminky.urs.cz/item/CS_URS_2024_01/131251100</t>
  </si>
  <si>
    <t>4,2*2,7*0,85+(5,2+3,7)*2*0,85*0,5/2 "diesel</t>
  </si>
  <si>
    <t>6</t>
  </si>
  <si>
    <t>131251106</t>
  </si>
  <si>
    <t>Hloubení nezapažených jam a zářezů strojně s urovnáním dna do předepsaného profilu a spádu v hornině třídy těžitelnosti I skupiny 3 přes 1 000 do 5 000 m3</t>
  </si>
  <si>
    <t>747754219</t>
  </si>
  <si>
    <t>https://podminky.urs.cz/item/CS_URS_2024_01/131251106</t>
  </si>
  <si>
    <t xml:space="preserve">(19,4*37,05+10,55*2,76+13,55*(18,22+20,05)/2+9,4*3+19,7*59,25+0,55*4,3)*1,8 </t>
  </si>
  <si>
    <t>(2+2,75+11,95+2,75+7,45+20+15,6+24,4+21,15+3,5+0,55+6,05+0,55+51,6+22,1+20,6+3,1+2,75+11,7+2,75+3,15+2,95+3+21,7+38,9)*1,8*1,1/2</t>
  </si>
  <si>
    <t>"HTÚ průměr po odstranění vrstvy komunikace</t>
  </si>
  <si>
    <t>5,3*6,1*0,35+(5,7+6,5)*2*0,2*0,35/2+6,1*5,3*0,35+(6,5+5,7)*2*0,35*0,2/2+5,65*6,1*0,35+(6,05+6,5)*2*0,2*0,35/2 "výtah</t>
  </si>
  <si>
    <t>Součet</t>
  </si>
  <si>
    <t>7</t>
  </si>
  <si>
    <t>132412132</t>
  </si>
  <si>
    <t>Hloubení nezapažených rýh šířky do 800 mm ručně s urovnáním dna do předepsaného profilu a spádu v hornině třídy těžitelnosti II skupiny 5 nesoudržných</t>
  </si>
  <si>
    <t>-1917957595</t>
  </si>
  <si>
    <t>https://podminky.urs.cz/item/CS_URS_2024_01/132412132</t>
  </si>
  <si>
    <t>6,1*0,4*0,8*2+3,6*0,4*0,8</t>
  </si>
  <si>
    <t>300*0,15*0,5+220*0,25*0,5</t>
  </si>
  <si>
    <t>8</t>
  </si>
  <si>
    <t>151201201</t>
  </si>
  <si>
    <t>Zřízení pažení stěn výkopu bez rozepření nebo vzepření zátažné, hloubky do 4 m</t>
  </si>
  <si>
    <t>m2</t>
  </si>
  <si>
    <t>-2009136536</t>
  </si>
  <si>
    <t>https://podminky.urs.cz/item/CS_URS_2024_01/151201201</t>
  </si>
  <si>
    <t>(2,6+4,15+5,1+0,75+2,2)*0,8+(2,6+4,15)*2*0,8</t>
  </si>
  <si>
    <t>9</t>
  </si>
  <si>
    <t>151201211</t>
  </si>
  <si>
    <t>Odstranění pažení stěn výkopu bez rozepření nebo vzepření s uložením pažin na vzdálenost do 3 m od okraje výkopu zátažné, hloubky do 4 m</t>
  </si>
  <si>
    <t>-219071601</t>
  </si>
  <si>
    <t>https://podminky.urs.cz/item/CS_URS_2024_01/151201211</t>
  </si>
  <si>
    <t>22,64 "viz položka 151201201</t>
  </si>
  <si>
    <t>10</t>
  </si>
  <si>
    <t>151201401</t>
  </si>
  <si>
    <t>Zřízení vzepření zapažených stěn výkopů s potřebným přepažováním při pažení zátažném, hloubky do 4 m</t>
  </si>
  <si>
    <t>-806943615</t>
  </si>
  <si>
    <t>https://podminky.urs.cz/item/CS_URS_2024_01/151201401</t>
  </si>
  <si>
    <t>11</t>
  </si>
  <si>
    <t>151201411</t>
  </si>
  <si>
    <t>Odstranění vzepření stěn výkopů s uložením materiálu na vzdálenost do 3 m od kraje výkopu při pažení zátažném, hloubky do 4 m</t>
  </si>
  <si>
    <t>-985139979</t>
  </si>
  <si>
    <t>https://podminky.urs.cz/item/CS_URS_2024_01/151201411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</si>
  <si>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</si>
  <si>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</si>
  <si>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867650724</t>
  </si>
  <si>
    <t>https://podminky.urs.cz/item/CS_URS_2024_01/162351103</t>
  </si>
  <si>
    <t>18,552 "viz položka 131213711</t>
  </si>
  <si>
    <t>13,422 "viz položka 131251100</t>
  </si>
  <si>
    <t>4306,173 "viz položka 131251106</t>
  </si>
  <si>
    <t>55,056 "viz položka 132412132</t>
  </si>
  <si>
    <t>6,1*3*(PI*0,3*0,3)+5,1*1*(PI*0,3*0,3)+6,1*2*(PI*0,3*0,3)+5,6*2*(PI*0,3*0,3)+5,1*54*(PI*0,45*0,45)+5,1*8*(PI*0,45*0,45)+5,1*12*(PI*0,45*0,45)</t>
  </si>
  <si>
    <t>6,1*4*(PI*0,45*0,45)+5,1*35*(PI*0,45*0,45)+5,1*4*(PI*0,45*0,45)+5,6*1*(PI*0,4*0,4)+5,6*1*(PI*0,4*0,4) "piloty</t>
  </si>
  <si>
    <t>344,833+1701,895*0,2 "zásypy</t>
  </si>
  <si>
    <t>13</t>
  </si>
  <si>
    <t>162351143</t>
  </si>
  <si>
    <t>Vodorovné přemístění výkopku nebo sypaniny po suchu na obvyklém dopravním prostředku, bez naložení výkopku, avšak se složením bez rozhrnutí z horniny třídy těžitelnosti III skupiny 6 a 7 na vzdálenost přes 50 do 500 m</t>
  </si>
  <si>
    <t>-2060699053</t>
  </si>
  <si>
    <t>https://podminky.urs.cz/item/CS_URS_2024_01/162351143</t>
  </si>
  <si>
    <t>0,5*3*(PI*0,3*0,3)+0,5*1*(PI*0,3*0,3)+0,5*2*(PI*0,3*0,3)+0,5*2*(PI*0,3*0,3)+0,5*54*(PI*0,45*0,45)+0,5*8*(PI*0,45*0,45)+0,5*12*(PI*0,45*0,45)</t>
  </si>
  <si>
    <t>0,5*4*(PI*0,45*0,45)+0,5*35*(PI*0,45*0,45)+0,5*4*(PI*0,45*0,45)+0,5*1*(PI*0,4*0,4)+0,5*1*(PI*0,4*0,4) "piloty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</si>
  <si>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</si>
  <si>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</si>
  <si>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</si>
  <si>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558492111</t>
  </si>
  <si>
    <t>https://podminky.urs.cz/item/CS_URS_2024_01/162751117</t>
  </si>
  <si>
    <t>4794,214 "viz položka 162351103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</si>
  <si>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</si>
  <si>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</si>
  <si>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</si>
  <si>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1814002508</t>
  </si>
  <si>
    <t>https://podminky.urs.cz/item/CS_URS_2024_01/162751119</t>
  </si>
  <si>
    <t>4794,214 "viz položka 162751117</t>
  </si>
  <si>
    <t>4794,214*7 'Přepočtené koeficientem množství</t>
  </si>
  <si>
    <t>16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</si>
  <si>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</si>
  <si>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</si>
  <si>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-1058848845</t>
  </si>
  <si>
    <t>https://podminky.urs.cz/item/CS_URS_2024_01/162751157</t>
  </si>
  <si>
    <t>38,849 "viz položka 162351143</t>
  </si>
  <si>
    <t>17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</si>
  <si>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</si>
  <si>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</si>
  <si>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-253303600</t>
  </si>
  <si>
    <t>https://podminky.urs.cz/item/CS_URS_2024_01/162751159</t>
  </si>
  <si>
    <t>38,849 "viz položka 162751157</t>
  </si>
  <si>
    <t>18</t>
  </si>
  <si>
    <t>167151111</t>
  </si>
  <si>
    <t>Nakládání, skládání a překládání neulehlého výkopku nebo sypaniny strojně nakládání, množství přes 100 m3, z hornin třídy těžitelnosti I, skupiny 1 až 3</t>
  </si>
  <si>
    <t>260482589</t>
  </si>
  <si>
    <t>https://podminky.urs.cz/item/CS_URS_2024_01/167151111</t>
  </si>
  <si>
    <t>19</t>
  </si>
  <si>
    <t>167151103</t>
  </si>
  <si>
    <t>Nakládání, skládání a překládání neulehlého výkopku nebo sypaniny strojně nakládání, množství do 100 m3, z horniny třídy těžitelnosti III, skupiny 6 a 7</t>
  </si>
  <si>
    <t>1067729825</t>
  </si>
  <si>
    <t>https://podminky.urs.cz/item/CS_URS_2024_01/167151103</t>
  </si>
  <si>
    <t>20</t>
  </si>
  <si>
    <t>171251201</t>
  </si>
  <si>
    <t>Uložení sypaniny na skládky nebo meziskládky bez hutnění s upravením uložené sypaniny do předepsaného tvaru</t>
  </si>
  <si>
    <t>-803027045</t>
  </si>
  <si>
    <t>https://podminky.urs.cz/item/CS_URS_2024_01/171251201</t>
  </si>
  <si>
    <t>174151101</t>
  </si>
  <si>
    <t>Zásyp sypaninou z jakékoliv horniny strojně s uložením výkopku ve vrstvách se zhutněním jam, šachet, rýh nebo kolem objektů v těchto vykopávkách</t>
  </si>
  <si>
    <t>-1769230243</t>
  </si>
  <si>
    <t>https://podminky.urs.cz/item/CS_URS_2024_01/174151101</t>
  </si>
  <si>
    <t>(6,5*3,85+6,5*3,8+6,5*4,75+9,1*6,5+6,5*(2+2,85)/2+3,3*4,4+1,25*2,8+8,65*6,5+0,5*3,3+6,5*8,4+4,35*2,55)*0,25</t>
  </si>
  <si>
    <t>(4,75*6,5*2+10,3*6,5+5,3*6,5+3,8*6,5*5+9,35*5,2+5,65*2,85+47,7*2,45+2,15*2,55+6,9*(3,3+4,3)/2+9,9*(21,17+22,5)/2)*0,25</t>
  </si>
  <si>
    <t>(6,35*3,85*3+0,55*0,35+1,4*2,7+0,95*1,75+3,6*2,7+6,5*1,55+1,8*0,9+3,5*4,35+4,55*6,35+6,35*4,15*2+3,8*6,35*7)*0,25</t>
  </si>
  <si>
    <t>Mezisoučet zemina + stabilizace</t>
  </si>
  <si>
    <t>(6,5*3,85+6,5*3,8+6,5*4,75+9,1*6,5+6,5*(2+2,85)/2+3,3*4,4+1,25*2,8+8,65*6,5+0,5*3,3+6,5*8,4+4,35*2,55)*0,5</t>
  </si>
  <si>
    <t>(4,75*6,5*2+10,3*6,5+5,3*6,5+3,8*6,5*5+9,35*5,2+5,65*2,85+47,7*2,45+2,15*2,55+6,9*(3,3+4,3)/2+9,9*(21,17+22,5)/2)*0,5</t>
  </si>
  <si>
    <t>(6,35*3,85*3+0,55*0,35+1,4*2,7+0,95*1,75+3,6*2,7+6,5*1,55+1,8*0,9+3,5*4,35+4,55*6,35+6,35*4,15*2+3,8*6,35*7)*0,5</t>
  </si>
  <si>
    <t>(2+2,75+11,95+2,75+7,45+20+15,6+24,4+21,15+3,5+0,55+6,05+0,55+51,6+22,1+20,6+3,1+2,75+11,7+2,75+3,15+2,95+3+21,7+38,9)*(1,8*1,1/2+1,8*1,2)"objekty</t>
  </si>
  <si>
    <t>(5,7+6,5)*2*(0,2*0,35/2+0,8*0,35)+(6,5+5,7)*2*(0,35*0,2/2+0,8*0,35)+(6,05+6,5)*2*(0,2*0,35/2+0,8*0,35) "výtah</t>
  </si>
  <si>
    <t>300*0,15*0,4+220*0,25*0,3</t>
  </si>
  <si>
    <t>Mezisoučet fr. 0/63 mm + zemina</t>
  </si>
  <si>
    <t>(6,5*3,85+6,5*3,8+6,5*4,75+9,1*6,5+6,5*(2+2,85)/2+3,3*4,4+1,25*2,8+8,65*6,5+0,5*3,3+6,5*8,4+4,35*2,55)*0,15</t>
  </si>
  <si>
    <t>(4,75*6,5*2+10,3*6,5+5,3*6,5+3,8*6,5*5+9,35*5,2+5,65*2,85+47,7*2,45+2,15*2,55+6,9*(3,3+4,3)/2+9,9*(21,17+22,5)/2)*0,15</t>
  </si>
  <si>
    <t>(6,35*3,85*3+0,55*0,35+1,4*2,7+0,95*1,75+3,6*2,7+6,5*1,55+1,8*0,9+3,5*4,35+4,55*6,35+6,35*4,15*2+3,8*6,35*7)*0,15</t>
  </si>
  <si>
    <t>Mezisoučet fr. 0/125 mm</t>
  </si>
  <si>
    <t>22</t>
  </si>
  <si>
    <t>M</t>
  </si>
  <si>
    <t>58344197</t>
  </si>
  <si>
    <t>štěrkodrť frakce 0/63</t>
  </si>
  <si>
    <t>t</t>
  </si>
  <si>
    <t>1721937600</t>
  </si>
  <si>
    <t>1701,895*0,8 "viz položka 174151101</t>
  </si>
  <si>
    <t>1361,516*2 'Přepočtené koeficientem množství</t>
  </si>
  <si>
    <t>23</t>
  </si>
  <si>
    <t>58344229</t>
  </si>
  <si>
    <t>štěrkodrť frakce 0/125</t>
  </si>
  <si>
    <t>-1905562105</t>
  </si>
  <si>
    <t>206,9 "viz položka 174151101</t>
  </si>
  <si>
    <t>Zakládání</t>
  </si>
  <si>
    <t>24</t>
  </si>
  <si>
    <t>212751103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</si>
  <si>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</si>
  <si>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>-981857054</t>
  </si>
  <si>
    <t>https://podminky.urs.cz/item/CS_URS_2024_01/212751103</t>
  </si>
  <si>
    <t>1 "Z45</t>
  </si>
  <si>
    <t>1*7 "Z46</t>
  </si>
  <si>
    <t>"viz D.1.1.1.3 - D.1.1.1.5</t>
  </si>
  <si>
    <t>25</t>
  </si>
  <si>
    <t>218111113</t>
  </si>
  <si>
    <t>Odvětrání radonu vodorovné kladené do štěrkového podsypu drenážní z plastových perforovaných trubek, vnitřní průměr přes 80 do 100 mm</t>
  </si>
  <si>
    <t>1929905456</t>
  </si>
  <si>
    <t>https://podminky.urs.cz/item/CS_URS_2024_01/218111113</t>
  </si>
  <si>
    <t>300 "viz D.1.1.1.2</t>
  </si>
  <si>
    <t>26</t>
  </si>
  <si>
    <t>218121114</t>
  </si>
  <si>
    <t>Odvětrání radonu svislé z plastových trubek, vnitřní průměr přes 160 do 200 mm</t>
  </si>
  <si>
    <t>-1033446609</t>
  </si>
  <si>
    <t>https://podminky.urs.cz/item/CS_URS_2024_01/218121114</t>
  </si>
  <si>
    <t>50 "viz D.1.1.1.2</t>
  </si>
  <si>
    <t>27</t>
  </si>
  <si>
    <t>226212213</t>
  </si>
  <si>
    <t>Velkoprofilové vrty náběrovým vrtáním svislé zapažené ocelovými pažnicemi průměru přes 550 do 650 mm, v hl od 0 do 10 m v hornině tř. III</t>
  </si>
  <si>
    <t>-520856634</t>
  </si>
  <si>
    <t>https://podminky.urs.cz/item/CS_URS_2024_01/226212213</t>
  </si>
  <si>
    <t>6*3 "PT3</t>
  </si>
  <si>
    <t>5*1 "PT4</t>
  </si>
  <si>
    <t>"viz D.1.1.2.b)3</t>
  </si>
  <si>
    <t>Mezisoučet objekt C2</t>
  </si>
  <si>
    <t>6*2 "PT4</t>
  </si>
  <si>
    <t>(5,5+0,5)*2 "PT7</t>
  </si>
  <si>
    <t>"viz D.1.1.2.b)4</t>
  </si>
  <si>
    <t>Mezisoučet objekt spojovací chodby</t>
  </si>
  <si>
    <t>28</t>
  </si>
  <si>
    <t>226212216</t>
  </si>
  <si>
    <t>Velkoprofilové vrty náběrovým vrtáním svislé zapažené ocelovými pažnicemi průměru přes 550 do 650 mm, v hl od 0 do 10 m v hornině tř. VI</t>
  </si>
  <si>
    <t>1038930824</t>
  </si>
  <si>
    <t>https://podminky.urs.cz/item/CS_URS_2024_01/226212216</t>
  </si>
  <si>
    <t>0,5*3 "PT3</t>
  </si>
  <si>
    <t>0,5*1 "PT4</t>
  </si>
  <si>
    <t>0,5*2 "PT4</t>
  </si>
  <si>
    <t>0,5*2 "PT7</t>
  </si>
  <si>
    <t>29</t>
  </si>
  <si>
    <t>226212613</t>
  </si>
  <si>
    <t>Velkoprofilové vrty náběrovým vrtáním svislé zapažené ocelovými pažnicemi průměru přes 650 do 850 mm, v hl od 0 do 10 m v hornině tř. III</t>
  </si>
  <si>
    <t>-828348349</t>
  </si>
  <si>
    <t>https://podminky.urs.cz/item/CS_URS_2024_01/226212613</t>
  </si>
  <si>
    <t>(5,5+0,5)*1 "PT5</t>
  </si>
  <si>
    <t>(5,5+0,5)*1 "PT6</t>
  </si>
  <si>
    <t>Mezisoučet objetk spojovací chodby</t>
  </si>
  <si>
    <t>30</t>
  </si>
  <si>
    <t>226212616</t>
  </si>
  <si>
    <t>Velkoprofilové vrty náběrovým vrtáním svislé zapažené ocelovými pažnicemi průměru přes 650 do 850 mm, v hl od 0 do 10 m v hornině tř. VI</t>
  </si>
  <si>
    <t>-901149199</t>
  </si>
  <si>
    <t>https://podminky.urs.cz/item/CS_URS_2024_01/226212616</t>
  </si>
  <si>
    <t>0,5*1 "PT5</t>
  </si>
  <si>
    <t>0,5*1 "PT6</t>
  </si>
  <si>
    <t>31</t>
  </si>
  <si>
    <t>226213213</t>
  </si>
  <si>
    <t>Velkoprofilové vrty náběrovým vrtáním svislé zapažené ocelovými pažnicemi průměru přes 850 do 1050 mm, v hl od 0 do 10 m v hornině tř. III</t>
  </si>
  <si>
    <t>-664981005</t>
  </si>
  <si>
    <t>https://podminky.urs.cz/item/CS_URS_2024_01/226213213</t>
  </si>
  <si>
    <t>(5+1)*54 "PT1</t>
  </si>
  <si>
    <t>(5+1,35)*8 "PT2</t>
  </si>
  <si>
    <t>"viz D.1.1.2.b)1</t>
  </si>
  <si>
    <t>Mezisoučet objekt C1</t>
  </si>
  <si>
    <t>(5+1)*12 "PT1</t>
  </si>
  <si>
    <t>(6+1)*4 "PT5</t>
  </si>
  <si>
    <t>viz D.1.1.2.b)2</t>
  </si>
  <si>
    <t>(5+1)*35 "PT1</t>
  </si>
  <si>
    <t>(5+1,35)*4 "PT2</t>
  </si>
  <si>
    <t>viz D.1.1.2.b)3</t>
  </si>
  <si>
    <t>32</t>
  </si>
  <si>
    <t>226213216</t>
  </si>
  <si>
    <t>Velkoprofilové vrty náběrovým vrtáním svislé zapažené ocelovými pažnicemi průměru přes 850 do 1050 mm, v hl od 0 do 10 m v hornině tř. VI</t>
  </si>
  <si>
    <t>1409153395</t>
  </si>
  <si>
    <t>https://podminky.urs.cz/item/CS_URS_2024_01/226213216</t>
  </si>
  <si>
    <t>0,5*54 "PT1</t>
  </si>
  <si>
    <t>0,5*8 "PT2</t>
  </si>
  <si>
    <t>viz D.1.1.2.b)1</t>
  </si>
  <si>
    <t>0,5*12 "PT1</t>
  </si>
  <si>
    <t>0,5*4 "PT5</t>
  </si>
  <si>
    <t>0,5*35 "PT1</t>
  </si>
  <si>
    <t>0,5*4 "PT2</t>
  </si>
  <si>
    <t>Mezisoučet objekt objekt C2</t>
  </si>
  <si>
    <t>33</t>
  </si>
  <si>
    <t>231212112</t>
  </si>
  <si>
    <t>Zřízení výplně pilot zapažených s vytažením pažnic z vrtu svislých z betonu železového, v hl od 0 do 10 m, při průměru piloty přes 450 do 650 mm</t>
  </si>
  <si>
    <t>-153973329</t>
  </si>
  <si>
    <t>https://podminky.urs.cz/item/CS_URS_2024_01/231212112</t>
  </si>
  <si>
    <t>6,6*3 "PT3</t>
  </si>
  <si>
    <t>5,6*1 "PT4</t>
  </si>
  <si>
    <t>6,1*2 "PT7</t>
  </si>
  <si>
    <t>6,6*2 "PT4</t>
  </si>
  <si>
    <t>34</t>
  </si>
  <si>
    <t>231212213</t>
  </si>
  <si>
    <t>Zřízení výplně pilot zapažených s vytažením pažnic z vrtu svislých z betonu železového, v hl od 0 do 20 m, při průměru piloty přes 650 do 1250 mm</t>
  </si>
  <si>
    <t>2100120828</t>
  </si>
  <si>
    <t>https://podminky.urs.cz/item/CS_URS_2024_01/231212213</t>
  </si>
  <si>
    <t>(5,6)*54 "PT1</t>
  </si>
  <si>
    <t>(5,6)*8 "PT2</t>
  </si>
  <si>
    <t>5,6*12 "PT1</t>
  </si>
  <si>
    <t>6,6*4 "PT5</t>
  </si>
  <si>
    <t>"viz D.1.1.2.b)2</t>
  </si>
  <si>
    <t>5,6*35 "PT1</t>
  </si>
  <si>
    <t>5,6*4 "PT2</t>
  </si>
  <si>
    <t>35</t>
  </si>
  <si>
    <t>58933730</t>
  </si>
  <si>
    <t>beton C 35/45 XC3-4,XD1-3,XA1-3,XF1 kamenivo frakce 0/22</t>
  </si>
  <si>
    <t>120766895</t>
  </si>
  <si>
    <t>6,6*3*(PI*0,3*0,3) "PT3</t>
  </si>
  <si>
    <t>5,6*1*(PI*0,3*0,3) "PT4</t>
  </si>
  <si>
    <t>Mezisoučet objekt C2 d=600mm</t>
  </si>
  <si>
    <t>6,6*2*(PI*0,3*0,3) "PT4</t>
  </si>
  <si>
    <t>6,1*2*(PI*0,3*0,3) "PT7</t>
  </si>
  <si>
    <t>Mezisoučet objetk spojovací chodby d=600mm</t>
  </si>
  <si>
    <t>(5,6)*54*(PI*0,45*0,45) "PT1</t>
  </si>
  <si>
    <t>(5,6)*8*(PI*0,45*0,45) "PT2</t>
  </si>
  <si>
    <t>Mezisoučet objekt C1 d=900mm</t>
  </si>
  <si>
    <t>5,6*12*(PI*0,45*0,45) "PT1</t>
  </si>
  <si>
    <t>6,6*4*(PI*0,45*0,45) "PT5</t>
  </si>
  <si>
    <t>Mezisoučet objekt spojovací chodby d=900mm</t>
  </si>
  <si>
    <t>5,6*35*(PI*0,45*0,45) "PT1</t>
  </si>
  <si>
    <t>5,6*4*(PI*0,45*0,45) "PT2</t>
  </si>
  <si>
    <t>Mezisoučet objekt C2 d=900mm</t>
  </si>
  <si>
    <t>6,1*1*(PI*0,4*0,4) "PT5</t>
  </si>
  <si>
    <t>6,1*1*(PI*0,4*0,4) "PT6</t>
  </si>
  <si>
    <t>439,86*1,02 'Přepočtené koeficientem množství</t>
  </si>
  <si>
    <t>36</t>
  </si>
  <si>
    <t>239111112</t>
  </si>
  <si>
    <t>Odbourání vrchní znehodnocené části výplně betonových pilot při průměru piloty přes 450 do 650 mm</t>
  </si>
  <si>
    <t>-1725125498</t>
  </si>
  <si>
    <t>https://podminky.urs.cz/item/CS_URS_2024_01/239111112</t>
  </si>
  <si>
    <t>0,1*3 "PT3</t>
  </si>
  <si>
    <t>0,1*1 "PT4</t>
  </si>
  <si>
    <t>37</t>
  </si>
  <si>
    <t>239111113</t>
  </si>
  <si>
    <t>Odbourání vrchní znehodnocené části výplně betonových pilot při průměru piloty přes 650 do 1250 mm</t>
  </si>
  <si>
    <t>1748504967</t>
  </si>
  <si>
    <t>https://podminky.urs.cz/item/CS_URS_2024_01/239111113</t>
  </si>
  <si>
    <t>(0,1)*54 "PT1</t>
  </si>
  <si>
    <t>(0,1)*8 "PT2</t>
  </si>
  <si>
    <t>0,1*12 "PT1</t>
  </si>
  <si>
    <t>0,1*4 "PT5</t>
  </si>
  <si>
    <t>0,1*35 "PT1</t>
  </si>
  <si>
    <t>0,1*4 "PT2</t>
  </si>
  <si>
    <t>38</t>
  </si>
  <si>
    <t>271532212</t>
  </si>
  <si>
    <t>Podsyp pod základové konstrukce se zhutněním a urovnáním povrchu z kameniva hrubého, frakce 16 - 32 mm</t>
  </si>
  <si>
    <t>-455459284</t>
  </si>
  <si>
    <t>https://podminky.urs.cz/item/CS_URS_2024_01/271532212</t>
  </si>
  <si>
    <t>39</t>
  </si>
  <si>
    <t>273321311</t>
  </si>
  <si>
    <t>Základy z betonu železového (bez výztuže) desky z betonu bez zvláštních nároků na prostředí tř. C 16/20</t>
  </si>
  <si>
    <t>457040220</t>
  </si>
  <si>
    <t>https://podminky.urs.cz/item/CS_URS_2024_01/273321311</t>
  </si>
  <si>
    <t>2,1*2,1*0,15+5,55*1,5*0,15 "VZT</t>
  </si>
  <si>
    <t>"viz D.1.1.23</t>
  </si>
  <si>
    <t>40</t>
  </si>
  <si>
    <t>273321611</t>
  </si>
  <si>
    <t>Základy z betonu železového (bez výztuže) desky z betonu bez zvláštních nároků na prostředí tř. C 30/37</t>
  </si>
  <si>
    <t>-1152414543</t>
  </si>
  <si>
    <t>https://podminky.urs.cz/item/CS_URS_2024_01/273321611</t>
  </si>
  <si>
    <t>4,5*4,05*0,295+4,55*3,7*0,295 "C1 viz D.1.1.2.b)1</t>
  </si>
  <si>
    <t>3,7*4,5*0,295 "C2 viz d.1.1.2.b)3</t>
  </si>
  <si>
    <t>Mezisoučet deska</t>
  </si>
  <si>
    <t>2,95*3,4*0,25 "viz D.1.1.2.b)16</t>
  </si>
  <si>
    <t>3,4*2,6*0,25 "viz D.1.1.2.b)17</t>
  </si>
  <si>
    <t>Mezisoučet objekt C1 výtahová deska - B500B</t>
  </si>
  <si>
    <t>3,4*2,6*0,25 "viz D.1.1.2.b)18</t>
  </si>
  <si>
    <t>Mezisoučet objekt C2 výtahová šachta - B500B</t>
  </si>
  <si>
    <t>3*1,5*0,4 "diesel</t>
  </si>
  <si>
    <t>Mezisoučet základ pod diesel - B500B</t>
  </si>
  <si>
    <t>41</t>
  </si>
  <si>
    <t>273322511</t>
  </si>
  <si>
    <t>Základy z betonu železového (bez výztuže) desky z betonu se zvýšenými nároky na prostředí tř. C 25/30</t>
  </si>
  <si>
    <t>1954906271</t>
  </si>
  <si>
    <t>https://podminky.urs.cz/item/CS_URS_2024_01/273322511</t>
  </si>
  <si>
    <t>(16,6*34,25-3,45*3,9-3,1*3,95)*0,15 "C1 viz D.1.1.2.b)1</t>
  </si>
  <si>
    <t>(17*56,5-3,1*3,9)*0,15 "C2 viz d.1.1.2.b)3</t>
  </si>
  <si>
    <t>(10,7*(22,55+21,12)/2+3,2*6,95)*0,15 "chodba viz D.1.1.2.b)2</t>
  </si>
  <si>
    <t>3,8*1*0,1+2,15*1,1*0,15+5,5*1,1*0,1 "VZT</t>
  </si>
  <si>
    <t>42</t>
  </si>
  <si>
    <t>273323611</t>
  </si>
  <si>
    <t>Základy z betonu železového (bez výztuže) desky z betonu pro konstrukce bílých van tř. C 30/37</t>
  </si>
  <si>
    <t>-1631654492</t>
  </si>
  <si>
    <t>https://podminky.urs.cz/item/CS_URS_2024_01/273323611</t>
  </si>
  <si>
    <t>3,35*3,8*0,15 "viz D.1.1.2.b)16</t>
  </si>
  <si>
    <t>3,8*3*0,15 "viz D.1.1.2.b)17</t>
  </si>
  <si>
    <t>Mezisoučet objekt C1 výtahová deska - podklad</t>
  </si>
  <si>
    <t>3,8*3*0,15 "viz D.1.1.2.b)18</t>
  </si>
  <si>
    <t>Mezisoučet objekt C2 výtahová šachta - podklad</t>
  </si>
  <si>
    <t>43</t>
  </si>
  <si>
    <t>273351121</t>
  </si>
  <si>
    <t>Bednění základů desek zřízení</t>
  </si>
  <si>
    <t>282014705</t>
  </si>
  <si>
    <t>https://podminky.urs.cz/item/CS_URS_2024_01/273351121</t>
  </si>
  <si>
    <t>((16,6+34,25)*2-(3,45+3,9)*2-(3,1+3,95)*2)*0,2+(4,5+4,05)*2*0,35+(4,55+3,7)*2*0,35 "C1 viz D.1.1.2.b)1</t>
  </si>
  <si>
    <t>((17+56,5)*2-(3,1+3,9)*2)*0,2+(3,7+4,5)*2*0,35+(3+1,5)*2*0,5 "C2 viz d.1.1.2.b)3</t>
  </si>
  <si>
    <t>(10,7+21,12+10,9+7,8+3,2+6,95+3,2+7,85)*0,2 "chodba viz D.1.1.2.b)2</t>
  </si>
  <si>
    <t>(2,95+3,4)*2*0,25 "viz D.1.1.2.b)16</t>
  </si>
  <si>
    <t>(3,4+2,6)*2*0,25 "viz D.1.1.2.b)17</t>
  </si>
  <si>
    <t>Mezisoučet objekt C1 výtahová deska</t>
  </si>
  <si>
    <t>(3,4+2,6)*2*0,25 "viz D.1.1.2.b)18</t>
  </si>
  <si>
    <t>Mezisoučet objekt C2 výtahová šachta</t>
  </si>
  <si>
    <t>(3+1,5)*0,4 "diesel</t>
  </si>
  <si>
    <t>(3,35+3,8)*2*0,15 "viz D.1.1.2.b)16</t>
  </si>
  <si>
    <t>(3,8+3)*2*0,15 "viz D.1.1.2.b)17</t>
  </si>
  <si>
    <t>(3,8+3)*2*0,15 "viz D.1.1.2.b)18</t>
  </si>
  <si>
    <t>(3,8+1)*2*0,1+(2,15+1,1)*2*0,15+(5,5+1,1)*2+0,1 "VZT</t>
  </si>
  <si>
    <t>(2,1+1,5)*2*0,2+(5,55+1,5)*2*0,2 "VZT</t>
  </si>
  <si>
    <t>44</t>
  </si>
  <si>
    <t>273351122</t>
  </si>
  <si>
    <t>Bednění základů desek odstranění</t>
  </si>
  <si>
    <t>-1638568192</t>
  </si>
  <si>
    <t>https://podminky.urs.cz/item/CS_URS_2024_01/273351122</t>
  </si>
  <si>
    <t>114,219 "viz položka 273351121</t>
  </si>
  <si>
    <t>45</t>
  </si>
  <si>
    <t>274311511</t>
  </si>
  <si>
    <t>Základy z betonu prostého pasy z betonu kamenem prokládaného tř. C 12/15</t>
  </si>
  <si>
    <t>27691447</t>
  </si>
  <si>
    <t>https://podminky.urs.cz/item/CS_URS_2024_01/274311511</t>
  </si>
  <si>
    <t xml:space="preserve">0,15*0,8*(136,8+108,5+90) </t>
  </si>
  <si>
    <t>1,05*0,8*0,15*9+0,25*0,15*0,8*2*4+0,85*0,8*0,15</t>
  </si>
  <si>
    <t>0,15*0,8*(21,11+22,5+6,4+9,05)</t>
  </si>
  <si>
    <t>0,15*0,8*(100,5+85,76+54,4)+0,75*0,15*3,1</t>
  </si>
  <si>
    <t>0,15*0,8*(0,35+0,95)+(0,85+0,7)*0,15*0,8*5+0,85*0,8*0,15+1,1*0,8*0,15+0,75*0,8*0,15</t>
  </si>
  <si>
    <t>0,15*0,9*(3,05+3,1)+0,15*0,8*(3,6*2)</t>
  </si>
  <si>
    <t>46</t>
  </si>
  <si>
    <t>274321711</t>
  </si>
  <si>
    <t>Základy z betonu železového (bez výztuže) pasy z betonu bez zvláštních nároků na prostředí tř. C 35/45</t>
  </si>
  <si>
    <t>1025647616</t>
  </si>
  <si>
    <t>https://podminky.urs.cz/item/CS_URS_2024_01/274321711</t>
  </si>
  <si>
    <t xml:space="preserve">1*0,4*(136,8+108,5+90) </t>
  </si>
  <si>
    <t>1,05*0,4*0,65*9+0,25*1*0,4*2*4+0,85*0,4*1</t>
  </si>
  <si>
    <t>1*0,4*(21,11+22,5+6,4+9,05)</t>
  </si>
  <si>
    <t>1*0,4*(100,5+85,76+54,4)+0,75*1*3,1</t>
  </si>
  <si>
    <t>1*0,4*(0,35+0,95)+(0,85+0,7)*0,65*0,4*5+0,85*0,4*0,65+1,1*0,4*0,65+0,75*0,7*1</t>
  </si>
  <si>
    <t>0,6*0,5*(3,05+3,1)+0,6*0,4*(3,6*2)</t>
  </si>
  <si>
    <t>0,9*0,2*3,8*2 "VZT</t>
  </si>
  <si>
    <t>6,1*0,4*1,2*2+3,6*0,4*1,2"gabion</t>
  </si>
  <si>
    <t>47</t>
  </si>
  <si>
    <t>274351121</t>
  </si>
  <si>
    <t>Bednění základů pasů rovné zřízení</t>
  </si>
  <si>
    <t>-2033012202</t>
  </si>
  <si>
    <t>https://podminky.urs.cz/item/CS_URS_2024_01/274351121</t>
  </si>
  <si>
    <t xml:space="preserve">1*2*(136,8+108,5+90) </t>
  </si>
  <si>
    <t>1,05*2*0,65*9+0,25*1*2*2*4+0,85*2*1+0,4*1*10</t>
  </si>
  <si>
    <t>1*2*(21,11+22,5+6,4+9,05)</t>
  </si>
  <si>
    <t>1*2*(100,5+85,76+54,4)+0,75*1*3,1</t>
  </si>
  <si>
    <t>1*2*(0,35+0,95)+(0,85+0,7)*0,65*2*5+0,85*2*0,65+1,1*2*0,65+0,75*2*1+0,7*1</t>
  </si>
  <si>
    <t>0,6*2*(3,05+3,1)+0,5*0,6*4+0,6*2*(3,6*2)+0,4*0,6*2*2</t>
  </si>
  <si>
    <t>(3,8+0,2)*2*0,9*2 "VZT</t>
  </si>
  <si>
    <t>(6,1+0,4)*1,2*2+(3,6+0,4)*1,2"gabion</t>
  </si>
  <si>
    <t>48</t>
  </si>
  <si>
    <t>274351122</t>
  </si>
  <si>
    <t>Bednění základů pasů rovné odstranění</t>
  </si>
  <si>
    <t>-1364578761</t>
  </si>
  <si>
    <t>https://podminky.urs.cz/item/CS_URS_2024_01/274351122</t>
  </si>
  <si>
    <t>1364,74 "viz položka 274351121</t>
  </si>
  <si>
    <t>49</t>
  </si>
  <si>
    <t>275321711</t>
  </si>
  <si>
    <t>Základy z betonu železového (bez výztuže) patky z betonu bez zvláštních nároků na prostředí tř. C 35/45</t>
  </si>
  <si>
    <t>37943952</t>
  </si>
  <si>
    <t>https://podminky.urs.cz/item/CS_URS_2024_01/275321711</t>
  </si>
  <si>
    <t>0,8*0,4*1+1,5*0,4*1+0,65*0,4*1+0,85*0,4*1</t>
  </si>
  <si>
    <t xml:space="preserve"> "viz D.1.1.2.b)1</t>
  </si>
  <si>
    <t>50</t>
  </si>
  <si>
    <t>275351121</t>
  </si>
  <si>
    <t>Bednění základů patek zřízení</t>
  </si>
  <si>
    <t>1020757727</t>
  </si>
  <si>
    <t>https://podminky.urs.cz/item/CS_URS_2024_01/275351121</t>
  </si>
  <si>
    <t>(0,8+0,4)*2*1+(1,5+0,4)*2*1+(0,65+0,4)*2*1+(0,85+0,4)*2*1</t>
  </si>
  <si>
    <t>51</t>
  </si>
  <si>
    <t>275351122</t>
  </si>
  <si>
    <t>Bednění základů patek odstranění</t>
  </si>
  <si>
    <t>-1987425363</t>
  </si>
  <si>
    <t>https://podminky.urs.cz/item/CS_URS_2024_01/275351122</t>
  </si>
  <si>
    <t>10,8 "viz položka 275351121</t>
  </si>
  <si>
    <t>52</t>
  </si>
  <si>
    <t>279113141</t>
  </si>
  <si>
    <t>Základové zdi z tvárnic ztraceného bednění včetně výplně z betonu bez zvláštních nároků na vliv prostředí třídy C 20/25, tloušťky zdiva přes 100 do 150 mm</t>
  </si>
  <si>
    <t>-1843136076</t>
  </si>
  <si>
    <t>https://podminky.urs.cz/item/CS_URS_2024_01/279113141</t>
  </si>
  <si>
    <t>(3,75+4,2)*2*1,2 "viz D.1.1.2b)1, D.1.1.2b)16</t>
  </si>
  <si>
    <t>(4,25+3,4)*2*1,2 "viz D.1.1.2b)1, D.1.1.2.b)17</t>
  </si>
  <si>
    <t>(3,4+4,2)*2*1,2 "viz D..1.1.2.b)3, D.1.1.2.b)18</t>
  </si>
  <si>
    <t>Mezisoučet objetk C2</t>
  </si>
  <si>
    <t>"skladba SK22</t>
  </si>
  <si>
    <t>53</t>
  </si>
  <si>
    <t>279113142</t>
  </si>
  <si>
    <t>Základové zdi z tvárnic ztraceného bednění včetně výplně z betonu bez zvláštních nároků na vliv prostředí třídy C 20/25, tloušťky zdiva přes 150 do 200 mm</t>
  </si>
  <si>
    <t>-157520488</t>
  </si>
  <si>
    <t>https://podminky.urs.cz/item/CS_URS_2024_01/279113142</t>
  </si>
  <si>
    <t>(2,1+1,5+2,1)*0,61</t>
  </si>
  <si>
    <t>(5,55+1,5+5,55)*0,61</t>
  </si>
  <si>
    <t xml:space="preserve"> "vzt D.1.1.1.23</t>
  </si>
  <si>
    <t>54</t>
  </si>
  <si>
    <t>279323113</t>
  </si>
  <si>
    <t>Základové zdi z betonu železového (bez výztuže) pro konstrukce bílých van tř. C 35/45</t>
  </si>
  <si>
    <t>1632396261</t>
  </si>
  <si>
    <t>https://podminky.urs.cz/item/CS_URS_2024_01/279323113</t>
  </si>
  <si>
    <t>(3,45+3,9)*2*1,2*0,2 "viz D.1.1.2b)1, D.1.1.2b)16</t>
  </si>
  <si>
    <t>(3,95+3,1)*2*1,2*0,2 "viz D.1.1.2b)1, D.1.1.2.b)17</t>
  </si>
  <si>
    <t>(3,1+3,9)*2*1,2*0,2 "viz D..1.1.2.b)3, D.1.1.2.b)18</t>
  </si>
  <si>
    <t>0,6*0,15*(2,15+1,1+2,15)+0,6*0,2*(5,5+1,1+5,5) "VZT</t>
  </si>
  <si>
    <t>55</t>
  </si>
  <si>
    <t>279351121</t>
  </si>
  <si>
    <t>Bednění základových zdí rovné oboustranné za každou stranu zřízení</t>
  </si>
  <si>
    <t>-478594271</t>
  </si>
  <si>
    <t>https://podminky.urs.cz/item/CS_URS_2024_01/279351121</t>
  </si>
  <si>
    <t>(3,45+3,9)*2*1,2*2 "viz D.1.1.2b)1, D.1.1.2b)16</t>
  </si>
  <si>
    <t>(3,95+3,1)*2*1,2*2 "viz D.1.1.2b)1, D.1.1.2.b)17</t>
  </si>
  <si>
    <t>(3,1+3,9)*2*1,2*2 "viz D..1.1.2.b)3, D.1.1.2.b)18</t>
  </si>
  <si>
    <t>0,6*2*(2,15+1,1+2,15) "VZT</t>
  </si>
  <si>
    <t>56</t>
  </si>
  <si>
    <t>279351122</t>
  </si>
  <si>
    <t>Bednění základových zdí rovné oboustranné za každou stranu odstranění</t>
  </si>
  <si>
    <t>-1910142540</t>
  </si>
  <si>
    <t>https://podminky.urs.cz/item/CS_URS_2024_01/279351122</t>
  </si>
  <si>
    <t>109,2 "viz položka 279351121</t>
  </si>
  <si>
    <t>Svislé a kompletní konstrukce</t>
  </si>
  <si>
    <t>57</t>
  </si>
  <si>
    <t>310232071</t>
  </si>
  <si>
    <t>Zazdívka otvorů ve zdivu nadzákladovém děrovanými broušenými cihlami plochy do 1 m2 na tenkovrstvou maltu, tl. zdiva 440 mm</t>
  </si>
  <si>
    <t>-1150622199</t>
  </si>
  <si>
    <t>https://podminky.urs.cz/item/CS_URS_2024_01/310232071</t>
  </si>
  <si>
    <t>0,25*2,4 "viz D.1.1.1.4 objekt A</t>
  </si>
  <si>
    <t>1,8*0,3 "viz D.1.1.1.5 objetk A</t>
  </si>
  <si>
    <t>58</t>
  </si>
  <si>
    <t>310239211</t>
  </si>
  <si>
    <t>Zazdívka otvorů ve zdivu nadzákladovém cihlami pálenými plochy přes 1 m2 do 4 m2 na maltu vápenocementovou</t>
  </si>
  <si>
    <t>1053550325</t>
  </si>
  <si>
    <t>https://podminky.urs.cz/item/CS_URS_2024_01/310239211</t>
  </si>
  <si>
    <t>2,22*0,53*2*0,45 "viz D.1.1.1.4 objekt A</t>
  </si>
  <si>
    <t>59</t>
  </si>
  <si>
    <t>311234241</t>
  </si>
  <si>
    <t>Zdivo jednovrstvé z cihel děrovaných nebroušených klasických spojených na pero a drážku na maltu M10, pevnost cihel přes P10 do P15, tl. zdiva 240 mm</t>
  </si>
  <si>
    <t>405931479</t>
  </si>
  <si>
    <t>https://podminky.urs.cz/item/CS_URS_2024_01/311234241</t>
  </si>
  <si>
    <t>(26,1+6,91+5,55+6,6+5,55+3,65+1,15+19,5+6,6+6,85+55,85+2,95+5,8+6,6+6,6+3,4+4,2+5,8+6,6+5,8+2,9)*3,5 "viz D.1.1.1.3</t>
  </si>
  <si>
    <t>(26,35+7,21+2,35+6,6+5,55+6,6+5,55+2,95+55,85+5,8+6,6+5,8+6,6+5,8+6,6+5,8+6,8+5,8+22,15+3,65+1,15+5,8+6,6+5,8+6,6+2,9)*3 "viz D.1.1.1.4</t>
  </si>
  <si>
    <t>(23,3+6,91+5,8+6,6+5,8+6,6+5,8+55,85+2,95+5,8+6,6+5,8+6,6+5,8+6,6+5,8+6,6+5,8+3,65+1,15+5,8+6,6+5,8+6,6+2,9)*3 "viz D.1.1.1.5</t>
  </si>
  <si>
    <t>(33,65+5,65+6,45+5,65+6,45+5,65+6,45+5,65+9,45+6,7+5,65+2,2+5,4+1,95+1,3+3,1+1,95+15,05+6,45+5,65)*3,5 "viz D.1.1.1.3</t>
  </si>
  <si>
    <t>(33,65+5,65+6,45+5,65+6,45+5,65+6,45+5,65+0,55+13+6,7+5,65+5,4+1,95+1,3+15,05+5,65+6,45+5,65)*3 "viz D.1.1.1.4</t>
  </si>
  <si>
    <t>(33,65+5,65+6,45+5,65+6,45+5,65+6,45+5,65+15,05+1,3+1,95+5,4+0,55+5,65+6,45+5,65+6,7+13+5,65)*3 "viz D.1.1.1.5</t>
  </si>
  <si>
    <t>(7,4)*3,17+(3,2+3,2)*3,2 "viz D.1.1.1.3</t>
  </si>
  <si>
    <t>7,4*3 "viz D.1.1.1.4</t>
  </si>
  <si>
    <t>Mezisoučet objekt chodby</t>
  </si>
  <si>
    <t>60</t>
  </si>
  <si>
    <t>311234261</t>
  </si>
  <si>
    <t>Zdivo jednovrstvé z cihel děrovaných nebroušených klasických spojených na pero a drážku na maltu M10, pevnost cihel přes P10 do P15, tl. zdiva 300 mm</t>
  </si>
  <si>
    <t>-942401559</t>
  </si>
  <si>
    <t>https://podminky.urs.cz/item/CS_URS_2024_01/311234261</t>
  </si>
  <si>
    <t>(5,8+16,9+25,7+28,15+16,9+47,75)*3,5 "viz D.1.1.1.3</t>
  </si>
  <si>
    <t>(5,8+16,9+56,45+16,9+47,75)*3 "viz D.1.1.1.4</t>
  </si>
  <si>
    <t>(5,8+16,9+56,45+16,9+47,75)*3 "viz D.1.1.1.5</t>
  </si>
  <si>
    <t>(16,6+34,25)*2*3,5 "viz D.1.1.1.3</t>
  </si>
  <si>
    <t>(16,6+34,25)*2*3 "viz D.1.1.1.4</t>
  </si>
  <si>
    <t>(16,6+34,25)*2*3 "viz D.1.1.1.5</t>
  </si>
  <si>
    <t>61</t>
  </si>
  <si>
    <t>311236101</t>
  </si>
  <si>
    <t>Zdivo jednovrstvé zvukově izolační z cihel děrovaných spojených na pero a drážku na maltu cementovou M10, pevnost cihel do P15, tl. zdiva 190 mm</t>
  </si>
  <si>
    <t>-2070221424</t>
  </si>
  <si>
    <t>https://podminky.urs.cz/item/CS_URS_2024_01/311236101</t>
  </si>
  <si>
    <t>(3,45+3,9+3,45+3,9+3,1+3,7+3,7)*3,5 "viz D.1.1.1.3</t>
  </si>
  <si>
    <t>(3,45+3,9+3,45+3,9+3,1+3,7+3,7)*3 "viz D.1.1.1.4</t>
  </si>
  <si>
    <t>(3,45+3,9+3,45+3,9+3,1+3,7+3,7)*3 "viz D.1.1.1.5</t>
  </si>
  <si>
    <t>(16,9+56,45)*2*0,5 "viz D.1.1.1.6</t>
  </si>
  <si>
    <t>(3,1+3,9+3,1+3,9)*3,5 "viz D.1.1.1.3</t>
  </si>
  <si>
    <t>(3,1+3,9+3,1+3,9+0,4)*3 "viz D.1.1.1.4</t>
  </si>
  <si>
    <t>(3,1+3,9+3,1+3,9+0,4)*3 "viz D.1.1.1.5</t>
  </si>
  <si>
    <t>(16,6+34,25)*2*0,5 "viz D.1.1.1.6</t>
  </si>
  <si>
    <t>(6,85+22,2+6,95)*0,5+6,7*0,25 "viz D.1.1.1.5</t>
  </si>
  <si>
    <t>3,8*1,5*2 "VZT</t>
  </si>
  <si>
    <t>62</t>
  </si>
  <si>
    <t>311236151</t>
  </si>
  <si>
    <t>Zdivo jednovrstvé zvukově izolační z cihel děrovaných spojených na pero a drážku na maltu cementovou M10, pevnost cihel přes P15 do P20, tl. zdiva 300 mm</t>
  </si>
  <si>
    <t>677134468</t>
  </si>
  <si>
    <t>https://podminky.urs.cz/item/CS_URS_2024_01/311236151</t>
  </si>
  <si>
    <t>(0,95+0,65+8,1+8,15)*2,5 "vizt D.1.1.1.2</t>
  </si>
  <si>
    <t>(22,55+21,2)*3 "viz D.1.1.1.3</t>
  </si>
  <si>
    <t>"chodba</t>
  </si>
  <si>
    <t>63</t>
  </si>
  <si>
    <t>311321611</t>
  </si>
  <si>
    <t>Nadzákladové zdi z betonu železového (bez výztuže) nosné bez zvláštních nároků na vliv prostředí tř. C 30/37</t>
  </si>
  <si>
    <t>1468741670</t>
  </si>
  <si>
    <t>https://podminky.urs.cz/item/CS_URS_2024_01/311321611</t>
  </si>
  <si>
    <t>0,73*0,3*(21,15+20,67) "viz D.1.1.2.b)9</t>
  </si>
  <si>
    <t>((2,95+3,4)*2*11,56-1,4*2,1*3)*0,2 "viz D.1.1.2.b)16</t>
  </si>
  <si>
    <t>((3,4+2,6)*2*11,56-1,4*2,1*3)*0,2 "viz D.1.1.2.b)17</t>
  </si>
  <si>
    <t>((2,6+3,4)*2*11,56-1,4*2,1*3)*0,2 "viz D.1.1.2.b)18</t>
  </si>
  <si>
    <t>64</t>
  </si>
  <si>
    <t>311351121</t>
  </si>
  <si>
    <t>Bednění nadzákladových zdí nosných rovné oboustranné za každou stranu zřízení</t>
  </si>
  <si>
    <t>-415996596</t>
  </si>
  <si>
    <t>https://podminky.urs.cz/item/CS_URS_2024_01/311351121</t>
  </si>
  <si>
    <t>0,73*2*(21,15+0,3+20,67+0,3) "viz D.1.1.2.b)9</t>
  </si>
  <si>
    <t>((2,95+3,4)*2*11,56-1,4*2,1*3)*2+(2,1+1,4+2,1)*0,2 "viz D.1.1.2.b)16</t>
  </si>
  <si>
    <t>((3,4+2,6)*2*11,56-1,4*2,1*3)*2+(2,1+1,4+2,1)*0,2 "viz D.1.1.2.b)17</t>
  </si>
  <si>
    <t>((2,6+3,4)*2*11,56-1,4*2,1*3)*2+(2,1+1,4+2,1)*0,2 "viz D.1.1.2.b)18</t>
  </si>
  <si>
    <t>65</t>
  </si>
  <si>
    <t>311351122</t>
  </si>
  <si>
    <t>Bednění nadzákladových zdí nosných rovné oboustranné za každou stranu odstranění</t>
  </si>
  <si>
    <t>1095892167</t>
  </si>
  <si>
    <t>https://podminky.urs.cz/item/CS_URS_2024_01/311351122</t>
  </si>
  <si>
    <t>860,877 "viz položka 311351121</t>
  </si>
  <si>
    <t>66</t>
  </si>
  <si>
    <t>317168021</t>
  </si>
  <si>
    <t>Překlady keramické ploché osazené do maltového lože, výšky překladu 71 mm šířky 145 mm, délky 1000 mm</t>
  </si>
  <si>
    <t>kus</t>
  </si>
  <si>
    <t>494756090</t>
  </si>
  <si>
    <t>https://podminky.urs.cz/item/CS_URS_2024_01/317168021</t>
  </si>
  <si>
    <t>1 "viz D.1.1.1.2</t>
  </si>
  <si>
    <t>1 "viz D.1.1.1.3</t>
  </si>
  <si>
    <t>67</t>
  </si>
  <si>
    <t>317168022</t>
  </si>
  <si>
    <t>Překlady keramické ploché osazené do maltového lože, výšky překladu 71 mm šířky 145 mm, délky 1250 mm</t>
  </si>
  <si>
    <t>-1991177547</t>
  </si>
  <si>
    <t>https://podminky.urs.cz/item/CS_URS_2024_01/317168022</t>
  </si>
  <si>
    <t>27 "viz D.1.1.1.2</t>
  </si>
  <si>
    <t>40 "viz D.1.1.1.3</t>
  </si>
  <si>
    <t>29 "viz D.1.1.1.4</t>
  </si>
  <si>
    <t>68</t>
  </si>
  <si>
    <t>317168023</t>
  </si>
  <si>
    <t>Překlady keramické ploché osazené do maltového lože, výšky překladu 71 mm šířky 145 mm, délky 1500 mm</t>
  </si>
  <si>
    <t>487560624</t>
  </si>
  <si>
    <t>https://podminky.urs.cz/item/CS_URS_2024_01/317168023</t>
  </si>
  <si>
    <t>1 "viz D.1.1.1.5</t>
  </si>
  <si>
    <t>69</t>
  </si>
  <si>
    <t>317168024</t>
  </si>
  <si>
    <t>Překlady keramické ploché osazené do maltového lože, výšky překladu 71 mm šířky 145 mm, délky 1750 mm</t>
  </si>
  <si>
    <t>-1215275259</t>
  </si>
  <si>
    <t>https://podminky.urs.cz/item/CS_URS_2024_01/317168024</t>
  </si>
  <si>
    <t>2 "viz D.1.1.1.2</t>
  </si>
  <si>
    <t>2 "viz D.1.1.1.4</t>
  </si>
  <si>
    <t>70</t>
  </si>
  <si>
    <t>317168026</t>
  </si>
  <si>
    <t>Překlady keramické ploché osazené do maltového lože, výšky překladu 71 mm šířky 145 mm, délky 2250 mm</t>
  </si>
  <si>
    <t>1683127223</t>
  </si>
  <si>
    <t>https://podminky.urs.cz/item/CS_URS_2024_01/317168026</t>
  </si>
  <si>
    <t>6 "viz D.1.1.1.2</t>
  </si>
  <si>
    <t>71</t>
  </si>
  <si>
    <t>317168051</t>
  </si>
  <si>
    <t>Překlady keramické vysoké osazené do maltového lože, šířky překladu 70 mm výšky 238 mm, délky 1000 mm</t>
  </si>
  <si>
    <t>1334616726</t>
  </si>
  <si>
    <t>https://podminky.urs.cz/item/CS_URS_2024_01/317168051</t>
  </si>
  <si>
    <t>1 "viz D.1.1.2.b)7</t>
  </si>
  <si>
    <t>7 "viz D.1.1.2.b)8</t>
  </si>
  <si>
    <t>1 "viz D.1.1.2.b)10</t>
  </si>
  <si>
    <t>11 "viz D.1.1.2.b)11</t>
  </si>
  <si>
    <t>1 "viz D.1.1.2.b)13</t>
  </si>
  <si>
    <t>72</t>
  </si>
  <si>
    <t>317168052</t>
  </si>
  <si>
    <t>Překlady keramické vysoké osazené do maltového lože, šířky překladu 70 mm výšky 238 mm, délky 1250 mm</t>
  </si>
  <si>
    <t>888966777</t>
  </si>
  <si>
    <t>https://podminky.urs.cz/item/CS_URS_2024_01/317168052</t>
  </si>
  <si>
    <t>30 "viz D.1.1.2.b)5</t>
  </si>
  <si>
    <t>13 "viz D.1.1.2.b)7</t>
  </si>
  <si>
    <t>21 "viz D.1.1.2.b)8</t>
  </si>
  <si>
    <t>11 "viz D.1.1.2.b)10</t>
  </si>
  <si>
    <t>22 "viz D.1.1.2.b)11</t>
  </si>
  <si>
    <t>13 "viz D.1.1.2.b)13</t>
  </si>
  <si>
    <t>73</t>
  </si>
  <si>
    <t>317168053</t>
  </si>
  <si>
    <t>Překlady keramické vysoké osazené do maltového lože, šířky překladu 70 mm výšky 238 mm, délky 1500 mm</t>
  </si>
  <si>
    <t>-798751554</t>
  </si>
  <si>
    <t>https://podminky.urs.cz/item/CS_URS_2024_01/317168053</t>
  </si>
  <si>
    <t>28 "viz D.1.1.2.b)5</t>
  </si>
  <si>
    <t>2 "viz D.1.1.2.b)7</t>
  </si>
  <si>
    <t>5 "viz D.1.1.2.b)8</t>
  </si>
  <si>
    <t>4 "viz D.1.1.2.b)10</t>
  </si>
  <si>
    <t>7 "viz D.1.1.2.b)11</t>
  </si>
  <si>
    <t>5 "viz D.1.1.2.b)13</t>
  </si>
  <si>
    <t>74</t>
  </si>
  <si>
    <t>317168054</t>
  </si>
  <si>
    <t>Překlady keramické vysoké osazené do maltového lože, šířky překladu 70 mm výšky 238 mm, délky 1750 mm</t>
  </si>
  <si>
    <t>-361643612</t>
  </si>
  <si>
    <t>https://podminky.urs.cz/item/CS_URS_2024_01/317168054</t>
  </si>
  <si>
    <t>7 "viz D.1.1.2.b)5</t>
  </si>
  <si>
    <t>11 "viz D.1.1.2.b)7</t>
  </si>
  <si>
    <t>4 "viz D.1.1.2.b)8</t>
  </si>
  <si>
    <t>2 "viz D.1.1.2.b)10</t>
  </si>
  <si>
    <t>4 "viz D.1.1.2.b)11</t>
  </si>
  <si>
    <t>2 "viz D.1.1.2.b)13</t>
  </si>
  <si>
    <t>75</t>
  </si>
  <si>
    <t>317168056</t>
  </si>
  <si>
    <t>Překlady keramické vysoké osazené do maltového lože, šířky překladu 70 mm výšky 238 mm, délky 2250 mm</t>
  </si>
  <si>
    <t>-332202823</t>
  </si>
  <si>
    <t>https://podminky.urs.cz/item/CS_URS_2024_01/317168056</t>
  </si>
  <si>
    <t>3 "viz D.1.1.2.b)10</t>
  </si>
  <si>
    <t>76</t>
  </si>
  <si>
    <t>317234410</t>
  </si>
  <si>
    <t>Vyzdívka mezi nosníky cihlami pálenými na maltu cementovou</t>
  </si>
  <si>
    <t>452208448</t>
  </si>
  <si>
    <t>https://podminky.urs.cz/item/CS_URS_2024_01/317234410</t>
  </si>
  <si>
    <t>(2,9*0,15*2+2,25*0,15+2,3*0,15*17+2,1*0,15+3*0,16)*0,3 "viz D.1.1.2.b)5</t>
  </si>
  <si>
    <t>(2,9*0,15*2+2,3*0,15*13+3*0,16)*0,3 "viz D.1.1.2.b)7</t>
  </si>
  <si>
    <t>(2,9*0,15*2+2,3*0,15*21+2*0,15+3*0,16)*0,3 "viz D.1.1.2.b)8</t>
  </si>
  <si>
    <t>(2,9*0,15*2+2,3*0,15*14)*0,3 "viz D.1.1.2.b)10</t>
  </si>
  <si>
    <t>(2,9*0,15*2+2,3*0,15*21+3*0,16)*0,3 "viz D.1.1.2.b)11</t>
  </si>
  <si>
    <t>(2,9*0,15*2+2,3*0,15*15)*0,3 "viz D.1.1.2.b)13</t>
  </si>
  <si>
    <t>77</t>
  </si>
  <si>
    <t>317941121</t>
  </si>
  <si>
    <t>Osazování ocelových válcovaných nosníků na zdivu I nebo IE nebo U nebo UE nebo L do č. 12 nebo výšky do 120 mm</t>
  </si>
  <si>
    <t>2077743625</t>
  </si>
  <si>
    <t>https://podminky.urs.cz/item/CS_URS_2024_01/317941121</t>
  </si>
  <si>
    <t>1,1*1*0,0083 "I100</t>
  </si>
  <si>
    <t>(1,1*1+0,4*2)*0,0151 "L100</t>
  </si>
  <si>
    <t>0,0111*(3,15*2+1,65*2) "I120</t>
  </si>
  <si>
    <t>"viz D.1.1.2.b)5</t>
  </si>
  <si>
    <t>0,0083*1,2*4 "I100</t>
  </si>
  <si>
    <t>"viz D.1.1.2.b)8</t>
  </si>
  <si>
    <t>(1,1*2+0,4*2)*0,0151 "L100</t>
  </si>
  <si>
    <t xml:space="preserve"> "viz D.1.1.2.b)3</t>
  </si>
  <si>
    <t>0,0083*(1,4*2+1,2*2) "I100</t>
  </si>
  <si>
    <t>"viz D.1.1.2.b)10</t>
  </si>
  <si>
    <t>"viz D.1.1.2.b)13</t>
  </si>
  <si>
    <t>78</t>
  </si>
  <si>
    <t>13010714</t>
  </si>
  <si>
    <t>ocel profilová jakost S235JR (11 375) průřez I (IPN) 120</t>
  </si>
  <si>
    <t>-1233836575</t>
  </si>
  <si>
    <t>0,107 "viz položka 317941121</t>
  </si>
  <si>
    <t>0,107*1,2 'Přepočtené koeficientem množství</t>
  </si>
  <si>
    <t>79</t>
  </si>
  <si>
    <t>13010712</t>
  </si>
  <si>
    <t>ocel profilová jakost S235JR (11 375) průřez I (IPN) 100</t>
  </si>
  <si>
    <t>130529186</t>
  </si>
  <si>
    <t>0,009+0,04+0,043+0,043 "viz položka 317941121</t>
  </si>
  <si>
    <t>0,135*1,2 'Přepočtené koeficientem množství</t>
  </si>
  <si>
    <t>80</t>
  </si>
  <si>
    <t>13010442</t>
  </si>
  <si>
    <t>úhelník ocelový rovnostranný jakost S235JR (11 375) 100x100x10mm</t>
  </si>
  <si>
    <t>1471821812</t>
  </si>
  <si>
    <t>0,029+0,045 "viz položka 317941121</t>
  </si>
  <si>
    <t>0,074*1,2 'Přepočtené koeficientem množství</t>
  </si>
  <si>
    <t>81</t>
  </si>
  <si>
    <t>317941123</t>
  </si>
  <si>
    <t>Osazování ocelových válcovaných nosníků na zdivu I nebo IE nebo U nebo UE nebo L č. 14 až 22 nebo výšky do 220 mm</t>
  </si>
  <si>
    <t>526516403</t>
  </si>
  <si>
    <t>https://podminky.urs.cz/item/CS_URS_2024_01/317941123</t>
  </si>
  <si>
    <t>0,031*(2,9*2) "I220</t>
  </si>
  <si>
    <t>0,0262*(3,9*3+3,8*2) "I200</t>
  </si>
  <si>
    <t>0,0219*(3,05*2+2,8*2) "I180</t>
  </si>
  <si>
    <t>0,0179*(3*3) "I160</t>
  </si>
  <si>
    <t>0,0144*(2,9*6+2,3*51+2,1*3+2*3+1,8*14) "I140</t>
  </si>
  <si>
    <t>0,0214*(15,5*1) "L140/10</t>
  </si>
  <si>
    <t>0,0262*3,8*2 "I200</t>
  </si>
  <si>
    <t>0,0219*(3,35*2+0,05*2) "I180</t>
  </si>
  <si>
    <t>0,0179*(4,1*3+3*3+2,6*2) "I160</t>
  </si>
  <si>
    <t>0,0144*(3,6*4+2,9*6+2,3*63+2*3+1,8*28+1,5*4) "I140</t>
  </si>
  <si>
    <t>0,0427*(2,2*1+2,1*1) "L200/14</t>
  </si>
  <si>
    <t>0,0214*(16*1) "L140/10</t>
  </si>
  <si>
    <t>0,0262*7*3 "I200</t>
  </si>
  <si>
    <t>0,0219*(3,4*2+3,05*2) "I180</t>
  </si>
  <si>
    <t>0,0179*3*3 "I160</t>
  </si>
  <si>
    <t>0,0144*(2,9*6+2,3*66+1,85*2+1,8*34) "I140</t>
  </si>
  <si>
    <t>0,0214*(0,6*24+0,8*1) "L140/10</t>
  </si>
  <si>
    <t>"viz D.1.1.1.2b)11</t>
  </si>
  <si>
    <t>0,0262*(4*6) "I200</t>
  </si>
  <si>
    <t>0,0144*(2,9*6+2,3*39+1,8*20+1,5*2) "I140</t>
  </si>
  <si>
    <t>0,0188*3,8*1 "IPE180</t>
  </si>
  <si>
    <t>0,0214*9,8*1 "L140/10</t>
  </si>
  <si>
    <t>"viz D.1.1.2.b)7</t>
  </si>
  <si>
    <t>0,0262*(4*2+3,45*4) "I200</t>
  </si>
  <si>
    <t>0,0219*3*2 "I180</t>
  </si>
  <si>
    <t>0,0144*(3*2+2,9*6+2,3*42+1,8*22) "I140</t>
  </si>
  <si>
    <t>0,0214*15*1 "L140/10</t>
  </si>
  <si>
    <t>0,0262*(4*2+3,45*2) "I200</t>
  </si>
  <si>
    <t>0,0219*3*3 "I180</t>
  </si>
  <si>
    <t>0,0144*(2,9*6+2,3*45+1,8*22) "I140</t>
  </si>
  <si>
    <t>0,0214*16,6*1 "L140/100</t>
  </si>
  <si>
    <t>82</t>
  </si>
  <si>
    <t>13010716</t>
  </si>
  <si>
    <t>ocel profilová jakost S235JR (11 375) průřez I (IPN) 140</t>
  </si>
  <si>
    <t>629222177</t>
  </si>
  <si>
    <t>2,48+2,104+3,443+2,298+3,371+2,311 "viz položka 317941123</t>
  </si>
  <si>
    <t>16,007*1,2 'Přepočtené koeficientem množství</t>
  </si>
  <si>
    <t>83</t>
  </si>
  <si>
    <t>13010718</t>
  </si>
  <si>
    <t>ocel profilová jakost S235JR (11 375) průřez I (IPN) 160</t>
  </si>
  <si>
    <t>217183085</t>
  </si>
  <si>
    <t>0,161+0,161+0,474+0,161 "viz položka 317941123</t>
  </si>
  <si>
    <t>0,957*1,2 'Přepočtené koeficientem množství</t>
  </si>
  <si>
    <t>84</t>
  </si>
  <si>
    <t>13010720</t>
  </si>
  <si>
    <t>ocel profilová jakost S235JR (11 375) průřez I (IPN) 180</t>
  </si>
  <si>
    <t>923219303</t>
  </si>
  <si>
    <t>0,256+0,149+0,131+0,283+0,197 "viz položka 317941123</t>
  </si>
  <si>
    <t>1,016*1,2 'Přepočtené koeficientem množství</t>
  </si>
  <si>
    <t>85</t>
  </si>
  <si>
    <t>13010722</t>
  </si>
  <si>
    <t>ocel profilová jakost S235JR (11 375) průřez I (IPN) 200</t>
  </si>
  <si>
    <t>-547146877</t>
  </si>
  <si>
    <t>0,506+0,629+0,119+0,571+0,55+0,39 "viz položka 317941123</t>
  </si>
  <si>
    <t>2,765*1,2 'Přepočtené koeficientem množství</t>
  </si>
  <si>
    <t>86</t>
  </si>
  <si>
    <t>13010750</t>
  </si>
  <si>
    <t>ocel profilová jakost S235JR (11 375) průřez IPE 180</t>
  </si>
  <si>
    <t>671090889</t>
  </si>
  <si>
    <t>0,071+0,071 "viz položka 317941123</t>
  </si>
  <si>
    <t>0,142*1,2 'Přepočtené koeficientem množství</t>
  </si>
  <si>
    <t>87</t>
  </si>
  <si>
    <t>13010724</t>
  </si>
  <si>
    <t>ocel profilová jakost S235JR (11 375) průřez I (IPN) 220</t>
  </si>
  <si>
    <t>476633491</t>
  </si>
  <si>
    <t>0,18 "viz položka 317941123</t>
  </si>
  <si>
    <t>0,18*1,2 'Přepočtené koeficientem množství</t>
  </si>
  <si>
    <t>88</t>
  </si>
  <si>
    <t>13010446</t>
  </si>
  <si>
    <t>úhelník ocelový rovnostranný jakost S235JR (11 375) 140x140x10mm</t>
  </si>
  <si>
    <t>237002609</t>
  </si>
  <si>
    <t>0,332+0,21+0,342+0,321+0,325+0,355 "viz položka 317941123</t>
  </si>
  <si>
    <t>1,885*1,2 'Přepočtené koeficientem množství</t>
  </si>
  <si>
    <t>89</t>
  </si>
  <si>
    <t>13011072</t>
  </si>
  <si>
    <t>úhelník ocelový rovnostranný jakost S355J2 (11 503) 200x200x16mm</t>
  </si>
  <si>
    <t>-2140110828</t>
  </si>
  <si>
    <t>0,184 "viz položka 317941123</t>
  </si>
  <si>
    <t>0,184*1,2 'Přepočtené koeficientem množství</t>
  </si>
  <si>
    <t>90</t>
  </si>
  <si>
    <t>317941125</t>
  </si>
  <si>
    <t>Osazování ocelových válcovaných nosníků na zdivu I nebo IE nebo U nebo UE nebo L č. 24 a výše nebo výšky přes 220 mm</t>
  </si>
  <si>
    <t>86687403</t>
  </si>
  <si>
    <t>https://podminky.urs.cz/item/CS_URS_2024_01/317941125</t>
  </si>
  <si>
    <t>0,0681*(6,1*6+5,4*2) "I340</t>
  </si>
  <si>
    <t>0,061*(5,9*2) "I320</t>
  </si>
  <si>
    <t>0,0542*(6,5*2) "I300</t>
  </si>
  <si>
    <t>0,0362*(4*2) "I240</t>
  </si>
  <si>
    <t>0,0542*8,15*2 "I300</t>
  </si>
  <si>
    <t>0,0479*5,6*2 "I280</t>
  </si>
  <si>
    <t>0,0418*5,1*2 "I260</t>
  </si>
  <si>
    <t>0,0479*(3,5*2) "I280</t>
  </si>
  <si>
    <t>0,0362*4,2*2 "I240</t>
  </si>
  <si>
    <t>"viz D.1.1.2.b)11</t>
  </si>
  <si>
    <t>91</t>
  </si>
  <si>
    <t>13010726</t>
  </si>
  <si>
    <t>ocel profilová jakost S235JR (11 375) průřez I (IPN) 240</t>
  </si>
  <si>
    <t>-420551853</t>
  </si>
  <si>
    <t>0,29+0,304 "viz položka 317941125</t>
  </si>
  <si>
    <t>0,594*1,2 'Přepočtené koeficientem množství</t>
  </si>
  <si>
    <t>92</t>
  </si>
  <si>
    <t>13010732</t>
  </si>
  <si>
    <t>ocel profilová jakost S235JR (11 375) průřez I (IPN) 300</t>
  </si>
  <si>
    <t>2068351199</t>
  </si>
  <si>
    <t>0,705+0,883+0,883 "viz položka 317941125</t>
  </si>
  <si>
    <t>2,471*1,2 'Přepočtené koeficientem množství</t>
  </si>
  <si>
    <t>93</t>
  </si>
  <si>
    <t>13010730</t>
  </si>
  <si>
    <t>ocel profilová jakost S235JR (11 375) průřez I (IPN) 280</t>
  </si>
  <si>
    <t>144730148</t>
  </si>
  <si>
    <t>0,335+0,536 "viz položka 317941125</t>
  </si>
  <si>
    <t>94</t>
  </si>
  <si>
    <t>13010728</t>
  </si>
  <si>
    <t>ocel profilová jakost S235JR (11 375) průřez I (IPN) 260</t>
  </si>
  <si>
    <t>1556951093</t>
  </si>
  <si>
    <t>0,426 "viz položka 317941125</t>
  </si>
  <si>
    <t>0,426*1,2 'Přepočtené koeficientem množství</t>
  </si>
  <si>
    <t>95</t>
  </si>
  <si>
    <t>13011019</t>
  </si>
  <si>
    <t>ocel profilová jakost S235JR (11 375) průřez I (IPN) 320</t>
  </si>
  <si>
    <t>200951172</t>
  </si>
  <si>
    <t>0,72 "viz položka 317941125</t>
  </si>
  <si>
    <t>0,72*1,2 'Přepočtené koeficientem množství</t>
  </si>
  <si>
    <t>96</t>
  </si>
  <si>
    <t>13011020</t>
  </si>
  <si>
    <t>ocel profilová jakost S235JR (11 375) průřez I (IPN) 340</t>
  </si>
  <si>
    <t>1046987204</t>
  </si>
  <si>
    <t>3,228 "viz položka 317941125</t>
  </si>
  <si>
    <t>3,228*1,2 'Přepočtené koeficientem množství</t>
  </si>
  <si>
    <t>97</t>
  </si>
  <si>
    <t>317998114</t>
  </si>
  <si>
    <t>Izolace tepelná mezi překlady z pěnového polystyrenu výšky 24 cm, tloušťky 90 mm</t>
  </si>
  <si>
    <t>-1395278954</t>
  </si>
  <si>
    <t>https://podminky.urs.cz/item/CS_URS_2024_01/317998114</t>
  </si>
  <si>
    <t>1,25*6 "viz D.1.1.2.b)5</t>
  </si>
  <si>
    <t>1,25*5 "viz D.1.1.2.b)8</t>
  </si>
  <si>
    <t>2,25*1 "viz D.1.1.2.b)10</t>
  </si>
  <si>
    <t>1,25*5 "viz D.1.1.2.b)11</t>
  </si>
  <si>
    <t>1,25*1 "viz D.1.1.2.b)13</t>
  </si>
  <si>
    <t>98</t>
  </si>
  <si>
    <t>317998122</t>
  </si>
  <si>
    <t>Izolace tepelná mezi překlady z pěnového polystyrenu jakékoliv výšky, tloušťky přes 50 do 70 mm</t>
  </si>
  <si>
    <t>1796068346</t>
  </si>
  <si>
    <t>https://podminky.urs.cz/item/CS_URS_2024_01/317998122</t>
  </si>
  <si>
    <t>2,9*0,15*2+2,25*0,15+2,3*0,15*17+2,1*0,15+3*0,16 "viz D.1.1.2.b)5</t>
  </si>
  <si>
    <t>2,9*0,15*2+2,3*0,15*13+3*0,16 "viz D.1.1.2.b)7</t>
  </si>
  <si>
    <t>2,9*0,15*2+2,3*0,15*21+2*0,15+3*0,16 "viz D.1.1.2.b)8</t>
  </si>
  <si>
    <t>2,9*0,15*2+2,3*0,15*14 "viz D.1.1.2.b)10</t>
  </si>
  <si>
    <t>2,9*0,15*2+2,3*0,15*21+3*0,16 "viz D.1.1.2.b)11</t>
  </si>
  <si>
    <t>2,9*0,15*2+2,3*0,15*15 "viz D.1.1.2.b)13</t>
  </si>
  <si>
    <t>99</t>
  </si>
  <si>
    <t>330321610</t>
  </si>
  <si>
    <t>Sloupy, pilíře, táhla, rámové stojky, vzpěry z betonu železového (bez výztuže) bez zvláštních nároků na vliv prostředí tř. C 30/37</t>
  </si>
  <si>
    <t>693527588</t>
  </si>
  <si>
    <t>https://podminky.urs.cz/item/CS_URS_2024_01/330321610</t>
  </si>
  <si>
    <t>0,7*0,25*3,55*1 "S1a.1</t>
  </si>
  <si>
    <t>0,7*0,25*3,55*4 "S1a.2</t>
  </si>
  <si>
    <t>0,7*0,25*3,55*3 "S1a.3</t>
  </si>
  <si>
    <t>0,7*0,25*3,55*1 "S1a.4</t>
  </si>
  <si>
    <t>0,7*0,25*3,05*1 "S2a.1</t>
  </si>
  <si>
    <t>0,7*0,25*3,05*1 "S2a.2</t>
  </si>
  <si>
    <t>"viz d.1.1.2.b)8</t>
  </si>
  <si>
    <t>0,4*0,25*3,5*1 "S1.b1</t>
  </si>
  <si>
    <t>0,4*0,4*3,5*2 "S1.b2</t>
  </si>
  <si>
    <t>0,4*0,4*3,5*1 "S1.b3</t>
  </si>
  <si>
    <t>0,3*0,55*2,95*2 "S1.b4</t>
  </si>
  <si>
    <t>0,3*0,4*2,95*2 "S1.b5</t>
  </si>
  <si>
    <t>"viz D.1.1.2.b)6</t>
  </si>
  <si>
    <t>0,4*0,25*3*1 "S2.b1</t>
  </si>
  <si>
    <t>0,4*0,4*3*2 "S2.b2</t>
  </si>
  <si>
    <t>0,4*0,4*3*1 "S2.b3</t>
  </si>
  <si>
    <t>"viz D.1.1.2.b)9</t>
  </si>
  <si>
    <t>100</t>
  </si>
  <si>
    <t>331351121</t>
  </si>
  <si>
    <t>Bednění hranatých sloupů a pilířů včetně vzepření průřezu pravoúhlého čtyřúhelníka výšky do 4 m, průřezu přes 0,08 do 0,16 m2 zřízení</t>
  </si>
  <si>
    <t>761963618</t>
  </si>
  <si>
    <t>https://podminky.urs.cz/item/CS_URS_2024_01/331351121</t>
  </si>
  <si>
    <t>(0,4+0,25)*2*3,5*1 "S1.b1</t>
  </si>
  <si>
    <t>(0,4+0,4)*2*3,5*2 "S1.b2</t>
  </si>
  <si>
    <t>(0,4+0,4)*2*3,5*1 "S1.b3</t>
  </si>
  <si>
    <t>(0,3+0,55)*2*2,95*2 "S1.b4</t>
  </si>
  <si>
    <t>(0,3+0,4)*2*2,95*2 "S1.b5</t>
  </si>
  <si>
    <t>(0,4+0,25)*2*3*1 "S2.b1</t>
  </si>
  <si>
    <t>(0,4+0,4)*2*3*2 "S2.b2</t>
  </si>
  <si>
    <t>(0,4+0,4)*2*3*1 "S2.b3</t>
  </si>
  <si>
    <t>101</t>
  </si>
  <si>
    <t>331351122</t>
  </si>
  <si>
    <t>Bednění hranatých sloupů a pilířů včetně vzepření průřezu pravoúhlého čtyřúhelníka výšky do 4 m, průřezu přes 0,08 do 0,16 m2 odstranění</t>
  </si>
  <si>
    <t>-1049187417</t>
  </si>
  <si>
    <t>https://podminky.urs.cz/item/CS_URS_2024_01/331351122</t>
  </si>
  <si>
    <t>57,94 "viz položka 331351121</t>
  </si>
  <si>
    <t>102</t>
  </si>
  <si>
    <t>331351125</t>
  </si>
  <si>
    <t>Bednění hranatých sloupů a pilířů včetně vzepření průřezu pravoúhlého čtyřúhelníka výšky do 4 m, průřezu přes 0,16 m2 zřízení</t>
  </si>
  <si>
    <t>-1381262427</t>
  </si>
  <si>
    <t>https://podminky.urs.cz/item/CS_URS_2024_01/331351125</t>
  </si>
  <si>
    <t>(0,7+0,25)*2*3,55*1 "S1a.1</t>
  </si>
  <si>
    <t>(0,7+0,25)*2*3,55*4 "S1a.2</t>
  </si>
  <si>
    <t>(0,7+0,25)*2*3,55*3 "S1a.3</t>
  </si>
  <si>
    <t>(0,7+0,25)*2*3,55*1 "S1a.4</t>
  </si>
  <si>
    <t>(0,7+0,25)*2*3,05*1 "S2a.1</t>
  </si>
  <si>
    <t>(0,7+0,25)*2*3,05*1 "S2a.2</t>
  </si>
  <si>
    <t>103</t>
  </si>
  <si>
    <t>331351126</t>
  </si>
  <si>
    <t>Bednění hranatých sloupů a pilířů včetně vzepření průřezu pravoúhlého čtyřúhelníka výšky do 4 m, průřezu přes 0,16 m2 odstranění</t>
  </si>
  <si>
    <t>444003714</t>
  </si>
  <si>
    <t>https://podminky.urs.cz/item/CS_URS_2024_01/331351126</t>
  </si>
  <si>
    <t>72,295 "viz položka 331351125</t>
  </si>
  <si>
    <t>104</t>
  </si>
  <si>
    <t>342244101</t>
  </si>
  <si>
    <t>Příčky jednoduché z cihel děrovaných klasických spojených na pero a drážku na maltu M5, pevnost cihel do P15, tl. příčky 80 mm</t>
  </si>
  <si>
    <t>1459732032</t>
  </si>
  <si>
    <t>https://podminky.urs.cz/item/CS_URS_2024_01/342244101</t>
  </si>
  <si>
    <t>(0,45+0,35+1,7+1,7)*3,5 "viz D.1.1.1.3</t>
  </si>
  <si>
    <t>(1,9+1,5+0,25+2,35+2,55+0,2+0,6)*3,05 "viz D.1.1.1.4</t>
  </si>
  <si>
    <t>(0,3+1,15+2,35+2,35+0,2+0,6)*3,05 "viz D.1.1.1.5</t>
  </si>
  <si>
    <t>(2,35+2,55+2,25+2,25+3,7+3,45+1,45+2,55+1,7)*3,5 "viz D.1.1.1.3</t>
  </si>
  <si>
    <t>(2,4+2,35+2,25+2,25+3,45+1,45+2,55+1,7+2,35+2,4+2,25+2,25)*3,05 "viz D.1.1.1.4</t>
  </si>
  <si>
    <t>(3,45+1,45+2,55+1,7+2,4+2,35+2,25+2,25)*3,05 "viz D.1.1.1.5</t>
  </si>
  <si>
    <t>(0,6+0,25+2,15)*3,5 "viz D.1.1.1.3</t>
  </si>
  <si>
    <t>(5,8+4,9+1,3+2,1+0,4+0,25+2,7+0,2+1,7+1,3)*3+3,2*2*0,25 "viz D.1.1.1.4</t>
  </si>
  <si>
    <t>105</t>
  </si>
  <si>
    <t>342244121</t>
  </si>
  <si>
    <t>Příčky jednoduché z cihel děrovaných klasických spojených na pero a drážku na maltu M5, pevnost cihel do P15, tl. příčky 140 mm</t>
  </si>
  <si>
    <t>263747614</t>
  </si>
  <si>
    <t>https://podminky.urs.cz/item/CS_URS_2024_01/342244121</t>
  </si>
  <si>
    <t>(0,8+0,8+2,2+6,6+1,6+2,65+3,65+6,6+0,8+0,8+1,65+0,2+0,3+2,1+4,35+2,65+0,8+0,8+2,3+1+3,1+0,8+0,8+0,8+0,8+0,95+0,2+1,3+0,5+3,95+2,35+1,5+4,5)*3,5</t>
  </si>
  <si>
    <t>(3,15+2,6+1+2,45+0,95+0,1+0,95+0,2+0,45+1,65+0,3+3,95+4,05+3,95+0,95+0,2+0,2+0,95+6,6+3+0,8+0,8+6,6+0,95+0,2+0,2+0,95+2,98)*3,5+1,2*1,6+3,2*1,6/2</t>
  </si>
  <si>
    <t>"viz D.1.1.1.3</t>
  </si>
  <si>
    <t>(3,9+1,05+0,8+0,8+0,65+0,55+0,2+1,65+0,3+0,8+0,8+3,15+2,4+3,45+0,25+0,95+0,25+0,95+0,5+3,1+2,75+2,45+0,25+0,95+0,25+0,95+2,45+2,75+2,75+2,45)*3,05</t>
  </si>
  <si>
    <t>(0,25+0,95+0,95+0,25+2,45+2,75+2,75+2,45+0,25+0,95+0,95+0,25+2,75+2,45+2,75+2,45+0,25+0,95+0,95+0,25+2,75+2,45+0,85+0,2+0,25+0,95+0,95+0,25+6,6)*3,05</t>
  </si>
  <si>
    <t>(2,45+2,75+0,95+0,25+0,25+0,95+2,75+2,45+2,45+2,75+0,25+0,95+0,95+0,25+2,75+2,45+2,95)*3,05</t>
  </si>
  <si>
    <t>"viz D.1.1.1.4</t>
  </si>
  <si>
    <t>(2,75+2,45+0,25+0,95+0,95+0,25+2,75+2,45+0,6+0,65+0,6+2,45+2,75+0,25+0,95+0,95+0,25+2,75+2,45+2,45+2,75+0,25+0,95+2,9+2,7+0,2+0,95+0,8+0,25+0,95)*3,05</t>
  </si>
  <si>
    <t>(0,95+0,25+2,45+2,75+2,75+2,45+0,25+0,95+0,95+0,25+2,45+2,75+2,75+2,45+0,95+0,25+0,25+0,95+2,75+2,45+3,15+2,4+0,95+0,25+0,25+0,95+0,2+0,85)*3,05</t>
  </si>
  <si>
    <t>(2,75+2,45+0,25+0,95+0,95+0,25+6,6+0,2+1,1+2,75+2,45+0,25+0,95+0,95+0,25+2,75+2,45+2,75+2,45+0,95+0,25+0,25+0,95+2,75+2,45+2,95+0,45+2,15+0,3)*3,05</t>
  </si>
  <si>
    <t>(0,2+2,25+3,65)*3,05</t>
  </si>
  <si>
    <t>"viz D.1.1.1.5</t>
  </si>
  <si>
    <t>(2,75+2,45+0,95+0,25+0,25+0,95+2,75+2,45+2,75+2,45+0,95+0,25+0,25+0,95+2,75+2,45+2,75+2,45+0,95+0,25+0,25+0,95+2,75+2,45+3,95+2,6+0,25+0,95+0,95)*3,5</t>
  </si>
  <si>
    <t>(0,25+0,25+0,95+0,95+0,25+6,45+0,2+1,65+0,3+2,6+1,05+0,55+1,2+0,25+0,95+0,95+0,25+2,75+2,45+2,45+2,75+0,25+0,95+0,95)*3,5+3,25*(3,55+1,9)/2+1,45*1,9</t>
  </si>
  <si>
    <t>(0,25+2,75+2,45+1,05)*3,5</t>
  </si>
  <si>
    <t>(2,75+2,45+0,25+0,95+0,95+0,25+2,75+2,45+2,45+2,75+0,25+0,95+0,95+0,25+2,45+2,75+0,95+0,25+0,25+0,95+2,55+2,75+2,45+0,95+0,25+0,25+0,95+2,45)*3,05</t>
  </si>
  <si>
    <t>(2,75+2,75+2,45+0,95+0,25+0,25+0,95+6,45+4,7+1,05+0,25+0,95+0,95+0,25+2,75+2,45+0,95+0,25+0,25+0,95+2,75+2,45+1,05)*3,05</t>
  </si>
  <si>
    <t>(2,75+2,45+0,95+0,25+0,25+0,95+2,45+2,75+2,75+2,45+0,95+0,25+0,25+0,95+0,95+0,25+0,25+0,95+2,55+2,75+2,45+0,95+0,25+0,25+0,95+2,75+2,45+2,45)*3,05</t>
  </si>
  <si>
    <t>(2,75+0,95+0,25+0,25+0,95+6,45+0,2+1,65+0,3+4,7+0,25+0,95+0,95+0,25+2,75+2,45+2,45+2,75+0,25+0,95+0,95+0,25+2,45+2,75)*3,05+1,05*2,1</t>
  </si>
  <si>
    <t>(2,15+2,45+4,95+7,4+4,8+5,95+0,45+1+0,45+1,8+2,65+6,9+4,05+7,25)*3,5 "viz D.1.1.1.3</t>
  </si>
  <si>
    <t>(10+7,4+1,8+5,8+0,45+1+0,45+5,95+13,9+7,4+1,35)*3 "viz D.1.1.1.4</t>
  </si>
  <si>
    <t>106</t>
  </si>
  <si>
    <t>346272236</t>
  </si>
  <si>
    <t>Přizdívky z pórobetonových tvárnic objemová hmotnost do 500 kg/m3, na tenké maltové lože, tloušťka přizdívky 100 mm</t>
  </si>
  <si>
    <t>832195534</t>
  </si>
  <si>
    <t>https://podminky.urs.cz/item/CS_URS_2024_01/346272236</t>
  </si>
  <si>
    <t>(2,2+1,2)*1,5 "viz D.1.1.1.3</t>
  </si>
  <si>
    <t>(2,1+2,1+2,1+2,1+2,1+2,1+2,1+2,1+2,1+2,1)*1,5+(1,65+1,65+1,65+1,65+1,65+1,65+1,65+1,65+1,65+1,65)*2,5 "viz D.1.1.1.4</t>
  </si>
  <si>
    <t>(2,1+2,1+2,1+2,1+2,1+2,1+2,1+2,1+2,1+2,1+2,1+2,1+2,1+2,1+2,1)*1,5</t>
  </si>
  <si>
    <t>(1,65+1,65+1,65+1,65+1,65+1,65+1,65+1,65+1,65+1,65+1,65+1,65+1,65+0,9+1,65+1,65)*2,5 "viz D.1.1.1.5</t>
  </si>
  <si>
    <t>(2,1+2,1+2,1+2,1+2,1+2,1+2,1+2,1+2,1+2,1)*1,5+(1,65+1,65+1,65+1,65+1,65+1,65+1,65+1,65+1,65+1,65)*2,5 "viz D.1.1.1.3</t>
  </si>
  <si>
    <t>(2,1+2,1+2,1+2,1+2,1+2,1+2,1+2,1+2,1)*1,5+(1,65+1,65+1,65+1,65+1,65+1,65+1,65+1,65+1,65)*2,5 "viz D.1.1.1.4</t>
  </si>
  <si>
    <t>(2,1+2,1+2,1+2,1+2,1+2,1+2,1+2,1+2,1+2,1)*1,5+(1,65+1,65+1,65+1,65+1,65+1,65+1,65+1,65+1,65+1,65)*2,5 "viz D.1.1.1.5</t>
  </si>
  <si>
    <t>107</t>
  </si>
  <si>
    <t>346272256</t>
  </si>
  <si>
    <t>Přizdívky z pórobetonových tvárnic objemová hmotnost do 500 kg/m3, na tenké maltové lože, tloušťka přizdívky 150 mm</t>
  </si>
  <si>
    <t>-447500880</t>
  </si>
  <si>
    <t>https://podminky.urs.cz/item/CS_URS_2024_01/346272256</t>
  </si>
  <si>
    <t>(1,05+0,85+0,95+1+1,5+0,9)*1,5 "viz D.1.1.1.3</t>
  </si>
  <si>
    <t>(0,95+0,85+0,85+0,85+0,85+0,85+0,85+1+1+0,85+0,85+0,85+0,85)*1,5 "viz D.1.1.1.4</t>
  </si>
  <si>
    <t>(0,85+0,85+0,85+0,85+0,85+1,4+0,85+0,85+0,85+0,85+0,85+0,85+1+0,85+0,85+0,85+0,85)*1,5 "viz D.1.1.1.5</t>
  </si>
  <si>
    <t>(0,85+0,85+0,85+0,85+0,85+1+1+0,85+0,85+0,85)*1,5 "viz D.1.1.1.3</t>
  </si>
  <si>
    <t>(0,85+0,85+0,85+0,85+1+1,2+0,85+0,85+0,85+0,85)*1,5 "viz D.1.1.1.4</t>
  </si>
  <si>
    <t>(0,85+0,85+0,85+1,2+1+0,85+0,85+0,85+0,85+0,85+0,85)*1,5 "viz d.1.1.1.5</t>
  </si>
  <si>
    <t>(1,05+0,85)*1,5 "viz D.1.1.1.3</t>
  </si>
  <si>
    <t>(0,85+1+1+1,95+1,5+1,1)*1,5 "viz D.1.1.1.4</t>
  </si>
  <si>
    <t>108</t>
  </si>
  <si>
    <t>346272266</t>
  </si>
  <si>
    <t>Přizdívky z pórobetonových tvárnic objemová hmotnost do 500 kg/m3, na tenké maltové lože, tloušťka přizdívky 200 mm</t>
  </si>
  <si>
    <t>1811915215</t>
  </si>
  <si>
    <t>https://podminky.urs.cz/item/CS_URS_2024_01/346272266</t>
  </si>
  <si>
    <t>1,4*1,5 "viz D.1.1.1.3</t>
  </si>
  <si>
    <t>1,5*1,5 "viz D.1.1.1.4</t>
  </si>
  <si>
    <t>1,61*1,5 "viz D.1.1.1.3</t>
  </si>
  <si>
    <t>0,9*2,5+1,6*1,5 "viz D.1.1.1.4</t>
  </si>
  <si>
    <t>0,9*2,5+1,6*1,5 "viz d.1.1.1.5</t>
  </si>
  <si>
    <t>109</t>
  </si>
  <si>
    <t>346481111</t>
  </si>
  <si>
    <t>Zaplentování rýh, potrubí, válcovaných nosníků, výklenků nebo nik jakéhokoliv tvaru, na maltu ve stěnách nebo před stěnami rabicovým pletivem</t>
  </si>
  <si>
    <t>898742745</t>
  </si>
  <si>
    <t>https://podminky.urs.cz/item/CS_URS_2024_01/346481111</t>
  </si>
  <si>
    <t>(2,9*2+2,25+2,3*17+2,1+3)*(0,16+0,3+0,16) "viz D.1.1.2.b)5</t>
  </si>
  <si>
    <t>(2,9*2+2,3*13+3)*(0,16+0,3+0,16) "viz D.1.1.2.b)7</t>
  </si>
  <si>
    <t>(2,9*2+2,3*21+2+3)*(0,16+0,3+0,16) "viz D.1.1.2.b)8</t>
  </si>
  <si>
    <t>(2,9*2+2,3*14)*(0,16+0,3+0,16) "viz D.1.1.2.b)10</t>
  </si>
  <si>
    <t>(2,9*2+2,3*21+3)*(0,16+0,3+0,16) "viz D.1.1.2.b)11</t>
  </si>
  <si>
    <t>(2,9*2+2,3*15)*(0,16+0,3+0,16) "viz D.1.1.2.b)13</t>
  </si>
  <si>
    <t>110</t>
  </si>
  <si>
    <t>348215112</t>
  </si>
  <si>
    <t>Plot z drátokamenných košů (gabionů) z lomového kamene neupraveného výplňového na sucho ze svařovaných panelů z ocelových sítí s povrchovou úpravou galfan šířky do 0,5 m výšky přes 1,5 m</t>
  </si>
  <si>
    <t>-1501296269</t>
  </si>
  <si>
    <t>https://podminky.urs.cz/item/CS_URS_2024_01/348215112</t>
  </si>
  <si>
    <t>6*2*0,3*2+3,5*2*0,3 "viz D.1.1.1.3</t>
  </si>
  <si>
    <t>111</t>
  </si>
  <si>
    <t>389381001</t>
  </si>
  <si>
    <t>Dobetonování prefabrikovaných konstrukcí</t>
  </si>
  <si>
    <t>-926778669</t>
  </si>
  <si>
    <t>https://podminky.urs.cz/item/CS_URS_2024_01/389381001</t>
  </si>
  <si>
    <t>(3,9*0,55/2+5,9*0,95/2+5,9*0,1+5,9*0,25+6,8*0,05+6,8*0,1+5,9*0,1*2+5,9*0,25+5,9*0,1+6,8*0,05*2+5,9*0,1+5,9*0,15+6,8*0,05+5,9*0,1*2+6,8*0,05*2)*0,25</t>
  </si>
  <si>
    <t>(5,9*0,1*2+6,8*0,05*2+5,9*0,1*2+6,8*0,05+5,9*0,1*2+5,9*0,05+5,9*0,1*2+6,8*0,05)*0,25+5 "viz D.1.1.2.b)4</t>
  </si>
  <si>
    <t>(5,9*0,1+5,9*0,25+0,85*0,15+6,8*0,1*3+6,8*0,05+3,9*0,55/2+5,9*0,8/2+2,8*0,1+3,75*0,15+6,8*0,1*3+6,8*0,05*2+5,9*0,1*2+6,8*0,1+5,9*0,1*4+6,8*0,05)*0,25</t>
  </si>
  <si>
    <t>(5,9*0,1*2+6,8*0,05+5,9*0,1*2+6,8*0,05+5,9*0,1*2+6,8*0,05)*0,25+5 "viz D.1.1.2.b)7</t>
  </si>
  <si>
    <t>(6,8*0,05+5,9*0,1*2+6,8*0,05*2+5,9*0,1*2+6,8*0,05*2+6,8*0,1*2+3,9*0,55/2+5,9*0,8/2+3,65*0,05+6,8*0,15+5,9*0,1*2+6,8*0,05*2+5,9*0,1*2+6,8*0,1*2)*0,25</t>
  </si>
  <si>
    <t>(6,8*0,15+6,8*0,05+0,45*0,5+6,8*0,05+5,9*0,1*4+6,8*0,05+5,9*0,1*2+6,8*0,05*2+5,9*0,1*2+6,8*0,05*2+5,9*0,1*2)*0,25+5 "viz D.1.1.2.b)10</t>
  </si>
  <si>
    <t>(6,7*0,05+5,75*0,1*2+6,7*0,05*2+5,75*0,1*2+6,7*0,05*2+5,75*0,1*2+6,7*0,05*2+5,75*0,1*2+2,8*0,05+6,7*0,05+5,75*0,1*2+6,7*0,05*2+5,75*0,1+3,9*0,1)*0,25</t>
  </si>
  <si>
    <t>(5,75*0,1*2)*0,25+5 "viz D.1.1.2.b)5</t>
  </si>
  <si>
    <t>(6,7*0,05+5,75*0,1*2+6,7*0,05*2+5,75*0,1*2+6,7*0,05*2+5,75*0,1*2+6,7*0,05*2+5,75*0,1*2+2,75*0,05+6,7*0,05+5,75*0,1*2+6,7*0,05*2+5,75*0,1+6,7*0,1)*0,25</t>
  </si>
  <si>
    <t>(0,65*0,75+5,75*0,1*2)*0,25+5 "viz D.1.1.2.b)11</t>
  </si>
  <si>
    <t>(6,7*0,05+5,75*0,1*2+6,7*0,05*2+5,75*0,1*2+6,7*0,05*2+5,75*0,1*2+6,7*0,05*2+2,65*0,05+6,7*0,05+5,75*0,1*2+6,7*0,05*2+5,9*0,1+0,75*1,05+0,75*0,6)*0,25</t>
  </si>
  <si>
    <t>(6,7*0,05+0,75*0,65+5,75*0,1*2)*0,25+5 "viz D.1.1.2.b)13</t>
  </si>
  <si>
    <t>Mezisoučet dobetonávky stropy</t>
  </si>
  <si>
    <t>(2,95*0,9-0,45*0,45)*0,14 "viz D.1.1.2.b)16</t>
  </si>
  <si>
    <t>(0,9*2,6-0,45*0,45-0,45*0,73)*0,14 "viz D.1.1.2.b)17</t>
  </si>
  <si>
    <t>(2,6*0,9-0,45*0,45-0,45*0,73)*0,14 "viz D.1.1.2.b)18</t>
  </si>
  <si>
    <t>Mezisoučet výtahové šachty</t>
  </si>
  <si>
    <t>Vodorovné konstrukce</t>
  </si>
  <si>
    <t>112</t>
  </si>
  <si>
    <t>411121221</t>
  </si>
  <si>
    <t>Montáž prefabrikovaných železobetonových stropů se zalitím spár, včetně podpěrné konstrukce, na cementovou maltu ze stropních desek, šířky do 600 mm a délky do 900 mm</t>
  </si>
  <si>
    <t>-358773310</t>
  </si>
  <si>
    <t>https://podminky.urs.cz/item/CS_URS_2024_01/411121221</t>
  </si>
  <si>
    <t>7 "VZT</t>
  </si>
  <si>
    <t>113</t>
  </si>
  <si>
    <t>59341746</t>
  </si>
  <si>
    <t>deska stropní plná PZD 890x290x90mm, 5kN/m2</t>
  </si>
  <si>
    <t>-481209558</t>
  </si>
  <si>
    <t>7 "viz položka 711121221</t>
  </si>
  <si>
    <t>114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</si>
  <si>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</si>
  <si>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</si>
  <si>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490161056</t>
  </si>
  <si>
    <t>https://podminky.urs.cz/item/CS_URS_2024_01/411121232</t>
  </si>
  <si>
    <t>13 "viz D.1.1.2.b)1 vzt</t>
  </si>
  <si>
    <t>4 "viz D.1.1.2.b)3 vzt</t>
  </si>
  <si>
    <t>115</t>
  </si>
  <si>
    <t>59341728</t>
  </si>
  <si>
    <t>deska stropní vylehčená PZD 1190x290x90mm, 3kN/m2</t>
  </si>
  <si>
    <t>1221748969</t>
  </si>
  <si>
    <t>17 "viz položka 411121232</t>
  </si>
  <si>
    <t>116</t>
  </si>
  <si>
    <t>411321616</t>
  </si>
  <si>
    <t>Stropy z betonu železového (bez výztuže) stropů deskových, plochých střech, desek balkonových, desek hřibových stropů včetně hlavic hřibových sloupů tř. C 30/37</t>
  </si>
  <si>
    <t>-1416767596</t>
  </si>
  <si>
    <t>https://podminky.urs.cz/item/CS_URS_2024_01/411321616</t>
  </si>
  <si>
    <t>10,6*(21,15+22,5)/2*0,3 "viz D.1.1.2.b)6</t>
  </si>
  <si>
    <t>10,6*(21,15+22,5)/2*0,3 "viz D.1.1.2.b)9</t>
  </si>
  <si>
    <t>117</t>
  </si>
  <si>
    <t>411351021</t>
  </si>
  <si>
    <t>Bednění stropních konstrukcí - bez podpěrné konstrukce desek tloušťky stropní desky přes 25 do 50 cm zřízení</t>
  </si>
  <si>
    <t>-1758636633</t>
  </si>
  <si>
    <t>https://podminky.urs.cz/item/CS_URS_2024_01/411351021</t>
  </si>
  <si>
    <t>(10,6+21,15+10,7+22,5)*0,4+10*(22,5+21,15)/2 "viz D.1.1.2.b)6</t>
  </si>
  <si>
    <t>(10,6+21,15+10,7+22,5)*0,4+10*(22,5+21,15)/2 "viz D.1.1.2.b)9</t>
  </si>
  <si>
    <t>118</t>
  </si>
  <si>
    <t>411351022</t>
  </si>
  <si>
    <t>Bednění stropních konstrukcí - bez podpěrné konstrukce desek tloušťky stropní desky přes 25 do 50 cm odstranění</t>
  </si>
  <si>
    <t>1721389163</t>
  </si>
  <si>
    <t>https://podminky.urs.cz/item/CS_URS_2024_01/411351022</t>
  </si>
  <si>
    <t>488,46 "viz položka 411351021</t>
  </si>
  <si>
    <t>119</t>
  </si>
  <si>
    <t>411354315</t>
  </si>
  <si>
    <t>Podpěrná konstrukce stropů - desek, kleneb a skořepin výška podepření do 4 m tloušťka stropu přes 25 do 35 cm zřízení</t>
  </si>
  <si>
    <t>77068546</t>
  </si>
  <si>
    <t>https://podminky.urs.cz/item/CS_URS_2024_01/411354315</t>
  </si>
  <si>
    <t>10*(22,5+21,15)/2 "viz D.1.1.2.b)6</t>
  </si>
  <si>
    <t>10*(22,5+21,15)/2 "viz D.1.1.2.b)9</t>
  </si>
  <si>
    <t>120</t>
  </si>
  <si>
    <t>411354316</t>
  </si>
  <si>
    <t>Podpěrná konstrukce stropů - desek, kleneb a skořepin výška podepření do 4 m tloušťka stropu přes 25 do 35 cm odstranění</t>
  </si>
  <si>
    <t>-450639241</t>
  </si>
  <si>
    <t>https://podminky.urs.cz/item/CS_URS_2024_01/411354316</t>
  </si>
  <si>
    <t>436,5 "viz položka 411354315</t>
  </si>
  <si>
    <t>121</t>
  </si>
  <si>
    <t>413321616</t>
  </si>
  <si>
    <t>Nosníky z betonu železového (bez výztuže) včetně stěnových i jeřábových drah, volných trámů, průvlaků, rámových příčlí, ztužidel, konzol, vodorovných táhel apod., tyčových konstrukcí tř. C 30/37</t>
  </si>
  <si>
    <t>312209345</t>
  </si>
  <si>
    <t>https://podminky.urs.cz/item/CS_URS_2024_01/413321616</t>
  </si>
  <si>
    <t>0,3*0,67*(21,15+22,55)+0,4*0,1*7,55 "viz D.1.1.2.b)6</t>
  </si>
  <si>
    <t>0,3*0,67*22,55+0,4*0,1*7,55 "viz D.1.1.2.b)9</t>
  </si>
  <si>
    <t>122</t>
  </si>
  <si>
    <t>413351111</t>
  </si>
  <si>
    <t>Bednění nosníků a průvlaků - bez podpěrné konstrukce výška nosníku po spodní líc stropní desky do 100 cm zřízení</t>
  </si>
  <si>
    <t>-1165129821</t>
  </si>
  <si>
    <t>https://podminky.urs.cz/item/CS_URS_2024_01/413351111</t>
  </si>
  <si>
    <t>2*0,67*(21,15+22,55)+0,3*(6,25+6,3+5,15+2,95+1,95+6,3+1,2+1,2+1,2)+(7,55+0,4)*0,1+7,55*0,4 "viz D.1.1.2.b)6</t>
  </si>
  <si>
    <t>2*0,67*22,55+0,3*(1,2+1,2+1,2+4,4+6,55)+(7,55+0,4)*0,1+7,55*0,4 "viz D.1.1.2.b)9</t>
  </si>
  <si>
    <t>123</t>
  </si>
  <si>
    <t>413351112</t>
  </si>
  <si>
    <t>Bednění nosníků a průvlaků - bez podpěrné konstrukce výška nosníku po spodní líc stropní desky do 100 cm odstranění</t>
  </si>
  <si>
    <t>919180120</t>
  </si>
  <si>
    <t>https://podminky.urs.cz/item/CS_URS_2024_01/413351112</t>
  </si>
  <si>
    <t>110,52 "viz položka 413351111</t>
  </si>
  <si>
    <t>124</t>
  </si>
  <si>
    <t>413352111</t>
  </si>
  <si>
    <t>Podpěrná konstrukce nosníků a průvlaků výšky podepření do 4 m výšky nosníku (po spodní hranu stropní desky) do 100 cm zřízení</t>
  </si>
  <si>
    <t>-934013768</t>
  </si>
  <si>
    <t>https://podminky.urs.cz/item/CS_URS_2024_01/413352111</t>
  </si>
  <si>
    <t>0,3*(6,25+6,3+5,15+2,95+1,95+6,3+1,2+1,2+1,2)+7,55*0,4 "viz D.1.1.2.b)6</t>
  </si>
  <si>
    <t>0,3*(1,2+1,2+1,2+4,4+6,55)+7,55*0,4 "viz D.1.1.2.b)9</t>
  </si>
  <si>
    <t>125</t>
  </si>
  <si>
    <t>413352112</t>
  </si>
  <si>
    <t>Podpěrná konstrukce nosníků a průvlaků výšky podepření do 4 m výšky nosníku (po spodní hranu stropní desky) do 100 cm odstranění</t>
  </si>
  <si>
    <t>124479825</t>
  </si>
  <si>
    <t>https://podminky.urs.cz/item/CS_URS_2024_01/413352112</t>
  </si>
  <si>
    <t>20,155 "viz položka 413352111</t>
  </si>
  <si>
    <t>126</t>
  </si>
  <si>
    <t>417321616</t>
  </si>
  <si>
    <t>Ztužující pásy a věnce z betonu železového (bez výztuže) tř. C 30/37</t>
  </si>
  <si>
    <t>342778737</t>
  </si>
  <si>
    <t>https://podminky.urs.cz/item/CS_URS_2024_01/417321616</t>
  </si>
  <si>
    <t>22,2*0,2*0,13 "viz D.1.1.1.5</t>
  </si>
  <si>
    <t>Mezisoučet objetk chodby</t>
  </si>
  <si>
    <t>(0,3*(0,145+0,25))*14,3+(0,3*0,145+0,25*0,25)*93,12+(0,3*(0,145+0,25)+0,165*0,08)*5,2+(0,3*(0,145+0,25))*20,25+(0,25*(0,145+0,25))*3,1</t>
  </si>
  <si>
    <t>(0,3*(0,145+0,25))*5,05+(0,3*0,145+0,25*+0,1)*1,8+(0,2*0,25)*2,6+(0,25*(0,145+0,25))*65,95+(0,25*0,145+0,2*0,25)*6,66</t>
  </si>
  <si>
    <t>(0,25*0,145+0,09*0,2+0,165*0,1)*89,5+(0,25*(0,145+0,09)+0,25*0,165)*4,45+(0,09*0,2+0,165*0,1)*8,35+(0,2*0,1+0,15*0,165)*3,7+(0,09*0,15+0,165*0,1)*2,65</t>
  </si>
  <si>
    <t>(0,25*(0,145+0,25))*12,95+(0,2*0,145+0,1*0,25)*2,6+(0,2*(0,145+0,25))*13,4+(0,25*0,145+0,25*0,2)*1,85+(0,2*(0,145+0,25))*3,7+(0,1*0,25+0,09*0,1)*3,05</t>
  </si>
  <si>
    <t>0,5*0,25*0,3*7"podbetonávka</t>
  </si>
  <si>
    <t>(0,3*(0,05+0,25))*14+(0,3*0,05+0,25*0,025)*93,13+(0,3*(0,05+0,25)+0,165*0,1)*5,8+(0,3*(0,05+0,25))*19,95+(0,25*(0,05+0,25))*3,1+(0,3*(0,05+0,25))*5,05</t>
  </si>
  <si>
    <t>(0,3*0,05+0,25*0,2)*1,61+(0,3*0,25)*2,62+(0,2*0,05+0,25*0,15)*2,6+(0,25*(0,05+0,25))*93,45+(0,25*0,05+0,25*0,2)*6,66</t>
  </si>
  <si>
    <t>(0,25*0,05+0,09*0,2+0,1*0,165)*90,25+(0,25*(0,05+0,09)+0,2*0,165)*4,45+(0,09*0,15+0,1*0,165)*7,36+(0,2*0,135+0,15*0,165)*3,9</t>
  </si>
  <si>
    <t>(0,25*0,05+0,09*0,15+0,165*0,1)*5,7+(0,25*(0,05+0,25))*9,55+(0,25*0,05+0,45*0,25)*3,4+(0,05*0,25+0,15*0,25)*1,33+(0,2*(0,05+0,25))*3</t>
  </si>
  <si>
    <t>(0,2*(0,05+0,25))*13,4</t>
  </si>
  <si>
    <t>(0,3*(0,05+0,25))*14+(0,3*0,05+0,25*0,25)*108,52+(0,3*(0,05+0,25)+0,165*0,1)*5,8+(0,3*0,05+0,25*0,25)*14+(0,25*(0,05+0,25))*3,1</t>
  </si>
  <si>
    <t>(0,25*(0,05+0,25))*114,45+(0,25*(0,05+0,25))*2,95+(0,2*(0,05+0,25))*13,45+(0,2*0,05+0,15*0,25)*6,55+(0,25*0,05+0,09*0,15+0,1*0,165)*89</t>
  </si>
  <si>
    <t>(0,25*(0,05+0,09)+0,165*0,15)*4,45+(0,09*2+0,165*0,1)*14,37+(0,2*0,135+0,15*0,165)*3,9+(0,25*0,05+0,1*0,25)*0,9+(0,25*0,05+0,15*0,25)*6,94</t>
  </si>
  <si>
    <t>(2,95+3,4)*2*0,2*0,05+(3,4+2,6)*2*0,2*0,05 "podbetonávka výtah</t>
  </si>
  <si>
    <t>(16,9+56,45)*2*0,2*0,13 "viz atika</t>
  </si>
  <si>
    <t>(0,3*(0,145+0,25))*26,3+(0,3*0,145+0,2*0,25)*53+(0,3*(0,145+0,25)+0,165*0,1)*5,7+(0,3*(0,145+0,25))*5,2+(0,2*0,25)*2,6</t>
  </si>
  <si>
    <t>(0,3*0,145+0,2*0,25)*7,7+(0,25*(0,145+0,25))*61,65+(0,25*0,145+0,2*0,25)*8,7+(0,2*0,145+0,15*0,25)*2,9+(0,25*0,145+0,25*0,2)*3,6</t>
  </si>
  <si>
    <t>(0,2*(0,145+0,25))*1,8+(0,2*0,145+0,15*0,25)*1,1+(0,25*(0,145+0,25))*5,4+(0,25*0,145+0,1*0,25)*2,65+(0,25*0,145+0,1*0,25+0,09*0,15)*51,9</t>
  </si>
  <si>
    <t>(0,25*(0,145+0,09)+0,165*0,15)*4,5+(0,25*0,145+0,25*0,2)*1,1+(0,2*0,11+0,165*0,15)*3,7+(0,15*0,165)*4+(0,09*0,2+0,1*0,165)*3,2</t>
  </si>
  <si>
    <t>(0,2*(0,15+0,25))*3,9</t>
  </si>
  <si>
    <t>0,5*0,3*0,25*2 "podbetonávka</t>
  </si>
  <si>
    <t>(0,3*(0,05+0,25))*26,3+(0,3*0,05+0,2*0,25)*53+(0,3*(0,05+0,25)+0,1*0,17)*5,7+(0,3*(0,05+0,25))*5,2+(0,3*0,05+0,2*0,25)*3,65+(0,3*0,05+0,25*0,2)*6,65</t>
  </si>
  <si>
    <t>(0,25*(0,05+0,25))*65,7+(0,25*0,05+0,15*0,25)*6,7+(0,2*0,05+0,1*0,25)*2,9++0,15*0,25*3,6+(0,2*(0,05+0,25))*5,3+(0,2*0,05+0,25*0,1)*1,1</t>
  </si>
  <si>
    <t>(0,25*(0,05+0,25))*5,14+(0,25*0,05+0,09*0,15+0,165*0,1)*55,12+(0,25*(0,05+0,09)+0,165*0,15)*4,5+(0,25*0,05+0,25*2)*1,1</t>
  </si>
  <si>
    <t>(0,2*0,135+0,165*0,1)*3,7+(0,165*0,1)*4</t>
  </si>
  <si>
    <t>(0,3*(0,05+0,25))*33,1+(0,3*0,05+0,2*0,25)*24,8+(0,3*(0,05+0,25))*5,2+(0,3*0,05+0,25*0,2)*3,75+(0,25*(0,05+0,25))*65,35</t>
  </si>
  <si>
    <t>(0,25*0,05+0,15*0,25)*9,9+(0,2*0,05+0,1*0,25)*3,1+(0,2*(0,05+0,25))*5,3+(0,2*0,05+0,1*0,25)*1,1+(0,25*(0,05+0,25))*2,2</t>
  </si>
  <si>
    <t>(0,25*0,05+0,25*0,2)*1,1+(0,25*0,05+0,09*0,15+0,1*0,165)*55,4+(0,025*(0,05+0,09)+0,165*0,15)*4,5+(0,1*0,165)*3,75+(0,2*0,135+0,165*0,1)*3,5</t>
  </si>
  <si>
    <t>(2,6+3,4)*2*0,2*0,05 "podbetonávka výtah</t>
  </si>
  <si>
    <t>(16,6+34,25)*2*0,2*0,13 "atika</t>
  </si>
  <si>
    <t>127</t>
  </si>
  <si>
    <t>417351115</t>
  </si>
  <si>
    <t>Bednění bočnic ztužujících pásů a věnců včetně vzpěr zřízení</t>
  </si>
  <si>
    <t>357671605</t>
  </si>
  <si>
    <t>https://podminky.urs.cz/item/CS_URS_2024_01/417351115</t>
  </si>
  <si>
    <t>(0,15+0,4)*14,3+(0,15+0,4)*93,12+(0,25+0,15+0,4)*5,2+(0,4+0,4)*20,25+(0,4+0,4)*3,1+(0,4+0,4)*5,05+(0,15+0,4)*1,8+0,25*2,6+(0,15+0,15)*65,95</t>
  </si>
  <si>
    <t>(0,15+0,15)*6,66+(0,15+0,25)*89,5+(0,25+0,4)*4,45+0,1*8,35+(0,11+0,3)*3,7+0,1*2,65+(0,4+0,15)*12,95+(0,15+0,4)*2,6+(0,15+0,4)*13,4+(0,15+0,4)*1,85</t>
  </si>
  <si>
    <t>(0,4+0,4)*3,7+0,1*3,05</t>
  </si>
  <si>
    <t>(0,5+0,3)*0,25*7 "podbetonávka</t>
  </si>
  <si>
    <t>(0,05+0,3)*14+(0,05+0,3)*93,13+(0,15+0,1+0,3)*5,8+(0,3+0,3)*19,95+(0,3+0,3)*3,1+(0,3+0,3)*5,05+(0,05+0,3)*1,81+0,25*2,62+(0,05+0,3)*2,6</t>
  </si>
  <si>
    <t>(0,05+0,05)*93,45+(0,05+0,05)*6,66+(0,05+0,15)*90,25+(0,3+0,15)*4,45+0,1*7,36+(0,3+0,15)*3,9+(0,05+0,15)*5,7+(0,3+0,05)*9,55+(0,3+0,05+0,25)*3,4</t>
  </si>
  <si>
    <t>(0,3+0,05)*1,33+(0,3+0,3)*3,7+(0,05+0,3)*13,4</t>
  </si>
  <si>
    <t>(0,05+0,3)*14+(0,05+0,3)*108,52+(0,3+0,05+0,1)*5,8+(0,3+0,05)*14+(0,3+0,3)*3,1+(0,05+0,05)*14,45+(0,3+0,05)*2,95+(0,05+0,3)*13,45+(0,05+0,3)*6,55</t>
  </si>
  <si>
    <t>(0,05+0,15)*89+(0,3+0,15)*4,45+0,1*14,37+(0,15+0,3)*3,9+(0,05+0,05)*0,9+(0,05+0,05)*6,94</t>
  </si>
  <si>
    <t>(0,4+0,015)*26,3+(0,15+0,4)*53+(0,4+0,25+0,1)*5,7+(0,4+0,4)*5,2+0,25*2,6+(0,15+0,4)*7,7+(0,15+0,15)*61,65+(0,15+0,15)*6,7+(0,15+0,4)*2,9</t>
  </si>
  <si>
    <t>(0,15+0,4)*3,6+(0,4+0,4)*1,8+(0,15+0,4)*1,1+(0,4+0,15)*5,4+(0,15+0,15)*2,85+(0,15+0,25)*51,9+(0,4+0,25)*4,5+(0,15+0,25)*1,1+(0,11+0,3)*3,7+0,1*3,2</t>
  </si>
  <si>
    <t>(0,15+0,4)*3,9</t>
  </si>
  <si>
    <t>(0,5+0,3)*0,25*2 "podbetonávka</t>
  </si>
  <si>
    <t>(0,3+0,05)*26,3+(0,3+0,05)*53+(0,05+0,3)*5,7+(0,3+0,15)*5,2+(0,3+0,3)*3,65+(0,05+0,3)*6,65+(0,05+0,3)*65,7+(0,05+0,05)*6,7+(0,05+0,05)*2,9</t>
  </si>
  <si>
    <t>(0,05+0,3)*3,6+0,25*3,6+(0,3+0,3)*5,3+(0,05+0,3)*1,1+(0,3+0,05)*5,14+(0,05+0,15)*55,12+(0,3+0,15)*4,5+(0,05+0,15)*1,1+(0,15+0,3)*3,7+0,25*4</t>
  </si>
  <si>
    <t>"viz D.1.1.3.b)10</t>
  </si>
  <si>
    <t>(0,3+0,05)*33,1+(0,05+0,3)*24,8+(0,3+0,15+0,1)*5,2+(0,3+0,05)*3,75+(0,05+0,05)*65,35+(0,05+0,05)*9,9+(0,05+0,3)*3,1+(0,3+0,3)*5,3</t>
  </si>
  <si>
    <t>(0,05+0,3)*1,1+(0,3+0,05)*2,2+(0,05+0,15)*1,1+(0,05+0,15)*55,4+(0,3+0,15)*4,5+(0,15+0,3)*3,5</t>
  </si>
  <si>
    <t>"viz D.1.1.3.b)13</t>
  </si>
  <si>
    <t>(2,95+3,4)*2*0,1*2+(3,4+2,6)*2*0,1*2+(2,6+3,4)*2*0,1*2 "podbetonávka výtah</t>
  </si>
  <si>
    <t>22,2*0,2*2 "atika chodba</t>
  </si>
  <si>
    <t>(16,9+56,45)*2*0,2*2 "viz atika C1</t>
  </si>
  <si>
    <t>(16,6+34,25)*2*0,2*2 "atika C2</t>
  </si>
  <si>
    <t>128</t>
  </si>
  <si>
    <t>417351116</t>
  </si>
  <si>
    <t>Bednění bočnic ztužujících pásů a věnců včetně vzpěr odstranění</t>
  </si>
  <si>
    <t>1170993743</t>
  </si>
  <si>
    <t>https://podminky.urs.cz/item/CS_URS_2024_01/417351116</t>
  </si>
  <si>
    <t>727,731 "viz položka 417351115</t>
  </si>
  <si>
    <t>129</t>
  </si>
  <si>
    <t>431123901</t>
  </si>
  <si>
    <t>Montáž podestových panelů s nesvařovanými spoji, v budovách výšky do 18 m hmotnosti do 2 t</t>
  </si>
  <si>
    <t>-602483427</t>
  </si>
  <si>
    <t>https://podminky.urs.cz/item/CS_URS_2024_01/431123901</t>
  </si>
  <si>
    <t>1 "viz SCHa.2</t>
  </si>
  <si>
    <t>"viz D.1.1.2.b)19</t>
  </si>
  <si>
    <t>130</t>
  </si>
  <si>
    <t>431123902</t>
  </si>
  <si>
    <t>Montáž podestových panelů s nesvařovanými spoji, v budovách výšky do 18 m hmotnosti přes 2 do 5 t</t>
  </si>
  <si>
    <t>-1308707254</t>
  </si>
  <si>
    <t>https://podminky.urs.cz/item/CS_URS_2024_01/431123902</t>
  </si>
  <si>
    <t>2 "SCHa.1</t>
  </si>
  <si>
    <t>4 "SCHa.3</t>
  </si>
  <si>
    <t xml:space="preserve"> "viz D.1.1.2.b)19</t>
  </si>
  <si>
    <t>131</t>
  </si>
  <si>
    <t>59343003</t>
  </si>
  <si>
    <t>podesta ŽB včetně výztuže do 150kg/m3 objem prefabrikátu přes 1m3</t>
  </si>
  <si>
    <t>-1632583299</t>
  </si>
  <si>
    <t>2,2*1,5*0,25+2,2*0,12*0,12 "SCHa.2</t>
  </si>
  <si>
    <t>2,95*(1,63*0,25+0,12*0,12)+(1,84*2,95*0,25+1,35*0,12*0,12) "SCHa.3</t>
  </si>
  <si>
    <t>132</t>
  </si>
  <si>
    <t>59343002</t>
  </si>
  <si>
    <t>podesta ŽB včetně výztuže do 150kg/m3 objem prefabrikátu do 1m3</t>
  </si>
  <si>
    <t>236601841</t>
  </si>
  <si>
    <t>(0,98*3,7*0,25+0,12*0,12*3,7)*2 "SCHa.1</t>
  </si>
  <si>
    <t>2,95*(1,04*0,25+0,12*0,12)*2 "SCHa.3</t>
  </si>
  <si>
    <t>133</t>
  </si>
  <si>
    <t>435123902</t>
  </si>
  <si>
    <t>Montáž schodišťových ramen s nesvařovanými spoji, v budovách výšky do 18 m, hmotnosti přes 2 do 5 t</t>
  </si>
  <si>
    <t>181054691</t>
  </si>
  <si>
    <t>https://podminky.urs.cz/item/CS_URS_2024_01/435123902</t>
  </si>
  <si>
    <t>4 "SCHa.1</t>
  </si>
  <si>
    <t>4 "SCHa.2</t>
  </si>
  <si>
    <t>4 "SCHc.1</t>
  </si>
  <si>
    <t>"viz D.1.1.2.b)20</t>
  </si>
  <si>
    <t>134</t>
  </si>
  <si>
    <t>59372192</t>
  </si>
  <si>
    <t>schodiště ŽB včetně výztuže do 120kg/m3 objem prefabrikátu přes 1m3</t>
  </si>
  <si>
    <t>964255033</t>
  </si>
  <si>
    <t>(4,1*0,2+0,3*(0,2+0,06)/2+0,15*0,3*12+0,12*0,12+0,12*0,1/2)*1,5+(3,73*0,2+0,22*0,14/2+0,35*0,25+0,12*0,12+0,15*0,2/2*11)*1,5*2</t>
  </si>
  <si>
    <t>(3,99*0,2+0,2*(0,2+0,1)/2+0,12*0,25+0,12*0,12+0,15*0,3*12)*1,5 "SCHa.1</t>
  </si>
  <si>
    <t>(4,08*0,2+0,3*(0,2+0,05)/2+0,15*0,3/2*12+1,29*0,2)*1,54+(3,35*0,2+0,15*0,3/2*11+1,75*0,25+1,72*0,2)*1,63</t>
  </si>
  <si>
    <t>(7,08*0,2+0,15*0,3/2*12+1,29*0,2+1,85*0,25)*1,39+(3,05*0,2+0,15*0,3/2*11+1,72*0,2+2,05*0,25)*1,39+2,2*0,12*0,12+1,65*0,25*0,25 "SCHa.2</t>
  </si>
  <si>
    <t>(4*0,2+0,15*0,3/2*12+0,3*(0,2+0,05)/2+0,12*0,12)*1,2+(3,78*0,2+0,15*0,3/2*11+0,24*0,25+0,12*0,12+0,12*0,25*0,12*0,12)*1,2*2</t>
  </si>
  <si>
    <t>(3,95*0,2+0,15*0,3/2*12+0,2*0,25+0,12*0,12*2)*1,2 "SCHa.3</t>
  </si>
  <si>
    <t>(4,08*0,2+0,15*0,3/2*12+0,3*(0,2+0,05)/2+1,29*0,2)*1,54+(3,6*0,2+0,15*0,3/2*11+0,27*0,15/2+1,72*0,2)*1,63+0,25*1,65*0,2</t>
  </si>
  <si>
    <t>(4,08*0,2+0,2*(0,2+0,15)/2+0,15*0,3/2*12+1,29*0,2)*1,4+(3,6*0,2+0,15*0,3/2*11+0,24*0,12/2+1,72*0,2)*1,4+0,25*0,2*1,65 "SCHc.1</t>
  </si>
  <si>
    <t>Komunikace pozemní</t>
  </si>
  <si>
    <t>135</t>
  </si>
  <si>
    <t>561031121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</si>
  <si>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200 do 250 mm</t>
  </si>
  <si>
    <t>-68670845</t>
  </si>
  <si>
    <t>https://podminky.urs.cz/item/CS_URS_2024_01/561031121</t>
  </si>
  <si>
    <t>(6,5*3,85+6,5*3,8+6,5*4,75+9,1*6,5+6,5*(2+2,85)/2+3,3*4,4+1,25*2,8+8,65*6,5+0,5*3,3+6,5*8,4+4,35*2,55)</t>
  </si>
  <si>
    <t>(4,75*6,5*2+10,3*6,5+5,3*6,5+3,8*6,5*5+9,35*5,2+5,65*2,85+47,7*2,45+2,15*2,55+6,9*(3,3+4,3)/2+9,9*(21,17+22,5)/2)</t>
  </si>
  <si>
    <t>(6,35*3,85*3+0,55*0,35+1,4*2,7+0,95*1,75+3,6*2,7+6,5*1,55+1,8*0,9+3,5*4,35+4,55*6,35+6,35*4,15*2+3,8*6,35*7)</t>
  </si>
  <si>
    <t>136</t>
  </si>
  <si>
    <t>58530171</t>
  </si>
  <si>
    <t>vápno nehašené CL 90-Q pro úpravu zemin bezprašné</t>
  </si>
  <si>
    <t>-1637156490</t>
  </si>
  <si>
    <t>1379,332 "viz položka 561031121</t>
  </si>
  <si>
    <t>1379,332*0,03 'Přepočtené koeficientem množství</t>
  </si>
  <si>
    <t>137</t>
  </si>
  <si>
    <t>564851011</t>
  </si>
  <si>
    <t>Podklad ze štěrkodrti ŠD s rozprostřením a zhutněním plochy jednotlivě do 100 m2, po zhutnění tl. 150 mm</t>
  </si>
  <si>
    <t>-2068766224</t>
  </si>
  <si>
    <t>https://podminky.urs.cz/item/CS_URS_2024_01/564851011</t>
  </si>
  <si>
    <t>101,925 "viz položka 637211134</t>
  </si>
  <si>
    <t>138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</si>
  <si>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</si>
  <si>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</si>
  <si>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222126736</t>
  </si>
  <si>
    <t>https://podminky.urs.cz/item/CS_URS_2024_01/596811120</t>
  </si>
  <si>
    <t>0,3*0,3 "viz D.1.1.1.4</t>
  </si>
  <si>
    <t>139</t>
  </si>
  <si>
    <t>59248005</t>
  </si>
  <si>
    <t>dlažba chodníková betonová 300x300mm tl 50mm přírodní</t>
  </si>
  <si>
    <t>-1309239712</t>
  </si>
  <si>
    <t>0,09 "viz položka 596811120</t>
  </si>
  <si>
    <t>0,09*1,03 'Přepočtené koeficientem množství</t>
  </si>
  <si>
    <t>Úpravy povrchů, podlahy a osazování výplní</t>
  </si>
  <si>
    <t>140</t>
  </si>
  <si>
    <t>611131301</t>
  </si>
  <si>
    <t>Podkladní a spojovací vrstva vnitřních omítaných ploch cementový postřik nanášený strojně celoplošně stropů</t>
  </si>
  <si>
    <t>-1654070273</t>
  </si>
  <si>
    <t>https://podminky.urs.cz/item/CS_URS_2024_01/611131301</t>
  </si>
  <si>
    <t>158,483 "viz položka 611321341</t>
  </si>
  <si>
    <t>141</t>
  </si>
  <si>
    <t>611142001</t>
  </si>
  <si>
    <t>Pletivo vnitřních ploch v ploše nebo pruzích, na plném podkladu sklovláknité vtlačené do tmelu včetně tmelu stropů</t>
  </si>
  <si>
    <t>-914214812</t>
  </si>
  <si>
    <t>https://podminky.urs.cz/item/CS_URS_2024_01/611142001</t>
  </si>
  <si>
    <t>158,483 "viz položka 611131341</t>
  </si>
  <si>
    <t>30% na vyztužení přechodů, koutů atd.</t>
  </si>
  <si>
    <t>158,483*0,3 'Přepočtené koeficientem množství</t>
  </si>
  <si>
    <t>142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</si>
  <si>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</si>
  <si>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</si>
  <si>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-283456156</t>
  </si>
  <si>
    <t>https://podminky.urs.cz/item/CS_URS_2024_01/611321341</t>
  </si>
  <si>
    <t>3*2,2 "2.52</t>
  </si>
  <si>
    <t>1,55*0,35+0,2*1,3+2,4*2 "1.12</t>
  </si>
  <si>
    <t>1,8*1,45+3,6*1,8/2+2,25*2,95+2,25*6,8+1,4*2 "1.37</t>
  </si>
  <si>
    <t>3*1,5 "1.38</t>
  </si>
  <si>
    <t>2,2*3,95 "1.40</t>
  </si>
  <si>
    <t>2,5*2,2 "1.41</t>
  </si>
  <si>
    <t>1,85*2,65 "2.14</t>
  </si>
  <si>
    <t>1,95*3,05 "2.39</t>
  </si>
  <si>
    <t>1,8*2,65 "3.12</t>
  </si>
  <si>
    <t>2,1*3,5 "3.37</t>
  </si>
  <si>
    <t>3,05*2,25 "3.38</t>
  </si>
  <si>
    <t>4,1*(2,1+2,45)/2 "3.49</t>
  </si>
  <si>
    <t>4,85*1,4 "1.49</t>
  </si>
  <si>
    <t>1,55*2,25+1,45*0,65+2,5*2 "1.50</t>
  </si>
  <si>
    <t>5,4*2,85+0,1*2,2+0,95*2 "2.57</t>
  </si>
  <si>
    <t>2,85*5,4+2,2*0,1+0,95*2 "3.54</t>
  </si>
  <si>
    <t>143</t>
  </si>
  <si>
    <t>612131301</t>
  </si>
  <si>
    <t>Podkladní a spojovací vrstva vnitřních omítaných ploch cementový postřik nanášený strojně celoplošně stěn</t>
  </si>
  <si>
    <t>40774891</t>
  </si>
  <si>
    <t>https://podminky.urs.cz/item/CS_URS_2024_01/612131301</t>
  </si>
  <si>
    <t>8483,67 "viz položka 612321341</t>
  </si>
  <si>
    <t>2202,212 "viz položka 612321321</t>
  </si>
  <si>
    <t>144</t>
  </si>
  <si>
    <t>612142001</t>
  </si>
  <si>
    <t>Pletivo vnitřních ploch v ploše nebo pruzích, na plném podkladu sklovláknité vtlačené do tmelu včetně tmelu stěn</t>
  </si>
  <si>
    <t>534864314</t>
  </si>
  <si>
    <t>https://podminky.urs.cz/item/CS_URS_2024_01/612142001</t>
  </si>
  <si>
    <t>10685,882*0,3 'Přepočtené koeficientem množství</t>
  </si>
  <si>
    <t>145</t>
  </si>
  <si>
    <t>612321321</t>
  </si>
  <si>
    <t>Omítka vápenocementová vnitřních ploch nanášená strojně jednovrstvá, tloušťky do 10 mm hladká svislých konstrukcí stěn</t>
  </si>
  <si>
    <t>-876216649</t>
  </si>
  <si>
    <t>https://podminky.urs.cz/item/CS_URS_2024_01/612321321</t>
  </si>
  <si>
    <t>(1,05+2,15)*2*2*2 "1.04</t>
  </si>
  <si>
    <t xml:space="preserve">(1,85+2,3)*2*2 "1.06 </t>
  </si>
  <si>
    <t>4,75*3 "1.07</t>
  </si>
  <si>
    <t>(2,15+0,2+0,95+1,75)*2 "1.17</t>
  </si>
  <si>
    <t>((1,2+1,7)*2+(1,05+1,95)*2)*2 "1.18</t>
  </si>
  <si>
    <t>(2,35+1,9)*2*2 "1.19</t>
  </si>
  <si>
    <t>(1,9+1,1+1+0,15+1+1,22+1,9+2,45)*2 "1.21,1.22</t>
  </si>
  <si>
    <t>(0,95+2,25)*2*2 "1.23</t>
  </si>
  <si>
    <t>(2,2+2,1)*2*2 "1.25</t>
  </si>
  <si>
    <t>(1,7+1)*2*2 "1.26</t>
  </si>
  <si>
    <t>(1,7+1)*2*2 "1.27</t>
  </si>
  <si>
    <t>(2,2+1,7)*2*2 "1.28</t>
  </si>
  <si>
    <t>(1,5+1,7+1,7+0,75+0,25+0,95)*2 "1.29</t>
  </si>
  <si>
    <t>(3+2,15)*2*2 "1.32</t>
  </si>
  <si>
    <t>(3,95+6,6+3,7+1,05+0,25+5,55)*2 "1.39</t>
  </si>
  <si>
    <t>(1,4+2,1+1,42+2,3)*2,6+1,4*(2,1+2,3)/2 "1.45</t>
  </si>
  <si>
    <t>(3,4+6,6+3,4+0,7+0,25+0,7+4,1+3,8+4,35+2,8)*2,8 "1.46</t>
  </si>
  <si>
    <t>(1+2,65+0,9+0,7+0,1+1,95)*2 "1.83</t>
  </si>
  <si>
    <t>(3,05+2,65+2,8+1,05+0,25+1,6)*2 "1.84</t>
  </si>
  <si>
    <t>(2,3+5,1+2,8+1,05+0,25+4)*2 "1.85</t>
  </si>
  <si>
    <t>(1,5+2,45)*2*2 "2.05</t>
  </si>
  <si>
    <t>(2,3+2,6+2,05+0,95+0,25+1,65)*2 "2.07</t>
  </si>
  <si>
    <t>(2,3+2,6+2,05+0,95+0,25+1,65)*2 "2.09</t>
  </si>
  <si>
    <t>(2,3+2,6+2,05+0,95+0,25+1,65)*2 "2.11</t>
  </si>
  <si>
    <t>(2,3+2,6+2,05+0,95+0,25+1,65)*2 "2.13</t>
  </si>
  <si>
    <t>(2,3+2,6+2,05+0,95+0,25+1,65)*2 "2.16</t>
  </si>
  <si>
    <t>(2,3+2,6+2,05+0,95+0,25+1,65)*2 "2.18</t>
  </si>
  <si>
    <t>(2,3+2,6+2,05+0,95+0,25+1,65)*2 "2.20</t>
  </si>
  <si>
    <t>(2,3+2,6+2,05+0,95+0,25+1,65)*2 "2.22</t>
  </si>
  <si>
    <t>(1+0,95+0,25+1,6+1,25+2,55)*2 "2.24</t>
  </si>
  <si>
    <t>(1+2,55)*2*2 "2.25</t>
  </si>
  <si>
    <t>(2,3+2,6+2,05+0,95+0,25+1,65)*2 "2.30</t>
  </si>
  <si>
    <t>(2,3+2,6+2,05+0,95+0,25+1,65)*2 "2.32</t>
  </si>
  <si>
    <t>(2,3+2,6+2,05+0,95+0,25+1,65)*2 "2.34</t>
  </si>
  <si>
    <t>(2,3+2,6+2,05+0,95+0,25+1,65)*2 "2.36</t>
  </si>
  <si>
    <t>(4,5+3,95+0,5+0,25+0,5+3,95+6,6+3,75+1,05+0,55+2,95+0,15+1,9+3,8)*2 "2.41</t>
  </si>
  <si>
    <t>(0,85+1,65+0,2+2,4+0,55+0,65+1,6+0,25+0,25+0,5+0,15)*2 "2.42</t>
  </si>
  <si>
    <t>(3+2,25+2,05+0,25+0,25+2)*2 "2.45</t>
  </si>
  <si>
    <t>(1,1+0,5+0,25+0,5+2,1+6,66+2,77+0,95+0,25+2,35+1,35+2,45)*2 "2.46</t>
  </si>
  <si>
    <t>(2,15+0,25+0,95+0,5)*0,6 "3.05</t>
  </si>
  <si>
    <t>(1,8+0,6)*0,5 "3.06</t>
  </si>
  <si>
    <t>(2,3+2,6+2,05+0,95+0,25+1,65)*2 "3.07</t>
  </si>
  <si>
    <t>(2,3+2,6+2,05+0,95+0,25+1,65)*2 "3.09</t>
  </si>
  <si>
    <t>(2,3+2,6+2,05+0,95+0,25+1,65)*2 "3.11</t>
  </si>
  <si>
    <t>(2,3+2,6+2,05+0,95+0,25+1,65)*2 "3.14</t>
  </si>
  <si>
    <t>(2,3+2,6+2,05+0,95+0,25+1,65)*2 "3.16</t>
  </si>
  <si>
    <t>(2,3+2,6+2,05+0,95+0,25+1,65)*2 "3.21</t>
  </si>
  <si>
    <t>(1,25+1,6+0,25+0,95+1+2,55)*2 "3.22</t>
  </si>
  <si>
    <t>(1+2,35)*2*2 "3.23</t>
  </si>
  <si>
    <t>(2,3+2,6+2,05+0,95+0,25+1,65)*2 "3.28</t>
  </si>
  <si>
    <t>(2,45+2,6+2,2+0,95+0,25+1,65)*2 "3.30</t>
  </si>
  <si>
    <t>(2,3+2,6+2,05+0,95+0,25+1,65)*2 "3.32</t>
  </si>
  <si>
    <t>(2,3+2,6+2,05+0,95+0,25+1,65)*2 "3.34</t>
  </si>
  <si>
    <t>(2,3+2,6+2,05+0,95+0,25+1,65)*2 "3.40</t>
  </si>
  <si>
    <t>(2,3+2,6+2,05+0,95+0,25+1,65)*2 "3.42</t>
  </si>
  <si>
    <t>(2,3+2,6+2,05+0,95+0,25+1,65)*2 "3.44</t>
  </si>
  <si>
    <t>(2,3+2,6+2,05+0,95+0,25+1,65)*2 "3.46</t>
  </si>
  <si>
    <t>(2,3+2,6+2,05+0,95+0,25+1,65)*2 "3.48</t>
  </si>
  <si>
    <t>(1,4+2,7+1,4+2,9)*2 "3.87</t>
  </si>
  <si>
    <t>(2,3+2,6+2,05+0,95+0,25+1,65)*2 "1.52</t>
  </si>
  <si>
    <t>(2,3+2,6+2,05+0,95+0,25+1,65)*2 "1.54</t>
  </si>
  <si>
    <t>(2,3+2,6+2,05+0,95+0,25+1,65)*2 "1.56</t>
  </si>
  <si>
    <t>(2,3+2,6+2,05+0,95+0,25+1,65)*2 "1.58</t>
  </si>
  <si>
    <t>(2,3+2,6+2,05+0,95+0,25+1,65)*2 "1.60</t>
  </si>
  <si>
    <t>(2,3+2,6+2,05+0,95+0,25+1,65)*2 "1.62</t>
  </si>
  <si>
    <t>(2,3+2,6+2,05+0,95+0,25+1,65)*2 "1.64</t>
  </si>
  <si>
    <t>(2,3+2,6+2,05+0,95+0,25+1,65)*2 "1.66</t>
  </si>
  <si>
    <t>(2,3+2,6+2,05+0,95+0,25+1,65)*2 "1.68</t>
  </si>
  <si>
    <t>(2,3+2,6+2,05+0,95+0,25+1,65)*2 "1.70</t>
  </si>
  <si>
    <t>(1,25+2,55+1+0,95+0,25+1,6)*2 "1.76</t>
  </si>
  <si>
    <t>(1+2,55)*2*2 "1.77</t>
  </si>
  <si>
    <t>(1,8+2,25)*2*2 "1.79</t>
  </si>
  <si>
    <t>(2,25+1,61+0,25)*2 "1.80</t>
  </si>
  <si>
    <t>viz D.1.1.1.3</t>
  </si>
  <si>
    <t>(2,3+2,6+2,05+0,95+0,25+1,65)*2 "2.60</t>
  </si>
  <si>
    <t>(2,3+2,6+2,05+0,95+0,25+1,65)*2 "2.62</t>
  </si>
  <si>
    <t>(2,3+2,6+2,05+0,95+0,25+1,65)*2 "2.65</t>
  </si>
  <si>
    <t>(2,3+2,6+2,05+0,95+0,25+1,65)*2 "2.67</t>
  </si>
  <si>
    <t>(2,3+2,6+2,05+0,95+0,25+1,65)*2 "2.69</t>
  </si>
  <si>
    <t>(2,3+2,6+2,05+0,95+0,25+1,65)*2 "2.71</t>
  </si>
  <si>
    <t>((1,5+2,55)*2+(1,2+1,7)*2+(1,25+1,7+1+0,95+0,25+0,75))*2 "2.75</t>
  </si>
  <si>
    <t>(2+1,35+2)*2 "2.76</t>
  </si>
  <si>
    <t>(2,3+2,6+2,05+0,95+0,25+1,65)*2 "2.78</t>
  </si>
  <si>
    <t>(2,3+2,6+2,05+0,95+0,25+1,65)*2 "2.80</t>
  </si>
  <si>
    <t>(2,3+2,6+2,05+0,95+0,25+1,65)*2 "2.83</t>
  </si>
  <si>
    <t>(3,35+2,1)*2*2 "2.84</t>
  </si>
  <si>
    <t>(3+2,35)*2*2 "2.85</t>
  </si>
  <si>
    <t>(1,8+2,25)*2*2 "2.87</t>
  </si>
  <si>
    <t>(1,6+2,25)*2*2 "2.88</t>
  </si>
  <si>
    <t>(2,3+2,6+2,05+0,95+0,25+1,65)*2 "3.56</t>
  </si>
  <si>
    <t>(2,3+2,6+2,05+0,95+0,25+1,65)*2 "3.58</t>
  </si>
  <si>
    <t>(2,3+2,6+2,05+0,95+0,25+1,65)*2 "3.60</t>
  </si>
  <si>
    <t>(2,3+2,6+2,05+0,95+0,25+1,65)*2 "3.63</t>
  </si>
  <si>
    <t>(2,3+2,6+2,05+0,95+0,25+1,65)*2 "3.65</t>
  </si>
  <si>
    <t>(2,3+2,6+2,05+0,95+0,25+1,65)*2 "3.67</t>
  </si>
  <si>
    <t>((1,5+2,55)*2+(1,7+1,2)*2+(1,7+1,25+0,75+0,25+0,95+1))*2 "3.72</t>
  </si>
  <si>
    <t>(2+1,35+2)*2 "3.73</t>
  </si>
  <si>
    <t>(2,3+2,6+2,05+0,95+0,25+1,65)*2 "3.75</t>
  </si>
  <si>
    <t>(2,3+2,6+2,05+0,95+0,25+1,65)*2 "3.77</t>
  </si>
  <si>
    <t>(2,3+2,6+2,05+0,95+0,25+1,65)*2 "3.80</t>
  </si>
  <si>
    <t>(3,35+2,1)*2*2 "3.81</t>
  </si>
  <si>
    <t>(3+2,35)*2*2 "3.82</t>
  </si>
  <si>
    <t>(1,8+2,25)*2*2 "3.84</t>
  </si>
  <si>
    <t>(1,6+2,25)*2*2 "3.85</t>
  </si>
  <si>
    <t>((2,7+1,85)*2+(2,7+2,25+1,7+0,2+1+2,45)+(1,5+1,3)*2+(1,1+1,3)*2)*2 "2.50</t>
  </si>
  <si>
    <t>((2,35+2,1+1,85+0,4+0,25+2)+(2+2,1)*2+(1+1,3)*2+(1+1,3)*2)*2 "2.51</t>
  </si>
  <si>
    <t>(2,15+2,2)*2*2 "2.53</t>
  </si>
  <si>
    <t>146</t>
  </si>
  <si>
    <t>612321341</t>
  </si>
  <si>
    <t>Omítka vápenocementová vnitřních ploch nanášená strojně dvouvrstvá, tloušťky jádrové omítky do 10 mm a tloušťky štuku do 3 mm štuková svislých konstrukcí stěn</t>
  </si>
  <si>
    <t>394444576</t>
  </si>
  <si>
    <t>https://podminky.urs.cz/item/CS_URS_2024_01/612321341</t>
  </si>
  <si>
    <t>2,92*2,5*2 "1.01</t>
  </si>
  <si>
    <t>(4,4+0,4+2,65+2,45+0,22+0,22+0,05+0,05+2,1)*3+(0,55+4+0,22+0,22+0,22+0,55+0,22+0,22+0,55+0,22+0,22+1,1+7,1+0,55)*2,6 "1.02</t>
  </si>
  <si>
    <t>(2+1,9+0,85+0,3+1,15+2,2)*2,6 "1.03</t>
  </si>
  <si>
    <t>(1,05+2,15)*2*0,4 "1.04</t>
  </si>
  <si>
    <t>(4,8*2,2+0,6+0,25+1+2,45+3,2+4,9)*2,6 "1.05</t>
  </si>
  <si>
    <t>(1,85+2,3)*2*0,6 "1.06</t>
  </si>
  <si>
    <t>(3,95+4,75+3,95)*3 "1.07</t>
  </si>
  <si>
    <t>(2,27+0,4+0,41+6,91+3,6+7,25)*2,8 "1.08</t>
  </si>
  <si>
    <t>(3,9+2,35)*2*2,8 "1.09</t>
  </si>
  <si>
    <t>(1,15+1,15)*2,6 "1.47</t>
  </si>
  <si>
    <t>(21,05)*2,8+(2,6+21,4+0,95+0,95)*2,9 "2.47</t>
  </si>
  <si>
    <t>(14,65+6,9)*2,8+(0,4+0,4+5,92+0,4+0,4+0,4+6,6+0,4+0,4+6,85)*2,45 "2.48</t>
  </si>
  <si>
    <t>(6,3+1,35)*2*2,6 "2.49</t>
  </si>
  <si>
    <t>((2,7+1,85)*2+(2,7+2,25+1,7+0,2+1+2,45)+(1,5+1,3)*2+(1,1+1,3)*2)*0,4 "2.50</t>
  </si>
  <si>
    <t>((2,35+2,1+1,85+0,4+0,25+2)+(2+2,1)*2+(1+1,3)*2+(1+1,3)*2)*0,4 "2.51</t>
  </si>
  <si>
    <t>(3+2+2,15+0,3+0,85+1,9)*2,9 "2.52 o</t>
  </si>
  <si>
    <t>(2,15+2,2)*2*0,4 "2.53</t>
  </si>
  <si>
    <t>(0,4+0,4+0,25)*2,75*2+0,4*2,65+20,86*(0,6+0,3)+21,2*(0,6+0,3) "3.50</t>
  </si>
  <si>
    <t>(7,1+3,35+1,8+0,3)*2,6 "1.02</t>
  </si>
  <si>
    <t>(2,75+0,75+0,2+1,3+2,65+0,45+0,35+1,55)*3,2 "1.12 o</t>
  </si>
  <si>
    <t>(9,3+6,6+3,75+1,05+0,7+1,05+3,85+2,95+1+3,5)*2,8 "1.13</t>
  </si>
  <si>
    <t>(8,55+6,6+1,05)*2*2,8 "1.14</t>
  </si>
  <si>
    <t>(4,7+2,65+4,7)*3,2 "1.15</t>
  </si>
  <si>
    <t>(47,8+1,65+26,35+0,1+0,1+23,4)*2,6 "1.16</t>
  </si>
  <si>
    <t>(2+6,6+8,15+4,1+3,95+0,6+0,25)*2,8+(2,15+0,2+0,95+1,75)*0,8 "1.17</t>
  </si>
  <si>
    <t>((1,2+1,7)*2+(1,05+1,95)*2)*0,4 "1.18</t>
  </si>
  <si>
    <t>(2,35+1,9)*2*0,4 "1.19</t>
  </si>
  <si>
    <t>(6,6+3,95+3,5+2,6+3,15+1,35)*2,6 "1.20</t>
  </si>
  <si>
    <t>(1,9+1,1+1+0,15+1+1,22+1,9+2,45)*0,4 "1.21,1.22</t>
  </si>
  <si>
    <t>(0,95+2,25)*2*0,4 "1.23</t>
  </si>
  <si>
    <t>(0,95+0,25+5,65+10,7+6,6+2,05+0,95+0,25+3,25+4,45+4+1,65+0,2+2,1)*2,6 "1.24</t>
  </si>
  <si>
    <t>(2,2+2,1)*2*0,4 "1.25</t>
  </si>
  <si>
    <t>(1,7+1)*2*0,4 "1.26</t>
  </si>
  <si>
    <t>(1,7+1)*2*0,4 "1.27</t>
  </si>
  <si>
    <t>(2,2+1,7)*2*0,4 "1.28</t>
  </si>
  <si>
    <t>(1,5+1,7+1,7+0,75+0,25+0,95)*0,4 "1.29</t>
  </si>
  <si>
    <t>(7,3+6,6+1,05)*2*2,8 "1.30</t>
  </si>
  <si>
    <t>(4,3+3)*2*2,6 "1.31</t>
  </si>
  <si>
    <t>(2,15+3)*2*0,4 "1.32</t>
  </si>
  <si>
    <t>(6,6+3)*2,6 "1.33</t>
  </si>
  <si>
    <t>(6,6+4,9+5,65+0,25+0,95+4,7)*2,8 "1.34</t>
  </si>
  <si>
    <t>(6,6+4,9+5,65+0,25+0,95+4,7)*2,8 "1.35</t>
  </si>
  <si>
    <t>(0,2+2,25+2,95+2,25+3,65+2,25+2)*3,2 "1.37</t>
  </si>
  <si>
    <t>(3+1,5)*2*3,2 "1.38</t>
  </si>
  <si>
    <t>(3,95+6,6+3,7+1,05+0,25+5,55)*0,8 "1.39</t>
  </si>
  <si>
    <t>(3,95+2,2+2,9+0,25+1,05+1,95)*3,2 "1.40</t>
  </si>
  <si>
    <t>(2,5+2,2)*2*3,2 "1.41</t>
  </si>
  <si>
    <t>(2,5+3,5)*2*2,8 "1.42</t>
  </si>
  <si>
    <t>(3,1+1,6)*2*2,6 "1.46</t>
  </si>
  <si>
    <t>(2,95+6,5+6,6+1,15+1,05+0,7+0,85+1,65+0,2+0,4+3,65+2,65)*2,8 "1.44</t>
  </si>
  <si>
    <t>(1,4+2,1+1,42+2,3)*0,6 "1.45</t>
  </si>
  <si>
    <t>(3,4+6,6+3,4+0,7+0,25+0,7+4,1+3,8+4,35+2,8)*0,8 "1.46</t>
  </si>
  <si>
    <t>(1,6+3,35)*2,6 "1.82</t>
  </si>
  <si>
    <t>(1+2,65+0,9+0,7+0,1+1,95)*0,8 "1.83</t>
  </si>
  <si>
    <t>(3,05+2,65+2,8+1,05+0,25+1,6)*0,8 "1.84</t>
  </si>
  <si>
    <t>(2,3+5,1+2,8+1,05+0,25+4)*0,8 "1.85</t>
  </si>
  <si>
    <t>(7,1+3,35+1,8+0,3)*2,8 "2.03</t>
  </si>
  <si>
    <t>(0,1+26,05+2,6+47,45+17,95+0,1)*2,6 "2.04</t>
  </si>
  <si>
    <t>(2,45+1,5)*2*0,6 "2.05</t>
  </si>
  <si>
    <t>(5,1+3,85+2,45+2,75+2,25+3,1+0,5+3,5)*2,6 "2.06</t>
  </si>
  <si>
    <t>(2,3+2,6+2,05+0,95+0,25+1,65)*0,4 "2.07</t>
  </si>
  <si>
    <t>(3,95+6,6+1,5+2,75+2,45+3,85)*2,6 "2.08</t>
  </si>
  <si>
    <t>(2,3+2,6+2,05+0,95+0,25+1,65)*0,4 "2.09</t>
  </si>
  <si>
    <t>(3,95+6,6+1,5+2,75+2,45+3,85)*2,6 "2.10</t>
  </si>
  <si>
    <t>(2,3+2,6+2,05+0,95+0,25+1,65)*0,4 "2.11</t>
  </si>
  <si>
    <t>(3,95+6,6+1,5+2,75+2,45+3,85)*2,6 "2.12</t>
  </si>
  <si>
    <t>(2,3+2,6+2,05+0,95+0,25+1,65)*0,4 "2.13</t>
  </si>
  <si>
    <t>(1,85+2,65+1,85)*2,9 "2.14</t>
  </si>
  <si>
    <t>(3,95+6,6+1,5+2,75+2,45+3,85)*2,6 "2.15</t>
  </si>
  <si>
    <t>(2,3+2,6+2,05+0,95+0,25+1,65)*0,4 "2.16</t>
  </si>
  <si>
    <t>(3,95+6,6+1,5+2,75+2,45+3,85)*2,6 "2.17</t>
  </si>
  <si>
    <t>(2,3+2,6+2,05+0,95+0,25+1,65)*0,4 "2.18</t>
  </si>
  <si>
    <t>(3,95+6,6+1,5+2,75+2,45+3,85)*2,6 "2.19</t>
  </si>
  <si>
    <t>(2,3+2,6+2,05+0,95+0,25+1,65)*0,4 "2.20</t>
  </si>
  <si>
    <t>(3,95+6,6+1,5+2,75+2,45+3,85)*2,6 "2.21</t>
  </si>
  <si>
    <t>(2,3+2,6+2,05+0,95+0,25+1,65)*0,4 "2.22</t>
  </si>
  <si>
    <t>(6,4+3,95+5,65+0,25+0,75+0,8+0,2+2,1+0,2+0,85)*2,6 "2.23</t>
  </si>
  <si>
    <t>(1,25+2,55+1+0,95+0,25+1,6)*0,4 "2.24</t>
  </si>
  <si>
    <t>(1+2,55)*0,4 "2.25</t>
  </si>
  <si>
    <t>(2+2,35+2)*2,4 "2.26</t>
  </si>
  <si>
    <t>(1,9+2,35+1,9)*2,4 "2.27</t>
  </si>
  <si>
    <t>(6,6+2,95+6,4+0,6+0,2+2,35)*2,6 "2.28</t>
  </si>
  <si>
    <t>(5,3+3,85+2,45+2,75+2,85+6,6)*2,6 "2.29</t>
  </si>
  <si>
    <t>(2,3+2,6+2,05+0,95+0,25+1,65)*0,4 "2.30</t>
  </si>
  <si>
    <t>(4,9+3,85+2,45+2,75+2,45+6,6)*2,6 "2.31</t>
  </si>
  <si>
    <t>(2,3+2,6+2,05+0,95+0,25+1,65)*0,4 "2.32</t>
  </si>
  <si>
    <t>(4,9+3,85+2,45+2,75+2,45+6,6)*2,6 "2.33</t>
  </si>
  <si>
    <t>(2,3+2,6+2,05+0,95+0,25+1,65)*0,4 "2.34</t>
  </si>
  <si>
    <t>(4,9+3,85+2,45+2,75+2,45+6,6)*2,6 "2.35</t>
  </si>
  <si>
    <t>(2,3+2,6+2,05+0,95+0,25+1,65)*0,4 "2.36</t>
  </si>
  <si>
    <t>(0,15+2,25+2,95+2,25+3,65+2,2)*2,6 "2.38</t>
  </si>
  <si>
    <t>1,8*2,9 "2.39</t>
  </si>
  <si>
    <t>(2,2+3,75+2,2+4,6+3,05+0,05+0,25+0,8+0,25+0,8)*2,6 "2.40</t>
  </si>
  <si>
    <t>(4,5+3,95+0,5+0,25+0,5+3,95+6,6+3,75+1,05+0,55+2,95+0,15+1,9+3,8)*0,6 "2.41</t>
  </si>
  <si>
    <t>(4,9+1+0,25+1+4,9+6,6+4,7+1,05+0,7+0,85+1,65+0,2+2,4+0,55+0,65+6,05)*2,6 "2.42, 2.43</t>
  </si>
  <si>
    <t>(2,85+6,6+1,7+3,15+1,15+3,45)*6,6 "2.44</t>
  </si>
  <si>
    <t>(3+2,25+2,05+0,25+0,25+2)*0,6 "2.45</t>
  </si>
  <si>
    <t>(1,1+0,5+0,25+0,5+2,1+6,66+2,77+0,95+0,25+2,35+1,35+2,45)*0,4 "2.46</t>
  </si>
  <si>
    <t>(6,85+3,35+1,8+0,05)*2,8 "3.03</t>
  </si>
  <si>
    <t>(0,1+26,05+2,6+55,85+2,6+23,3+1,05+2,65+1,05+0,25+0,1)*2,6 "3.04</t>
  </si>
  <si>
    <t>(5,1+5,65+0,25+0,95+6+0,4+0,4+0,4+2,65+1,15+3,95)*2,6 "3.05</t>
  </si>
  <si>
    <t>(3,95+6,6+1,5+2,75+2,45+3,85)*2,6 "3.06</t>
  </si>
  <si>
    <t>(2,3+2,6+2,05+0,95+0,25+1,65)*0,4 "3.07</t>
  </si>
  <si>
    <t>(3,95+6,6+1,5+2,75+2,45+3,85)*2,6 "3.08</t>
  </si>
  <si>
    <t>(2,3+2,6+2,05+0,95+0,25+1,65)*0,4 "3.09</t>
  </si>
  <si>
    <t>(3,95+6,6+1,5+2,75+2,45+3,85)*2,6 "3.10</t>
  </si>
  <si>
    <t>(2,3+2,6+2,05+0,95+0,25+1,65)*0,4 "3.11</t>
  </si>
  <si>
    <t>(1,8+2,65+1,8)*2,9 "3.12 o</t>
  </si>
  <si>
    <t>(3,95+6,6+1,5+2,75+2,45+3,85)*2,6 "3.13</t>
  </si>
  <si>
    <t>(2,3+2,6+2,05+0,95+0,25+1,65)*0,4 "3.14</t>
  </si>
  <si>
    <t>(3,95+6,6+1,5+2,75+2,45+3,85)*2,6 "3.15</t>
  </si>
  <si>
    <t>(2,3+2,6+2,05+0,95+0,25+1,65)*0,4 "3.16</t>
  </si>
  <si>
    <t>(3,95+6,6+1,55+3,15+2,4+3,45)*2,6 "3.15</t>
  </si>
  <si>
    <t>(2,25+3+2+0,95+0,25+2,05)*0,4 "3.16</t>
  </si>
  <si>
    <t>(3,95+3,45+2,4+3,15+1,55+6,6)*2,6 "3.17</t>
  </si>
  <si>
    <t>(2,25+3+2+0,95+0,25+2,05)*0,4 "3.18</t>
  </si>
  <si>
    <t>(3,95+6,4+0,85+0,2+2,9+0,95+0,25+5,65)*2,6 "3.19</t>
  </si>
  <si>
    <t>(3,95+6,6+1,5+2,75+2,45+3,85)*2,6 "3.20</t>
  </si>
  <si>
    <t>(2,3+2,6+2,05+0,95+0,25+1,65)*0,4 "3.21</t>
  </si>
  <si>
    <t>(1,25+1,6+0,25+0,95+1+2,55)*0,4 "3.22</t>
  </si>
  <si>
    <t>(1+2,35)*2*0,4 "3.23</t>
  </si>
  <si>
    <t>(1,65+2,35+1,65)*2,4 "3.24</t>
  </si>
  <si>
    <t>(2,25+2,35+2,2)*2,4 "3.25</t>
  </si>
  <si>
    <t>(6,6+2,95+6,4+0,6+0,2+2,35)*2,6 "3.26</t>
  </si>
  <si>
    <t>(5,3+3,85+2,45+2,75+2,85+6,6)*2,6 "3.27</t>
  </si>
  <si>
    <t>(2,3+2,6+2,05+0,95+0,25+1,65)*0,4 "3.28</t>
  </si>
  <si>
    <t>(4,9+6,6+0,3+2,75+2,6+3,85)*2,6 "3.29</t>
  </si>
  <si>
    <t>(2,45+2,6+2,2+0,95+0,25+1,65)*0,4 "3.30</t>
  </si>
  <si>
    <t>(4,9+6,6+0,3+2,75+2,6+3,85)*2,6 "3.31</t>
  </si>
  <si>
    <t>(2,45+2,6+2,2+0,95+0,25+1,65)*0,4 "3.32</t>
  </si>
  <si>
    <t>(4,9+6,6+0,3+2,75+2,6+3,85)*2,6 "3.33</t>
  </si>
  <si>
    <t>(2,45+2,6+2,2+0,95+0,25+1,65)*0,4 "3.34</t>
  </si>
  <si>
    <t>(0,35+2,15+0,2+1,75+2,95+4,5)*2,6 "3.35</t>
  </si>
  <si>
    <t>(2,1+3,5)*2*2,9 "3.37</t>
  </si>
  <si>
    <t>2,25*2,9 "3.38</t>
  </si>
  <si>
    <t>(3,95+3,45+2,4+3,15+1,55+6,6)*2,6 "3.39</t>
  </si>
  <si>
    <t>(2,3+2,6+2,05+0,95+0,25+1,65)*0,4 "3.40</t>
  </si>
  <si>
    <t>(3,95+3,45+2,4+3,15+1,55+6,6)*2,6 "3.41</t>
  </si>
  <si>
    <t>(2,3+2,6+2,05+0,95+0,25+1,65)*0,4 "3.42</t>
  </si>
  <si>
    <t>(4,9+3,85+2,45+2,75+2,45+1,4+0,6+0,65+0,6+4,55)*2,6 "3.43</t>
  </si>
  <si>
    <t>(2,3+2,6+2,05+0,95+0,25+1,65)*0,4 "3.44</t>
  </si>
  <si>
    <t>(4,9+3,85+2,45+2,75+2,45+6,6)*2,6 "3.45</t>
  </si>
  <si>
    <t>(2,3+2,6+2,05+0,95+0,25+1,65)*0,4 "3.46</t>
  </si>
  <si>
    <t>(4,1+3,85+2,45+2,75+1,65+6,6)*2,6 "2.47</t>
  </si>
  <si>
    <t>(2,3+2,6+2,05+0,95+0,25+1,65)*0,4 "3.48</t>
  </si>
  <si>
    <t>(4,1+2,1+3,15+0,2+0,95+2,45)*2,9 "3.49</t>
  </si>
  <si>
    <t>(1,4+2,7+1,4+2,9)*0,6 "3.87</t>
  </si>
  <si>
    <t>(6,6+0,95+0,3+0,3+5,2)*2,6 "1.47</t>
  </si>
  <si>
    <t>2,05*3,2+3,31*(3,2+1,65)/2+(0,25+0,55+1,2+3,05+1,4)*1,65 "1.49 o</t>
  </si>
  <si>
    <t>(0,85+0,65+1,45+2,85+1,55+0,55+0,95+1,75+0,2+0,25)*3,2 "1.50</t>
  </si>
  <si>
    <t>(3,7+6,9+6,45+1,5+2,75+5,4)*2,6 "1.51</t>
  </si>
  <si>
    <t>(2,3+2,6+2,05+0,95+0,25+1,65)*0,4 "1.52</t>
  </si>
  <si>
    <t>(3,95+6,6+1,5+2,75+2,45+3,7)*2,6 "1.53</t>
  </si>
  <si>
    <t>(2,3+2,6+2,05+0,95+0,25+1,65)*0,4 "1.54</t>
  </si>
  <si>
    <t>(3,95+6,6+1,5+2,75+2,45+3,7)*2,6 "1.55</t>
  </si>
  <si>
    <t>(2,3+2,6+2,05+0,95+0,25+1,65)*0,4 "1.56</t>
  </si>
  <si>
    <t>(3,95+6,6+1,5+2,75+2,45+3,7)*2,6 "1.57</t>
  </si>
  <si>
    <t>(2,3+2,6+2,05+0,95+0,25+1,65)*0,4 "1.58</t>
  </si>
  <si>
    <t>(3,95+6,6+1,5+2,75+2,45+3,7)*2,6 "1.59</t>
  </si>
  <si>
    <t>(2,3+2,6+2,05+0,95+0,25+1,65)*0,4 "1.60</t>
  </si>
  <si>
    <t>(3,95+6,6+1,5+2,75+2,45+3,7)*2,6 "1.61</t>
  </si>
  <si>
    <t>(2,3+2,6+2,05+0,95+0,25+1,65)*0,4 "1.62</t>
  </si>
  <si>
    <t>(3,95+6,6+1,5+2,75+2,45+3,7)*2,6 "1.63</t>
  </si>
  <si>
    <t>(2,3+2,6+2,05+0,95+0,25+1,65)*0,4 "1.64</t>
  </si>
  <si>
    <t>(3,95+6,6+1,5+2,75+2,45+3,7)*2,6 "1.65</t>
  </si>
  <si>
    <t>(2,3+2,6+2,05+0,95+0,25+1,65)*0,4 "1.65</t>
  </si>
  <si>
    <t>(3,95+6,6+1,5+2,75+2,45+3,7)*2,6 "1.67</t>
  </si>
  <si>
    <t>(2,3+2,6+2,05+0,95+0,25+1,65)*0,4 "1.68</t>
  </si>
  <si>
    <t>(3,95+3,7)*2*2,6 "1.69</t>
  </si>
  <si>
    <t>(2,3+2,6+2,05+0,95+0,25+1,65)*0,4 "1.70</t>
  </si>
  <si>
    <t>(4,25+6,45+4+0,95+0,25+5,5)*2,6 "1.71</t>
  </si>
  <si>
    <t>(2,6+19,37+2,6+2,62+1,05+1,7+1,05+15,05)*2,6 "1.72</t>
  </si>
  <si>
    <t>(4,25+6,45+4+0,95+0,25+5,5)*2,6 "1.73</t>
  </si>
  <si>
    <t>(1,9+2,35+1,9)*2,4 "1.74</t>
  </si>
  <si>
    <t>(1,85+2,35+1,85)*2,4 "1.75</t>
  </si>
  <si>
    <t>(1,25+2,55+1+0,95+0,25+1,6)*0,4 "1.76</t>
  </si>
  <si>
    <t>(1+2,55)*2*0,4 "1.77</t>
  </si>
  <si>
    <t>(2,65+2,25++2,65+0,2+0,2+0,4+0,2+1,65)*2,6 "1.78</t>
  </si>
  <si>
    <t>(1,8+2,25)*2*0,6 "1.79</t>
  </si>
  <si>
    <t>(2,25+1,61)*2,6+(2,25+1,61+0,25)*0,6 "1.80</t>
  </si>
  <si>
    <t>(0,05+1,15+2,6+14,15+2,6+9,45+0,05)*2,6 "1.81</t>
  </si>
  <si>
    <t>(1,5+2,6)*2*2,4 "1.86</t>
  </si>
  <si>
    <t>(3,55+6,6+3,55)*2,8 "2.54</t>
  </si>
  <si>
    <t>(2,85+5,5+0,25+0,95+1,75+0,2+0,25+0,85+0,65+5,4)*2,9 "2.57</t>
  </si>
  <si>
    <t>(3,95+6,45+3,7+0,95+0,25+0,55)*2,6 "2.58</t>
  </si>
  <si>
    <t>(3,95+6,6+1,5+2,75+2,45+3,7)*2,6 "2.59</t>
  </si>
  <si>
    <t>(2,3+2,6+2,05+0,95+0,25+1,65)*0,4 "2.60</t>
  </si>
  <si>
    <t>(3,95+6,6+1,5+2,75+2,45+3,7)*2,6 "2.61</t>
  </si>
  <si>
    <t>(2,3+2,6+2,05+0,95+0,25+1,65)*0,4 "2.62</t>
  </si>
  <si>
    <t>(3,95+6,6+1,5+2,75+2,45+3,7)*2,6 "2.64</t>
  </si>
  <si>
    <t>(2,3+2,6+2,05+0,95+0,25+1,65)*0,4 "2.65</t>
  </si>
  <si>
    <t>(3,95+6,6+1,5+2,75+2,45+3,7)*2,6 "2.66</t>
  </si>
  <si>
    <t>(2,3+2,6+2,05+0,95+0,25+1,65)*0,4 "2.67</t>
  </si>
  <si>
    <t>(3,95+6,6+1,5+2,75+2,45+3,7)*2,6 "2.68</t>
  </si>
  <si>
    <t>(2,3+2,6+2,05+0,95+0,25+1,65)*0,4 "2.69</t>
  </si>
  <si>
    <t>(3,95+6,6+1,5+2,75+2,45+3,7)*2,6 "2.70</t>
  </si>
  <si>
    <t>(2,3+2,6+2,05+0,95+0,25+1,65)*0,4 "2.71</t>
  </si>
  <si>
    <t>(3,95+6,45+5,5+0,25+0,95+3,7)*2,6 "2.72</t>
  </si>
  <si>
    <t>(1,7+3,95+1,7)*2,4 "2.73</t>
  </si>
  <si>
    <t>(1,25+3,95+1,25)*2,4 "2.74</t>
  </si>
  <si>
    <t>((1,5+2,55)*2+(1,2+1,7)*2+(1,25+1,7+1+0,95+0,25+0,75))*0,4 "2.75</t>
  </si>
  <si>
    <t>(2+1,35+2)*0,4+(1,35+1,35+1,35)*2,4 "2.76</t>
  </si>
  <si>
    <t>(3,95+6,45+3,7+0,95+0,25+0,55)*2,6 "2.77</t>
  </si>
  <si>
    <t>(2,3+2,6+2,05+0,95+0,25+1,65)*0,4 "2.78</t>
  </si>
  <si>
    <t>(4,25+6,45+1,8+2,75+2,45+3,7)*2,6 "2.79</t>
  </si>
  <si>
    <t>(2,3+2,6+2,05+0,95+0,25+1,65)*0,4 "2.80</t>
  </si>
  <si>
    <t>(0,05+3,9+1,05+1,7+1,05+15,05+2,6+33,65+2,6+9,45+0,05)*2,6 "2.81</t>
  </si>
  <si>
    <t>(4,25+6,45+1,8+2,75+2,45+3,7)*2,6 "2.82</t>
  </si>
  <si>
    <t>(2,3+2,6+2,05+0,95+0,25+1,65)*0,4 "2.83</t>
  </si>
  <si>
    <t>(2,1+3,35)*2*0,6 "2.84</t>
  </si>
  <si>
    <t>(2,35+3)*2*0,6 "2.85</t>
  </si>
  <si>
    <t>(1,65+0,2+0,4+0,2+0,2+2,65+2,25+2,65)*2,6 "2.86</t>
  </si>
  <si>
    <t>(1,8+2,25)*2*0,6 "2.87</t>
  </si>
  <si>
    <t>(1,6+2,25)*2*0,6 "2.88</t>
  </si>
  <si>
    <t>(6,6+3,55+3,55)*2,75 "3.51</t>
  </si>
  <si>
    <t>(2,85+5,5+0,25+0,95+1,75+0,2+0,25+0,85+0,65+5,4)*2,9 "3.54 o</t>
  </si>
  <si>
    <t>(3,95+6,6+1,5+2,75+2,45+3,7)*2,6 "3.55</t>
  </si>
  <si>
    <t>(2,3+2,6+2,05+0,95+0,25+1,65)*0,4 "2.56</t>
  </si>
  <si>
    <t>(3,95+6,6+1,5+2,75+2,45+3,7)*2,6 "3.57</t>
  </si>
  <si>
    <t>(2,3+2,6+2,05+0,95+0,25+1,65)*0,4 "2.58</t>
  </si>
  <si>
    <t>(3,95+6,6+1,5+2,75+2,45+3,7)*2,6 "3.59</t>
  </si>
  <si>
    <t>(3,95+6,6+1,5+2,75+2,45+3,7)*2,6 "3.62</t>
  </si>
  <si>
    <t>(2,3+2,6+2,05+0,95+0,25+1,65)*0,4 "2.63</t>
  </si>
  <si>
    <t>(3,95+6,6+1,5+2,75+2,45+3,7)*2,6 "3.64</t>
  </si>
  <si>
    <t>(3,95+6,6+1,5+2,75+2,45+3,7)*2,6 "3.66</t>
  </si>
  <si>
    <t>(3,95+6,45+3,7+0,95+0,25+5,5)*2,6 "3.68</t>
  </si>
  <si>
    <t>(3,95+6,45+3,7+0,95+0,25+5,5)*2,6 "3.69</t>
  </si>
  <si>
    <t>(1,7+3,95+1,7)*2,4 "3.70</t>
  </si>
  <si>
    <t>(1,25+3,95+1,25)*2,4 "3.71</t>
  </si>
  <si>
    <t>((1,5+2,55)*2+(1,7+1,2)*2+(1,7+1,25+0,75+0,25+0,95+1))*0,4 "3.72</t>
  </si>
  <si>
    <t>(1,3+1,35+1,3)*2,4+(2+1,35+2)*0,4 "3.73</t>
  </si>
  <si>
    <t>(3,95+6,45+3,7+0,95+0,25+5,5)*2,6 "3.74</t>
  </si>
  <si>
    <t>(2,3+2,6+2,05+0,95+0,25+1,65)*0,4 "2.75</t>
  </si>
  <si>
    <t>(4,25+6,45+1,8+2,75+2,45+3,7)*2,6 "3.76</t>
  </si>
  <si>
    <t>(2,3+2,6+2,05+0,95+0,25+1,65)*0,4 "2.77</t>
  </si>
  <si>
    <t>(0,1+3,9+1,05+1,7+1,05+15,05+2,6+33,65+2,6+9,45+0,1)*2,6 "2.78</t>
  </si>
  <si>
    <t>(4,25+6,45+1,8+2,75+2,45+3,7)*2,6 "3.79</t>
  </si>
  <si>
    <t>(2,1+3,35)*2*0,6 "3.81</t>
  </si>
  <si>
    <t>(3+2,35)*2*0,6 "3.82</t>
  </si>
  <si>
    <t>(1,65+0,2+0,4+0,2+0,2+2,65+2,25+2,65)*2,6 "2.83</t>
  </si>
  <si>
    <t>(1,8+2,25)*2*0,6 "3.84</t>
  </si>
  <si>
    <t>(1,6+2,25)*2*0,6 "3.85</t>
  </si>
  <si>
    <t>147</t>
  </si>
  <si>
    <t>612325223</t>
  </si>
  <si>
    <t>Vápenocementová omítka jednotlivých malých ploch štuková na stěnách, plochy jednotlivě přes 0,25 do 1 m2</t>
  </si>
  <si>
    <t>1136627294</t>
  </si>
  <si>
    <t>https://podminky.urs.cz/item/CS_URS_2024_01/612325223</t>
  </si>
  <si>
    <t>2"viz D.1.1.1.4 objekt A</t>
  </si>
  <si>
    <t>1 "viz D.1.1.1.5 objekt A</t>
  </si>
  <si>
    <t>148</t>
  </si>
  <si>
    <t>612325225</t>
  </si>
  <si>
    <t>Vápenocementová omítka jednotlivých malých ploch štuková na stěnách, plochy jednotlivě přes 1,0 do 4 m2</t>
  </si>
  <si>
    <t>-130971736</t>
  </si>
  <si>
    <t>https://podminky.urs.cz/item/CS_URS_2024_01/612325225</t>
  </si>
  <si>
    <t>149</t>
  </si>
  <si>
    <t>619991001</t>
  </si>
  <si>
    <t>Zakrytí vnitřních ploch před znečištěním fólií včetně pozdějšího odkrytí podlah</t>
  </si>
  <si>
    <t>-1906053035</t>
  </si>
  <si>
    <t>https://podminky.urs.cz/item/CS_URS_2024_01/619991001</t>
  </si>
  <si>
    <t>5004,43 "viz položka 952901111</t>
  </si>
  <si>
    <t>150</t>
  </si>
  <si>
    <t>622131301</t>
  </si>
  <si>
    <t>Podkladní a spojovací vrstva vnějších omítaných ploch cementový postřik nanášený strojně celoplošně stěn</t>
  </si>
  <si>
    <t>-1417621122</t>
  </si>
  <si>
    <t>https://podminky.urs.cz/item/CS_URS_2024_01/622131301</t>
  </si>
  <si>
    <t>2889,034 "viz položka 622321341</t>
  </si>
  <si>
    <t>151</t>
  </si>
  <si>
    <t>622142001</t>
  </si>
  <si>
    <t>Pletivo vnějších ploch v ploše nebo pruzích, na plném podkladu sklovláknité vtlačené do tmelu stěn</t>
  </si>
  <si>
    <t>-800899475</t>
  </si>
  <si>
    <t>https://podminky.urs.cz/item/CS_URS_2024_01/622142001</t>
  </si>
  <si>
    <t>2694,474 "viz položka 622321341</t>
  </si>
  <si>
    <t>152</t>
  </si>
  <si>
    <t>622151001</t>
  </si>
  <si>
    <t>Penetrační nátěr vnějších pastovitých tenkovrstvých omítek akrylátový stěn</t>
  </si>
  <si>
    <t>-2071996293</t>
  </si>
  <si>
    <t>https://podminky.urs.cz/item/CS_URS_2024_01/622151001</t>
  </si>
  <si>
    <t>1980,942 "viz položka 922531022</t>
  </si>
  <si>
    <t>153</t>
  </si>
  <si>
    <t>622151021</t>
  </si>
  <si>
    <t>Penetrační nátěr vnějších pastovitých tenkovrstvých omítek mozaikových akrylátový stěn</t>
  </si>
  <si>
    <t>-200937552</t>
  </si>
  <si>
    <t>https://podminky.urs.cz/item/CS_URS_2024_01/622151021</t>
  </si>
  <si>
    <t>100,17 "viz položka 622511112</t>
  </si>
  <si>
    <t>154</t>
  </si>
  <si>
    <t>622211031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</si>
  <si>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120 do 160 mm</t>
  </si>
  <si>
    <t>-512659642</t>
  </si>
  <si>
    <t>https://podminky.urs.cz/item/CS_URS_2024_01/622211031</t>
  </si>
  <si>
    <t>(1,95+1,95+1,95+1,95+1,95+1,95+1,95+1,95+1,95+1,95)*0,35 "SK4</t>
  </si>
  <si>
    <t xml:space="preserve"> "viz D.1.1.1.3 - D.1.1.1.5,D.1.1.1.13, D.1.1.1.14</t>
  </si>
  <si>
    <t>155</t>
  </si>
  <si>
    <t>28376445</t>
  </si>
  <si>
    <t>deska XPS hrana rovná a strukturovaný povrch 300kPA λ=0,035 tl 140mm</t>
  </si>
  <si>
    <t>77546649</t>
  </si>
  <si>
    <t>6,825 "viz položka 621211031</t>
  </si>
  <si>
    <t>6,825*1,05 'Přepočtené koeficientem množství</t>
  </si>
  <si>
    <t>156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</si>
  <si>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</si>
  <si>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</si>
  <si>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1952431043</t>
  </si>
  <si>
    <t>https://podminky.urs.cz/item/CS_URS_2024_01/622211041</t>
  </si>
  <si>
    <t>(25,55+17,4+56,95+17,4+20,6+7,4+3,2+0,85+3,2+5,65+3,2+0,85+3,2+7,45+3+17,1+34,75+17,1+20,65+20,7)*1,75 "SK1,SK8</t>
  </si>
  <si>
    <t>Mezisoučet XPS tl. 200mm</t>
  </si>
  <si>
    <t>157</t>
  </si>
  <si>
    <t>28376449</t>
  </si>
  <si>
    <t>deska XPS hrana rovná a strukturovaný povrch 300kPA λ=0,035 tl 200mm</t>
  </si>
  <si>
    <t>368332282</t>
  </si>
  <si>
    <t>500,85 "viz položka 621211041</t>
  </si>
  <si>
    <t>500,85*1,05 'Přepočtené koeficientem množství</t>
  </si>
  <si>
    <t>158</t>
  </si>
  <si>
    <t>622212001</t>
  </si>
  <si>
    <t>Montáž kontaktního zateplení vnějšího ostění, nadpraží nebo parapetu lepením z polystyrenových desek (dodávka ve specifikaci) hloubky špalet do 200 mm, tloušťky desek do 40 mm</t>
  </si>
  <si>
    <t>176734427</t>
  </si>
  <si>
    <t>https://podminky.urs.cz/item/CS_URS_2024_01/622212001</t>
  </si>
  <si>
    <t>(8+20)*0,35 "SK1</t>
  </si>
  <si>
    <t>Mezisoučet tl.40mm</t>
  </si>
  <si>
    <t>1,95*(16+14+8+12)+1,95*2*(5+9+10)+0,9*14+0,9*2+0,9*2 "SK2</t>
  </si>
  <si>
    <t>(1,95)*24+(1,95)*2+(2,4)*8 "SK5</t>
  </si>
  <si>
    <t>(4,7)+(2,2)*2+(5,8)+(5,15)+(6,3)+(6,25)+(1,2)*4+(4,4)+(6,55)+(1,95)+(2,95) "SK7</t>
  </si>
  <si>
    <t>(26,1)+(13,7) "SK12</t>
  </si>
  <si>
    <t>Mezisoučet tl.30mm</t>
  </si>
  <si>
    <t>159</t>
  </si>
  <si>
    <t>28376439</t>
  </si>
  <si>
    <t>deska XPS hrana rovná a strukturovaný povrch 250kPa λ=0,032 tl 40mm</t>
  </si>
  <si>
    <t>254895580</t>
  </si>
  <si>
    <t>9,8 "viz položka 622212001</t>
  </si>
  <si>
    <t>9,8*0,21 'Přepočtené koeficientem množství</t>
  </si>
  <si>
    <t>160</t>
  </si>
  <si>
    <t>28376438</t>
  </si>
  <si>
    <t>deska XPS hrana rovná a strukturovaný povrch 250kPa λ=0,032 tl 30mm</t>
  </si>
  <si>
    <t>-1280843260</t>
  </si>
  <si>
    <t>370,25 "viz položka 622212001</t>
  </si>
  <si>
    <t>370,25*0,21 'Přepočtené koeficientem množství</t>
  </si>
  <si>
    <t>161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</si>
  <si>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</si>
  <si>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</si>
  <si>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-1322050903</t>
  </si>
  <si>
    <t>https://podminky.urs.cz/item/CS_URS_2024_01/622221031</t>
  </si>
  <si>
    <t>(17+34,65)*2*0,75+(17,3+56,85)*2*0,75 "SK3</t>
  </si>
  <si>
    <t>1,95*0,7+1,95*1,7+1,95*4,2+1,95*0,67+1,95*1,7+1,95*1,2+1,95*0,6+1,95*0,7+1,95*3,3+1,95*2,6+1,95*0,7+1,95*1,7+1,95*2+1,95*0,6+1,95*0,7+1,95*1,7</t>
  </si>
  <si>
    <t>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</si>
  <si>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  "SK5</t>
  </si>
  <si>
    <t>1,95*10*0,7+2,6*4*0,7 "SK6</t>
  </si>
  <si>
    <t>162</t>
  </si>
  <si>
    <t>63142045</t>
  </si>
  <si>
    <t>deska tepelně izolační minerální kontaktních fasád podélné vlákno λ=0,037-0,038 tl 140mm</t>
  </si>
  <si>
    <t>-1882249701</t>
  </si>
  <si>
    <t>344,317 "viz položkA 621221031</t>
  </si>
  <si>
    <t>344,317*1,05 'Přepočtené koeficientem množství</t>
  </si>
  <si>
    <t>163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</si>
  <si>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</si>
  <si>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</si>
  <si>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411712328</t>
  </si>
  <si>
    <t>https://podminky.urs.cz/item/CS_URS_2024_01/622221041</t>
  </si>
  <si>
    <t>1,45*9,8+12,8*9,8+7,12*9,8+0,05*3,81+2,52*7,4+17,45*9,8+0,95*9,8+7,35*9,8+7,35*9,8+1,5*9,8+31,6*9,8+16,95*9,8-2,8*3,9+0,95*9,8+7,35*9,8+7,35*9,8 "SK2</t>
  </si>
  <si>
    <t>2,95*9,8+7,31*2,6+3,81*0,05+1,35*9,8+13,85*9,8+1,5*9,8+7,2*9,8+7,2*9,8+1,5*9,8+23,25*9,8+6*9,8+7,2*9,8*2 "SK2</t>
  </si>
  <si>
    <t>7,75*3+7,75*3+22,3*3,5+20,8*1,5+18,8*1,1+5,7*0,8+5,7*1,2+1*2,4+1,9*2,4+1*2,4+0,55*2,2*2 "SK7</t>
  </si>
  <si>
    <t>22,3*0,75 "SK9</t>
  </si>
  <si>
    <t>Mezisoučet MV tl.200mm</t>
  </si>
  <si>
    <t>164</t>
  </si>
  <si>
    <t>63142048</t>
  </si>
  <si>
    <t>deska tepelně izolační minerální kontaktních fasád podélné vlákno λ=0,037-0,038 tl 200mm</t>
  </si>
  <si>
    <t>-1719181017</t>
  </si>
  <si>
    <t>2385,977 "viz položka 621221041</t>
  </si>
  <si>
    <t>2385,977*1,05 'Přepočtené koeficientem množství</t>
  </si>
  <si>
    <t>165</t>
  </si>
  <si>
    <t>622221043</t>
  </si>
  <si>
    <t>Montáž kontaktního zateplení lepením a mechanickým kotvením z desek minerální vlny s podélnou orientací vláken nebo kombinovaných (dodávka ve specifikaci) na vnější stěny, na podklad dřevěný nebo kovový, tloušťky desek přes 160 do 200 mm</t>
  </si>
  <si>
    <t>292733795</t>
  </si>
  <si>
    <t>https://podminky.urs.cz/item/CS_URS_2024_01/622221043</t>
  </si>
  <si>
    <t>1,05*3,65+13,7*0,75+13,7*0,9+3,65*0,8+3,65*1+26,1*0,75+26,1*0,9+1,05*3,65 "SK12</t>
  </si>
  <si>
    <t>3,65*12,55 "SK13</t>
  </si>
  <si>
    <t>"viz D.1.1.1.4, D.1.1.1.14,D.1.1.1.18</t>
  </si>
  <si>
    <t>166</t>
  </si>
  <si>
    <t>622222001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</si>
  <si>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do 40 mm</t>
  </si>
  <si>
    <t>1028763820</t>
  </si>
  <si>
    <t>https://podminky.urs.cz/item/CS_URS_2024_01/622222001</t>
  </si>
  <si>
    <t>(1,6+1,95+1,6)*(16+14+8+12)+(2,4+1,95+2,4)*(5+9+10)+(1,6+0,9+1,6)*14+(2,02+0,9+2,02)*2+2,2+1,65+2,2+2,3+1,65+2,3+2,3+2,6+2,3+(1+0,9+1) "SK2</t>
  </si>
  <si>
    <t>(1,6+1,95+1,6)*24+(2,4+1,95+2,4)*2+(2,6+2,4+2,6)*8+(2,3+2,6+2,3)*4 "SK5</t>
  </si>
  <si>
    <t>(2,4+4,7+2,4)+(2,4+2,2+2,4)*2+(2,4+5,8+2,4)+(2,2+5,15+2,2)+(2,2+6,3+2,2)+(2,2+6,25+2,2)+(1+1,2+1)*4+(2,1+4,4+2,1)+(2,1+6,55+2,1)+(2,2+1,95+2,2)</t>
  </si>
  <si>
    <t>(2,2+2,95+2,2)+(2,2+1,2+2,2)*2 "SK7</t>
  </si>
  <si>
    <t>(2+26,1+2)+(2+13,7+2) "SK12</t>
  </si>
  <si>
    <t>167</t>
  </si>
  <si>
    <t>63142020</t>
  </si>
  <si>
    <t>deska tepelně izolační minerální kontaktních fasád podélné vlákno λ=0,035-0,036 tl 40mm</t>
  </si>
  <si>
    <t>1157869882</t>
  </si>
  <si>
    <t>905,73 "viz položka 622222001</t>
  </si>
  <si>
    <t>905,73*0,21 'Přepočtené koeficientem množství</t>
  </si>
  <si>
    <t>168</t>
  </si>
  <si>
    <t>622252002</t>
  </si>
  <si>
    <t>Montáž profilů kontaktního zateplení ostatních stěnových, dilatačních apod. lepených do tmelu</t>
  </si>
  <si>
    <t>1743432750</t>
  </si>
  <si>
    <t>https://podminky.urs.cz/item/CS_URS_2024_01/622252002</t>
  </si>
  <si>
    <t>380,05 "viz položka 622212001</t>
  </si>
  <si>
    <t>Mezisoučet začišťovací profil</t>
  </si>
  <si>
    <t>190 "viz Z42</t>
  </si>
  <si>
    <t>Mezisoučet dilatace</t>
  </si>
  <si>
    <t>169</t>
  </si>
  <si>
    <t>28342205</t>
  </si>
  <si>
    <t>profil začišťovací PVC 6mm s výztužnou tkaninou pro ostění ETICS</t>
  </si>
  <si>
    <t>383366593</t>
  </si>
  <si>
    <t>1285,78 "viz položka 622252002</t>
  </si>
  <si>
    <t>1285,78*1,05 'Přepočtené koeficientem množství</t>
  </si>
  <si>
    <t>170</t>
  </si>
  <si>
    <t>59051502</t>
  </si>
  <si>
    <t>profil dilatační rohový PVC s výztužnou tkaninou pro ETICS</t>
  </si>
  <si>
    <t>-614455754</t>
  </si>
  <si>
    <t>190 "viz položka 622252002</t>
  </si>
  <si>
    <t>190*1,05 'Přepočtené koeficientem množství</t>
  </si>
  <si>
    <t>171</t>
  </si>
  <si>
    <t>622321341</t>
  </si>
  <si>
    <t>Omítka vápenocementová vnějších ploch nanášená strojně dvouvrstvá, tloušťky jádrové omítky do 15 mm a tloušťky štuku do 3 mm štuková stěn</t>
  </si>
  <si>
    <t>-1351944264</t>
  </si>
  <si>
    <t>https://podminky.urs.cz/item/CS_URS_2024_01/622321341</t>
  </si>
  <si>
    <t>(3+16,6+34,25+16,6+20,6+25,3+16,9+56,45+16,9+20,4)*10,4+21,1*7,5-(6,25+6,3+5,14)*2,5+(7,95+7,9)*7,1+(3,2+0,2+0,2)*2*2,8+6,7*4,9</t>
  </si>
  <si>
    <t>7,3*3,3*2+3,81*0,78*2+(16,2+33,85)*2*0,65+(16,5+56,05)*2*0,65+22,2*0,65+(3,7+2,7)*2*0,5+(3,45+3,9)*2*0,5+(3,1+3,9)*2*0,5</t>
  </si>
  <si>
    <t xml:space="preserve"> "viz D.1.1.1.3 - D.1.1.1.5, D.1.1.1.13, D.1.1.1.4</t>
  </si>
  <si>
    <t>172</t>
  </si>
  <si>
    <t>622511112</t>
  </si>
  <si>
    <t>Omítka tenkovrstvá akrylátová vnějších ploch probarvená bez penetrace mozaiková střednězrnná stěn</t>
  </si>
  <si>
    <t>-1396145682</t>
  </si>
  <si>
    <t>https://podminky.urs.cz/item/CS_URS_2024_01/622511112</t>
  </si>
  <si>
    <t>500,85 "SK1</t>
  </si>
  <si>
    <t>188,7 "SK3</t>
  </si>
  <si>
    <t>"viz položka 621211041</t>
  </si>
  <si>
    <t>173</t>
  </si>
  <si>
    <t>622531022</t>
  </si>
  <si>
    <t>Omítka tenkovrstvá silikonová vnějších ploch probarvená bez penetrace zatíraná (škrábaná), zrnitost 2,0 mm stěn</t>
  </si>
  <si>
    <t>730941348</t>
  </si>
  <si>
    <t>https://podminky.urs.cz/item/CS_URS_2024_01/622531022</t>
  </si>
  <si>
    <t>1980,942 "viz položka 621221041</t>
  </si>
  <si>
    <t>174</t>
  </si>
  <si>
    <t>631311116</t>
  </si>
  <si>
    <t>Mazanina z betonu prostého bez zvýšených nároků na prostředí tl. přes 50 do 80 mm tř. C 25/30</t>
  </si>
  <si>
    <t>1714753738</t>
  </si>
  <si>
    <t>https://podminky.urs.cz/item/CS_URS_2024_01/631311116</t>
  </si>
  <si>
    <t>(3,2*4,9+1,6*2,45)*0,06 "1.05</t>
  </si>
  <si>
    <t>(3,95*4,75)*0,06 "1.07</t>
  </si>
  <si>
    <t>(7,25*(2,63+3,6)/2)*0,06 "1.08</t>
  </si>
  <si>
    <t>(3,9*2,35)*0,06 "1.09</t>
  </si>
  <si>
    <t>"objekt chodby</t>
  </si>
  <si>
    <t>(3,7*6,9+2,75*1,6)*0,06 "1.51</t>
  </si>
  <si>
    <t>(3,95*3,7+1,5*2,75)*0,06 "1.53</t>
  </si>
  <si>
    <t>(3,95*3,7+1,5*2,75)*0,06 "1.55</t>
  </si>
  <si>
    <t>(3,95*3,7+1,5*2,75)*0,06 "1.57</t>
  </si>
  <si>
    <t>(3,95*3,7+1,5*2,75)*0,06 "1.59</t>
  </si>
  <si>
    <t>(3,95*3,7+1,5*2,75)*0,06 "1.61</t>
  </si>
  <si>
    <t>(3,95*3,7+1,5*2,75)*0,06 "1.63</t>
  </si>
  <si>
    <t>(3,95*3,7+1,5*2,75)*0,06 "1.65</t>
  </si>
  <si>
    <t>(3,95*3,7+1,5*2,75)*0,06 "1.67</t>
  </si>
  <si>
    <t>(3,95*3,7)*0,06 "1.69</t>
  </si>
  <si>
    <t>(5,5*4,25+4*0,95)*0,06 "1.71</t>
  </si>
  <si>
    <t>(2,6*19,37+1,05*1,7)*0,06 "1.72</t>
  </si>
  <si>
    <t>(5,5*4,25+4*0,95)*0,06 "1.73</t>
  </si>
  <si>
    <t>(1,9*2,35)*0,06 "1.74</t>
  </si>
  <si>
    <t>(1,85*2,35)*0,06 "1.75</t>
  </si>
  <si>
    <t>(1,5*2,6)*0,06 "1.86</t>
  </si>
  <si>
    <t>"objekt C2</t>
  </si>
  <si>
    <t>Mezisoučet skladba P01</t>
  </si>
  <si>
    <t>(20,75*2,6+6,24*0,22+6,3*0,22+5,15*0,22)*0,055 "1.02</t>
  </si>
  <si>
    <t>(2*1,9*1,15*0,3)*0,055 "1.03</t>
  </si>
  <si>
    <t>"viz objekt chodby</t>
  </si>
  <si>
    <t>(6,75*(3,5+4,4)/2+2,6*0,3)*0,055 "1.02</t>
  </si>
  <si>
    <t>"viz objekt C1</t>
  </si>
  <si>
    <t>(2,6*3,55+2,6*0,3)*0,055 "1.47</t>
  </si>
  <si>
    <t>(14,15*2,6+0,05*3,55)*0,055 "1.81</t>
  </si>
  <si>
    <t>"viz objekt C2</t>
  </si>
  <si>
    <t>Mezisoučet skladba P06</t>
  </si>
  <si>
    <t>(1,05*2,15*2)*0,055 "1.04</t>
  </si>
  <si>
    <t>(1,85*2,3)*0,055 "1.06</t>
  </si>
  <si>
    <t>(1,25*1,6+0,95*1)*0,055 "1.76</t>
  </si>
  <si>
    <t>(1*2,55)*0,055 "1.77</t>
  </si>
  <si>
    <t>Mezisoučet skladba P07</t>
  </si>
  <si>
    <t>(2,3*1,65+0,95*2,05)*0,055 "1.52</t>
  </si>
  <si>
    <t>(2,3*1,65+0,95*2,05)*0,055 "1.54</t>
  </si>
  <si>
    <t>(2,3*1,65+0,95*2,05)*0,055 "1.56</t>
  </si>
  <si>
    <t>(2,3*1,65+0,95*2,05)*0,055 "1.58</t>
  </si>
  <si>
    <t>(2,3*1,65+0,95*2,05)*0,055 "1.60</t>
  </si>
  <si>
    <t>(2,3*1,65+0,95*2,05)*0,055 "1.62</t>
  </si>
  <si>
    <t>(2,3*1,65+0,95*2,05)*0,055 "1.64</t>
  </si>
  <si>
    <t>(2,3*1,65+0,95*2,05)*0,055 "1.65</t>
  </si>
  <si>
    <t>(2,3*1,65+0,95*2,05)*0,055 "1.68</t>
  </si>
  <si>
    <t>(2,3*1,65+0,95*2,05)*0,055 "1.70</t>
  </si>
  <si>
    <t>Mezisoučet skladba P08</t>
  </si>
  <si>
    <t>(1,55*0,35+0,2*1,3+2,4*2)*0,078 "1.12</t>
  </si>
  <si>
    <t>(6,6*7,3)*0,078 "1.30</t>
  </si>
  <si>
    <t>(6,6*4,9)*0,078 "1.34</t>
  </si>
  <si>
    <t>(6,6*4,9)*0,078 "1.35</t>
  </si>
  <si>
    <t>11*0,078 "1.37</t>
  </si>
  <si>
    <t>(3*1,5)*0,078 "1.38 o</t>
  </si>
  <si>
    <t>(5,55*3,95+1,05*3,7)*0,078 "1.39</t>
  </si>
  <si>
    <t>(2,2*2,9+1,05*1,95)*0,078 "1.40</t>
  </si>
  <si>
    <t>(2,5*2,2)*0,078 "1.41</t>
  </si>
  <si>
    <t>(2,5*3,5)*0,078 "1.42</t>
  </si>
  <si>
    <t>(3,1*1,6)*0,078 "1.43</t>
  </si>
  <si>
    <t>(2,95*2,65+6,6*3,86)*0,078 "1.44</t>
  </si>
  <si>
    <t>(1,4*(2,1+2,3)/2)*0,078 "1.45</t>
  </si>
  <si>
    <t>(1,6*3,35)*0,078 "1.82</t>
  </si>
  <si>
    <t>(1*2,65)*0,078 "1.83</t>
  </si>
  <si>
    <t>(5,05*(2,8+2,3)/2)*0,078 "1.85</t>
  </si>
  <si>
    <t>(3,05*1,4+2,05*3,41+0,55*0,3)*0,078 "1.49</t>
  </si>
  <si>
    <t>(1,55*2,25+1,45*0,65+2,5*2)*0,078 "1.50</t>
  </si>
  <si>
    <t>Mezisoučet skladba P09</t>
  </si>
  <si>
    <t>(2,6*(21,05+21,4)/2+0,95*1,35)*0,06 "2.47</t>
  </si>
  <si>
    <t>(7,25*(13,75+14,65)/2)*0,06"2.48</t>
  </si>
  <si>
    <t>(6,3*1,35)*0,06 "2.49</t>
  </si>
  <si>
    <t>(3,5*(20,86+21,2)/2)*0,06 "3.50</t>
  </si>
  <si>
    <t>(6,75*(3,5+4,4)/2+2,35*0,3)*0,06 "2.03</t>
  </si>
  <si>
    <t>(47,45*2,6+0,1*3,5)*0,06 "2.04</t>
  </si>
  <si>
    <t>(5,1*3,5+0,35*2,45+3,1*2,25)*0,06 "2.06</t>
  </si>
  <si>
    <t>(3,95*3,85+1,5*2,75)*0,06 "2.08</t>
  </si>
  <si>
    <t>(3,95*3,85+1,5*2,75)*0,06 "2.10</t>
  </si>
  <si>
    <t>(3,95*3,85+1,5*2,75)*0,06 "2.12</t>
  </si>
  <si>
    <t>(3,95*3,85+1,5*2,75)*0,06 "2.15</t>
  </si>
  <si>
    <t>(3,95*3,85+1,5*2,75)*0,06 "2.17</t>
  </si>
  <si>
    <t>(3,95*3,85+1,5*2,75)*0,06 "2.19</t>
  </si>
  <si>
    <t>(3,95*3,85+1,5*2,75)*0,06 "2.21</t>
  </si>
  <si>
    <t>(6,4*3,95+0,2*2,1)*0,06 "2.23</t>
  </si>
  <si>
    <t>(2*2,35)*0,06 "2.26</t>
  </si>
  <si>
    <t>(2,4*1,9*2,35)*0,06 "2.27</t>
  </si>
  <si>
    <t>(6,6*2,95)*0,06 "2.28</t>
  </si>
  <si>
    <t>(5,3*3,85+2,85*2,75)*0,06 "2.29</t>
  </si>
  <si>
    <t>(4,9*3,85+2,45*2,75)*0,06 "2.31</t>
  </si>
  <si>
    <t>(4,9*3,85+2,45*2,75)*0,06 "2.33</t>
  </si>
  <si>
    <t>(4,9*3,85+2,45*2,75)*0,06 "2.35</t>
  </si>
  <si>
    <t>(8,35*2,6+1,95*3,75+1,5*(0,2+0,25+0,2)*2)*0,06 "2.40</t>
  </si>
  <si>
    <t>(4,9*6,6++4,9*6,4+0,2*2,45)*0,06 "2.42, 2.43</t>
  </si>
  <si>
    <t>(6,6*1,7+1,15*3,45)*0,06 "2.44</t>
  </si>
  <si>
    <t>(6,75*(3,5+4,4)/2+2,35*0,05)*0,06 "3.03</t>
  </si>
  <si>
    <t>(2,6*55,85+1,05*(2,65+2,8)/2+3,5*0,1)*0,06 "3.04</t>
  </si>
  <si>
    <t>(5,1*6,6+1,15*2,65)*0,06 "3.05</t>
  </si>
  <si>
    <t>(3,95*3,85+1,5*2,75)*0,06 "3.06</t>
  </si>
  <si>
    <t>(3,95*3,85+1,5*2,75)*0,06 "3.08</t>
  </si>
  <si>
    <t>(3,95*3,85+1,5*2,75)*0,06 "3.10</t>
  </si>
  <si>
    <t>(3,95*3,85+1,5*2,75)*0,06 "3.13</t>
  </si>
  <si>
    <t>(3,95*3,85+1,5*2,75)*0,06 "3.15</t>
  </si>
  <si>
    <t>(3,95*3,45+1,55*3,15)*0,06 "3.17</t>
  </si>
  <si>
    <t>(3,95*5,65+3,7*0,75+0,2*2,9)*0,06 "3.19</t>
  </si>
  <si>
    <t>(3,95*3,85+1,5*2,75)*0,06 "3.20</t>
  </si>
  <si>
    <t>(1,65*2,35)*0,06 "3.24</t>
  </si>
  <si>
    <t>(2,25*2,35)*0,06 "3.25</t>
  </si>
  <si>
    <t>(6,6*2,95)*0,06 "3.26</t>
  </si>
  <si>
    <t>(5,3*3,85+2,85*2,75)*0,06 "3.27</t>
  </si>
  <si>
    <t>(4,9*3,85+2,3*2,75)*0,06 "3.29</t>
  </si>
  <si>
    <t>(4,9*3,85+2,3*2,75)*0,06 "3.31</t>
  </si>
  <si>
    <t>(4,9*3,85+2,3*2,75)*0,06 "3.33</t>
  </si>
  <si>
    <t>(3,95*3,45+1,55*3,15)*0,06 "3.39</t>
  </si>
  <si>
    <t>(3,95*3,45+1,55*3,15)*0,06 "3.41</t>
  </si>
  <si>
    <t>(4,9*3,85+2,45*2,75)*0,06 "3.43</t>
  </si>
  <si>
    <t>(4,9*3,85+2,45*2,75)*0,06 "3.45</t>
  </si>
  <si>
    <t>(4,1*3,85+1,65*2,75)*0,06 "2.47</t>
  </si>
  <si>
    <t>(3,95*6,45)*0,06 "2.58</t>
  </si>
  <si>
    <t>(3,95*3,7+1,5*2,75)*0,06 "2.59</t>
  </si>
  <si>
    <t>(3,95*3,7+1,5*2,75)*0,06 "2.61</t>
  </si>
  <si>
    <t>(3,95*3,7+1,5*2,75)*0,06 "2.64</t>
  </si>
  <si>
    <t>(3,95*3,7+1,5*2,75)*0,06 "2.66</t>
  </si>
  <si>
    <t>(3,95*3,7+1,5*2,75)*0,06 "2.68</t>
  </si>
  <si>
    <t>(3,95*3,7+1,5*2,75)*0,06 "2.70</t>
  </si>
  <si>
    <t>(3,95*6,45)*0,06 "2.72</t>
  </si>
  <si>
    <t>(1,7*3,95)*0,06 "2.73</t>
  </si>
  <si>
    <t>(1,25*3,95)*0,06 "2.74</t>
  </si>
  <si>
    <t>(3,95*6,45)*0,06 "2.77</t>
  </si>
  <si>
    <t>(4,25*3,7+1,8*2,75)*0,06 "2.79</t>
  </si>
  <si>
    <t>(33,65*2,6+1,05*1,7)*0,06 "2.81</t>
  </si>
  <si>
    <t>(4,25*3,7+1,8*2,75)*0,06 "2.82</t>
  </si>
  <si>
    <t>(2,35*3)*0,06 "2.85</t>
  </si>
  <si>
    <t>(2,25*2,65+0,2*0,4)*0,06 "2.86</t>
  </si>
  <si>
    <t>(3,95*3,7+1,5*2,75)*0,06 "3.55</t>
  </si>
  <si>
    <t>(3,95*3,7+1,5*2,75)*0,06 "3.57</t>
  </si>
  <si>
    <t>(3,95*3,7+1,5*2,75)*0,06 "3.59</t>
  </si>
  <si>
    <t>(3,95*3,7+1,5*2,75)*0,06 "3.62</t>
  </si>
  <si>
    <t>(3,95*3,7+1,5*2,75)*0,06 "3.64</t>
  </si>
  <si>
    <t>(3,95*3,7+1,5*2,75)*0,06 "3.66</t>
  </si>
  <si>
    <t>(3,95*6,45)*0,06 "3.68</t>
  </si>
  <si>
    <t>(3,95*6,45)*0,06 "3.69</t>
  </si>
  <si>
    <t>(1,7*3,95)*0,06 "3.70</t>
  </si>
  <si>
    <t>(1,25*3,95)*0,06 "3.71</t>
  </si>
  <si>
    <t>(3,95*6,45)*0,06 "3.74</t>
  </si>
  <si>
    <t>(4,25*3,7+1,8*2,75)*0,06 "3.76</t>
  </si>
  <si>
    <t>(33,65*2,6+1,05*1,7)*0,06 "2.78</t>
  </si>
  <si>
    <t>(4,25*3,7+1,8*2,75)*0,06 "3.79</t>
  </si>
  <si>
    <t>(3*2,35)*0,06 "3.82</t>
  </si>
  <si>
    <t>(2,25*2,65+0,2*0,4)*0,06 "2.83</t>
  </si>
  <si>
    <t>Mezisoučet skladba P11</t>
  </si>
  <si>
    <t>(2,25*2,65+0,2*0,4)*0,07 "2.86</t>
  </si>
  <si>
    <t>(2,25*2,65+0,2*0,4)*0,07 "2.83</t>
  </si>
  <si>
    <t>Mezisoučet skladba P12</t>
  </si>
  <si>
    <t>28,1*2,85*0,07 "2.89</t>
  </si>
  <si>
    <t>"objekt spojovací chodby</t>
  </si>
  <si>
    <t>Mezisoučet skladba P13</t>
  </si>
  <si>
    <t>(6,6*3,55)*0,055 "2.54</t>
  </si>
  <si>
    <t>(6,6*3,55+3,55*(0,15+0,3))*0,055 "3.51</t>
  </si>
  <si>
    <t>Mezisoučet skladba P16</t>
  </si>
  <si>
    <t>(2,7*1,85+2,7*2,25+1*0,2+1,5*1,3+1,1*1,3)*0,055 "2.50</t>
  </si>
  <si>
    <t>(2,35*2,1+2*2,1+1*1,3*2)*0,055 "2.51</t>
  </si>
  <si>
    <t>(2,15*2,2)*0,055 "2.53</t>
  </si>
  <si>
    <t>(1*0,95+1,25*1,6)*0,055 "2.24</t>
  </si>
  <si>
    <t>(1*2,55)*0,055 "2.25</t>
  </si>
  <si>
    <t>(3*2,25)*0,055 "2.45</t>
  </si>
  <si>
    <t>(1,35*3,45+6,6*(2,1+3)/2)*0,055 "2.46</t>
  </si>
  <si>
    <t>(2,25*2,05+0,95*2)*0,055 "3.18</t>
  </si>
  <si>
    <t>(1,25*1,6+0,95*1)*0,055 "3.22</t>
  </si>
  <si>
    <t>(1*2,35)*0,055 "3.23</t>
  </si>
  <si>
    <t>(1,5*2,55+1,2*1,7+1*0,95+0,75*1,25)*0,055 "2.75</t>
  </si>
  <si>
    <t>(1,35*3,35)*0,055 "2.76</t>
  </si>
  <si>
    <t>(2,1*3,35)*0,055 "2.84</t>
  </si>
  <si>
    <t>(1,5*2,55+1,7*1,2+1,7*1+0,25*0,75)*0,055 "3.72</t>
  </si>
  <si>
    <t>(3,35*1,35)*0,055 "3.73</t>
  </si>
  <si>
    <t>(2,1*3,35)*0,055 "3.81</t>
  </si>
  <si>
    <t>Mezisoučet skladba P17</t>
  </si>
  <si>
    <t>(2,3*1,65+0,95*2,05)*0,055 "2.07</t>
  </si>
  <si>
    <t>(2,3*1,65+0,95*2,05)*0,055 "2.09</t>
  </si>
  <si>
    <t>(2,3*1,65+0,95*2,05)*0,055 "2.11</t>
  </si>
  <si>
    <t>(2,3*1,65+0,95*2,05)*0,055 "2.13</t>
  </si>
  <si>
    <t>(2,3*1,65+0,95*2,05)*0,055 "2.16</t>
  </si>
  <si>
    <t>(2,3*1,65+0,95*2,05)*0,055 "2.18</t>
  </si>
  <si>
    <t>(2,3*1,65+0,95*2,05)*0,055 "2.20</t>
  </si>
  <si>
    <t>(2,3*1,65+0,95*2,05)*0,055 "2.22</t>
  </si>
  <si>
    <t>(2,3*1,65+0,95*2,05)*0,055 "2.30</t>
  </si>
  <si>
    <t>(2,3*1,65+0,95*2,05)*0,055 "2.32</t>
  </si>
  <si>
    <t>(2,3*1,65+0,95*2,05)*0,055 "2.34</t>
  </si>
  <si>
    <t>(2,3*1,65+0,95*2,05)*0,055 "2.36</t>
  </si>
  <si>
    <t>(2,3*1,65+0,95*2,05)*0,055 "3.07</t>
  </si>
  <si>
    <t>(2,3*1,65+0,95*2,05)*0,055 "3.09</t>
  </si>
  <si>
    <t>(2,3*1,65+0,95*2,05)*0,055 "3.11</t>
  </si>
  <si>
    <t>(2,3*1,65+0,95*2,05)*0,055 "3.14</t>
  </si>
  <si>
    <t>(2,3*1,65+0,95*2,05)*0,055 "3.16</t>
  </si>
  <si>
    <t>(2,3*1,65+0,95*2,05)*0,055 "3.21</t>
  </si>
  <si>
    <t>(2,3*1,65+0,95*2,05)*0,055 "3.28</t>
  </si>
  <si>
    <t>(2,45*1,65+0,95*2,2)*0,055 "3.30</t>
  </si>
  <si>
    <t>(2,45*1,65+0,95*2,2)*0,055 "3.32</t>
  </si>
  <si>
    <t>(2,45*1,65+0,95*2,2)*0,055 "3.34</t>
  </si>
  <si>
    <t>(2,3*1,65+0,95*2,05)*0,055 "3.40</t>
  </si>
  <si>
    <t>(2,3*1,65+0,95*2,05)*0,055 "3.42</t>
  </si>
  <si>
    <t>(2,3*1,65+0,95*2,05)*0,055 "3.44</t>
  </si>
  <si>
    <t>(2,3*1,65+0,95*2,05)*0,055 "3.46</t>
  </si>
  <si>
    <t>(2,3*1,65+0,95*2,05)*0,055 "3.48</t>
  </si>
  <si>
    <t>(2,3*1,65+0,95*2,05)*0,055 "2.60</t>
  </si>
  <si>
    <t>(2,3*1,65+0,95*2,05)*0,055 "2.62</t>
  </si>
  <si>
    <t>(2,3*1,65+0,95*2,05)*0,055 "2.65</t>
  </si>
  <si>
    <t>(2,3*1,65+0,95*2,05)*0,055 "2.67</t>
  </si>
  <si>
    <t>(2,3*1,65+0,95*2,05)*0,055 "2.69</t>
  </si>
  <si>
    <t>(2,3*1,65+0,95*2,05)*0,055 "2.71</t>
  </si>
  <si>
    <t>(2,3*1,65+0,95*2,05)*0,055 "2.78</t>
  </si>
  <si>
    <t>(2,3*1,65+0,95*2,05)*0,055 "2.80</t>
  </si>
  <si>
    <t>(2,3*1,65+0,95*2,05)*0,055 "2.83</t>
  </si>
  <si>
    <t>(2,3*1,65+0,95*2,05)*0,055 "3.56</t>
  </si>
  <si>
    <t>(2,3*1,65+0,95*2,05)*0,055 ".58</t>
  </si>
  <si>
    <t>(2,3*1,65+0,95*2,05)*0,055 "3.60</t>
  </si>
  <si>
    <t>(2,3*1,65+0,95*2,05)*0,055 "3.63</t>
  </si>
  <si>
    <t>(2,3*1,65+0,95*2,05)*0,055 "3.65</t>
  </si>
  <si>
    <t>(2,3*1,65+0,95*2,05)*0,055 "3.67</t>
  </si>
  <si>
    <t>(2,3*1,65+0,95*2,05)*0,055 "3.75</t>
  </si>
  <si>
    <t>(2,3*1,65+0,95*2,05)*0,055 "3.77</t>
  </si>
  <si>
    <t>(2,3*1,65+0,95*2,05)*0,055 "3.80</t>
  </si>
  <si>
    <t>Mezisoučet skladba P18</t>
  </si>
  <si>
    <t>(3*2,2)*0,071 "2.52</t>
  </si>
  <si>
    <t>(2,1*3,5)*0,071 "3.37</t>
  </si>
  <si>
    <t>(4,1*(2,1+2,45)/2)*0,071 "3.49</t>
  </si>
  <si>
    <t>(5,4*2,85+2,2*0,1+2*0,95)*0,071 "2.57</t>
  </si>
  <si>
    <t>(2,85*5,4+2,2*0,1+0,95*2)*0,071 "3.54 o</t>
  </si>
  <si>
    <t>Mezisoučet skladba P20</t>
  </si>
  <si>
    <t>(2*0,9+1,2*0,9*7)*0,056 "viz ZP2</t>
  </si>
  <si>
    <t>Mezisoučet</t>
  </si>
  <si>
    <t>3,8*0,6*0,05 "vzt</t>
  </si>
  <si>
    <t>175</t>
  </si>
  <si>
    <t>631311125</t>
  </si>
  <si>
    <t>Mazanina z betonu prostého bez zvýšených nároků na prostředí tl. přes 80 do 120 mm tř. C 20/25</t>
  </si>
  <si>
    <t>995184161</t>
  </si>
  <si>
    <t>https://podminky.urs.cz/item/CS_URS_2024_01/631311125</t>
  </si>
  <si>
    <t>(8,55*6,6)*0,09 "1.14</t>
  </si>
  <si>
    <t>(3,95*3,5+1,35*3,15)*0,09 "1.20</t>
  </si>
  <si>
    <t>(6,4*3,95+2,1*0,2+4,45*2,4+6,6*2,3)*0,09 "1.24</t>
  </si>
  <si>
    <t>(4,3*3)*0,09 "1.31</t>
  </si>
  <si>
    <t>(6,6*3)*0,09 "1.33</t>
  </si>
  <si>
    <t>(2,65*2,25+0,4*0,2)*0,09 "1.78</t>
  </si>
  <si>
    <t>Mezisoučet skladba P02</t>
  </si>
  <si>
    <t>(6,6*8,3+3,5*1)*0,09 "1.13</t>
  </si>
  <si>
    <t>Mezisoučet skladba P03</t>
  </si>
  <si>
    <t>(6,3*3)*0,082 "1.01</t>
  </si>
  <si>
    <t>(0,4*4,95+8,95*7,4+0,05*4,75+0,22*6,3)*0,082 "1.02</t>
  </si>
  <si>
    <t>(4,8*3,4)*0,082 "1.10</t>
  </si>
  <si>
    <t>(2,6*9,45)*0,082 "1.15</t>
  </si>
  <si>
    <t>(2,6*53,1+3,5*0,1)*0,082 "1.16</t>
  </si>
  <si>
    <t>(1,8*1,45+3,6*1,8/2+2,25*2,95+2,25*6,8+1,4*2)*0,082 "1.37</t>
  </si>
  <si>
    <t>(1,8*2,25)*0,082 "1.79</t>
  </si>
  <si>
    <t>Mezisoučet skladba P04</t>
  </si>
  <si>
    <t xml:space="preserve">(1,2*1,7+1,05*1,95)*0,082  "1.18</t>
  </si>
  <si>
    <t xml:space="preserve">(2,35*1,9)*0,082  "1.19</t>
  </si>
  <si>
    <t xml:space="preserve">(1,9*1,1+1,22*1,9+0,15*0,9)*0,082  "1.21,1.22</t>
  </si>
  <si>
    <t xml:space="preserve">(0,95*2,25)*0,082  "1.23</t>
  </si>
  <si>
    <t xml:space="preserve">(2,2*2,1)*0,082  "1.25</t>
  </si>
  <si>
    <t xml:space="preserve">(1,7*1)*0,082  "1.26</t>
  </si>
  <si>
    <t xml:space="preserve">(1,7*1)*0,082  "1.27</t>
  </si>
  <si>
    <t xml:space="preserve">(2,2*1,7)*0,082  "1.28</t>
  </si>
  <si>
    <t xml:space="preserve">(0,75*1,7+0,95*1,5)*0,082  "1.29</t>
  </si>
  <si>
    <t xml:space="preserve">(2,15*3)*0,082  "1.32</t>
  </si>
  <si>
    <t xml:space="preserve">(2,25*1,61)*0,082  "1.80</t>
  </si>
  <si>
    <t>Mezisoučet skladba P05</t>
  </si>
  <si>
    <t xml:space="preserve">(6,6*3,95-0,2*0,95+4,1*3,95+3,5*0,25)*0,091  "1.17</t>
  </si>
  <si>
    <t>(3,1*1,6)*0,091 "1.46</t>
  </si>
  <si>
    <t>(2,65*3,5)*0,091 "1.84</t>
  </si>
  <si>
    <t>Mezisoučet skladba P10</t>
  </si>
  <si>
    <t>(1,85*2,65)*0,085 "2.14</t>
  </si>
  <si>
    <t>(2,2*6,6+2,95*2,25+2,25*0,15)*0,085 "2.38</t>
  </si>
  <si>
    <t>(1,8*2,9)*0,085"2.39</t>
  </si>
  <si>
    <t>(1,8*2,65)*0,085 "3.12 o</t>
  </si>
  <si>
    <t>(1,75*2,95+2,15*2,75+(0,6+0,3)*3,1)*0,085 "3.35</t>
  </si>
  <si>
    <t>(3,05*2,25)*0,085 "3.38 o</t>
  </si>
  <si>
    <t>(1,8*2,25)*0,085 "2.87</t>
  </si>
  <si>
    <t>(1,8*2,25)*0,085 "3.84</t>
  </si>
  <si>
    <t>Mezisoučet skladba P14</t>
  </si>
  <si>
    <t>(1,5*2,45)*0,085 "2.05</t>
  </si>
  <si>
    <t>(1,4*(2,7+2,9)/2)*0,085 "3.87</t>
  </si>
  <si>
    <t>(1,6*2,25)*0,085 "3.85</t>
  </si>
  <si>
    <t>Mezisoučet skladba P15</t>
  </si>
  <si>
    <t>(4,5*3,95-0,15*1,9+6,6*3,95+0,25*5,05)*0,091 "2.41</t>
  </si>
  <si>
    <t>Mezisoučet skladba P21</t>
  </si>
  <si>
    <t>176</t>
  </si>
  <si>
    <t>631319011</t>
  </si>
  <si>
    <t>Příplatek k cenám mazanin za úpravu povrchu mazaniny přehlazením, mazanina tl. přes 50 do 80 mm</t>
  </si>
  <si>
    <t>-1128962337</t>
  </si>
  <si>
    <t>https://podminky.urs.cz/item/CS_URS_2024_01/631319011</t>
  </si>
  <si>
    <t>217,414 "viz položka 631311116</t>
  </si>
  <si>
    <t>177</t>
  </si>
  <si>
    <t>631319012</t>
  </si>
  <si>
    <t>Příplatek k cenám mazanin za úpravu povrchu mazaniny přehlazením, mazanina tl. přes 80 do 120 mm</t>
  </si>
  <si>
    <t>1867203801</t>
  </si>
  <si>
    <t>https://podminky.urs.cz/item/CS_URS_2024_01/631319012</t>
  </si>
  <si>
    <t>63,933 "viz položka 631311125</t>
  </si>
  <si>
    <t>178</t>
  </si>
  <si>
    <t>631319171</t>
  </si>
  <si>
    <t>Příplatek k cenám mazanin za stržení povrchu spodní vrstvy mazaniny latí před vložením výztuže nebo pletiva pro tl. obou vrstev mazaniny přes 50 do 80 mm</t>
  </si>
  <si>
    <t>-1999792300</t>
  </si>
  <si>
    <t>https://podminky.urs.cz/item/CS_URS_2024_01/631319171</t>
  </si>
  <si>
    <t>179</t>
  </si>
  <si>
    <t>631319173</t>
  </si>
  <si>
    <t>Příplatek k cenám mazanin za stržení povrchu spodní vrstvy mazaniny latí před vložením výztuže nebo pletiva pro tl. obou vrstev mazaniny přes 80 do 120 mm</t>
  </si>
  <si>
    <t>-1195146194</t>
  </si>
  <si>
    <t>https://podminky.urs.cz/item/CS_URS_2024_01/631319173</t>
  </si>
  <si>
    <t>180</t>
  </si>
  <si>
    <t>631319195</t>
  </si>
  <si>
    <t>Příplatek k cenám mazanin za malou plochu do 5 m2 jednotlivě mazanina tl. přes 50 do 80 mm</t>
  </si>
  <si>
    <t>-285550109</t>
  </si>
  <si>
    <t>https://podminky.urs.cz/item/CS_URS_2024_01/631319195</t>
  </si>
  <si>
    <t>0,6*3,8*0,05 "vzt</t>
  </si>
  <si>
    <t>181</t>
  </si>
  <si>
    <t>631319196</t>
  </si>
  <si>
    <t>Příplatek k cenám mazanin za malou plochu do 5 m2 jednotlivě mazanina tl. přes 80 do 120 mm</t>
  </si>
  <si>
    <t>626210547</t>
  </si>
  <si>
    <t>https://podminky.urs.cz/item/CS_URS_2024_01/631319196</t>
  </si>
  <si>
    <t>182</t>
  </si>
  <si>
    <t>631362021</t>
  </si>
  <si>
    <t>Výztuž mazanin ze svařovaných sítí z drátů typu KARI</t>
  </si>
  <si>
    <t>2111928332</t>
  </si>
  <si>
    <t>https://podminky.urs.cz/item/CS_URS_2024_01/631362021</t>
  </si>
  <si>
    <t>1,2*1,7+1,05*1,95 "1.18</t>
  </si>
  <si>
    <t>2,35*1,9 "1.19</t>
  </si>
  <si>
    <t>1,9*1,1+1,22*1,9+0,15*0,9 "1.21,1.22</t>
  </si>
  <si>
    <t>0,95*2,25 "1.23</t>
  </si>
  <si>
    <t>2,2*2,1 "1.25</t>
  </si>
  <si>
    <t>1,7*1 "1.26</t>
  </si>
  <si>
    <t>1,7*1 "1.27</t>
  </si>
  <si>
    <t>2,2*1,7 "1.28</t>
  </si>
  <si>
    <t>0,75*1,7+0,95*1,5 "1.29</t>
  </si>
  <si>
    <t>2,15*3 "1.32</t>
  </si>
  <si>
    <t>2,25*1,61 "1.80</t>
  </si>
  <si>
    <t>1,05*2,15*2 "1.04</t>
  </si>
  <si>
    <t>1,85*2,3 "1.06</t>
  </si>
  <si>
    <t>1,25*1,6+0,95*1 "1.76</t>
  </si>
  <si>
    <t>1*2,55 "1.77</t>
  </si>
  <si>
    <t>2,3*1,65+0,95*2,05 "1.52</t>
  </si>
  <si>
    <t>2,3*1,65+0,95*2,05 "1.54</t>
  </si>
  <si>
    <t>2,3*1,65+0,95*2,05 "1.56</t>
  </si>
  <si>
    <t>2,3*1,65+0,95*2,05 "1.58</t>
  </si>
  <si>
    <t>2,3*1,65+0,95*2,05 "1.60</t>
  </si>
  <si>
    <t>2,3*1,65+0,95*2,05 "1.62</t>
  </si>
  <si>
    <t>2,3*1,65+0,95*2,05 "1.64</t>
  </si>
  <si>
    <t>2,3*1,65+0,95*2,05 "1.65</t>
  </si>
  <si>
    <t>2,3*1,65+0,95*2,05 "1.68</t>
  </si>
  <si>
    <t>2,3*1,65+0,95*2,05 "1.70</t>
  </si>
  <si>
    <t>1,5*2,45 "2.05</t>
  </si>
  <si>
    <t>1,4*(2,7+2,9)/2 "3.87</t>
  </si>
  <si>
    <t>1,6*2,25 "3.85</t>
  </si>
  <si>
    <t>2,7*1,85+2,7*2,25+1*0,2+1,5*1,3+1,1*1,3 "2.50</t>
  </si>
  <si>
    <t>2,35*2,1+2*2,1+1*1,3*2 "2.51</t>
  </si>
  <si>
    <t>2,15*2,2 "2.53</t>
  </si>
  <si>
    <t>1*0,95+1,25*1,6 "2.24</t>
  </si>
  <si>
    <t>1*2,55 "2.25</t>
  </si>
  <si>
    <t>3*2,25 "2.45</t>
  </si>
  <si>
    <t>1,35*3,45+6,6*(2,1+3)/2 "2.46</t>
  </si>
  <si>
    <t>2,25*2,05+0,95*2 "3.18</t>
  </si>
  <si>
    <t>1,25*1,6+0,95*1 "3.22</t>
  </si>
  <si>
    <t>1*2,35 "3.23</t>
  </si>
  <si>
    <t>1,5*2,55+1,2*1,7+1*0,95+0,75*1,25 "2.75</t>
  </si>
  <si>
    <t>1,35*3,35 "2.76</t>
  </si>
  <si>
    <t>2,1*3,35 "2.84</t>
  </si>
  <si>
    <t>1,5*2,55+1,7*1,2+1,7*1+0,25*0,75 "3.72</t>
  </si>
  <si>
    <t>3,35*1,35 "3.73</t>
  </si>
  <si>
    <t>2,1*3,35 "3.81</t>
  </si>
  <si>
    <t>2,3*1,65+0,95*2,05 "2.07</t>
  </si>
  <si>
    <t>2,3*1,65+0,95*2,05 "2.09</t>
  </si>
  <si>
    <t>2,3*1,65+0,95*2,05 "2.11</t>
  </si>
  <si>
    <t>2,3*1,65+0,95*2,05 "2.13</t>
  </si>
  <si>
    <t>2,3*1,65+0,95*2,05 "2.16</t>
  </si>
  <si>
    <t>2,3*1,65+0,95*2,05 "2.18</t>
  </si>
  <si>
    <t>2,3*1,65+0,95*2,05 "2.20</t>
  </si>
  <si>
    <t>2,3*1,65+0,95*2,05 "2.22</t>
  </si>
  <si>
    <t>2,3*1,65+0,95*2,05 "2.30</t>
  </si>
  <si>
    <t>2,3*1,65+0,95*2,05 "2.32</t>
  </si>
  <si>
    <t>2,3*1,65+0,95*2,05 "2.34</t>
  </si>
  <si>
    <t>2,3*1,65+0,95*2,05 "2.36</t>
  </si>
  <si>
    <t>2,3*1,65+0,95*2,05 "3.07</t>
  </si>
  <si>
    <t>2,3*1,65+0,95*2,05 "3.09</t>
  </si>
  <si>
    <t>2,3*1,65+0,95*2,05 "3.11</t>
  </si>
  <si>
    <t>2,3*1,65+0,95*2,05 "3.14</t>
  </si>
  <si>
    <t>2,3*1,65+0,95*2,05 "3.16</t>
  </si>
  <si>
    <t>2,3*1,65+0,95*2,05 "3.21</t>
  </si>
  <si>
    <t>2,3*1,65+0,95*2,05 "3.28</t>
  </si>
  <si>
    <t>2,45*1,65+0,95*2,2 "3.30</t>
  </si>
  <si>
    <t>2,45*1,65+0,95*2,2 "3.32</t>
  </si>
  <si>
    <t>2,45*1,65+0,95*2,2 "3.34</t>
  </si>
  <si>
    <t>2,3*1,65+0,95*2,05 "3.40</t>
  </si>
  <si>
    <t>2,3*1,65+0,95*2,05 "3.42</t>
  </si>
  <si>
    <t>2,3*1,65+0,95*2,05 "3.44</t>
  </si>
  <si>
    <t>2,3*1,65+0,95*2,05 "3.46</t>
  </si>
  <si>
    <t>2,3*1,65+0,95*2,05 "3.48</t>
  </si>
  <si>
    <t>2,3*1,65+0,95*2,05 "2.60</t>
  </si>
  <si>
    <t>2,3*1,65+0,95*2,05 "2.62</t>
  </si>
  <si>
    <t>2,3*1,65+0,95*2,05 "2.65</t>
  </si>
  <si>
    <t>2,3*1,65+0,95*2,05 "2.67</t>
  </si>
  <si>
    <t>2,3*1,65+0,95*2,05 "2.69</t>
  </si>
  <si>
    <t>2,3*1,65+0,95*2,05 "2.71</t>
  </si>
  <si>
    <t>2,3*1,65+0,95*2,05 "2.78</t>
  </si>
  <si>
    <t>2,3*1,65+0,95*2,05 "2.80</t>
  </si>
  <si>
    <t>2,3*1,65+0,95*2,05 "2.83</t>
  </si>
  <si>
    <t>2,3*1,65+0,95*2,05 "3.56</t>
  </si>
  <si>
    <t>2,3*1,65+0,95*2,05 ".58</t>
  </si>
  <si>
    <t>2,3*1,65+0,95*2,05 "3.60</t>
  </si>
  <si>
    <t>2,3*1,65+0,95*2,05 "3.63</t>
  </si>
  <si>
    <t>2,3*1,65+0,95*2,05 "3.65</t>
  </si>
  <si>
    <t>2,3*1,65+0,95*2,05 "3.67</t>
  </si>
  <si>
    <t>2,3*1,65+0,95*2,05 "3.75</t>
  </si>
  <si>
    <t>2,3*1,65+0,95*2,05 "3.77</t>
  </si>
  <si>
    <t>2,3*1,65+0,95*2,05 "3.80</t>
  </si>
  <si>
    <t>6,3*3 "1.01</t>
  </si>
  <si>
    <t>0,4*4,95+8,95*7,4+0,05*4,75+0,22*6,3 "1.02</t>
  </si>
  <si>
    <t>4,8*3,4 "1.10</t>
  </si>
  <si>
    <t>2,6*9,45 "1.15</t>
  </si>
  <si>
    <t>2,6*53,1+3,5*0,1 "1.16</t>
  </si>
  <si>
    <t>1,8*1,45+3,6*1,8/2+2,25*2,95+2,25*6,8+1,4*2 "1.37 o</t>
  </si>
  <si>
    <t>1,8*2,25 "1.79</t>
  </si>
  <si>
    <t>20,75*2,6+6,24*0,22+6,3*0,22+5,15*0,22 "1.02</t>
  </si>
  <si>
    <t>2*1,9*1,15*0,3 "1.03</t>
  </si>
  <si>
    <t>6,75*(3,5+4,4)/2+2,6*0,3 "1.02</t>
  </si>
  <si>
    <t>2,6*3,55+2,6*0,3 "1.47</t>
  </si>
  <si>
    <t>14,15*2,6+0,05*3,55 "1.81</t>
  </si>
  <si>
    <t>2,2*6,6+2,95*2,25+2,25*0,15 "2.38</t>
  </si>
  <si>
    <t>1,8*2,9"2.39</t>
  </si>
  <si>
    <t>1,8*2,65 "3.12 o</t>
  </si>
  <si>
    <t>1,75*2,95+2,15*2,75+(0,6+0,3)*3,1 "3.35</t>
  </si>
  <si>
    <t>3,05*2,25 "3.38 o</t>
  </si>
  <si>
    <t>1,8*2,25 "2.87</t>
  </si>
  <si>
    <t>1,8*2,25 "3.84</t>
  </si>
  <si>
    <t>6,6*3,55 "2.54</t>
  </si>
  <si>
    <t>6,6*3,55+3,55*(0,15+0,3) "3.51</t>
  </si>
  <si>
    <t>1,5*3,4*2 "1.10,2.01</t>
  </si>
  <si>
    <t>1,45*2,65*2 "1.15,2.14</t>
  </si>
  <si>
    <t>1,5*3,05*2 "1.37,2.39</t>
  </si>
  <si>
    <t>1,4*3,05*2 "1.49,2.55</t>
  </si>
  <si>
    <t>Mezisoučet skladba P19</t>
  </si>
  <si>
    <t>(4,05+4,05+3,7+3,7)*0,4*4+0,25*3</t>
  </si>
  <si>
    <t>Mezisoučet schodiště boky</t>
  </si>
  <si>
    <t>6,6*8,3+3,5*1 "1.13</t>
  </si>
  <si>
    <t>3,2*4,9+1,6*2,45 "1.05</t>
  </si>
  <si>
    <t>3,95*4,75 "1.07</t>
  </si>
  <si>
    <t>7,25*(2,63+3,6)/2 "1.08</t>
  </si>
  <si>
    <t>3,9*2,35 "1.09</t>
  </si>
  <si>
    <t>3,7*6,9+2,75*1,6 "1.51</t>
  </si>
  <si>
    <t>3,95*3,7+1,5*2,75 "1.53</t>
  </si>
  <si>
    <t>3,95*3,7+1,5*2,75 "1.55</t>
  </si>
  <si>
    <t>3,95*3,7+1,5*2,75 "1.57</t>
  </si>
  <si>
    <t>3,95*3,7+1,5*2,75 "1.59</t>
  </si>
  <si>
    <t>3,95*3,7+1,5*2,75 "1.61</t>
  </si>
  <si>
    <t>3,95*3,7+1,5*2,75 "1.63</t>
  </si>
  <si>
    <t>3,95*3,7+1,5*2,75 "1.65</t>
  </si>
  <si>
    <t>3,95*3,7+1,5*2,75 "1.67</t>
  </si>
  <si>
    <t>3,95*3,7 "1.69</t>
  </si>
  <si>
    <t>5,5*4,25+4*0,95 "1.71</t>
  </si>
  <si>
    <t>2,6*19,37+1,05*1,7 "1.72</t>
  </si>
  <si>
    <t>5,5*4,25+4*0,95 "1.73</t>
  </si>
  <si>
    <t>1,9*2,35 "1.74</t>
  </si>
  <si>
    <t>1,85*2,35 "1.75</t>
  </si>
  <si>
    <t>1,5*2,6 "1.86</t>
  </si>
  <si>
    <t>(8,55*6,6) "1.14</t>
  </si>
  <si>
    <t>(3,95*3,5+1,35*3,15) "1.20</t>
  </si>
  <si>
    <t>(6,4*3,95+2,1*0,2+4,45*2,4+6,6*2,3) "1.24</t>
  </si>
  <si>
    <t>(4,3*3) "1.31</t>
  </si>
  <si>
    <t>(6,6*3) "1.33</t>
  </si>
  <si>
    <t>(2,65*2,25+0,4*0,2) "1.78</t>
  </si>
  <si>
    <t>2,6*(21,05+21,4)/2+0,95*1,35 "2.47</t>
  </si>
  <si>
    <t>7,25*(13,75+14,65)/2"2.48</t>
  </si>
  <si>
    <t>6,3*1,35 "2.49</t>
  </si>
  <si>
    <t>3,5*(20,86+21,2)/2 "3.50</t>
  </si>
  <si>
    <t>6,75*(3,5+4,4)/2+2,35*0,3 "2.03</t>
  </si>
  <si>
    <t>47,45*2,6+0,1*3,5 "2.04</t>
  </si>
  <si>
    <t>5,1*3,5+0,35*2,45+3,1*2,25 "2.06</t>
  </si>
  <si>
    <t>3,95*3,85+1,5*2,75 "2.08</t>
  </si>
  <si>
    <t>3,95*3,85+1,5*2,75 "2.10</t>
  </si>
  <si>
    <t>3,95*3,85+1,5*2,75 "2.12</t>
  </si>
  <si>
    <t>3,95*3,85+1,5*2,75 "2.15</t>
  </si>
  <si>
    <t>3,95*3,85+1,5*2,75 "2.17</t>
  </si>
  <si>
    <t>3,95*3,85+1,5*2,75 "2.19</t>
  </si>
  <si>
    <t>3,95*3,85+1,5*2,75 "2.21</t>
  </si>
  <si>
    <t>6,4*3,95+0,2*2,1 "2.23</t>
  </si>
  <si>
    <t>2*2,35 "2.26</t>
  </si>
  <si>
    <t>2,4*1,9*2,35 "2.27</t>
  </si>
  <si>
    <t>6,6*2,95 "2.28</t>
  </si>
  <si>
    <t>5,3*3,85+2,85*2,75 "2.29</t>
  </si>
  <si>
    <t>4,9*3,85+2,45*2,75 "2.31</t>
  </si>
  <si>
    <t>4,9*3,85+2,45*2,75 "2.33</t>
  </si>
  <si>
    <t>4,9*3,85+2,45*2,75 "2.35</t>
  </si>
  <si>
    <t>8,35*2,6+1,95*3,75+1,5*(0,2+0,25+0,2)*2 "2.40</t>
  </si>
  <si>
    <t>4,9*6,6++4,9*6,4+0,2*2,45 "2.42, 2.43</t>
  </si>
  <si>
    <t>6,6*1,7+1,15*3,45 "2.44</t>
  </si>
  <si>
    <t>6,75*(3,5+4,4)/2+2,35*0,05 "3.03</t>
  </si>
  <si>
    <t>2,6*55,85+1,05*(2,65+2,8)/2+3,5*0,1 "3.04</t>
  </si>
  <si>
    <t>5,1*6,6+1,15*2,65 "3.05</t>
  </si>
  <si>
    <t>3,95*3,85+1,5*2,75 "3.06</t>
  </si>
  <si>
    <t>3,95*3,85+1,5*2,75 "3.08</t>
  </si>
  <si>
    <t>3,95*3,85+1,5*2,75 "3.10</t>
  </si>
  <si>
    <t>3,95*3,85+1,5*2,75 "3.13</t>
  </si>
  <si>
    <t>3,95*3,85+1,5*2,75 "3.15</t>
  </si>
  <si>
    <t>3,95*3,45+1,55*3,15 "3.17</t>
  </si>
  <si>
    <t>3,95*5,65+3,7*0,75+0,2*2,9 "3.19</t>
  </si>
  <si>
    <t>3,95*3,85+1,5*2,75 "3.20</t>
  </si>
  <si>
    <t>1,65*2,35 "3.24</t>
  </si>
  <si>
    <t>2,25*2,35 "3.25</t>
  </si>
  <si>
    <t>6,6*2,95 "3.26</t>
  </si>
  <si>
    <t>5,3*3,85+2,85*2,75 "3.27</t>
  </si>
  <si>
    <t>4,9*3,85+2,3*2,75 "3.29</t>
  </si>
  <si>
    <t>4,9*3,85+2,3*2,75 "3.31</t>
  </si>
  <si>
    <t>4,9*3,85+2,3*2,75 "3.33</t>
  </si>
  <si>
    <t>3,95*3,45+1,55*3,15 "3.39</t>
  </si>
  <si>
    <t>3,95*3,45+1,55*3,15 "3.41</t>
  </si>
  <si>
    <t>4,9*3,85+2,45*2,75 "3.43</t>
  </si>
  <si>
    <t>4,9*3,85+2,45*2,75 "3.45</t>
  </si>
  <si>
    <t>4,1*3,85+1,65*2,75 "2.47</t>
  </si>
  <si>
    <t>3,95*6,45 "2.58</t>
  </si>
  <si>
    <t>3,95*3,7+1,5*2,75 "2.59</t>
  </si>
  <si>
    <t>3,95*3,7+1,5*2,75 "2.61</t>
  </si>
  <si>
    <t>3,95*3,7+1,5*2,75 "2.64</t>
  </si>
  <si>
    <t>3,95*3,7+1,5*2,75 "2.66</t>
  </si>
  <si>
    <t>3,95*3,7+1,5*2,75 "2.68</t>
  </si>
  <si>
    <t>3,95*3,7+1,5*2,75 "2.70</t>
  </si>
  <si>
    <t>3,95*6,45 "2.72</t>
  </si>
  <si>
    <t>1,7*3,95 "2.73</t>
  </si>
  <si>
    <t>1,25*3,95 "2.74</t>
  </si>
  <si>
    <t>3,95*6,45 "2.77</t>
  </si>
  <si>
    <t>4,25*3,7+1,8*2,75 "2.79</t>
  </si>
  <si>
    <t>33,65*2,6+1,05*1,7 "2.81</t>
  </si>
  <si>
    <t>4,25*3,7+1,8*2,75 "2.82</t>
  </si>
  <si>
    <t>2,35*3 "2.85</t>
  </si>
  <si>
    <t>2,25*2,65+0,2*0,4 "2.86</t>
  </si>
  <si>
    <t>3,95*3,7+1,5*2,75 "3.55</t>
  </si>
  <si>
    <t>3,95*3,7+1,5*2,75 "3.57</t>
  </si>
  <si>
    <t>3,95*3,7+1,5*2,75 "3.59</t>
  </si>
  <si>
    <t>3,95*3,7+1,5*2,75 "3.62</t>
  </si>
  <si>
    <t>3,95*3,7+1,5*2,75 "3.64</t>
  </si>
  <si>
    <t>3,95*3,7+1,5*2,75 "3.66</t>
  </si>
  <si>
    <t>3,95*6,45 "3.68</t>
  </si>
  <si>
    <t>3,95*6,45 "3.69</t>
  </si>
  <si>
    <t>1,7*3,95 "3.70</t>
  </si>
  <si>
    <t>1,25*3,95 "3.71</t>
  </si>
  <si>
    <t>3,95*6,45 "3.74</t>
  </si>
  <si>
    <t>4,25*3,7+1,8*2,75 "3.76</t>
  </si>
  <si>
    <t>33,65*2,6+1,05*1,7 "2.78</t>
  </si>
  <si>
    <t>4,25*3,7+1,8*2,75 "3.79</t>
  </si>
  <si>
    <t>3*2,35 "3.82</t>
  </si>
  <si>
    <t>2,25*2,65+0,2*0,4 "2.83</t>
  </si>
  <si>
    <t>28,1*2,85 "2.89</t>
  </si>
  <si>
    <t>1,55*0,35+0,2*1,3+2,4*2 "1.12 o</t>
  </si>
  <si>
    <t>6,6*7,3 "1.30</t>
  </si>
  <si>
    <t>6,6*4,9 "1.34</t>
  </si>
  <si>
    <t>6,6*4,9 "1.35</t>
  </si>
  <si>
    <t>11 "1.37</t>
  </si>
  <si>
    <t>3*1,5 "1.38 o</t>
  </si>
  <si>
    <t>5,55*3,95+1,05*3,7 "1.39</t>
  </si>
  <si>
    <t>2,2*2,9+1,05*1,95 "1.40</t>
  </si>
  <si>
    <t>2,5*3,5 "1.42</t>
  </si>
  <si>
    <t>3,1*1,6 "1.43</t>
  </si>
  <si>
    <t>2,95*2,65+6,6*3,86 "1.44</t>
  </si>
  <si>
    <t>1,4*(2,1+2,3)/2 "1.45</t>
  </si>
  <si>
    <t>1,6*3,35 "1.82</t>
  </si>
  <si>
    <t>1*2,65 "1.83</t>
  </si>
  <si>
    <t>5,05*(2,8+2,3)/2 "1.85</t>
  </si>
  <si>
    <t>3,05*1,4+2,05*3,41+0,55*0,3 "1.49 o</t>
  </si>
  <si>
    <t>1,55*2,25+1,45*0,65+2,5*2 "1.50 o</t>
  </si>
  <si>
    <t>6,6*3,95-0,2*0,95+4,1*3,95+3,5*0,25 "1.17</t>
  </si>
  <si>
    <t>3,1*1,6 "1.46</t>
  </si>
  <si>
    <t>2,65*3,5 "1.84</t>
  </si>
  <si>
    <t>5,4*2,85+2,2*0,1+2*0,95 "2.57</t>
  </si>
  <si>
    <t>2,85*5,4+2,2*0,1+0,95*2 "3.54 o</t>
  </si>
  <si>
    <t>4,5*3,95-0,15*1,9+6,6*3,95+0,25*5,05 "2.41</t>
  </si>
  <si>
    <t>30% na přesahy a ztrátné</t>
  </si>
  <si>
    <t>(2*0,9+1,2*0,9*7) "viz ZP2</t>
  </si>
  <si>
    <t>0,6*3,8 "vzt</t>
  </si>
  <si>
    <t>4376,319*0,06 'Přepočtené koeficientem množství</t>
  </si>
  <si>
    <t>183</t>
  </si>
  <si>
    <t>632450132</t>
  </si>
  <si>
    <t>Potěr cementový vyrovnávací ze suchých směsí v ploše o průměrné (střední) tl. přes 20 do 30 mm</t>
  </si>
  <si>
    <t>1031034244</t>
  </si>
  <si>
    <t>https://podminky.urs.cz/item/CS_URS_2024_01/632450132</t>
  </si>
  <si>
    <t>2,7*2 "Z47</t>
  </si>
  <si>
    <t>1,2*2 "Z48</t>
  </si>
  <si>
    <t>184</t>
  </si>
  <si>
    <t>632481213</t>
  </si>
  <si>
    <t>Separační vrstva k oddělení podlahových vrstev z polyetylénové fólie</t>
  </si>
  <si>
    <t>-116584804</t>
  </si>
  <si>
    <t>https://podminky.urs.cz/item/CS_URS_2024_01/632481213</t>
  </si>
  <si>
    <t>185</t>
  </si>
  <si>
    <t>634112127</t>
  </si>
  <si>
    <t>Obvodová dilatace mezi stěnou a mazaninou nebo potěrem podlahovým páskem z pěnového PE s fólií tl. do 10 mm, výšky 120 mm</t>
  </si>
  <si>
    <t>-1759866970</t>
  </si>
  <si>
    <t>https://podminky.urs.cz/item/CS_URS_2024_01/634112127</t>
  </si>
  <si>
    <t>(4,8*2,2+0,6+0,25+1+2,45+3,2+4,9) "1.05</t>
  </si>
  <si>
    <t>(3,95+4,75+3,95) "1.07</t>
  </si>
  <si>
    <t>(2,27+0,4+0,41+6,91+3,6+7,25) "1.08</t>
  </si>
  <si>
    <t>(3,9+2,35)*2 "1.09</t>
  </si>
  <si>
    <t>(3,7+6,9+6,45+1,5+2,75+5,4) "1.51</t>
  </si>
  <si>
    <t>(3,95+6,6+1,5+2,75+2,45+3,7) "1.53</t>
  </si>
  <si>
    <t>(3,95+6,6+1,5+2,75+2,45+3,7) "1.55</t>
  </si>
  <si>
    <t>(3,95+6,6+1,5+2,75+2,45+3,7) "1.57</t>
  </si>
  <si>
    <t>(3,95+6,6+1,5+2,75+2,45+3,7) "1.59</t>
  </si>
  <si>
    <t>(3,95+6,6+1,5+2,75+2,45+3,7) "1.61</t>
  </si>
  <si>
    <t>(3,95+6,6+1,5+2,75+2,45+3,7) "1.63</t>
  </si>
  <si>
    <t>(3,95+6,6+1,5+2,75+2,45+3,7) "1.65</t>
  </si>
  <si>
    <t>(3,95+6,6+1,5+2,75+2,45+3,7) "1.67</t>
  </si>
  <si>
    <t>(3,95+3,7)*2 "1.69</t>
  </si>
  <si>
    <t>(4,25+6,45+4+0,95+0,25+5,5) "1.71</t>
  </si>
  <si>
    <t>(2,6+19,37+2,6+2,62+1,05+1,7+1,05+15,05) "1.72</t>
  </si>
  <si>
    <t>(4,25+6,45+4+0,95+0,25+5,5) "1.73</t>
  </si>
  <si>
    <t>(1,9+2,35+1,9) "1.74</t>
  </si>
  <si>
    <t>(1,85+2,35+1,85) "1.75</t>
  </si>
  <si>
    <t>(1,5+2,6)*2 "1.86</t>
  </si>
  <si>
    <t>(8,55+6,6+1,05)*2 "1.14</t>
  </si>
  <si>
    <t>(6,6+3,95+3,5+2,6+3,15+1,35) "1.20</t>
  </si>
  <si>
    <t>(0,95+0,25+5,65+10,7+6,6+2,05+0,95+0,25+3,25+4,45+4+1,65+0,2+2,1) "1.24</t>
  </si>
  <si>
    <t>(4,3+3)*2 "1.31</t>
  </si>
  <si>
    <t>(6,6+3) "1.33</t>
  </si>
  <si>
    <t>(2,65+2,25++2,65+0,2+0,2+0,4+0,2+1,65) "1.78</t>
  </si>
  <si>
    <t>(9,3+6,6+3,75+1,05+0,7+1,05+3,85+2,95+1+3,5) "1.13</t>
  </si>
  <si>
    <t>2,92*2 "1.01</t>
  </si>
  <si>
    <t>(4,4+0,4+2,65+2,45+0,22+0,22+0,05+0,05+2,1)*3 "1.02</t>
  </si>
  <si>
    <t>9,45*2,65 "1.15</t>
  </si>
  <si>
    <t>(47,8+1,65+26,35+0,1+0,1+23,4) "1.16</t>
  </si>
  <si>
    <t>(0,2+2,25+2,95+2,25+3,65+2,25+2) "1.37 o</t>
  </si>
  <si>
    <t>(1,8+2,25)*2 "1.79</t>
  </si>
  <si>
    <t>((1,2+1,7)*2+(1,05+1,95)*2) "1.18</t>
  </si>
  <si>
    <t>(2,35+1,9)*2 "1.19</t>
  </si>
  <si>
    <t>(1,9+1,1+1+0,15+1+1,22+1,9+2,45) "1.21,1.22</t>
  </si>
  <si>
    <t>(0,95+2,25)*2 "1.23</t>
  </si>
  <si>
    <t>(2,2+2,1)*2 "1.25</t>
  </si>
  <si>
    <t>(1,7+1)*2 "1.26</t>
  </si>
  <si>
    <t>(1,7+1)*2 "1.27</t>
  </si>
  <si>
    <t>(2,2+1,7)*2 "1.28</t>
  </si>
  <si>
    <t>(1,5+1,7+1,7+0,75+0,25+0,95)"1.29</t>
  </si>
  <si>
    <t>(2,15+3)*2 "1.32</t>
  </si>
  <si>
    <t>(2,25+1,61)+(2,25+1,61+0,25) "1.80</t>
  </si>
  <si>
    <t>(0,55+4+0,22+0,22+0,22+0,55+0,22+0,22+0,55+0,22+0,22+1,1+7,1+0,55) "1.02</t>
  </si>
  <si>
    <t>(2+1,9+0,85+0,3+1,15+2,2) "1.03</t>
  </si>
  <si>
    <t>(7,1+3,35+1,8+0,3) "1.02</t>
  </si>
  <si>
    <t>(6,6+0,95+0,3+0,3+5,2) "1.47</t>
  </si>
  <si>
    <t>(0,05+1,15+2,6+14,15+2,6+9,45+0,05) "1.81</t>
  </si>
  <si>
    <t>(1,05+2,15)*2*2 "1.04</t>
  </si>
  <si>
    <t>(1,85+2,3)*2 "1.06</t>
  </si>
  <si>
    <t>(1,25+2,55+1+0,95+0,25+1,6) "1.76</t>
  </si>
  <si>
    <t>(1+2,55)*2 "1.77</t>
  </si>
  <si>
    <t>(2,3+2,6+2,05+0,95+0,25+1,65) "1.52</t>
  </si>
  <si>
    <t>(2,3+2,6+2,05+0,95+0,25+1,65) "1.54</t>
  </si>
  <si>
    <t>(2,3+2,6+2,05+0,95+0,25+1,65) "1.56</t>
  </si>
  <si>
    <t>(2,3+2,6+2,05+0,95+0,25+1,65) "1.58</t>
  </si>
  <si>
    <t>(2,3+2,6+2,05+0,95+0,25+1,65) "1.60</t>
  </si>
  <si>
    <t>(2,3+2,6+2,05+0,95+0,25+1,65) "1.62</t>
  </si>
  <si>
    <t>(2,3+2,6+2,05+0,95+0,25+1,65) "1.64</t>
  </si>
  <si>
    <t>(2,3+2,6+2,05+0,95+0,25+1,65) "1.65</t>
  </si>
  <si>
    <t>(2,3+2,6+2,05+0,95+0,25+1,65) "1.68</t>
  </si>
  <si>
    <t>(2,3+2,6+2,05+0,95+0,25+1,65) "1.70</t>
  </si>
  <si>
    <t>(2,75+0,75+0,2+1,3+2,65+0,45+0,35+1,55) "1.12 o</t>
  </si>
  <si>
    <t>(7,3+6,6+1,05)*2 "1.30</t>
  </si>
  <si>
    <t>(6,6+4,9+5,65+0,25+0,95+4,7) "1.34</t>
  </si>
  <si>
    <t>(6,6+4,9+5,65+0,25+0,95+4,7) "1.35</t>
  </si>
  <si>
    <t>25 "1.37</t>
  </si>
  <si>
    <t>(3+1,5)*2 "1.38 o</t>
  </si>
  <si>
    <t>(3,95+6,6+3,7+1,05+0,25+5,55)"1.39</t>
  </si>
  <si>
    <t>(3,95+2,2+2,9+0,25+1,05+1,95) "1.40</t>
  </si>
  <si>
    <t>(2,5+2,2)*2 "1.41</t>
  </si>
  <si>
    <t>(2,5+3,5)*2 "1.42</t>
  </si>
  <si>
    <t>(3,1+1,6)*2 "1.46</t>
  </si>
  <si>
    <t>(2,95+6,5+6,6+1,15+1,05+0,7+0,85+1,65+0,2+0,4+3,65+2,65) "1.44</t>
  </si>
  <si>
    <t>(1,4+2,1+1,42+2,3) "1.45</t>
  </si>
  <si>
    <t>(1,6+3,35)*2 "1.82</t>
  </si>
  <si>
    <t>(1+2,65+0,9+0,7+0,1+1,95) "1.83</t>
  </si>
  <si>
    <t>(2,3+5,1+2,8+1,05+0,25+4) "1.85</t>
  </si>
  <si>
    <t>2,05+3,31+(0,25+0,55+1,2+3,05+1,4)+4,85 "1.49 o</t>
  </si>
  <si>
    <t>(0,85+0,65+1,45+2,85+1,55+0,55+0,95+1,75+0,2+0,25) "1.50 o</t>
  </si>
  <si>
    <t>(2+6,6+8,15+4,1+3,95+0,6+0,25)+(2,15+0,2+0,95+1,75) "1.17</t>
  </si>
  <si>
    <t>(3,05+2,65+2,8+1,05+0,25+1,6) "1.84</t>
  </si>
  <si>
    <t>(21,05)+(2,6+21,4+0,95+0,95) "2.47</t>
  </si>
  <si>
    <t>(14,65+6,9)+(0,4+0,4+5,92+0,4+0,4+0,4+6,6+0,4+0,4+6,85)"2.48</t>
  </si>
  <si>
    <t>(6,3+1,35)*2 "2.49</t>
  </si>
  <si>
    <t>(0,4+0,4+0,25)*2+0,4+20,86+21,2"3.50</t>
  </si>
  <si>
    <t>(7,1+3,35+1,8+0,3)"2.03</t>
  </si>
  <si>
    <t>(0,1+26,05+2,6+47,45+17,95+0,1) "2.04</t>
  </si>
  <si>
    <t>(5,1+3,85+2,45+2,75+2,25+3,1+0,5+3,5) "2.06</t>
  </si>
  <si>
    <t>(3,95+6,6+1,5+2,75+2,45+3,85) "2.08</t>
  </si>
  <si>
    <t>(3,95+6,6+1,5+2,75+2,45+3,85) "2.10</t>
  </si>
  <si>
    <t>(3,95+6,6+1,5+2,75+2,45+3,85) "2.12</t>
  </si>
  <si>
    <t>(3,95+6,6+1,5+2,75+2,45+3,85) "2.15</t>
  </si>
  <si>
    <t>(3,95+6,6+1,5+2,75+2,45+3,85)"2.17</t>
  </si>
  <si>
    <t>(3,95+6,6+1,5+2,75+2,45+3,85) "2.19</t>
  </si>
  <si>
    <t>(3,95+6,6+1,5+2,75+2,45+3,85) "2.21</t>
  </si>
  <si>
    <t>(6,4+3,95+5,65+0,25+0,75+0,8+0,2+2,1+0,2+0,85) "2.23</t>
  </si>
  <si>
    <t>(2+2,35+2) "2.26</t>
  </si>
  <si>
    <t>(1,9+2,35+1,9) "2.27</t>
  </si>
  <si>
    <t>(6,6+2,95+6,4+0,6+0,2+2,35) "2.28</t>
  </si>
  <si>
    <t>(5,3+3,85+2,45+2,75+2,85+6,6) "2.29</t>
  </si>
  <si>
    <t>(4,9+3,85+2,45+2,75+2,45+6,6) "2.31</t>
  </si>
  <si>
    <t>(4,9+3,85+2,45+2,75+2,45+6,6) "2.33</t>
  </si>
  <si>
    <t>(4,9+3,85+2,45+2,75+2,45+6,6) "2.35</t>
  </si>
  <si>
    <t>(2,2+3,75+2,2+4,6+3,05+0,05+0,25+0,8+0,25+0,8) "2.40</t>
  </si>
  <si>
    <t>(4,9+1+0,25+1+4,9+6,6+4,7+1,05+0,7+0,85+1,65+0,2+2,4+0,55+0,65+6,05) "2.42, 2.43</t>
  </si>
  <si>
    <t>(2,85+6,6+1,7+3,15+1,15+3,45) "2.44</t>
  </si>
  <si>
    <t>(6,85+3,35+1,8+0,05) "3.03</t>
  </si>
  <si>
    <t>(0,1+26,05+2,6+55,85+2,6+23,3+1,05+2,65+1,05+0,25+0,1) "3.04</t>
  </si>
  <si>
    <t>(5,1+5,65+0,25+0,95+6+0,4+0,4+0,4+2,65+1,15+3,95) "3.05</t>
  </si>
  <si>
    <t>(3,95+6,6+1,5+2,75+2,45+3,85) "3.06</t>
  </si>
  <si>
    <t>(3,95+6,6+1,5+2,75+2,45+3,85) "3.08</t>
  </si>
  <si>
    <t>(3,95+6,6+1,5+2,75+2,45+3,85) "3.10</t>
  </si>
  <si>
    <t>(3,95+6,6+1,5+2,75+2,45+3,85) "3.13</t>
  </si>
  <si>
    <t>(3,95+6,6+1,5+2,75+2,45+3,85) "3.15</t>
  </si>
  <si>
    <t>(3,95+3,45+2,4+3,15+1,55+6,6) "3.17</t>
  </si>
  <si>
    <t>(3,95+6,4+0,85+0,2+2,9+0,95+0,25+5,65) "3.19</t>
  </si>
  <si>
    <t>(3,95+6,6+1,5+2,75+2,45+3,85) "3.20</t>
  </si>
  <si>
    <t>(1,65+2,35+1,65) "3.24</t>
  </si>
  <si>
    <t>(2,25+2,35+2,2) "3.25</t>
  </si>
  <si>
    <t>(6,6+2,95+6,4+0,6+0,2+2,35) "3.26</t>
  </si>
  <si>
    <t>(5,3+3,85+2,45+2,75+2,85+6,6) "3.27</t>
  </si>
  <si>
    <t>(4,9+6,6+0,3+2,75+2,6+3,85) "3.29</t>
  </si>
  <si>
    <t>(4,9+6,6+0,3+2,75+2,6+3,85) "3.31</t>
  </si>
  <si>
    <t>(4,9+6,6+0,3+2,75+2,6+3,85) "3.33</t>
  </si>
  <si>
    <t>(3,95+3,45+2,4+3,15+1,55+6,6) "3.39</t>
  </si>
  <si>
    <t>(3,95+3,45+2,4+3,15+1,55+6,6) "3.41</t>
  </si>
  <si>
    <t>(4,9+3,85+2,45+2,75+2,45+1,4+0,6+0,65+0,6+4,55) "3.43</t>
  </si>
  <si>
    <t>(4,9+3,85+2,45+2,75+2,45+6,6) "3.45</t>
  </si>
  <si>
    <t>(4,1+3,85+2,45+2,75+1,65+6,6) "3.47</t>
  </si>
  <si>
    <t>(3,95+6,45+3,7+0,95+0,25+0,55) "2.58</t>
  </si>
  <si>
    <t>(3,95+6,6+1,5+2,75+2,45+3,7) "2.59</t>
  </si>
  <si>
    <t>(3,95+6,6+1,5+2,75+2,45+3,7) "2.61</t>
  </si>
  <si>
    <t>(3,95+6,6+1,5+2,75+2,45+3,7) "2.64</t>
  </si>
  <si>
    <t>(3,95+6,6+1,5+2,75+2,45+3,7) "2.66</t>
  </si>
  <si>
    <t>(3,95+6,6+1,5+2,75+2,45+3,7) "2.68</t>
  </si>
  <si>
    <t>(3,95+6,6+1,5+2,75+2,45+3,7) "2.70</t>
  </si>
  <si>
    <t>(3,95+6,45+5,5+0,25+0,95+3,7) "2.72</t>
  </si>
  <si>
    <t>(1,7+3,95+1,7) "2.73</t>
  </si>
  <si>
    <t>(1,25+3,95+1,25)"2.74</t>
  </si>
  <si>
    <t>(3,95+6,45+3,7+0,95+0,25+0,55) "2.77</t>
  </si>
  <si>
    <t>(4,25+6,45+1,8+2,75+2,45+3,7) "2.79</t>
  </si>
  <si>
    <t>(0,05+3,9+1,05+1,7+1,05+15,05+2,6+33,65+2,6+9,45+0,05) "2.81</t>
  </si>
  <si>
    <t>(4,25+6,45+1,8+2,75+2,45+3,7) "2.82</t>
  </si>
  <si>
    <t>(2,35+3)*2 "2.85</t>
  </si>
  <si>
    <t>(1,65+0,2+0,4+0,2+0,2+2,65+2,25+2,65) "2.86</t>
  </si>
  <si>
    <t>(3,95+6,6+1,5+2,75+2,45+3,7) "3.55</t>
  </si>
  <si>
    <t>(3,95+6,6+1,5+2,75+2,45+3,7) "3.57</t>
  </si>
  <si>
    <t>(3,95+6,6+1,5+2,75+2,45+3,7) "3.59</t>
  </si>
  <si>
    <t>(3,95+6,6+1,5+2,75+2,45+3,7) "3.62</t>
  </si>
  <si>
    <t>(3,95+6,6+1,5+2,75+2,45+3,7) "3.64</t>
  </si>
  <si>
    <t>(3,95+6,6+1,5+2,75+2,45+3,7) "3.66</t>
  </si>
  <si>
    <t>(3,95+6,45+3,7+0,95+0,25+5,5) "3.68</t>
  </si>
  <si>
    <t>(3,95+6,45+3,7+0,95+0,25+5,5) "3.69</t>
  </si>
  <si>
    <t>(1,7+3,95+1,7) "3.70</t>
  </si>
  <si>
    <t>(1,25+3,95+1,25) "3.71</t>
  </si>
  <si>
    <t>(3,95+6,45+3,7+0,95+0,25+5,5) "3.74</t>
  </si>
  <si>
    <t>(4,25+6,45+1,8+2,75+2,45+3,7) "3.76</t>
  </si>
  <si>
    <t>(0,1+3,9+1,05+1,7+1,05+15,05+2,6+33,65+2,6+9,45+0,1) "2.78</t>
  </si>
  <si>
    <t>(4,25+6,45+1,8+2,75+2,45+3,7) "3.79</t>
  </si>
  <si>
    <t>(3+2,35)*2 "3.82</t>
  </si>
  <si>
    <t>(1,65+0,2+0,4+0,2+0,2+2,65+2,25+2,65) "2.83</t>
  </si>
  <si>
    <t>(28,1+2,85)*2 "2.89</t>
  </si>
  <si>
    <t>(1,85+2,65)*2 "2.14</t>
  </si>
  <si>
    <t>(0,15+2,25+2,95+2,25+3,65+2,2) "2.38</t>
  </si>
  <si>
    <t>1,8+3,05+1,8+3,05 "2.39</t>
  </si>
  <si>
    <t>(1,8+2,65)*2 "3.12</t>
  </si>
  <si>
    <t>(0,35+2,15+0,2+1,75+2,95+4,5) "3.35</t>
  </si>
  <si>
    <t>(3,05+2,3)*2 "3.38</t>
  </si>
  <si>
    <t>(1,8+2,25)*2 "2.87</t>
  </si>
  <si>
    <t>(1,8+2,25)*2 "3.84</t>
  </si>
  <si>
    <t>(2,45+1,5)*2 "2.05</t>
  </si>
  <si>
    <t>(1,4+2,7+1,4+2,9) "3.87</t>
  </si>
  <si>
    <t>(1,6+2,25)*2 "3.85</t>
  </si>
  <si>
    <t>(3,55*6,6)*2 "2.54</t>
  </si>
  <si>
    <t>(6,6+3,55)*2 "3.51</t>
  </si>
  <si>
    <t>((2,7+1,85)*2+(2,7+2,25+1,7+0,2+1+2,45)+(1,5+1,3)*2+(1,1+1,3)*2) "2.50</t>
  </si>
  <si>
    <t>((2,35+2,1+1,85+0,4+0,25+2)+(2+2,1)*2+(1+1,3)*2+(1+1,3)*2) "2.51</t>
  </si>
  <si>
    <t>(2,15+2,2)*2 "2.53</t>
  </si>
  <si>
    <t>(1,25+2,55+1+0,95+0,25+1,6) "2.24</t>
  </si>
  <si>
    <t>(1+2,55)*2 "2.25</t>
  </si>
  <si>
    <t>(3+2,25+2,05+0,25+0,25+2) "2.45</t>
  </si>
  <si>
    <t>(1,1+0,5+0,25+0,5+2,1+6,66+2,77+0,95+0,25+2,35+1,35+2,45) "2.46</t>
  </si>
  <si>
    <t>(2,25+3+2+0,95+0,25+2,05) "3.18</t>
  </si>
  <si>
    <t>(1,25+1,6+0,25+0,95+1+2,55) "3.22</t>
  </si>
  <si>
    <t>(1+2,35)*2 "3.23</t>
  </si>
  <si>
    <t>((1,5+2,55)*2+(1,2+1,7)*2+(1,25+1,7+1+0,95+0,25+0,75)) "2.75</t>
  </si>
  <si>
    <t>(2+1,35+2)+(1,35+1,35+1,35) "2.76</t>
  </si>
  <si>
    <t>(2,1+3,35)*2 "2.84</t>
  </si>
  <si>
    <t>((1,5+2,55)*2+(1,7+1,2)*2+(1,7+1,25+0,75+0,25+0,95+1)) "3.72</t>
  </si>
  <si>
    <t>(1,3+1,35+1,3)+(2+1,35+2) "3.73</t>
  </si>
  <si>
    <t>(2,1+3,35)*2 "3.81</t>
  </si>
  <si>
    <t>(2,3+2,6+2,05+0,95+0,25+1,65) "2.07</t>
  </si>
  <si>
    <t>(2,3+2,6+2,05+0,95+0,25+1,65) "2.09</t>
  </si>
  <si>
    <t>(2,3+2,6+2,05+0,95+0,25+1,65) "2.11</t>
  </si>
  <si>
    <t>(2,3+2,6+2,05+0,95+0,25+1,65) "2.13</t>
  </si>
  <si>
    <t>(2,3+2,6+2,05+0,95+0,25+1,65) "2.16</t>
  </si>
  <si>
    <t>(2,3+2,6+2,05+0,95+0,25+1,65) "2.18</t>
  </si>
  <si>
    <t>(2,3+2,6+2,05+0,95+0,25+1,65) "2.20</t>
  </si>
  <si>
    <t>(2,3+2,6+2,05+0,95+0,25+1,65) "2.22</t>
  </si>
  <si>
    <t>(2,3+2,6+2,05+0,95+0,25+1,65) "2.30</t>
  </si>
  <si>
    <t>(2,3+2,6+2,05+0,95+0,25+1,65) "2.32</t>
  </si>
  <si>
    <t>(2,3+2,6+2,05+0,95+0,25+1,65) "2.34</t>
  </si>
  <si>
    <t>(2,3+2,6+2,05+0,95+0,25+1,65) "2.36</t>
  </si>
  <si>
    <t>(2,3+2,6+2,05+0,95+0,25+1,65) "3.07</t>
  </si>
  <si>
    <t>(2,3+2,6+2,05+0,95+0,25+1,65) "3.09</t>
  </si>
  <si>
    <t>(2,3+2,6+2,05+0,95+0,25+1,65) "3.11</t>
  </si>
  <si>
    <t>(2,3+2,6+2,05+0,95+0,25+1,65) "3.14</t>
  </si>
  <si>
    <t>(2,3+2,6+2,05+0,95+0,25+1,65) "3.16</t>
  </si>
  <si>
    <t>(2,3+2,6+2,05+0,95+0,25+1,65) "3.21</t>
  </si>
  <si>
    <t>(2,3+2,6+2,05+0,95+0,25+1,65) "3.28</t>
  </si>
  <si>
    <t>(2,45+2,6+2,2+0,95+0,25+1,65) "3.30</t>
  </si>
  <si>
    <t>(2,45+2,6+2,2+0,95+0,25+1,65) "3.32</t>
  </si>
  <si>
    <t>(2,45+2,6+2,2+0,95+0,25+1,65) "3.34</t>
  </si>
  <si>
    <t>(2,3+2,6+2,05+0,95+0,25+1,65) "3.40</t>
  </si>
  <si>
    <t>(2,3+2,6+2,05+0,95+0,25+1,65) "3.42</t>
  </si>
  <si>
    <t>(2,3+2,6+2,05+0,95+0,25+1,65) "3.44</t>
  </si>
  <si>
    <t>(2,3+2,6+2,05+0,95+0,25+1,65) "3.46</t>
  </si>
  <si>
    <t>(2,3+2,6+2,05+0,95+0,25+1,65)"3.48</t>
  </si>
  <si>
    <t>(2,3+2,6+2,05+0,95+0,25+1,65) "2.60</t>
  </si>
  <si>
    <t>(2,3+2,6+2,05+0,95+0,25+1,65) "2.62</t>
  </si>
  <si>
    <t>(2,3+2,6+2,05+0,95+0,25+1,65) "2.65</t>
  </si>
  <si>
    <t>(2,3+2,6+2,05+0,95+0,25+1,65) "2.67</t>
  </si>
  <si>
    <t>(2,3+2,6+2,05+0,95+0,25+1,65) "2.69</t>
  </si>
  <si>
    <t>(2,3+2,6+2,05+0,95+0,25+1,65) "2.71</t>
  </si>
  <si>
    <t>(2,3+2,6+2,05+0,95+0,25+1,65) "2.78</t>
  </si>
  <si>
    <t>(2,3+2,6+2,05+0,95+0,25+1,65) "2.80</t>
  </si>
  <si>
    <t>(2,3+2,6+2,05+0,95+0,25+1,65) "2.83</t>
  </si>
  <si>
    <t>(2,3+2,6+2,05+0,95+0,25+1,65)"3.56</t>
  </si>
  <si>
    <t>(2,3+2,6+2,05+0,95+0,25+1,65) "3.58</t>
  </si>
  <si>
    <t>(2,3+2,6+2,05+0,95+0,25+1,65) "3.60</t>
  </si>
  <si>
    <t>(2,3+2,6+2,05+0,95+0,25+1,65) "3.63</t>
  </si>
  <si>
    <t>(2,3+2,6+2,05+0,95+0,25+1,65) ".65</t>
  </si>
  <si>
    <t>(2,3+2,6+2,05+0,95+0,25+1,65)"3.67</t>
  </si>
  <si>
    <t>(2,3+2,6+2,05+0,95+0,25+1,65) "3.75</t>
  </si>
  <si>
    <t>(2,3+2,6+2,05+0,95+0,25+1,65) "3.77</t>
  </si>
  <si>
    <t>(2,3+2,6+2,05+0,95+0,25+1,65) "3.80</t>
  </si>
  <si>
    <t>(3+2+2,15+0,3+0,85+1,9) "2.52</t>
  </si>
  <si>
    <t>(2,1+3,5)*2 "3.37</t>
  </si>
  <si>
    <t>(4,1+2,1+3,15+0,2+0,95+2,45) "3.49</t>
  </si>
  <si>
    <t>(2,85+5,5+0,25+0,95+1,75+0,2+0,25+0,85+0,65+5,4) "2.57</t>
  </si>
  <si>
    <t>(2,85+5,5+0,25+0,95+1,75+0,2+0,25+0,85+0,65+5,4) "3.54</t>
  </si>
  <si>
    <t>(4,5+3,95+0,5+0,25+0,5+3,95+6,6+3,75+1,05+0,55+2,95+0,15+1,9+3,8) "2.41</t>
  </si>
  <si>
    <t>186</t>
  </si>
  <si>
    <t>637211134</t>
  </si>
  <si>
    <t>Okapový chodník z dlaždic betonových do kameniva s vyplněním spár drobným kamenivem, tl. dlaždic 50 mm</t>
  </si>
  <si>
    <t>371804943</t>
  </si>
  <si>
    <t>https://podminky.urs.cz/item/CS_URS_2024_01/637211134</t>
  </si>
  <si>
    <t>(5,9+7,45+21,1+9,65+8,6+25,2+1,3+3,6+7,55+3,4+3,8+46,1+19,7+7,7+3+0,7+0,7+3,5+7,15+2,95+7,7+7,1)*0,5 "viz D.1.1.1.3, ZP1</t>
  </si>
  <si>
    <t>187</t>
  </si>
  <si>
    <t>642942111</t>
  </si>
  <si>
    <t>Osazování zárubní nebo rámů kovových dveřních lisovaných nebo z úhelníků bez dveřních křídel na cementovou maltu, plochy otvoru do 2,5 m2</t>
  </si>
  <si>
    <t>801707179</t>
  </si>
  <si>
    <t>https://podminky.urs.cz/item/CS_URS_2024_01/642942111</t>
  </si>
  <si>
    <t>9+8 "T01</t>
  </si>
  <si>
    <t>Mezisoučet š700 tl100</t>
  </si>
  <si>
    <t>7+5 "T02</t>
  </si>
  <si>
    <t>Mezisoučet š700 tl150</t>
  </si>
  <si>
    <t>4 "T04</t>
  </si>
  <si>
    <t>Mezisoučet š800 tl100</t>
  </si>
  <si>
    <t>5+3 "T05</t>
  </si>
  <si>
    <t>Mezisoučet š800 tl150</t>
  </si>
  <si>
    <t>7+1 "T09</t>
  </si>
  <si>
    <t>26+30 "T10</t>
  </si>
  <si>
    <t>3+1 "T14</t>
  </si>
  <si>
    <t>Mezisoučet š900 tl150</t>
  </si>
  <si>
    <t>188</t>
  </si>
  <si>
    <t>55331488</t>
  </si>
  <si>
    <t>zárubeň jednokřídlá ocelová pro zdění tl stěny 110-150mm rozměru 900/1970, 2100mm</t>
  </si>
  <si>
    <t>46598306</t>
  </si>
  <si>
    <t>68 "viz položka 642942111</t>
  </si>
  <si>
    <t>189</t>
  </si>
  <si>
    <t>55331487</t>
  </si>
  <si>
    <t>zárubeň jednokřídlá ocelová pro zdění tl stěny 110-150mm rozměru 800/1970, 2100mm</t>
  </si>
  <si>
    <t>-795321361</t>
  </si>
  <si>
    <t>8 "viz položka 642942111</t>
  </si>
  <si>
    <t>190</t>
  </si>
  <si>
    <t>55331482</t>
  </si>
  <si>
    <t>zárubeň jednokřídlá ocelová pro zdění tl stěny 75-100mm rozměru 800/1970, 2100mm</t>
  </si>
  <si>
    <t>1284705936</t>
  </si>
  <si>
    <t>4 "viz položka 642942111</t>
  </si>
  <si>
    <t>191</t>
  </si>
  <si>
    <t>55331481</t>
  </si>
  <si>
    <t>zárubeň jednokřídlá ocelová pro zdění tl stěny 75-100mm rozměru 700/1970, 2100mm</t>
  </si>
  <si>
    <t>1161919310</t>
  </si>
  <si>
    <t>17 "viz položka 642942111</t>
  </si>
  <si>
    <t>192</t>
  </si>
  <si>
    <t>55331486</t>
  </si>
  <si>
    <t>zárubeň jednokřídlá ocelová pro zdění tl stěny 110-150mm rozměru 700/1970, 2100mm</t>
  </si>
  <si>
    <t>-1490289181</t>
  </si>
  <si>
    <t>12 "viz položka 642942111</t>
  </si>
  <si>
    <t>Ostatní konstrukce a práce, bourání</t>
  </si>
  <si>
    <t>193</t>
  </si>
  <si>
    <t>919726122</t>
  </si>
  <si>
    <t>Geotextilie netkaná pro ochranu, separaci nebo filtraci měrná hmotnost přes 200 do 300 g/m2</t>
  </si>
  <si>
    <t>-1995731227</t>
  </si>
  <si>
    <t>https://podminky.urs.cz/item/CS_URS_2024_01/919726122</t>
  </si>
  <si>
    <t>2*0,9+1,2*0,9*7 "viz ZP2</t>
  </si>
  <si>
    <t>194</t>
  </si>
  <si>
    <t>941111332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</si>
  <si>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</si>
  <si>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217060270</t>
  </si>
  <si>
    <t>https://podminky.urs.cz/item/CS_URS_2024_01/941111332</t>
  </si>
  <si>
    <t>5 "viz položka 941221112</t>
  </si>
  <si>
    <t>195</t>
  </si>
  <si>
    <t>941221112</t>
  </si>
  <si>
    <t>Lešení řadové rámové těžké pracovní s podlahami s provozním zatížením tř. 4 do 300 kg/m2 šířky tř. SW09 od 0,9 do 1,2 m, výšky přes 10 do 25 m montáž</t>
  </si>
  <si>
    <t>-1152668699</t>
  </si>
  <si>
    <t>https://podminky.urs.cz/item/CS_URS_2024_01/941221112</t>
  </si>
  <si>
    <t>(56,85+17,3+17,3+25,3+20,3)*11+7,4*3,3+3,8*0,8</t>
  </si>
  <si>
    <t>(34,65+17+17+2,95+20,6)*11+7,35*3,3+3,85*0,8</t>
  </si>
  <si>
    <t>20,8*10,5+22,3*8+21,3*2,8</t>
  </si>
  <si>
    <t>(28+16,5)*7,3</t>
  </si>
  <si>
    <t>196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</si>
  <si>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</si>
  <si>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</si>
  <si>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-436895393</t>
  </si>
  <si>
    <t>https://podminky.urs.cz/item/CS_URS_2024_01/941221212</t>
  </si>
  <si>
    <t>3357,835 "viz položka 941221112</t>
  </si>
  <si>
    <t>3357,835*90 'Přepočtené koeficientem množství</t>
  </si>
  <si>
    <t>197</t>
  </si>
  <si>
    <t>941221812</t>
  </si>
  <si>
    <t>Lešení řadové rámové těžké pracovní s podlahami s provozním zatížením tř. 4 do 300 kg/m2 šířky tř. SW09 od 0,9 do 1,2 m, výšky přes 10 do 25 m demontáž</t>
  </si>
  <si>
    <t>277870807</t>
  </si>
  <si>
    <t>https://podminky.urs.cz/item/CS_URS_2024_01/941221812</t>
  </si>
  <si>
    <t>198</t>
  </si>
  <si>
    <t>944511111</t>
  </si>
  <si>
    <t>Síť ochranná zavěšená na konstrukci lešení z textilie z umělých vláken montáž</t>
  </si>
  <si>
    <t>-1669618628</t>
  </si>
  <si>
    <t>https://podminky.urs.cz/item/CS_URS_2024_01/944511111</t>
  </si>
  <si>
    <t>199</t>
  </si>
  <si>
    <t>944511211</t>
  </si>
  <si>
    <t>Síť ochranná zavěšená na konstrukci lešení z textilie z umělých vláken příplatek k ceně za každý den použití</t>
  </si>
  <si>
    <t>1826366520</t>
  </si>
  <si>
    <t>https://podminky.urs.cz/item/CS_URS_2024_01/944511211</t>
  </si>
  <si>
    <t>200</t>
  </si>
  <si>
    <t>944511811</t>
  </si>
  <si>
    <t>Síť ochranná zavěšená na konstrukci lešení z textilie z umělých vláken demontáž</t>
  </si>
  <si>
    <t>837978716</t>
  </si>
  <si>
    <t>https://podminky.urs.cz/item/CS_URS_2024_01/944511811</t>
  </si>
  <si>
    <t>201</t>
  </si>
  <si>
    <t>945412112</t>
  </si>
  <si>
    <t>Teleskopická hydraulická montážní plošina na samohybném podvozku, s otočným košem výšky zdvihu do 21 m</t>
  </si>
  <si>
    <t>-333722304</t>
  </si>
  <si>
    <t>https://podminky.urs.cz/item/CS_URS_2024_01/945412112</t>
  </si>
  <si>
    <t>30 "</t>
  </si>
  <si>
    <t>202</t>
  </si>
  <si>
    <t>949101111</t>
  </si>
  <si>
    <t>Lešení pomocné pracovní pro objekty pozemních staveb pro zatížení do 150 kg/m2, o výšce lešeňové podlahy do 1,9 m</t>
  </si>
  <si>
    <t>-440203663</t>
  </si>
  <si>
    <t>https://podminky.urs.cz/item/CS_URS_2024_01/949101111</t>
  </si>
  <si>
    <t>203</t>
  </si>
  <si>
    <t>952901111</t>
  </si>
  <si>
    <t>Vyčištění budov nebo objektů před předáním do užívání budov bytové nebo občanské výstavby, světlé výšky podlaží do 4 m</t>
  </si>
  <si>
    <t>-373967326</t>
  </si>
  <si>
    <t>https://podminky.urs.cz/item/CS_URS_2024_01/952901111</t>
  </si>
  <si>
    <t>(12+12+11+11)*(0,15+0,3)*1,5*2+(1,2*1,5+1,5*1,9)*2*2</t>
  </si>
  <si>
    <t>(12+12+11+11)*(0,15+0,3)*1,2+(1,2*1,5+1,5*1,9)*2</t>
  </si>
  <si>
    <t>(12+12+11+11)*(0,15+0,3)*1,4+(1,2*1,4+1,5*1,65)*2</t>
  </si>
  <si>
    <t>18,4+27,6+126,5+4,1+4,6+19,5+4,2+18,7+23+9+16,3+7,6+5,9+58,9+55,7+25,6+138,9+42,9+4,1+4,4+17,9+2+2,4+2,1+51,3+4,6+1,7+1,7+3,7+2,7+47,4+12,9+6,4+19,8</t>
  </si>
  <si>
    <t>32,1+32,1+6,6+25,4+4,5+25,8+8,5+5,5+8,7+5+32+3,1+38,8+27,7+6,6+11+6,1+29,6+5,8+18,7+5,8+18,7+5,8+18,7+5,8+18,7+5,8+18,7+5,8+18,7+5,8+18,7+5,8+14,6+5,8</t>
  </si>
  <si>
    <t>27,2+52,9+27,6+4,4+4,3+2,9+2,5+6+4+3,6+37,3+5,4+2,6+8+13,1+3,9</t>
  </si>
  <si>
    <t>16,3+7,6+27,7+124,3+4,2+25,1+5,8+19,3+5,8+19,3+5,8+22+5,8+22+5,8+12,3+5,5+19,3+5,8+19,3+5,8+19,3+5,8+19,3+5,8+25,7+2,9+2,5+4,6+4,4+19,9+28,2+5,8+25,6</t>
  </si>
  <si>
    <t>5,8+25,6+5,8+25,6+5,8+6,6+23+14,6+5,9+30,8+44,7+32,3+32,7+15,2+6,5+21,1+56,6+102,9+8,5+14,8+11,8+6,6+4,7+24,6+14,6+6,6+17,4+25,3+18,7+5,8+18,7+5,8</t>
  </si>
  <si>
    <t>18,3+18,7+5,8+18,7+5,8+18,7+5,8+18,7+5,8+25,6+6,7+4,9+7,8+4,4+18,7+5,8+20,7+5,8+90,6+20,7+5,8+7+7+6+4+3,6+62</t>
  </si>
  <si>
    <t>16,3+7,6+27+149,9+36,3+19,3+5,8+19,3+5,8+22+5,8+12,3+5,5+19,3+5,8+19,3+5,8+18,5+6,5+25,8+19,3+5,8+2,9+2,5+3,8+5,2+19,9+28,2+5,8+25,6+5,8+25,6+5,8</t>
  </si>
  <si>
    <t>25,6+5,8+13,8+6,6+7,4+14,6+5,9+19,3+5,8+19,3+5,8+25,2+5,8+25,6+6,1+20,3+5,8+9,6+62,1+24,6+14,6+6,6+17,5+18,7+5,8+18,7+5,8+18,7+5,8+18,3+18,7+5,8</t>
  </si>
  <si>
    <t>18,7+5,8+18,7+5,8+18,7+5,8+25,3+25,6+6,7+4,9+7,8+4,4+18,7+5,8+20,7+5,8+90,6+20,7+5,8+7+7+6+4+3,6+100+29+187+3,9</t>
  </si>
  <si>
    <t>204</t>
  </si>
  <si>
    <t>953312115</t>
  </si>
  <si>
    <t>Vložky svislé do dilatačních spár z polystyrenových desek fasádních včetně dodání a osazení, v jakémkoliv zdivu přes 30 do 50 mm</t>
  </si>
  <si>
    <t>1561040259</t>
  </si>
  <si>
    <t>https://podminky.urs.cz/item/CS_URS_2024_01/953312115</t>
  </si>
  <si>
    <t>10,9*0,3+10,95*0,3+1*0,4*7+0,65*0,5*2+11,1*7,35+11,2*7,35+3,8*3,35*2+2,8*4*2</t>
  </si>
  <si>
    <t>"viz D.1.1.1.2 - D.1.1.1.5</t>
  </si>
  <si>
    <t>205</t>
  </si>
  <si>
    <t>953943211</t>
  </si>
  <si>
    <t>Osazování drobných kovových předmětů kotvených do stěny hasicího přístroje</t>
  </si>
  <si>
    <t>1008431289</t>
  </si>
  <si>
    <t>https://podminky.urs.cz/item/CS_URS_2024_01/953943211</t>
  </si>
  <si>
    <t>5+48 "Z65</t>
  </si>
  <si>
    <t>206</t>
  </si>
  <si>
    <t>44932114</t>
  </si>
  <si>
    <t>přístroj hasicí ruční práškový PG 6 LE</t>
  </si>
  <si>
    <t>1709214524</t>
  </si>
  <si>
    <t>48 "viz Z65</t>
  </si>
  <si>
    <t>207</t>
  </si>
  <si>
    <t>44932211</t>
  </si>
  <si>
    <t>přístroj hasicí ruční sněhový KS 5 BG</t>
  </si>
  <si>
    <t>591748360</t>
  </si>
  <si>
    <t>5 "Z65</t>
  </si>
  <si>
    <t>208</t>
  </si>
  <si>
    <t>962032111</t>
  </si>
  <si>
    <t>Bourání zdiva nadzákladového z cihel keramických děrovaných na maltu vápenocementovou, objemu do 1 m3</t>
  </si>
  <si>
    <t>-115868524</t>
  </si>
  <si>
    <t>https://podminky.urs.cz/item/CS_URS_2024_01/962032111</t>
  </si>
  <si>
    <t>1,6*0,2*0,45 "viz D.1.1.1.4 objekt A</t>
  </si>
  <si>
    <t>209</t>
  </si>
  <si>
    <t>968082017</t>
  </si>
  <si>
    <t>Vybourání plastových rámů oken s křídly, dveřních zárubní, vrat rámu oken s křídly, plochy přes 2 do 4 m2</t>
  </si>
  <si>
    <t>471681834</t>
  </si>
  <si>
    <t>https://podminky.urs.cz/item/CS_URS_2024_01/968082017</t>
  </si>
  <si>
    <t>2,22*1,13*2+1,85*2,4 "viz D.1.1.1.4 objetk A</t>
  </si>
  <si>
    <t>1,8*2,4 "viz D.1.1.1.5 objekt A</t>
  </si>
  <si>
    <t>210</t>
  </si>
  <si>
    <t>993111111</t>
  </si>
  <si>
    <t>Dovoz a odvoz lešení včetně naložení a složení řadového, na vzdálenost do 10 km</t>
  </si>
  <si>
    <t>-272292630</t>
  </si>
  <si>
    <t>https://podminky.urs.cz/item/CS_URS_2024_01/993111111</t>
  </si>
  <si>
    <t>211</t>
  </si>
  <si>
    <t>993111119</t>
  </si>
  <si>
    <t>Dovoz a odvoz lešení včetně naložení a složení řadového, na vzdálenost Příplatek k ceně za každých dalších i započatých 10 km přes 10 km</t>
  </si>
  <si>
    <t>-1657205675</t>
  </si>
  <si>
    <t>https://podminky.urs.cz/item/CS_URS_2024_01/993111119</t>
  </si>
  <si>
    <t>3357,835 "viz položka 993111111</t>
  </si>
  <si>
    <t>3357,835*2 'Přepočtené koeficientem množství</t>
  </si>
  <si>
    <t>997</t>
  </si>
  <si>
    <t>Přesun sutě</t>
  </si>
  <si>
    <t>212</t>
  </si>
  <si>
    <t>997013152</t>
  </si>
  <si>
    <t>Vnitrostaveništní doprava suti a vybouraných hmot vodorovně do 50 m s naložením s omezením mechanizace pro budovy a haly výšky přes 6 do 9 m</t>
  </si>
  <si>
    <t>1892940342</t>
  </si>
  <si>
    <t>https://podminky.urs.cz/item/CS_URS_2024_01/997013152</t>
  </si>
  <si>
    <t>213</t>
  </si>
  <si>
    <t>997013501</t>
  </si>
  <si>
    <t>Odvoz suti a vybouraných hmot na skládku nebo meziskládku se složením, na vzdálenost do 1 km</t>
  </si>
  <si>
    <t>-48628466</t>
  </si>
  <si>
    <t>https://podminky.urs.cz/item/CS_URS_2024_01/997013501</t>
  </si>
  <si>
    <t>214</t>
  </si>
  <si>
    <t>997013509</t>
  </si>
  <si>
    <t>Odvoz suti a vybouraných hmot na skládku nebo meziskládku se složením, na vzdálenost Příplatek k ceně za každý další započatý 1 km přes 1 km</t>
  </si>
  <si>
    <t>2128227525</t>
  </si>
  <si>
    <t>https://podminky.urs.cz/item/CS_URS_2024_01/997013509</t>
  </si>
  <si>
    <t>215</t>
  </si>
  <si>
    <t>997013812</t>
  </si>
  <si>
    <t>Poplatek za uložení stavebního odpadu na skládce (skládkovné) z materiálů na bázi sádry zatříděného do Katalogu odpadů pod kódem 17 08 02</t>
  </si>
  <si>
    <t>-797176353</t>
  </si>
  <si>
    <t>https://podminky.urs.cz/item/CS_URS_2024_01/997013812</t>
  </si>
  <si>
    <t>216</t>
  </si>
  <si>
    <t>997013862</t>
  </si>
  <si>
    <t>Poplatek za uložení stavebního odpadu na recyklační skládce (skládkovné) z armovaného betonu zatříděného do Katalogu odpadů pod kódem 17 01 01</t>
  </si>
  <si>
    <t>-1128285787</t>
  </si>
  <si>
    <t>https://podminky.urs.cz/item/CS_URS_2024_01/997013862</t>
  </si>
  <si>
    <t>217</t>
  </si>
  <si>
    <t>997013863</t>
  </si>
  <si>
    <t>Poplatek za uložení stavebního odpadu na recyklační skládce (skládkovné) cihelného zatříděného do Katalogu odpadů pod kódem 17 01 02</t>
  </si>
  <si>
    <t>-1405375434</t>
  </si>
  <si>
    <t>https://podminky.urs.cz/item/CS_URS_2024_01/997013863</t>
  </si>
  <si>
    <t>218</t>
  </si>
  <si>
    <t>997013871</t>
  </si>
  <si>
    <t>Poplatek za uložení stavebního odpadu na recyklační skládce (skládkovné) směsného stavebního a demoličního zatříděného do Katalogu odpadů pod kódem 17 09 04</t>
  </si>
  <si>
    <t>1035153378</t>
  </si>
  <si>
    <t>https://podminky.urs.cz/item/CS_URS_2024_01/997013871</t>
  </si>
  <si>
    <t>24,575-20,106-0,144-1,033</t>
  </si>
  <si>
    <t>998</t>
  </si>
  <si>
    <t>Přesun hmot</t>
  </si>
  <si>
    <t>219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</si>
  <si>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</si>
  <si>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</si>
  <si>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-1282542932</t>
  </si>
  <si>
    <t>https://podminky.urs.cz/item/CS_URS_2024_01/998011002</t>
  </si>
  <si>
    <t>PSV</t>
  </si>
  <si>
    <t>Práce a dodávky PSV</t>
  </si>
  <si>
    <t>711</t>
  </si>
  <si>
    <t>Izolace proti vodě, vlhkosti a plynům</t>
  </si>
  <si>
    <t>220</t>
  </si>
  <si>
    <t>711111001</t>
  </si>
  <si>
    <t>Provedení izolace proti zemní vlhkosti natěradly a tmely za studena na ploše vodorovné V nátěrem penetračním</t>
  </si>
  <si>
    <t>-481994754</t>
  </si>
  <si>
    <t>https://podminky.urs.cz/item/CS_URS_2024_01/711111001</t>
  </si>
  <si>
    <t>1789,485 "viz položka 711141559</t>
  </si>
  <si>
    <t>materiál v oddíle 712 pod položkou 712311101</t>
  </si>
  <si>
    <t>221</t>
  </si>
  <si>
    <t>711112001</t>
  </si>
  <si>
    <t>Provedení izolace proti zemní vlhkosti natěradly a tmely za studena na ploše svislé S nátěrem penetračním</t>
  </si>
  <si>
    <t>709408728</t>
  </si>
  <si>
    <t>https://podminky.urs.cz/item/CS_URS_2024_01/711112001</t>
  </si>
  <si>
    <t>618,32 "viz položka 711142559</t>
  </si>
  <si>
    <t>222</t>
  </si>
  <si>
    <t>711141559</t>
  </si>
  <si>
    <t>Provedení izolace proti zemní vlhkosti pásy přitavením NAIP na ploše vodorovné V</t>
  </si>
  <si>
    <t>1464338366</t>
  </si>
  <si>
    <t>https://podminky.urs.cz/item/CS_URS_2024_01/711141559</t>
  </si>
  <si>
    <t>(16,6*34,25) "C1 viz D.1.1.2.b)1</t>
  </si>
  <si>
    <t>(17*56,5) "C2 viz d.1.1.2.b)7</t>
  </si>
  <si>
    <t>(10,7*(22,55+21,12)/2)+3,2*6,95 "chodba viz D.1.1.2.b)5</t>
  </si>
  <si>
    <t>3,8*1,2 "VZT</t>
  </si>
  <si>
    <t>223</t>
  </si>
  <si>
    <t>711142559</t>
  </si>
  <si>
    <t>Provedení izolace proti zemní vlhkosti pásy přitavením NAIP na ploše svislé S</t>
  </si>
  <si>
    <t>778239425</t>
  </si>
  <si>
    <t>https://podminky.urs.cz/item/CS_URS_2024_01/711142559</t>
  </si>
  <si>
    <t>(16,7+34,35)*2*1,15+(16,6+34,25)*2*0,6 "C1 viz D.1.1.2.b)1</t>
  </si>
  <si>
    <t>(17+56,5)*2*1,15+(16,9+56,45)*2*0,6 "C2 viz d.1.1.2.b)7</t>
  </si>
  <si>
    <t>(10,7+7,85+3,2+6,95+3,2+7,8+10,8+21,12)*1,15+(10,6+7,85+3,2+6,85+3,2+7,8+10,7+21,02)*0,6 "chodba viz D.1.1.2.b)5</t>
  </si>
  <si>
    <t>(2,6+3,4)*2*1,2*2+(3,5+3,05)*2*1,2+(2,2+1,1+2,2)*0,75+(5,5+1,1+5,5)*0,75 "výtahy a ostatní</t>
  </si>
  <si>
    <t>224</t>
  </si>
  <si>
    <t>62855001</t>
  </si>
  <si>
    <t>pás asfaltový natavitelný modifikovaný SBS s vložkou z polyesterové rohože a spalitelnou PE fólií nebo jemnozrnným minerálním posypem na horním povrchu tl 4,0mm</t>
  </si>
  <si>
    <t>146029425</t>
  </si>
  <si>
    <t>225</t>
  </si>
  <si>
    <t>711161215</t>
  </si>
  <si>
    <t>Izolace proti zemní vlhkosti a beztlakové vodě nopovými fóliemi na ploše svislé S vrstva ochranná, odvětrávací a drenážní výška nopku 20,0 mm, tl. fólie do 1,0 mm</t>
  </si>
  <si>
    <t>-33623294</t>
  </si>
  <si>
    <t>https://podminky.urs.cz/item/CS_URS_2024_01/711161215</t>
  </si>
  <si>
    <t>(25,55+17,4+56,95+17,4+20,6+7,4+3,2+0,85+3,2+5,65+3,2+0,85+3,2+7,45+3+17,1+34,75+17,1+20,65+20,7)*1,4 "SK1</t>
  </si>
  <si>
    <t>226</t>
  </si>
  <si>
    <t>711161383</t>
  </si>
  <si>
    <t>Izolace proti zemní vlhkosti a beztlakové vodě nopovými fóliemi ostatní ukončení izolace lištou</t>
  </si>
  <si>
    <t>520797116</t>
  </si>
  <si>
    <t>https://podminky.urs.cz/item/CS_URS_2024_01/711161383</t>
  </si>
  <si>
    <t>(25,55+17,4+56,95+17,4+20,6+7,4+3,2+0,85+3,2+5,65+3,2+0,85+3,2+7,45+3+17,1+34,75+17,1+20,65+20,7) "SK1</t>
  </si>
  <si>
    <t>227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</si>
  <si>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</si>
  <si>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</si>
  <si>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-543665653</t>
  </si>
  <si>
    <t>https://podminky.urs.cz/item/CS_URS_2024_01/998711102</t>
  </si>
  <si>
    <t>712</t>
  </si>
  <si>
    <t>Povlakové krytiny</t>
  </si>
  <si>
    <t>228</t>
  </si>
  <si>
    <t>712311101</t>
  </si>
  <si>
    <t>Provedení povlakové krytiny střech plochých do 10° natěradly a tmely za studena nátěrem lakem penetračním nebo asfaltovým</t>
  </si>
  <si>
    <t>2013559338</t>
  </si>
  <si>
    <t>https://podminky.urs.cz/item/CS_URS_2024_01/712311101</t>
  </si>
  <si>
    <t>2119,487 "viz položka 712341559</t>
  </si>
  <si>
    <t>229</t>
  </si>
  <si>
    <t>11163150</t>
  </si>
  <si>
    <t>lak penetrační asfaltový</t>
  </si>
  <si>
    <t>1813713679</t>
  </si>
  <si>
    <t>2119,487 "viz položka 712311101</t>
  </si>
  <si>
    <t>1789,485 "viz položka 711111001</t>
  </si>
  <si>
    <t>618,32 "viz položka 711112001</t>
  </si>
  <si>
    <t>4527,292*0,00032 'Přepočtené koeficientem množství</t>
  </si>
  <si>
    <t>230</t>
  </si>
  <si>
    <t>712341559</t>
  </si>
  <si>
    <t>Provedení povlakové krytiny střech plochých do 10° pásy přitavením NAIP v plné ploše</t>
  </si>
  <si>
    <t>-139913987</t>
  </si>
  <si>
    <t>https://podminky.urs.cz/item/CS_URS_2024_01/712341559</t>
  </si>
  <si>
    <t>16,5*56,05-3,85*4,3-3,5*3,85+(0,65+0,2)*(16,5+56,05)*2+(3,85+4,3)*2*0,65+(3,5+3,85)*2*0,65</t>
  </si>
  <si>
    <t>"objekt C1</t>
  </si>
  <si>
    <t>16,2*33,85-3,49*4,3+(0,65+0,2)*(16,2+33,85)*2+(3,49+4,3)*2*0,65</t>
  </si>
  <si>
    <t>Mezisoučet skladba ST1</t>
  </si>
  <si>
    <t>3,5*3,85+3,85*4,3</t>
  </si>
  <si>
    <t>4,3*3,5</t>
  </si>
  <si>
    <t>Mezisoučet skladba ST2</t>
  </si>
  <si>
    <t>6,9*(21,3+22,2)/2+(6,9+21,3+6,95)*0,75+22,2*(0,65+0,2)</t>
  </si>
  <si>
    <t>Mezisoučet skladba ST3, ST4, ST6</t>
  </si>
  <si>
    <t>6,82*3</t>
  </si>
  <si>
    <t>Mezisoučet skladba ST5</t>
  </si>
  <si>
    <t>3,9*(20,78+21,3)/2</t>
  </si>
  <si>
    <t>27,6*2,66+(27,6+2,66)*2*(0,5+0,1)</t>
  </si>
  <si>
    <t xml:space="preserve"> "objekt spojovací chodby</t>
  </si>
  <si>
    <t>Mezisoučet skladba ST7</t>
  </si>
  <si>
    <t>viz D.1.1.1.6</t>
  </si>
  <si>
    <t>231</t>
  </si>
  <si>
    <t>62853004</t>
  </si>
  <si>
    <t>pás asfaltový natavitelný modifikovaný SBS s vložkou ze skleněné tkaniny a spalitelnou PE fólií nebo jemnozrnným minerálním posypem na horním povrchu tl 4,0mm</t>
  </si>
  <si>
    <t>1046799855</t>
  </si>
  <si>
    <t>2119,487*1,1655 'Přepočtené koeficientem množství</t>
  </si>
  <si>
    <t>232</t>
  </si>
  <si>
    <t>712361701</t>
  </si>
  <si>
    <t>Provedení povlakové krytiny střech plochých do 10° fólií položenou volně s přilepením spojů</t>
  </si>
  <si>
    <t>358187040</t>
  </si>
  <si>
    <t>https://podminky.urs.cz/item/CS_URS_2024_01/712361701</t>
  </si>
  <si>
    <t>16,3*55,85-3,85*4,3-3,5*3,85+(0,25+0,5)*(16,3+55,85)*2+(3,85+4,3)*2*0,35+(3,5+3,85)*2*0,35</t>
  </si>
  <si>
    <t>16*33,65-3,49*4,3+(0,5+0,23)*(16,2+33,85)*2+(3,49+4,3)*2*0,35</t>
  </si>
  <si>
    <t>6,9*(21,3+22,2)/2+(6,7+20,9+6,75)*0,5+22,2*(0,55+0,5)</t>
  </si>
  <si>
    <t>Mezisoučet skladba ST3, ST4, ST6 2x EPS tl.150mm</t>
  </si>
  <si>
    <t>6,82*3+(6,82+3)*2*0,15</t>
  </si>
  <si>
    <t>233</t>
  </si>
  <si>
    <t>28343016</t>
  </si>
  <si>
    <t>fólie hydroizolační střešní mPVC určená ke stabilizaci přitížením a do vegetačních střech tl 2,0mm</t>
  </si>
  <si>
    <t>-1859744844</t>
  </si>
  <si>
    <t>1815,285 "viz položka 712361701</t>
  </si>
  <si>
    <t>1815,285*1,1655 'Přepočtené koeficientem množství</t>
  </si>
  <si>
    <t>234</t>
  </si>
  <si>
    <t>712391172</t>
  </si>
  <si>
    <t>Provedení povlakové krytiny střech plochých do 10° -ostatní práce provedení vrstvy textilní ochranné</t>
  </si>
  <si>
    <t>2052804708</t>
  </si>
  <si>
    <t>https://podminky.urs.cz/item/CS_URS_2024_01/712391172</t>
  </si>
  <si>
    <t>16,3*55,85-3,85*4,3-3,5*3,85+(0,25)*(16,3+55,85)*2+(3,85+4,3)*2*0,25+(3,5+3,85)*2*0,25</t>
  </si>
  <si>
    <t>16*33,65-3,49*4,3+(0,23)*(16,2+33,85)*2+(3,49+4,3)*2*0,25</t>
  </si>
  <si>
    <t>6,9*(21,3+22,2)/2+(6,7+20,9+6,75)*0,5+22,2*0,5</t>
  </si>
  <si>
    <t>235</t>
  </si>
  <si>
    <t>69311082</t>
  </si>
  <si>
    <t>geotextilie netkaná separační, ochranná, filtrační, drenážní PP 500g/m2</t>
  </si>
  <si>
    <t>99394343</t>
  </si>
  <si>
    <t>1676,217 "viz položka 712391172</t>
  </si>
  <si>
    <t>1676,217*1,155 'Přepočtené koeficientem množství</t>
  </si>
  <si>
    <t>236</t>
  </si>
  <si>
    <t>712391382</t>
  </si>
  <si>
    <t>Provedení povlakové krytiny střech plochých do 10° -ostatní práce dokončení izolace násypem z hrubého kameniva frakce 16 - 22, tl. 50 mm</t>
  </si>
  <si>
    <t>1452523949</t>
  </si>
  <si>
    <t>https://podminky.urs.cz/item/CS_URS_2024_01/712391382</t>
  </si>
  <si>
    <t>16,3*55,85-3,85*4,3-3,5*3,85</t>
  </si>
  <si>
    <t>16*33,65-3,49*4,3</t>
  </si>
  <si>
    <t>237</t>
  </si>
  <si>
    <t>712391482</t>
  </si>
  <si>
    <t>Provedení povlakové krytiny střech plochých do 10° -ostatní práce dokončení izolace násypem z hrubého kameniva Příplatek k ceně za každých dalších 10 mm</t>
  </si>
  <si>
    <t>956834195</t>
  </si>
  <si>
    <t>https://podminky.urs.cz/item/CS_URS_2024_01/712391482</t>
  </si>
  <si>
    <t>1403,718*3 'Přepočtené koeficientem množství</t>
  </si>
  <si>
    <t>238</t>
  </si>
  <si>
    <t>58337403</t>
  </si>
  <si>
    <t>kamenivo dekorační (kačírek) frakce 16/32</t>
  </si>
  <si>
    <t>1829360528</t>
  </si>
  <si>
    <t>(16,3*55,85-3,85*4,3-3,5*3,85)*0,08</t>
  </si>
  <si>
    <t>(16*33,65-3,49*4,3)*0,08</t>
  </si>
  <si>
    <t>1,794 "viz položka 712771601</t>
  </si>
  <si>
    <t>114,091*1,6 'Přepočtené koeficientem množství</t>
  </si>
  <si>
    <t>239</t>
  </si>
  <si>
    <t>712771221</t>
  </si>
  <si>
    <t>Provedení drenážní vrstvy vegetační střechy z plastových nopových fólií, výšky nopů do 25 mm, sklon střechy do 5°</t>
  </si>
  <si>
    <t>233785706</t>
  </si>
  <si>
    <t>https://podminky.urs.cz/item/CS_URS_2024_01/712771221</t>
  </si>
  <si>
    <t>2*6,4+5,2*1,6+2,8*2,8</t>
  </si>
  <si>
    <t>"viz D.1.1.1.6 skladba ST4</t>
  </si>
  <si>
    <t>240</t>
  </si>
  <si>
    <t>69334152</t>
  </si>
  <si>
    <t>fólie profilovaná (nopová) perforovaná HDPE s hydroakumulační a drenážní funkcí do vegetačních střech s výškou nopů 20mm</t>
  </si>
  <si>
    <t>-648783003</t>
  </si>
  <si>
    <t>28,96*1,1025 'Přepočtené koeficientem množství</t>
  </si>
  <si>
    <t>241</t>
  </si>
  <si>
    <t>712771311</t>
  </si>
  <si>
    <t>Provedení hydroakumulační vrstvy vegetační střechy z hydrofilních minerálních panelů, sklon střechy do 5°</t>
  </si>
  <si>
    <t>1607295549</t>
  </si>
  <si>
    <t>https://podminky.urs.cz/item/CS_URS_2024_01/712771311</t>
  </si>
  <si>
    <t>(8,7*6,05+5,2*2,05+5,2*2,4+2,8*1,45+2,8*1,8+6,05*(2+2,8)/2)*2</t>
  </si>
  <si>
    <t>"viz D.1.1.1.6</t>
  </si>
  <si>
    <t>242</t>
  </si>
  <si>
    <t>69334193</t>
  </si>
  <si>
    <t>deska hydroakumulační vegetačních střech z recyklovaného PES do tl 20mm</t>
  </si>
  <si>
    <t>825776498</t>
  </si>
  <si>
    <t>222,196 "viz položka 712771311</t>
  </si>
  <si>
    <t>243</t>
  </si>
  <si>
    <t>712771401</t>
  </si>
  <si>
    <t>Provedení vegetační vrstvy vegetační střechy ze substrátu, tloušťky do 100 mm, sklon střechy do 5°</t>
  </si>
  <si>
    <t>1985631222</t>
  </si>
  <si>
    <t>https://podminky.urs.cz/item/CS_URS_2024_01/712771401</t>
  </si>
  <si>
    <t>(8,7*6,05+5,2*2,05+5,2*2,4+2,8*1,45+2,8*1,8+6,05*(2+2,8)/2)</t>
  </si>
  <si>
    <t>244</t>
  </si>
  <si>
    <t>10321230</t>
  </si>
  <si>
    <t>substrát vegetačních střech extenzivní s vyšším obsahem organické složky</t>
  </si>
  <si>
    <t>2114078357</t>
  </si>
  <si>
    <t>122,801 "viz položka 712771401</t>
  </si>
  <si>
    <t>122,801*0,06 'Přepočtené koeficientem množství</t>
  </si>
  <si>
    <t>245</t>
  </si>
  <si>
    <t>712771501</t>
  </si>
  <si>
    <t>Založení vegetace vegetační střechy suchým výsevem osiva, sklon střechy do 5°</t>
  </si>
  <si>
    <t>-1195703996</t>
  </si>
  <si>
    <t>https://podminky.urs.cz/item/CS_URS_2024_01/712771501</t>
  </si>
  <si>
    <t>246</t>
  </si>
  <si>
    <t>00572521</t>
  </si>
  <si>
    <t>osivo pro vegetační střechy směs rozchodníků a bylin</t>
  </si>
  <si>
    <t>kg</t>
  </si>
  <si>
    <t>611924803</t>
  </si>
  <si>
    <t>122,801 "viz položka 712771501</t>
  </si>
  <si>
    <t>122,801*6 'Přepočtené koeficientem množství</t>
  </si>
  <si>
    <t>247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</si>
  <si>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</si>
  <si>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</si>
  <si>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1807462672</t>
  </si>
  <si>
    <t>https://podminky.urs.cz/item/CS_URS_2024_01/712771601</t>
  </si>
  <si>
    <t>(21,35*0,25+6,75*0,35+22,2*0,3+6,7*0,3)*0,1+(PI*0,5*0,5*0,1)*2</t>
  </si>
  <si>
    <t>248</t>
  </si>
  <si>
    <t>998712102</t>
  </si>
  <si>
    <t>Přesun hmot pro povlakové krytiny stanovený z hmotnosti přesunovaného materiálu vodorovná dopravní vzdálenost do 50 m základní v objektech výšky přes 6 do 12 m</t>
  </si>
  <si>
    <t>369961856</t>
  </si>
  <si>
    <t>https://podminky.urs.cz/item/CS_URS_2024_01/998712102</t>
  </si>
  <si>
    <t>713</t>
  </si>
  <si>
    <t>Izolace tepelné</t>
  </si>
  <si>
    <t>249</t>
  </si>
  <si>
    <t>713111121</t>
  </si>
  <si>
    <t>Montáž tepelné izolace stropů rohožemi, pásy, dílci, deskami, bloky (izolační materiál ve specifikaci) rovných spodem s uchycením (drátem, páskou apod.)</t>
  </si>
  <si>
    <t>-1679548295</t>
  </si>
  <si>
    <t>https://podminky.urs.cz/item/CS_URS_2024_01/713111121</t>
  </si>
  <si>
    <t>3,3*28,05*2 "viz spojovací chodba skladba P13 2 vrstvy</t>
  </si>
  <si>
    <t>250</t>
  </si>
  <si>
    <t>63166767</t>
  </si>
  <si>
    <t>pás tepelně izolační univerzální λ=0,036-0,037 tl 140mm</t>
  </si>
  <si>
    <t>-1845072601</t>
  </si>
  <si>
    <t>92,565 "viz položka 713111121</t>
  </si>
  <si>
    <t>92,565*1,05 'Přepočtené koeficientem množství</t>
  </si>
  <si>
    <t>251</t>
  </si>
  <si>
    <t>63166769</t>
  </si>
  <si>
    <t>pás tepelně izolační univerzální λ=0,036-0,037 tl 160mm</t>
  </si>
  <si>
    <t>-991180901</t>
  </si>
  <si>
    <t>252</t>
  </si>
  <si>
    <t>713121111</t>
  </si>
  <si>
    <t>Montáž tepelné izolace podlah rohožemi, pásy, deskami, dílci, bloky (izolační materiál ve specifikaci) kladenými volně jednovrstvá</t>
  </si>
  <si>
    <t>705641700</t>
  </si>
  <si>
    <t>https://podminky.urs.cz/item/CS_URS_2024_01/713121111</t>
  </si>
  <si>
    <t>Mezisoučet skladba P01 EPS tl.200mm</t>
  </si>
  <si>
    <t>8,55*6,6 "1.14</t>
  </si>
  <si>
    <t>3,95*3,5+1,35*3,15 "1.20</t>
  </si>
  <si>
    <t>6,4*3,95+2,1*0,2+4,45*2,4+6,6*2,3 "1.24</t>
  </si>
  <si>
    <t>4,3*3 "1.31</t>
  </si>
  <si>
    <t>6,6*3 "1.33</t>
  </si>
  <si>
    <t>2,65*2,25+0,4*0,2 "1.78</t>
  </si>
  <si>
    <t>Mezisoučet skladba P02 EPS tl.200mm</t>
  </si>
  <si>
    <t>Mezisoučet skladba P03 EPS tl.200mm</t>
  </si>
  <si>
    <t>2,92*2,5*2+2,95*6,3 "1.01</t>
  </si>
  <si>
    <t>(4,4+0,4+2,65+2,45+0,22+0,22+0,05+0,05+2,1)*3+(0,55+4+0,22+0,22+0,22+0,55+0,22+0,22+0,55+0,22+0,22+1,1+7,1+0,55)*2,6</t>
  </si>
  <si>
    <t>+0,4*4,95+8,95*7,4+0,05*4,75+20,75*2,6+6,24*0,22+6,3*0,22+5,15*0,22 "1.02</t>
  </si>
  <si>
    <t>(4,7+2,65+4,7)*3,2+4,7*2,65+2,6*(0,6+0,25+0,6)+4,7*2,65 "1.15</t>
  </si>
  <si>
    <t>(47,8+1,65+26,35+0,1+0,1+23,4)*2,6+2,6*53,1+3,5*0,1 "1.16</t>
  </si>
  <si>
    <t>(0,2+2,25+2,95+2,25+3,65+2,25+2)*3,2+1,8*1,45+3,6*1,8/2+2,25*2,95+2,25*6,8+1,4*2 "1.37 o</t>
  </si>
  <si>
    <t>(1,8+2,25)*2*0,6+1,8*2,25 "1.79</t>
  </si>
  <si>
    <t>Mezisoučet skladba P04 EPS tl.200mm</t>
  </si>
  <si>
    <t>Mezisoučet skladba P05 EPS tl.200mm</t>
  </si>
  <si>
    <t>Mezisoučet skladba P06 EPS tl.200mm</t>
  </si>
  <si>
    <t>Mezisoučet skladba P07 EPS tl.200mm</t>
  </si>
  <si>
    <t>Mezisoučet skladba P08 EPS tl.200mm</t>
  </si>
  <si>
    <t>Mezisoučet skladba P09 EPS tl.200mm</t>
  </si>
  <si>
    <t>Mezisoučet skladba P10 EPS tl.200mm</t>
  </si>
  <si>
    <t>253</t>
  </si>
  <si>
    <t>28372321</t>
  </si>
  <si>
    <t>deska EPS 100 pro konstrukce s běžným zatížením λ=0,037 tl 200mm</t>
  </si>
  <si>
    <t>2007014609</t>
  </si>
  <si>
    <t>1955,517 "viz položka 713121111</t>
  </si>
  <si>
    <t>1955,517*1,05 'Přepočtené koeficientem množství</t>
  </si>
  <si>
    <t>254</t>
  </si>
  <si>
    <t>713131151</t>
  </si>
  <si>
    <t>Montáž tepelné izolace stěn rohožemi, pásy, deskami, dílci, bloky (izolační materiál ve specifikaci) vložením jednovrstvě</t>
  </si>
  <si>
    <t>-1170248386</t>
  </si>
  <si>
    <t>https://podminky.urs.cz/item/CS_URS_2024_01/713131151</t>
  </si>
  <si>
    <t>(3,5+2,7)*2*10,85+(3,05+3,5)*2*10,85+(2,7+3,5)*2*10,85 "SK17</t>
  </si>
  <si>
    <t>"viz D.1.1.1.3 - D.1.1.1.5,D.1.1.1.13, D.1.1.1.14</t>
  </si>
  <si>
    <t>0,45*21,3+20,8*0,55 "atika 3.50</t>
  </si>
  <si>
    <t>255</t>
  </si>
  <si>
    <t>63142038</t>
  </si>
  <si>
    <t>deska tepelně izolační minerální kontaktních fasád podélné vlákno λ=0,037-0,038 tl 50mm</t>
  </si>
  <si>
    <t>-1805012669</t>
  </si>
  <si>
    <t>432,24 "viz položka 713131151</t>
  </si>
  <si>
    <t>432,24*1,05 'Přepočtené koeficientem množství</t>
  </si>
  <si>
    <t>256</t>
  </si>
  <si>
    <t>713132331</t>
  </si>
  <si>
    <t>Montáž tepelné izolace stěn do roštu dvousměrného výšky do 6 m</t>
  </si>
  <si>
    <t>175992157</t>
  </si>
  <si>
    <t>https://podminky.urs.cz/item/CS_URS_2024_01/713132331</t>
  </si>
  <si>
    <t>(28,1+15,5)*0,6 "SK14</t>
  </si>
  <si>
    <t>12,55*0,55 "SK15</t>
  </si>
  <si>
    <t>"viz D.1.1.1.4, D.1.1.1.14, D.1.1.1.18</t>
  </si>
  <si>
    <t>257</t>
  </si>
  <si>
    <t>63148164</t>
  </si>
  <si>
    <t>deska tepelně izolační minerální provětrávaných fasád λ=0,034-0,035 tl 160mm</t>
  </si>
  <si>
    <t>1405703587</t>
  </si>
  <si>
    <t>33,063 "viz položka 713132331</t>
  </si>
  <si>
    <t>33,063*1,05 'Přepočtené koeficientem množství</t>
  </si>
  <si>
    <t>258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</si>
  <si>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</si>
  <si>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</si>
  <si>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-1916759278</t>
  </si>
  <si>
    <t>https://podminky.urs.cz/item/CS_URS_2024_01/713141136</t>
  </si>
  <si>
    <t>Mezisoučet skladba ST2 - EPS 1x150mm</t>
  </si>
  <si>
    <t>Mezisoučet skladba ST5 EPS 1x50mm</t>
  </si>
  <si>
    <t>27,6*2,66</t>
  </si>
  <si>
    <t>Mezisoučet skladba ST7 EPS tl.150mm</t>
  </si>
  <si>
    <t>259</t>
  </si>
  <si>
    <t>713141138</t>
  </si>
  <si>
    <t>Montáž tepelné izolace střech plochých rohožemi, pásy, deskami, dílci, bloky (izolační materiál ve specifikaci) přilepenými za studena dvouvrstvá nízkoexpanzní (PUR) pěnou</t>
  </si>
  <si>
    <t>-21970203</t>
  </si>
  <si>
    <t>https://podminky.urs.cz/item/CS_URS_2024_01/713141138</t>
  </si>
  <si>
    <t>16,5*56,05-3,85*4,3-3,5*3,85</t>
  </si>
  <si>
    <t>16,2*33,85-3,49*4,3</t>
  </si>
  <si>
    <t>Mezisoučet skladba ST1 - 2x EPS 150mm</t>
  </si>
  <si>
    <t>6,9*(21,3+22,2)/2</t>
  </si>
  <si>
    <t>260</t>
  </si>
  <si>
    <t>28375033</t>
  </si>
  <si>
    <t>deska EPS 150 pro konstrukce s vysokým zatížením λ=0,035 tl 150mm</t>
  </si>
  <si>
    <t>1765606866</t>
  </si>
  <si>
    <t>(1428,158+150,075)*2 "viz položka 713141138</t>
  </si>
  <si>
    <t>45,08+155,472 "viz položka 713141136</t>
  </si>
  <si>
    <t>3357,018*1,05 'Přepočtené koeficientem množství</t>
  </si>
  <si>
    <t>261</t>
  </si>
  <si>
    <t>28375909</t>
  </si>
  <si>
    <t>deska EPS 150 pro konstrukce s vysokým zatížením λ=0,035 tl 50mm</t>
  </si>
  <si>
    <t>-2146380647</t>
  </si>
  <si>
    <t>20,46 "viz položka 713141136</t>
  </si>
  <si>
    <t>262</t>
  </si>
  <si>
    <t>713141311</t>
  </si>
  <si>
    <t>Montáž tepelné izolace střech plochých spádovými klíny v ploše kladenými volně</t>
  </si>
  <si>
    <t>-646323322</t>
  </si>
  <si>
    <t>https://podminky.urs.cz/item/CS_URS_2024_01/713141311</t>
  </si>
  <si>
    <t>1428,158+150,075 "viz položka 713141138</t>
  </si>
  <si>
    <t>45,08+20,46+155,472 "viz položka 713141136</t>
  </si>
  <si>
    <t>263</t>
  </si>
  <si>
    <t>28376142</t>
  </si>
  <si>
    <t>klín izolační spád do 5% EPS 150</t>
  </si>
  <si>
    <t>-1573537994</t>
  </si>
  <si>
    <t>(1428,158+150+075)*0,2 "viz položka 713141138</t>
  </si>
  <si>
    <t>45,08*0,08+20,46*0,7/2+3,9*(20,78+21,3)/2*0,08/2+2,68*7,7*0,15/2+2,68*3*0,06/2+2,68*0,06/2 "viz položka 713141136</t>
  </si>
  <si>
    <t>264</t>
  </si>
  <si>
    <t>713141356</t>
  </si>
  <si>
    <t>Montáž tepelné izolace střech plochých spádovými klíny na zhlaví atiky šířky do 500 mm přilepenými za studena nízkoexpanzní (PUR) pěnou</t>
  </si>
  <si>
    <t>1934846917</t>
  </si>
  <si>
    <t>https://podminky.urs.cz/item/CS_URS_2024_01/713141356</t>
  </si>
  <si>
    <t>(17,3+56,85)*2</t>
  </si>
  <si>
    <t>(17+34,65)*2</t>
  </si>
  <si>
    <t>22,3</t>
  </si>
  <si>
    <t>(26,1+2,7)*2</t>
  </si>
  <si>
    <t>265</t>
  </si>
  <si>
    <t>28376105</t>
  </si>
  <si>
    <t>klín izolační z XPS spádový</t>
  </si>
  <si>
    <t>-936940349</t>
  </si>
  <si>
    <t>(17,3+56,85)*2*0,5*(0,1+0,08)/2</t>
  </si>
  <si>
    <t>(17+34,65)*2*0,5*(0,1+0,08)/2</t>
  </si>
  <si>
    <t>22,3*0,5*(0,1+0,08)/2</t>
  </si>
  <si>
    <t>(26,1+2,7)*2*0,3*(0,1+0,09)/2</t>
  </si>
  <si>
    <t>266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</si>
  <si>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</si>
  <si>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</si>
  <si>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148464243</t>
  </si>
  <si>
    <t>https://podminky.urs.cz/item/CS_URS_2024_01/713141396</t>
  </si>
  <si>
    <t>((16,5+56,05)*2+(3,85+4,3)*2-(3,5+3,85)*2)*0,65</t>
  </si>
  <si>
    <t>((16,2+33,85)*2+(3,49+4,3)*2)*0,65</t>
  </si>
  <si>
    <t>22,2*0,65</t>
  </si>
  <si>
    <t>(2,88+27,6)*2*0,5</t>
  </si>
  <si>
    <t>"spojovací chodba</t>
  </si>
  <si>
    <t>Mezisoučet EPS. tl 100mm</t>
  </si>
  <si>
    <t>(6,9+21,3+6,95)*0,75</t>
  </si>
  <si>
    <t>Mezisoučet EPS tl.200mm</t>
  </si>
  <si>
    <t>267</t>
  </si>
  <si>
    <t>28375914</t>
  </si>
  <si>
    <t>deska EPS 150 pro konstrukce s vysokým zatížením λ=0,035 tl 100mm</t>
  </si>
  <si>
    <t>-380300328</t>
  </si>
  <si>
    <t>215,457 "viz položka 713141138</t>
  </si>
  <si>
    <t>215,457*1,05 'Přepočtené koeficientem množství</t>
  </si>
  <si>
    <t>268</t>
  </si>
  <si>
    <t>28375993</t>
  </si>
  <si>
    <t>deska EPS 150 pro konstrukce s vysokým zatížením λ=0,035 tl 200mm</t>
  </si>
  <si>
    <t>865843586</t>
  </si>
  <si>
    <t>26,363 "viz položka 713141138</t>
  </si>
  <si>
    <t>269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</si>
  <si>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</si>
  <si>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</si>
  <si>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-262834222</t>
  </si>
  <si>
    <t>https://podminky.urs.cz/item/CS_URS_2024_01/713191522</t>
  </si>
  <si>
    <t>92 "Z59</t>
  </si>
  <si>
    <t>270</t>
  </si>
  <si>
    <t>28376227</t>
  </si>
  <si>
    <t>profil podkladový sendvičový s vloženou PIR vložkou pro zateplení spodní části oken a dveří (15/30/15) š 60mm v 130mm</t>
  </si>
  <si>
    <t>1438787169</t>
  </si>
  <si>
    <t>92*1,2 'Přepočtené koeficientem množství</t>
  </si>
  <si>
    <t>271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</si>
  <si>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</si>
  <si>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</si>
  <si>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1509187180</t>
  </si>
  <si>
    <t>https://podminky.urs.cz/item/CS_URS_2024_01/713191523</t>
  </si>
  <si>
    <t>55 "Z59</t>
  </si>
  <si>
    <t>272</t>
  </si>
  <si>
    <t>28376244</t>
  </si>
  <si>
    <t>profil podkladový sendvičový s vloženou PIR vložkou pro zateplení spodní části oken a dveří (15/30/15) š 60mm v 300mm</t>
  </si>
  <si>
    <t>-1186727107</t>
  </si>
  <si>
    <t>55*1,2 'Přepočtené koeficientem množství</t>
  </si>
  <si>
    <t>273</t>
  </si>
  <si>
    <t>998713102</t>
  </si>
  <si>
    <t>Přesun hmot pro izolace tepelné stanovený z hmotnosti přesunovaného materiálu vodorovná dopravní vzdálenost do 50 m s užitím mechanizace v objektech výšky přes 6 m do 12 m</t>
  </si>
  <si>
    <t>-247962071</t>
  </si>
  <si>
    <t>https://podminky.urs.cz/item/CS_URS_2024_01/998713102</t>
  </si>
  <si>
    <t>714</t>
  </si>
  <si>
    <t>Akustická a protiotřesová opatření</t>
  </si>
  <si>
    <t>274</t>
  </si>
  <si>
    <t>714121013</t>
  </si>
  <si>
    <t>Montáž akustických minerálních panelů podstropních s rozšířenou pohltivostí zvuku zavěšených na rošt skrytý</t>
  </si>
  <si>
    <t>-805585913</t>
  </si>
  <si>
    <t>https://podminky.urs.cz/item/CS_URS_2024_01/714121013</t>
  </si>
  <si>
    <t>2,95*6,3 "1.01</t>
  </si>
  <si>
    <t>0,4*4,95+8,95*7,4+0,05*4,75 "1.02</t>
  </si>
  <si>
    <t>7,25*(13,75+14,65)/2 "2.48</t>
  </si>
  <si>
    <t>Mezisoučet skladba PD4</t>
  </si>
  <si>
    <t>7,3*6,6 "1.30</t>
  </si>
  <si>
    <t>4,7*0,95+5,65*4,9 "1.34</t>
  </si>
  <si>
    <t>4,7*0,95+5,65*4,9 "1.35</t>
  </si>
  <si>
    <t>Mezisoučet skladba PD5</t>
  </si>
  <si>
    <t>2,95*2,65+3,95*6,6 "1.44</t>
  </si>
  <si>
    <t>3,4*2,8+7,75*3,8 "1.46</t>
  </si>
  <si>
    <t>1*1,95+0,7*0,9 "1.83</t>
  </si>
  <si>
    <t>2,85*3,05+0,25*1,6 "1.84</t>
  </si>
  <si>
    <t>Mezisoučet skladba PD6</t>
  </si>
  <si>
    <t>viz D.1.1.1.3 - D.1.1.1.5</t>
  </si>
  <si>
    <t>275</t>
  </si>
  <si>
    <t>63126311</t>
  </si>
  <si>
    <t>panel akustický povrch velice porézní skelná tkanina hrana zatřená skrytá αw=0,90 skrytý rastr bílý tl 20mm</t>
  </si>
  <si>
    <t>-1038044589</t>
  </si>
  <si>
    <t>212,567 "PD4</t>
  </si>
  <si>
    <t>212,567*1,05 'Přepočtené koeficientem množství</t>
  </si>
  <si>
    <t>276</t>
  </si>
  <si>
    <t>63126381</t>
  </si>
  <si>
    <t>panel akustický povrch velice porézní skelná tkanina hrana zatřená rovná αw=0,55 Dnfw=43dB viditelný rastr bílý tl 35mm</t>
  </si>
  <si>
    <t>1540109755</t>
  </si>
  <si>
    <t>112,48 "PD5</t>
  </si>
  <si>
    <t>277</t>
  </si>
  <si>
    <t>63126354</t>
  </si>
  <si>
    <t>panel akustický hygienický povrch vodoodpudivá skelná tkanina hrana zatřená rovná αw=0,95 viditelný rastr bílý tl 20mm</t>
  </si>
  <si>
    <t>-1432039244</t>
  </si>
  <si>
    <t>93,281 "PD6</t>
  </si>
  <si>
    <t>278</t>
  </si>
  <si>
    <t>714183002</t>
  </si>
  <si>
    <t>Montáž pohltivých a konstrukčních součástí desek izolačních na sraz volně stropů nebo stěn</t>
  </si>
  <si>
    <t>1796557579</t>
  </si>
  <si>
    <t>https://podminky.urs.cz/item/CS_URS_2024_01/714183002</t>
  </si>
  <si>
    <t>Mezisoučet skladba P20 tl.50mm</t>
  </si>
  <si>
    <t>279</t>
  </si>
  <si>
    <t>63231202</t>
  </si>
  <si>
    <t>deska čedičová minerální pro snížení kročejového hluku (max. zatížení 5 kN/m2) tl 30mm</t>
  </si>
  <si>
    <t>-1638697781</t>
  </si>
  <si>
    <t>2687,868 "viz položka 714183002</t>
  </si>
  <si>
    <t>2687,868*1,05 'Přepočtené koeficientem množství</t>
  </si>
  <si>
    <t>280</t>
  </si>
  <si>
    <t>63231207</t>
  </si>
  <si>
    <t>deska čedičová minerální pro snížení kročejového hluku (max. zatížení 4 kN/m2) tl 50mm</t>
  </si>
  <si>
    <t>-1974568382</t>
  </si>
  <si>
    <t>58,295 "viz položka 714183002</t>
  </si>
  <si>
    <t>58,295*1,05 'Přepočtené koeficientem množství</t>
  </si>
  <si>
    <t>281</t>
  </si>
  <si>
    <t>998714102</t>
  </si>
  <si>
    <t>Přesun hmot pro akustická a protiotřesová opatření stanovený z hmotnosti přesunovaného materiálu vodorovná dopravní vzdálenost do 50 m základní v objektech výšky přes 6 do 12 m</t>
  </si>
  <si>
    <t>2057456995</t>
  </si>
  <si>
    <t>https://podminky.urs.cz/item/CS_URS_2024_01/998714102</t>
  </si>
  <si>
    <t>721</t>
  </si>
  <si>
    <t>Zdravotechnika - vnitřní kanalizace</t>
  </si>
  <si>
    <t>282</t>
  </si>
  <si>
    <t>721174055</t>
  </si>
  <si>
    <t>Potrubí z trub polypropylenových dešťové DN 110</t>
  </si>
  <si>
    <t>-723004212</t>
  </si>
  <si>
    <t>https://podminky.urs.cz/item/CS_URS_2024_01/721174055</t>
  </si>
  <si>
    <t>4 "K07</t>
  </si>
  <si>
    <t>283</t>
  </si>
  <si>
    <t>998721102</t>
  </si>
  <si>
    <t>Přesun hmot pro vnitřní kanalizaci stanovený z hmotnosti přesunovaného materiálu vodorovná dopravní vzdálenost do 50 m základní v objektech výšky přes 6 do 12 m</t>
  </si>
  <si>
    <t>-922044671</t>
  </si>
  <si>
    <t>https://podminky.urs.cz/item/CS_URS_2024_01/998721102</t>
  </si>
  <si>
    <t>725</t>
  </si>
  <si>
    <t>Zdravotechnika - zařizovací předměty</t>
  </si>
  <si>
    <t>284</t>
  </si>
  <si>
    <t>725291651</t>
  </si>
  <si>
    <t>Montáž doplňků zařízení koupelen a záchodů mýdelníku jednoduchého</t>
  </si>
  <si>
    <t>-1317463808</t>
  </si>
  <si>
    <t>https://podminky.urs.cz/item/CS_URS_2024_01/725291651</t>
  </si>
  <si>
    <t>53 "Z31</t>
  </si>
  <si>
    <t>2 "Z32</t>
  </si>
  <si>
    <t>5 "Z38</t>
  </si>
  <si>
    <t>285</t>
  </si>
  <si>
    <t>55779018</t>
  </si>
  <si>
    <t>mydlenka nástěnná na stěnu 2 šrouby nerez mat</t>
  </si>
  <si>
    <t>1082903565</t>
  </si>
  <si>
    <t>60 "viz položka 725291651</t>
  </si>
  <si>
    <t>286</t>
  </si>
  <si>
    <t>725291652</t>
  </si>
  <si>
    <t>Montáž doplňků zařízení koupelen a záchodů dávkovače tekutého mýdla</t>
  </si>
  <si>
    <t>337877486</t>
  </si>
  <si>
    <t>https://podminky.urs.cz/item/CS_URS_2024_01/725291652</t>
  </si>
  <si>
    <t>1 "Z33</t>
  </si>
  <si>
    <t>3 "Z34</t>
  </si>
  <si>
    <t>41 "Z35</t>
  </si>
  <si>
    <t>1 "Z40</t>
  </si>
  <si>
    <t>287</t>
  </si>
  <si>
    <t>55431097</t>
  </si>
  <si>
    <t>dávkovač tekutého mýdla 1,2L</t>
  </si>
  <si>
    <t>639652077</t>
  </si>
  <si>
    <t>101 "viz položka 725291652</t>
  </si>
  <si>
    <t>288</t>
  </si>
  <si>
    <t>725291653</t>
  </si>
  <si>
    <t>Montáž doplňků zařízení koupelen a záchodů zásobníku toaletních papírů</t>
  </si>
  <si>
    <t>-1871760514</t>
  </si>
  <si>
    <t>https://podminky.urs.cz/item/CS_URS_2024_01/725291653</t>
  </si>
  <si>
    <t>13 "Z36</t>
  </si>
  <si>
    <t>5 "Z37</t>
  </si>
  <si>
    <t>289</t>
  </si>
  <si>
    <t>55431090</t>
  </si>
  <si>
    <t>zásobník toaletních papírů nerez D 310mm</t>
  </si>
  <si>
    <t>865749434</t>
  </si>
  <si>
    <t>78 "viz položka 725291653</t>
  </si>
  <si>
    <t>290</t>
  </si>
  <si>
    <t>725291654</t>
  </si>
  <si>
    <t>Montáž doplňků zařízení koupelen a záchodů zásobníku papírových ručníků</t>
  </si>
  <si>
    <t>557685040</t>
  </si>
  <si>
    <t>https://podminky.urs.cz/item/CS_URS_2024_01/725291654</t>
  </si>
  <si>
    <t>291</t>
  </si>
  <si>
    <t>55431084</t>
  </si>
  <si>
    <t>zásobník papírových ručníků skládaných nerezové provedení</t>
  </si>
  <si>
    <t>-33520491</t>
  </si>
  <si>
    <t>101 "viz položka 725291654</t>
  </si>
  <si>
    <t>292</t>
  </si>
  <si>
    <t>725291662</t>
  </si>
  <si>
    <t>Montáž doplňků zařízení koupelen a záchodů sedačky do sprchy</t>
  </si>
  <si>
    <t>450738936</t>
  </si>
  <si>
    <t>https://podminky.urs.cz/item/CS_URS_2024_01/725291662</t>
  </si>
  <si>
    <t>293</t>
  </si>
  <si>
    <t>55147080</t>
  </si>
  <si>
    <t>sedačka do sprchy antikorozní rozměr sedáku 440x450mm</t>
  </si>
  <si>
    <t>-472890625</t>
  </si>
  <si>
    <t>53 "viz položka 725291662</t>
  </si>
  <si>
    <t>294</t>
  </si>
  <si>
    <t>725291668</t>
  </si>
  <si>
    <t>Montáž doplňků zařízení koupelen a záchodů madla invalidního rovného</t>
  </si>
  <si>
    <t>-810758234</t>
  </si>
  <si>
    <t>https://podminky.urs.cz/item/CS_URS_2024_01/725291668</t>
  </si>
  <si>
    <t>(1+1+1)*53 "Z31</t>
  </si>
  <si>
    <t>1+0+0 "Z33</t>
  </si>
  <si>
    <t>(1+0+0)*3 "Z34</t>
  </si>
  <si>
    <t>(1+0+0)*41 "Z35</t>
  </si>
  <si>
    <t>295</t>
  </si>
  <si>
    <t>55147133</t>
  </si>
  <si>
    <t>madlo invalidní rovné nerez mat 400mm</t>
  </si>
  <si>
    <t>1442608089</t>
  </si>
  <si>
    <t>98 "viz položka 725291668</t>
  </si>
  <si>
    <t>296</t>
  </si>
  <si>
    <t>55147134</t>
  </si>
  <si>
    <t>madlo invalidní rovné nerez mat 500mm</t>
  </si>
  <si>
    <t>-1512753723</t>
  </si>
  <si>
    <t>53 "viz položka 725291668</t>
  </si>
  <si>
    <t>297</t>
  </si>
  <si>
    <t>55147135</t>
  </si>
  <si>
    <t>madlo invalidní rovné nerez mat 600mm</t>
  </si>
  <si>
    <t>507502757</t>
  </si>
  <si>
    <t>298</t>
  </si>
  <si>
    <t>725291669</t>
  </si>
  <si>
    <t>Montáž doplňků zařízení koupelen a záchodů madla invalidního krakorcového</t>
  </si>
  <si>
    <t>-1897020707</t>
  </si>
  <si>
    <t>https://podminky.urs.cz/item/CS_URS_2024_01/725291669</t>
  </si>
  <si>
    <t>299</t>
  </si>
  <si>
    <t>55147103</t>
  </si>
  <si>
    <t>madlo invalidní krakorcové nerez mat 900mm</t>
  </si>
  <si>
    <t>-977681556</t>
  </si>
  <si>
    <t>62 "viz položka 725291669</t>
  </si>
  <si>
    <t>300</t>
  </si>
  <si>
    <t>725291670</t>
  </si>
  <si>
    <t>Montáž doplňků zařízení koupelen a záchodů madla invalidního krakorcového sklopného</t>
  </si>
  <si>
    <t>-1405082607</t>
  </si>
  <si>
    <t>https://podminky.urs.cz/item/CS_URS_2024_01/725291670</t>
  </si>
  <si>
    <t>301</t>
  </si>
  <si>
    <t>55147115</t>
  </si>
  <si>
    <t>madlo invalidní krakorcové sklopné nerez lesk 813mm</t>
  </si>
  <si>
    <t>-293552565</t>
  </si>
  <si>
    <t>57 "viz položka 725291670</t>
  </si>
  <si>
    <t>302</t>
  </si>
  <si>
    <t>998725102</t>
  </si>
  <si>
    <t>Přesun hmot pro zařizovací předměty stanovený z hmotnosti přesunovaného materiálu vodorovná dopravní vzdálenost do 50 m základní v objektech výšky přes 6 do 12 m</t>
  </si>
  <si>
    <t>-1019616683</t>
  </si>
  <si>
    <t>https://podminky.urs.cz/item/CS_URS_2024_01/998725102</t>
  </si>
  <si>
    <t>751</t>
  </si>
  <si>
    <t>303</t>
  </si>
  <si>
    <t>751526736</t>
  </si>
  <si>
    <t>Montáž protidešťové stříšky nebo výfukové hlavice do plastového potrubí kruhové s přírubou, průměru přes 100 do 200 mm</t>
  </si>
  <si>
    <t>-1878032012</t>
  </si>
  <si>
    <t>https://podminky.urs.cz/item/CS_URS_2024_01/751526736</t>
  </si>
  <si>
    <t>4 "viz D.1.1.1.2</t>
  </si>
  <si>
    <t>304</t>
  </si>
  <si>
    <t>42974025</t>
  </si>
  <si>
    <t>stříška protidešťová plastová s pevnou přírubou PP D 200mm</t>
  </si>
  <si>
    <t>-299630693</t>
  </si>
  <si>
    <t>4 "viz položka 751526736</t>
  </si>
  <si>
    <t>305</t>
  </si>
  <si>
    <t>998751101</t>
  </si>
  <si>
    <t>Přesun hmot pro vzduchotechniku stanovený z hmotnosti přesunovaného materiálu vodorovná dopravní vzdálenost do 100 m základní v objektech výšky do 12 m</t>
  </si>
  <si>
    <t>-605309843</t>
  </si>
  <si>
    <t>https://podminky.urs.cz/item/CS_URS_2024_01/998751101</t>
  </si>
  <si>
    <t>763</t>
  </si>
  <si>
    <t>Konstrukce suché výstavby</t>
  </si>
  <si>
    <t>306</t>
  </si>
  <si>
    <t>763121714</t>
  </si>
  <si>
    <t>Stěna předsazená ze sádrokartonových desek ostatní konstrukce a práce na předsazených stěnách ze sádrokartonových desek základní penetrační nátěr</t>
  </si>
  <si>
    <t>-1501637304</t>
  </si>
  <si>
    <t>https://podminky.urs.cz/item/CS_URS_2024_01/763121714</t>
  </si>
  <si>
    <t>120,253 "viz položka 763121555X1</t>
  </si>
  <si>
    <t>307</t>
  </si>
  <si>
    <t>763131411</t>
  </si>
  <si>
    <t>Podhled ze sádrokartonových desek dvouvrstvá zavěšená spodní konstrukce z ocelových profilů CD, UD jednoduše opláštěná deskou standardní A, tl. 12,5 mm, bez izolace</t>
  </si>
  <si>
    <t>-540321443</t>
  </si>
  <si>
    <t>https://podminky.urs.cz/item/CS_URS_2024_01/763131411</t>
  </si>
  <si>
    <t>1,9*2,35 "2.27</t>
  </si>
  <si>
    <t>308</t>
  </si>
  <si>
    <t>763131451</t>
  </si>
  <si>
    <t>Podhled ze sádrokartonových desek dvouvrstvá zavěšená spodní konstrukce z ocelových profilů CD, UD jednoduše opláštěná deskou impregnovanou H2, tl. 12,5 mm, bez izolace</t>
  </si>
  <si>
    <t>-498956795</t>
  </si>
  <si>
    <t>https://podminky.urs.cz/item/CS_URS_2024_01/763131451</t>
  </si>
  <si>
    <t>60 "viz D.1.1.1.4 objekt A</t>
  </si>
  <si>
    <t>309</t>
  </si>
  <si>
    <t>763131495</t>
  </si>
  <si>
    <t>Podhled ze sádrokartonových desek dvouvrstvá zavěšená spodní konstrukce z ocelových profilů CD, UD jednoduše opláštěná deskou impregnovanou se skelnou výztuží GM-FH1, tl. 12,5 mm, bez izolace, REI do 120</t>
  </si>
  <si>
    <t>325730259</t>
  </si>
  <si>
    <t>https://podminky.urs.cz/item/CS_URS_2024_01/763131495</t>
  </si>
  <si>
    <t>6,6*3,95-0,2*0,95+4,1*3,95+3,5*(0,2+0,25+0,2) "1.17</t>
  </si>
  <si>
    <t>1,6*2,25 "2.88</t>
  </si>
  <si>
    <t>2,3*1,65+0,95*2,05 "2.56</t>
  </si>
  <si>
    <t>2,3*1,65+0,95*2,05 "2.58</t>
  </si>
  <si>
    <t>2,3*1,65+0,95*2,05 "2.63</t>
  </si>
  <si>
    <t>2,3*1,65+0,95*2,05 "2.75</t>
  </si>
  <si>
    <t>2,3*1,65+0,95*2,05 "2.77</t>
  </si>
  <si>
    <t>310</t>
  </si>
  <si>
    <t>763131714</t>
  </si>
  <si>
    <t>Podhled ze sádrokartonových desek ostatní práce a konstrukce na podhledech ze sádrokartonových desek základní penetrační nátěr</t>
  </si>
  <si>
    <t>637726841</t>
  </si>
  <si>
    <t>https://podminky.urs.cz/item/CS_URS_2024_01/763131714</t>
  </si>
  <si>
    <t>1967,872 "viz položka 763131411</t>
  </si>
  <si>
    <t>625,279 "viz položka 763131495</t>
  </si>
  <si>
    <t>837,519 "viz položka 763161751X01</t>
  </si>
  <si>
    <t>311</t>
  </si>
  <si>
    <t>763131721</t>
  </si>
  <si>
    <t>Podhled ze sádrokartonových desek ostatní práce a konstrukce na podhledech ze sádrokartonových desek skokové změny výšky podhledu do 0,5 m</t>
  </si>
  <si>
    <t>893195113</t>
  </si>
  <si>
    <t>https://podminky.urs.cz/item/CS_URS_2024_01/763131721</t>
  </si>
  <si>
    <t>2,45*2+2,85+1,5*6+1,9+2,25 "viz D.1.1.1.4</t>
  </si>
  <si>
    <t>1,65+2,45*2+1,5*2+2,45*2+2,3+2,85+2,95+1,5*5+1,9 "viz D.1.1.1.5</t>
  </si>
  <si>
    <t>Mezisoučet objetk C1</t>
  </si>
  <si>
    <t>1,5*10 "viz D.1.1.1.3</t>
  </si>
  <si>
    <t>1,5*7+1,8*2 "viz D.1.1.1.4</t>
  </si>
  <si>
    <t>1,5*7+1,8*2 "viz D.1.1.1.5</t>
  </si>
  <si>
    <t>312</t>
  </si>
  <si>
    <t>763131731</t>
  </si>
  <si>
    <t>Podhled ze sádrokartonových desek ostatní práce a konstrukce na podhledech ze sádrokartonových desek čelo pro kazetové pohledy (F lišta) tl. 12,5 mm</t>
  </si>
  <si>
    <t>1526051463</t>
  </si>
  <si>
    <t>https://podminky.urs.cz/item/CS_URS_2024_01/763131731</t>
  </si>
  <si>
    <t>9,35 "1.02</t>
  </si>
  <si>
    <t>6,25+13,1 "2.48</t>
  </si>
  <si>
    <t>313</t>
  </si>
  <si>
    <t>763131761</t>
  </si>
  <si>
    <t>Podhled ze sádrokartonových desek Příplatek k cenám za plochu do 3 m2 jednotlivě</t>
  </si>
  <si>
    <t>897188159</t>
  </si>
  <si>
    <t>https://podminky.urs.cz/item/CS_URS_2024_01/763131761</t>
  </si>
  <si>
    <t>314</t>
  </si>
  <si>
    <t>763131821</t>
  </si>
  <si>
    <t>Demontáž podhledu nebo samostatného požárního předělu ze sádrokartonových desek s nosnou konstrukcí dvouvrstvou z ocelových profilů, opláštění jednoduché</t>
  </si>
  <si>
    <t>26047632</t>
  </si>
  <si>
    <t>https://podminky.urs.cz/item/CS_URS_2024_01/763131821</t>
  </si>
  <si>
    <t>315</t>
  </si>
  <si>
    <t>763164530</t>
  </si>
  <si>
    <t>Obklad konstrukcí sádrokartonovými deskami včetně ochranných úhelníků ve tvaru L rozvinuté šíře do 0,4 m, opláštěný deskou impregnovanou se skelnou výztuží GM-FH1, tl. 2 x 12,5 mm</t>
  </si>
  <si>
    <t>-496384800</t>
  </si>
  <si>
    <t>https://podminky.urs.cz/item/CS_URS_2024_01/763164530</t>
  </si>
  <si>
    <t>3,2+10+5*2,9+10</t>
  </si>
  <si>
    <t>316</t>
  </si>
  <si>
    <t>763164550</t>
  </si>
  <si>
    <t>Obklad konstrukcí sádrokartonovými deskami včetně ochranných úhelníků ve tvaru L rozvinuté šíře přes 0,4 do 0,8 m, opláštěný deskou impregnovanou se skelnou výztuží GM-FH1, tl. 2 x 12,5 mm</t>
  </si>
  <si>
    <t>-778829267</t>
  </si>
  <si>
    <t>https://podminky.urs.cz/item/CS_URS_2024_01/763164550</t>
  </si>
  <si>
    <t>(5++1+1)*2,95+10</t>
  </si>
  <si>
    <t>(1)*2*3,2+10</t>
  </si>
  <si>
    <t>317</t>
  </si>
  <si>
    <t>763164570</t>
  </si>
  <si>
    <t>Obklad konstrukcí sádrokartonovými deskami včetně ochranných úhelníků ve tvaru L rozvinuté šíře přes 0,8 m, opláštěný deskou impregnovanou se skelnou výztuží GM-FH1, tl. 2 x 12,5 mm</t>
  </si>
  <si>
    <t>174268260</t>
  </si>
  <si>
    <t>https://podminky.urs.cz/item/CS_URS_2024_01/763164570</t>
  </si>
  <si>
    <t>(0,75+0,2)*3,2+10+((0,6+0,25)+(0,55+0,2)+(0,6+0,2)+(0,5+0,2))*2,95+10</t>
  </si>
  <si>
    <t>318</t>
  </si>
  <si>
    <t>763164650</t>
  </si>
  <si>
    <t>Obklad konstrukcí sádrokartonovými deskami včetně ochranných úhelníků ve tvaru U rozvinuté šíře přes 0,6 do 1,2 m, opláštěný deskou impregnovanou se skelnou výztuží GM-FH1, tl. 2 x 12,5 mm</t>
  </si>
  <si>
    <t>1976552456</t>
  </si>
  <si>
    <t>https://podminky.urs.cz/item/CS_URS_2024_01/763164650</t>
  </si>
  <si>
    <t>2,9+10 "viz d.1.1.1.5</t>
  </si>
  <si>
    <t>319</t>
  </si>
  <si>
    <t>763164660</t>
  </si>
  <si>
    <t>Obklad konstrukcí sádrokartonovými deskami včetně ochranných úhelníků ve tvaru U rozvinuté šíře přes 1,2 m, opláštěný deskou vysokopevnostní protipožární impregnovanou DFRIH2, tl. 2 x 12,5 mm</t>
  </si>
  <si>
    <t>-899611974</t>
  </si>
  <si>
    <t>https://podminky.urs.cz/item/CS_URS_2024_01/763164660</t>
  </si>
  <si>
    <t>10,6+132+43 "viz D.1.1.1.1</t>
  </si>
  <si>
    <t>320</t>
  </si>
  <si>
    <t>763164664</t>
  </si>
  <si>
    <t>Obklad konstrukcí sádrokartonovými deskami včetně ochranných úhelníků ve tvaru U rozvinuté šíře přes 1,2 m, opláštěný deskou vysokopevnostní protipožární impregnovanou DFRIEH2, tl. 2 x 12,5 mm</t>
  </si>
  <si>
    <t>1623928869</t>
  </si>
  <si>
    <t>https://podminky.urs.cz/item/CS_URS_2024_01/763164664</t>
  </si>
  <si>
    <t>30+15+46,2+34+52,1 "viz D.1.1.1.1</t>
  </si>
  <si>
    <t>321</t>
  </si>
  <si>
    <t>763172352</t>
  </si>
  <si>
    <t>Montáž dvířek pro konstrukce ze sádrokartonových desek revizních jednoplášťových pro podhledy velikost (šxv) 300 x 300 mm</t>
  </si>
  <si>
    <t>-712458125</t>
  </si>
  <si>
    <t>https://podminky.urs.cz/item/CS_URS_2024_01/763172352</t>
  </si>
  <si>
    <t>46 "Z74</t>
  </si>
  <si>
    <t>53 "Z77</t>
  </si>
  <si>
    <t xml:space="preserve"> "viz D.1.1.1.3 - D.1.1.1.5</t>
  </si>
  <si>
    <t>322</t>
  </si>
  <si>
    <t>59030711</t>
  </si>
  <si>
    <t>dvířka revizní jednokřídlá s automatickým zámkem 300x300mm</t>
  </si>
  <si>
    <t>1053613294</t>
  </si>
  <si>
    <t>99 "viz položka 763172352</t>
  </si>
  <si>
    <t>323</t>
  </si>
  <si>
    <t>763172395</t>
  </si>
  <si>
    <t>Montáž dvířek pro konstrukce ze sádrokartonových desek revizních dvouplášťových pro podhledy velikost (šxv) 600 x 600 mm</t>
  </si>
  <si>
    <t>557030691</t>
  </si>
  <si>
    <t>https://podminky.urs.cz/item/CS_URS_2024_01/763172395</t>
  </si>
  <si>
    <t>2 "Z76</t>
  </si>
  <si>
    <t>324</t>
  </si>
  <si>
    <t>59030758</t>
  </si>
  <si>
    <t>dvířka revizní jednokřídlá dvouplášťová s automatickým zámkem 600x600mm</t>
  </si>
  <si>
    <t>666575787</t>
  </si>
  <si>
    <t>325</t>
  </si>
  <si>
    <t>763172452</t>
  </si>
  <si>
    <t>Montáž dvířek pro konstrukce ze sádrokartonových desek revizních protipožárních pro podhledy velikost (šxv) 300 x 300 mm</t>
  </si>
  <si>
    <t>1751296338</t>
  </si>
  <si>
    <t>https://podminky.urs.cz/item/CS_URS_2024_01/763172452</t>
  </si>
  <si>
    <t>32 "viz Z71</t>
  </si>
  <si>
    <t>326</t>
  </si>
  <si>
    <t>59030760</t>
  </si>
  <si>
    <t>dvířka revizní protipožární pro stěny a podhledy EI 60 300x300 mm</t>
  </si>
  <si>
    <t>1537852611</t>
  </si>
  <si>
    <t>32 "Z71</t>
  </si>
  <si>
    <t>327</t>
  </si>
  <si>
    <t>763172453</t>
  </si>
  <si>
    <t>Montáž dvířek pro konstrukce ze sádrokartonových desek revizních protipožárních pro podhledy velikost (šxv) 400 x 400 mm</t>
  </si>
  <si>
    <t>1126101313</t>
  </si>
  <si>
    <t>https://podminky.urs.cz/item/CS_URS_2024_01/763172453</t>
  </si>
  <si>
    <t>50 "Z78</t>
  </si>
  <si>
    <t>328</t>
  </si>
  <si>
    <t>59030761</t>
  </si>
  <si>
    <t>dvířka revizní protipožární pro stěny a podhledy EI 60 400x400 mm</t>
  </si>
  <si>
    <t>-768961470</t>
  </si>
  <si>
    <t>329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</si>
  <si>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</si>
  <si>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</si>
  <si>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-252509196</t>
  </si>
  <si>
    <t>https://podminky.urs.cz/item/CS_URS_2024_01/998763302</t>
  </si>
  <si>
    <t>764</t>
  </si>
  <si>
    <t>Konstrukce klempířské</t>
  </si>
  <si>
    <t>330</t>
  </si>
  <si>
    <t>764002851</t>
  </si>
  <si>
    <t>Demontáž klempířských konstrukcí oplechování parapetů do suti</t>
  </si>
  <si>
    <t>-1001761941</t>
  </si>
  <si>
    <t>https://podminky.urs.cz/item/CS_URS_2024_01/764002851</t>
  </si>
  <si>
    <t>2,22*2+1,85 "viz D.1.1.1.4 objekt A</t>
  </si>
  <si>
    <t>331</t>
  </si>
  <si>
    <t>764004861</t>
  </si>
  <si>
    <t>Demontáž klempířských konstrukcí svodu do suti</t>
  </si>
  <si>
    <t>1396920525</t>
  </si>
  <si>
    <t>https://podminky.urs.cz/item/CS_URS_2024_01/764004861</t>
  </si>
  <si>
    <t>9 "viz K07</t>
  </si>
  <si>
    <t>332</t>
  </si>
  <si>
    <t>764011623</t>
  </si>
  <si>
    <t>Dilatační lišta z pozinkovaného plechu s povrchovou úpravou připojovací, včetně tmelení rš 150 mm</t>
  </si>
  <si>
    <t>284985067</t>
  </si>
  <si>
    <t>https://podminky.urs.cz/item/CS_URS_2024_01/764011623</t>
  </si>
  <si>
    <t>15 "K10</t>
  </si>
  <si>
    <t>9 "K11</t>
  </si>
  <si>
    <t>8 "K12</t>
  </si>
  <si>
    <t>32*1,05 'Přepočtené koeficientem množství</t>
  </si>
  <si>
    <t>333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</si>
  <si>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</si>
  <si>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</si>
  <si>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-1275134571</t>
  </si>
  <si>
    <t>https://podminky.urs.cz/item/CS_URS_2024_01/764111641</t>
  </si>
  <si>
    <t>5 "K16</t>
  </si>
  <si>
    <t>5*1,05 'Přepočtené koeficientem množství</t>
  </si>
  <si>
    <t>334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</si>
  <si>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</si>
  <si>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</si>
  <si>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1119360595</t>
  </si>
  <si>
    <t>https://podminky.urs.cz/item/CS_URS_2024_01/764111691</t>
  </si>
  <si>
    <t>5 "viz položka 764111641</t>
  </si>
  <si>
    <t>335</t>
  </si>
  <si>
    <t>764212635</t>
  </si>
  <si>
    <t>Oplechování střešních prvků z pozinkovaného plechu s povrchovou úpravou štítu závětrnou lištou rš 400 mm</t>
  </si>
  <si>
    <t>-1578383278</t>
  </si>
  <si>
    <t>https://podminky.urs.cz/item/CS_URS_2024_01/764212635</t>
  </si>
  <si>
    <t>6 "K08</t>
  </si>
  <si>
    <t>6*1,05 'Přepočtené koeficientem množství</t>
  </si>
  <si>
    <t>336</t>
  </si>
  <si>
    <t>764212666</t>
  </si>
  <si>
    <t>Oplechování střešních prvků z pozinkovaného plechu s povrchovou úpravou okapu střechy rovné okapovým plechem rš 500 mm</t>
  </si>
  <si>
    <t>-1930426602</t>
  </si>
  <si>
    <t>https://podminky.urs.cz/item/CS_URS_2024_01/764212666</t>
  </si>
  <si>
    <t>7 "K04</t>
  </si>
  <si>
    <t>23 "K05</t>
  </si>
  <si>
    <t>30*1,05 'Přepočtené koeficientem množství</t>
  </si>
  <si>
    <t>337</t>
  </si>
  <si>
    <t>764214606</t>
  </si>
  <si>
    <t>Oplechování horních ploch zdí a nadezdívek (atik) z pozinkovaného plechu s povrchovou úpravou mechanicky kotvené rš 500 mm</t>
  </si>
  <si>
    <t>1583861595</t>
  </si>
  <si>
    <t>https://podminky.urs.cz/item/CS_URS_2024_01/764214606</t>
  </si>
  <si>
    <t>70 "K02</t>
  </si>
  <si>
    <t>8 "K14</t>
  </si>
  <si>
    <t>78*1,05 'Přepočtené koeficientem množství</t>
  </si>
  <si>
    <t>338</t>
  </si>
  <si>
    <t>764214608</t>
  </si>
  <si>
    <t>Oplechování horních ploch zdí a nadezdívek (atik) z pozinkovaného plechu s povrchovou úpravou mechanicky kotvené rš 750 mm</t>
  </si>
  <si>
    <t>672022550</t>
  </si>
  <si>
    <t>https://podminky.urs.cz/item/CS_URS_2024_01/764214608</t>
  </si>
  <si>
    <t>270 "K01</t>
  </si>
  <si>
    <t>270*1,05 'Přepočtené koeficientem množství</t>
  </si>
  <si>
    <t>339</t>
  </si>
  <si>
    <t>764214609</t>
  </si>
  <si>
    <t>Oplechování horních ploch zdí a nadezdívek (atik) z pozinkovaného plechu s povrchovou úpravou mechanicky kotvené rš 800 mm</t>
  </si>
  <si>
    <t>-1452223109</t>
  </si>
  <si>
    <t>https://podminky.urs.cz/item/CS_URS_2024_01/764214609</t>
  </si>
  <si>
    <t>25 "K03</t>
  </si>
  <si>
    <t>25*1,05 'Přepočtené koeficientem množství</t>
  </si>
  <si>
    <t>340</t>
  </si>
  <si>
    <t>764214611</t>
  </si>
  <si>
    <t>Oplechování horních ploch zdí a nadezdívek (atik) z pozinkovaného plechu s povrchovou úpravou mechanicky kotvené přes rš 800 mm</t>
  </si>
  <si>
    <t>1233214637</t>
  </si>
  <si>
    <t>https://podminky.urs.cz/item/CS_URS_2024_01/764214611</t>
  </si>
  <si>
    <t>1,2*12 "K13</t>
  </si>
  <si>
    <t>14,4*1,05 'Přepočtené koeficientem množství</t>
  </si>
  <si>
    <t>341</t>
  </si>
  <si>
    <t>764226444</t>
  </si>
  <si>
    <t>Oplechování parapetů z hliníkového plechu rovných celoplošně lepené, bez rohů rš 330 mm</t>
  </si>
  <si>
    <t>-1715530590</t>
  </si>
  <si>
    <t>https://podminky.urs.cz/item/CS_URS_2024_01/764226444</t>
  </si>
  <si>
    <t>0,9*5+1,8*1+1,95*71</t>
  </si>
  <si>
    <t>144,75*1,05 'Přepočtené koeficientem množství</t>
  </si>
  <si>
    <t>342</t>
  </si>
  <si>
    <t>764226445</t>
  </si>
  <si>
    <t>Oplechování parapetů z hliníkového plechu rovných celoplošně lepené, bez rohů rš 400 mm</t>
  </si>
  <si>
    <t>159767858</t>
  </si>
  <si>
    <t>https://podminky.urs.cz/item/CS_URS_2024_01/764226445</t>
  </si>
  <si>
    <t>0,9*10+1,2*4+1,95*31</t>
  </si>
  <si>
    <t>74,25*1,05 'Přepočtené koeficientem množství</t>
  </si>
  <si>
    <t>343</t>
  </si>
  <si>
    <t>764311606</t>
  </si>
  <si>
    <t>Lemování zdí z pozinkovaného plechu s povrchovou úpravou boční nebo horní rovné, střech s krytinou prejzovou nebo vlnitou rš 500 mm</t>
  </si>
  <si>
    <t>1933442067</t>
  </si>
  <si>
    <t>https://podminky.urs.cz/item/CS_URS_2024_01/764311606</t>
  </si>
  <si>
    <t>8*1,05 'Přepočtené koeficientem množství</t>
  </si>
  <si>
    <t>344</t>
  </si>
  <si>
    <t>764511602</t>
  </si>
  <si>
    <t>Žlab podokapní z pozinkovaného plechu s povrchovou úpravou včetně háků a čel půlkruhový rš 330 mm</t>
  </si>
  <si>
    <t>1466941246</t>
  </si>
  <si>
    <t>https://podminky.urs.cz/item/CS_URS_2024_01/764511602</t>
  </si>
  <si>
    <t>9 "K06</t>
  </si>
  <si>
    <t>16*1,05 'Přepočtené koeficientem množství</t>
  </si>
  <si>
    <t>345</t>
  </si>
  <si>
    <t>764511603</t>
  </si>
  <si>
    <t>Žlab podokapní z pozinkovaného plechu s povrchovou úpravou včetně háků a čel půlkruhový rš 400 mm</t>
  </si>
  <si>
    <t>496067204</t>
  </si>
  <si>
    <t>https://podminky.urs.cz/item/CS_URS_2024_01/764511603</t>
  </si>
  <si>
    <t>23*1,05 'Přepočtené koeficientem množství</t>
  </si>
  <si>
    <t>346</t>
  </si>
  <si>
    <t>764518621</t>
  </si>
  <si>
    <t>Svod z pozinkovaného plechu s upraveným povrchem včetně objímek, kolen a odskoků kruhový, průměru do 90 mm</t>
  </si>
  <si>
    <t>104598896</t>
  </si>
  <si>
    <t>https://podminky.urs.cz/item/CS_URS_2024_01/764518621</t>
  </si>
  <si>
    <t>7 "K05</t>
  </si>
  <si>
    <t>10 "K06</t>
  </si>
  <si>
    <t>24*1,05 'Přepočtené koeficientem množství</t>
  </si>
  <si>
    <t>347</t>
  </si>
  <si>
    <t>764518622</t>
  </si>
  <si>
    <t>Svod z pozinkovaného plechu s upraveným povrchem včetně objímek, kolen a odskoků kruhový, průměru 100 mm</t>
  </si>
  <si>
    <t>-863249497</t>
  </si>
  <si>
    <t>https://podminky.urs.cz/item/CS_URS_2024_01/764518622</t>
  </si>
  <si>
    <t>2 "K07</t>
  </si>
  <si>
    <t>2*1,05 'Přepočtené koeficientem množství</t>
  </si>
  <si>
    <t>348</t>
  </si>
  <si>
    <t>764518623</t>
  </si>
  <si>
    <t>Svod z pozinkovaného plechu s upraveným povrchem včetně objímek, kolen a odskoků kruhový, průměru 120 mm</t>
  </si>
  <si>
    <t>1979763758</t>
  </si>
  <si>
    <t>https://podminky.urs.cz/item/CS_URS_2024_01/764518623</t>
  </si>
  <si>
    <t>15 "K07</t>
  </si>
  <si>
    <t>15*1,05 'Přepočtené koeficientem množství</t>
  </si>
  <si>
    <t>349</t>
  </si>
  <si>
    <t>998764102</t>
  </si>
  <si>
    <t>Přesun hmot pro konstrukce klempířské stanovený z hmotnosti přesunovaného materiálu vodorovná dopravní vzdálenost do 50 m základní v objektech výšky přes 6 do 12 m</t>
  </si>
  <si>
    <t>-1409284851</t>
  </si>
  <si>
    <t>https://podminky.urs.cz/item/CS_URS_2024_01/998764102</t>
  </si>
  <si>
    <t>766</t>
  </si>
  <si>
    <t>Konstrukce truhlářské</t>
  </si>
  <si>
    <t>350</t>
  </si>
  <si>
    <t>766691812</t>
  </si>
  <si>
    <t>Demontáž parapetních desek šířky přes 300 mm</t>
  </si>
  <si>
    <t>-682529006</t>
  </si>
  <si>
    <t>https://podminky.urs.cz/item/CS_URS_2024_01/766691812</t>
  </si>
  <si>
    <t>351</t>
  </si>
  <si>
    <t>766694116</t>
  </si>
  <si>
    <t>Montáž ostatních truhlářských konstrukcí parapetních desek dřevěných nebo plastových šířky do 300 mm</t>
  </si>
  <si>
    <t>-281087679</t>
  </si>
  <si>
    <t>https://podminky.urs.cz/item/CS_URS_2024_01/766694116</t>
  </si>
  <si>
    <t>4,4*1+6,55*1+13+25+20,7+21,25+2,22*2</t>
  </si>
  <si>
    <t>1,95*(71+3)+0,9*(14+1)+1,2*(4)+1,8</t>
  </si>
  <si>
    <t>352</t>
  </si>
  <si>
    <t>60794102</t>
  </si>
  <si>
    <t>parapet dřevotřískový vnitřní povrch laminátový š 260mm</t>
  </si>
  <si>
    <t>-763688631</t>
  </si>
  <si>
    <t>259,74 "viz položka 766694116</t>
  </si>
  <si>
    <t>259,74*1,058 'Přepočtené koeficientem množství</t>
  </si>
  <si>
    <t>353</t>
  </si>
  <si>
    <t>60794121</t>
  </si>
  <si>
    <t>koncovka PVC k parapetním dřevotřískovým deskám 600mm</t>
  </si>
  <si>
    <t>373960558</t>
  </si>
  <si>
    <t>1+1+1+1+1+1+2</t>
  </si>
  <si>
    <t>(71+3)+(14+1)+(4)+1</t>
  </si>
  <si>
    <t>354</t>
  </si>
  <si>
    <t>998766102</t>
  </si>
  <si>
    <t>Přesun hmot pro konstrukce truhlářské stanovený z hmotnosti přesunovaného materiálu vodorovná dopravní vzdálenost do 50 m základní v objektech výšky přes 6 do 12 m</t>
  </si>
  <si>
    <t>1512423749</t>
  </si>
  <si>
    <t>https://podminky.urs.cz/item/CS_URS_2024_01/998766102</t>
  </si>
  <si>
    <t>767</t>
  </si>
  <si>
    <t>Konstrukce zámečnické</t>
  </si>
  <si>
    <t>355</t>
  </si>
  <si>
    <t>767531121</t>
  </si>
  <si>
    <t>Montáž vstupních čisticích zón z rohoží osazení rámu mosazného nebo hliníkového zapuštěného z L profilů</t>
  </si>
  <si>
    <t>214822508</t>
  </si>
  <si>
    <t>https://podminky.urs.cz/item/CS_URS_2024_01/767531121</t>
  </si>
  <si>
    <t>(2+0,9)*2 "Z45</t>
  </si>
  <si>
    <t>(1,2+0,9)*2*7 "Z46</t>
  </si>
  <si>
    <t>(2,7+2)*2 "Z47</t>
  </si>
  <si>
    <t>(1,2+2)*2 "Z48</t>
  </si>
  <si>
    <t>356</t>
  </si>
  <si>
    <t>69752160</t>
  </si>
  <si>
    <t>rám pro zapuštění profil L-30/30 25/25 20/30 15/30-Al</t>
  </si>
  <si>
    <t>671082410</t>
  </si>
  <si>
    <t>51 "viz položka 767531121</t>
  </si>
  <si>
    <t>51*1,1 'Přepočtené koeficientem množství</t>
  </si>
  <si>
    <t>357</t>
  </si>
  <si>
    <t>767531214</t>
  </si>
  <si>
    <t>Montáž vstupních čisticích zón z rohoží kovových nebo plastových plochy přes 1,5 do 2 m2</t>
  </si>
  <si>
    <t>-229261364</t>
  </si>
  <si>
    <t>https://podminky.urs.cz/item/CS_URS_2024_01/767531214</t>
  </si>
  <si>
    <t>2*0,9 "Z45</t>
  </si>
  <si>
    <t>1,2*0,9*7 "Z46</t>
  </si>
  <si>
    <t>358</t>
  </si>
  <si>
    <t>69752003</t>
  </si>
  <si>
    <t>rohož vstupní provedení hliník super 27 mm</t>
  </si>
  <si>
    <t>-1358575906</t>
  </si>
  <si>
    <t>9,36 "viz položka 767531214</t>
  </si>
  <si>
    <t>9,36*1,1 'Přepočtené koeficientem množství</t>
  </si>
  <si>
    <t>359</t>
  </si>
  <si>
    <t>767531215</t>
  </si>
  <si>
    <t>Montáž vstupních čisticích zón z rohoží kovových nebo plastových plochy přes 2 m2</t>
  </si>
  <si>
    <t>200598786</t>
  </si>
  <si>
    <t>https://podminky.urs.cz/item/CS_URS_2024_01/767531215</t>
  </si>
  <si>
    <t>360</t>
  </si>
  <si>
    <t>69752110</t>
  </si>
  <si>
    <t>rohož textilní provedení PA, hustý povrch, jemné dočištění</t>
  </si>
  <si>
    <t>-422308630</t>
  </si>
  <si>
    <t>7,85 "viz položka 767531215</t>
  </si>
  <si>
    <t>7,85*1,1 'Přepočtené koeficientem množství</t>
  </si>
  <si>
    <t>361</t>
  </si>
  <si>
    <t>998767102</t>
  </si>
  <si>
    <t>Přesun hmot pro zámečnické konstrukce stanovený z hmotnosti přesunovaného materiálu vodorovná dopravní vzdálenost do 50 m základní v objektech výšky přes 6 do 12 m</t>
  </si>
  <si>
    <t>-2091809229</t>
  </si>
  <si>
    <t>https://podminky.urs.cz/item/CS_URS_2024_01/998767102</t>
  </si>
  <si>
    <t>771</t>
  </si>
  <si>
    <t>Podlahy z dlaždic</t>
  </si>
  <si>
    <t>362</t>
  </si>
  <si>
    <t>771111011</t>
  </si>
  <si>
    <t>Příprava podkladu před provedením dlažby vysátí podlah</t>
  </si>
  <si>
    <t>120128406</t>
  </si>
  <si>
    <t>https://podminky.urs.cz/item/CS_URS_2024_01/771111011</t>
  </si>
  <si>
    <t>264*0,15 "viz položka 771274231</t>
  </si>
  <si>
    <t>611,675 "viz položka 771574413</t>
  </si>
  <si>
    <t>497,555 "viz položka 771575613</t>
  </si>
  <si>
    <t>363</t>
  </si>
  <si>
    <t>771111012</t>
  </si>
  <si>
    <t>Příprava podkladu před provedením dlažby vysátí schodišť</t>
  </si>
  <si>
    <t>1108097057</t>
  </si>
  <si>
    <t>https://podminky.urs.cz/item/CS_URS_2024_01/771111012</t>
  </si>
  <si>
    <t>264 "viz položka 771274113</t>
  </si>
  <si>
    <t>364</t>
  </si>
  <si>
    <t>771121011</t>
  </si>
  <si>
    <t>Příprava podkladu před provedením dlažby nátěr penetrační na podlahu</t>
  </si>
  <si>
    <t>1427183330</t>
  </si>
  <si>
    <t>https://podminky.urs.cz/item/CS_URS_2024_01/771121011</t>
  </si>
  <si>
    <t>365</t>
  </si>
  <si>
    <t>771151021</t>
  </si>
  <si>
    <t>Příprava podkladu před provedením dlažby samonivelační stěrka min.pevnosti 30 MPa, tloušťky do 3 mm</t>
  </si>
  <si>
    <t>-1038804752</t>
  </si>
  <si>
    <t>https://podminky.urs.cz/item/CS_URS_2024_01/771151021</t>
  </si>
  <si>
    <t>366</t>
  </si>
  <si>
    <t>771151022</t>
  </si>
  <si>
    <t>Příprava podkladu před provedením dlažby samonivelační stěrka min.pevnosti 30 MPa, tloušťky přes 3 do 5 mm</t>
  </si>
  <si>
    <t>-11936886</t>
  </si>
  <si>
    <t>https://podminky.urs.cz/item/CS_URS_2024_01/771151022</t>
  </si>
  <si>
    <t>367</t>
  </si>
  <si>
    <t>771474112</t>
  </si>
  <si>
    <t>Montáž soklů z dlaždic keramických lepených cementovým flexibilním lepidlem rovných, výšky přes 65 do 90 mm</t>
  </si>
  <si>
    <t>1502767435</t>
  </si>
  <si>
    <t>https://podminky.urs.cz/item/CS_URS_2024_01/771474112</t>
  </si>
  <si>
    <t>(1,5+3,4+1,5)*2 "1.10,2.01</t>
  </si>
  <si>
    <t>(1,45+2,65+1,45)*2 "1.15,2.14</t>
  </si>
  <si>
    <t>(1,5+3,05+1,5)*2 "1.37,2.39</t>
  </si>
  <si>
    <t>(1,4+3,05+1,4)*2 "1.49,2.55</t>
  </si>
  <si>
    <t>0,45+0,45 "viz D.1.1.1.4 objekt A</t>
  </si>
  <si>
    <t>Mezisoučet spojovací chodba</t>
  </si>
  <si>
    <t>368</t>
  </si>
  <si>
    <t>59761184</t>
  </si>
  <si>
    <t>sokl keramický mrazuvzdorný povrch hladký/matný tl do 10mm výšky přes 65 do 90mm</t>
  </si>
  <si>
    <t>-1858279211</t>
  </si>
  <si>
    <t>500,903 "viz položka 771474112</t>
  </si>
  <si>
    <t>500,903*1,1 'Přepočtené koeficientem množství</t>
  </si>
  <si>
    <t>369</t>
  </si>
  <si>
    <t>771575613</t>
  </si>
  <si>
    <t>Montáž podlah z dlaždic keramických lepených hydroizolačním polyuretanovým lepidlem včetně hydroizolační vrstvy hladkých, tloušťky do 10 mm přes 2 do 4 ks/m2</t>
  </si>
  <si>
    <t>-1606383526</t>
  </si>
  <si>
    <t>https://podminky.urs.cz/item/CS_URS_2024_01/771575613</t>
  </si>
  <si>
    <t>370</t>
  </si>
  <si>
    <t>771591112</t>
  </si>
  <si>
    <t>Izolace podlahy pod dlažbu nátěrem nebo stěrkou ve dvou vrstvách</t>
  </si>
  <si>
    <t>770636981</t>
  </si>
  <si>
    <t>https://podminky.urs.cz/item/CS_URS_2024_01/771591112</t>
  </si>
  <si>
    <t>371</t>
  </si>
  <si>
    <t>771591264</t>
  </si>
  <si>
    <t>Izolace podlahy pod dlažbu těsnícími izolačními pásy mezi podlahou a stěnu</t>
  </si>
  <si>
    <t>-1821365477</t>
  </si>
  <si>
    <t>https://podminky.urs.cz/item/CS_URS_2024_01/771591264</t>
  </si>
  <si>
    <t>(1,05+2,15)*2"1.04</t>
  </si>
  <si>
    <t xml:space="preserve">(1,85+2,3)*2 "1.06 </t>
  </si>
  <si>
    <t>4,75 "1.07</t>
  </si>
  <si>
    <t>(2,15+0,2+0,95+1,75) "1.17</t>
  </si>
  <si>
    <t>(1,5+1,7+1,7+0,75+0,25+0,95) "1.29</t>
  </si>
  <si>
    <t>(3+2,15)*2 "1.32</t>
  </si>
  <si>
    <t>(3,95+6,6+3,7+1,05+0,25+5,55) "1.39</t>
  </si>
  <si>
    <t>(3,4+6,6+3,4+0,7+0,25+0,7+4,1+3,8+4,35+2,8) "1.46</t>
  </si>
  <si>
    <t>(1,5+2,45)*2 "2.05</t>
  </si>
  <si>
    <t>(2,3+2,6+2,05+0,95+0,25+1,65)"2.07 r</t>
  </si>
  <si>
    <t>(2,3+2,6+2,05+0,95+0,25+1,65) "2.09 r</t>
  </si>
  <si>
    <t>(2,3+2,6+2,05+0,95+0,25+1,65) "2.11 r</t>
  </si>
  <si>
    <t>(2,3+2,6+2,05+0,95+0,25+1,65) "2.13 r</t>
  </si>
  <si>
    <t>(2,3+2,6+2,05+0,95+0,25+1,65) "2.16 r</t>
  </si>
  <si>
    <t>(2,3+2,6+2,05+0,95+0,25+1,65) "2.18 r</t>
  </si>
  <si>
    <t>(2,3+2,6+2,05+0,95+0,25+1,65) "2.20 r</t>
  </si>
  <si>
    <t>(2,3+2,6+2,05+0,95+0,25+1,65) "2.22 r</t>
  </si>
  <si>
    <t>(1+0,95+0,25+1,6+1,25+2,55) "2.24</t>
  </si>
  <si>
    <t>(2,3+2,6+2,05+0,95+0,25+1,65) "2.30 r</t>
  </si>
  <si>
    <t>(2,3+2,6+2,05+0,95+0,25+1,65) "2.32 r</t>
  </si>
  <si>
    <t>(2,3+2,6+2,05+0,95+0,25+1,65) "2.34 r</t>
  </si>
  <si>
    <t>(2,3+2,6+2,05+0,95+0,25+1,65) "2.36 r</t>
  </si>
  <si>
    <t>(0,85+1,65+0,2+2,4+0,55+0,65+1,6+0,25+0,25+0,5+0,15) "2.42</t>
  </si>
  <si>
    <t>(2,15+0,25+0,95+0,5) "3.05</t>
  </si>
  <si>
    <t>(1,8+0,6) "3.06</t>
  </si>
  <si>
    <t>(2,3+2,6+2,05+0,95+0,25+1,65) "3.07 r</t>
  </si>
  <si>
    <t>(2,3+2,6+2,05+0,95+0,25+1,65) "3.09 r</t>
  </si>
  <si>
    <t>(2,3+2,6+2,05+0,95+0,25+1,65) "3.14 r</t>
  </si>
  <si>
    <t>(2,3+2,6+2,05+0,95+0,25+1,65) "3.16 r</t>
  </si>
  <si>
    <t>(2,3+2,6+2,05+0,95+0,25+1,65) "3.21 r</t>
  </si>
  <si>
    <t>(2,3+2,6+2,05+0,95+0,25+1,65) "3.28 r</t>
  </si>
  <si>
    <t>(2,45+2,6+2,2+0,95+0,25+1,65)"3.30 r</t>
  </si>
  <si>
    <t>(2,3+2,6+2,05+0,95+0,25+1,65) "3.32 r</t>
  </si>
  <si>
    <t>(2,3+2,6+2,05+0,95+0,25+1,65) "3.34 r</t>
  </si>
  <si>
    <t>(2,3+2,6+2,05+0,95+0,25+1,65) "3.40 r</t>
  </si>
  <si>
    <t>(2,3+2,6+2,05+0,95+0,25+1,65) "3.42 r</t>
  </si>
  <si>
    <t>(2,3+2,6+2,05+0,95+0,25+1,65) "3.44 r</t>
  </si>
  <si>
    <t>(2,3+2,6+2,05+0,95+0,25+1,65) "3.46 r</t>
  </si>
  <si>
    <t>(2,3+2,6+2,05+0,95+0,25+1,65) "3.48 r</t>
  </si>
  <si>
    <t>(1,4+2,7+1,4+2,9)"3.87</t>
  </si>
  <si>
    <t>(2,3+2,6+2,05+0,95+0,25+1,65) "1.52 r</t>
  </si>
  <si>
    <t>(2,3+2,6+2,05+0,95+0,25+1,65) "1.54 r</t>
  </si>
  <si>
    <t>(2,3+2,6+2,05+0,95+0,25+1,65) "1.56 r</t>
  </si>
  <si>
    <t>(2,3+2,6+2,05+0,95+0,25+1,65) "1.58 r</t>
  </si>
  <si>
    <t>(2,3+2,6+2,05+0,95+0,25+1,65) "1.60 r</t>
  </si>
  <si>
    <t>(2,3+2,6+2,05+0,95+0,25+1,65) "1.62 r</t>
  </si>
  <si>
    <t>(2,3+2,6+2,05+0,95+0,25+1,65) "1.64 r</t>
  </si>
  <si>
    <t>(2,3+2,6+2,05+0,95+0,25+1,65) "1.66 r</t>
  </si>
  <si>
    <t>(2,3+2,6+2,05+0,95+0,25+1,65) "1.68 r</t>
  </si>
  <si>
    <t>(2,3+2,6+2,05+0,95+0,25+1,65) "1.70 r</t>
  </si>
  <si>
    <t>(2,25+1,61+0,25) "1.80</t>
  </si>
  <si>
    <t>(2,3+2,6+2,05+0,95+0,25+1,65) "2.60 r</t>
  </si>
  <si>
    <t>(2,3+2,6+2,05+0,95+0,25+1,65) "2.62 r</t>
  </si>
  <si>
    <t>(2,3+2,6+2,05+0,95+0,25+1,65) "2.65 r</t>
  </si>
  <si>
    <t>(2,3+2,6+2,05+0,95+0,25+1,65) "2.67 r</t>
  </si>
  <si>
    <t>(2,3+2,6+2,05+0,95+0,25+1,65) "2.69 r</t>
  </si>
  <si>
    <t>(2,3+2,6+2,05+0,95+0,25+1,65) "2.71 r</t>
  </si>
  <si>
    <t>(2+1,35+2) "2.76</t>
  </si>
  <si>
    <t>(2,3+2,6+2,05+0,95+0,25+1,65) "2.78 r</t>
  </si>
  <si>
    <t>(2,3+2,6+2,05+0,95+0,25+1,65) "2.80 r</t>
  </si>
  <si>
    <t>(2,3+2,6+2,05+0,95+0,25+1,65) "2.83 r</t>
  </si>
  <si>
    <t>(3,35+2,1)*2"2.84</t>
  </si>
  <si>
    <t>(3+2,35)*2"2.85</t>
  </si>
  <si>
    <t>(1,6+2,25)*2 "2.88</t>
  </si>
  <si>
    <t>(2,3+2,6+2,05+0,95+0,25+1,65) "3.56 r</t>
  </si>
  <si>
    <t>(2,3+2,6+2,05+0,95+0,25+1,65) "3.58 r</t>
  </si>
  <si>
    <t>(2,3+2,6+2,05+0,95+0,25+1,65) "3.60 r</t>
  </si>
  <si>
    <t>(2,3+2,6+2,05+0,95+0,25+1,65) "3.63 r</t>
  </si>
  <si>
    <t>(2,3+2,6+2,05+0,95+0,25+1,65) "3.65 r</t>
  </si>
  <si>
    <t>(2,3+2,6+2,05+0,95+0,25+1,65) "3.67 r</t>
  </si>
  <si>
    <t>(2+1,35+2) "3.73</t>
  </si>
  <si>
    <t>(2,3+2,6+2,05+0,95+0,25+1,65) "3.75 r</t>
  </si>
  <si>
    <t>(2,3+2,6+2,05+0,95+0,25+1,65) "3.77 r</t>
  </si>
  <si>
    <t>(2,3+2,6+2,05+0,95+0,25+1,65) "3.80 r</t>
  </si>
  <si>
    <t>(3,35+2,1)*2 "3.81</t>
  </si>
  <si>
    <t>((2,35+2,1+1,85+0,4+0,25+2)+(2+2,1)*2+(1+1,3)*2+(1+1,3)*2)"2.51</t>
  </si>
  <si>
    <t>372</t>
  </si>
  <si>
    <t>998771102</t>
  </si>
  <si>
    <t>Přesun hmot pro podlahy z dlaždic stanovený z hmotnosti přesunovaného materiálu vodorovná dopravní vzdálenost do 50 m základní v objektech výšky přes 6 do 12 m</t>
  </si>
  <si>
    <t>1260730186</t>
  </si>
  <si>
    <t>https://podminky.urs.cz/item/CS_URS_2024_01/998771102</t>
  </si>
  <si>
    <t>776</t>
  </si>
  <si>
    <t>Podlahy povlakové</t>
  </si>
  <si>
    <t>373</t>
  </si>
  <si>
    <t>776111112</t>
  </si>
  <si>
    <t>Příprava podkladu povlakových podlah a stěn broušení podlah nového podkladu betonového</t>
  </si>
  <si>
    <t>-1642151224</t>
  </si>
  <si>
    <t>https://podminky.urs.cz/item/CS_URS_2024_01/776111112</t>
  </si>
  <si>
    <t>58,280 "viz položka 776221111</t>
  </si>
  <si>
    <t>2771,966 "viz položka 776251111</t>
  </si>
  <si>
    <t>374</t>
  </si>
  <si>
    <t>776111311</t>
  </si>
  <si>
    <t>Příprava podkladu povlakových podlah a stěn vysátí podlah</t>
  </si>
  <si>
    <t>178052640</t>
  </si>
  <si>
    <t>https://podminky.urs.cz/item/CS_URS_2024_01/776111311</t>
  </si>
  <si>
    <t>375</t>
  </si>
  <si>
    <t>776121112</t>
  </si>
  <si>
    <t>Příprava podkladu povlakových podlah a stěn penetrace vodou ředitelná podlah</t>
  </si>
  <si>
    <t>834604913</t>
  </si>
  <si>
    <t>https://podminky.urs.cz/item/CS_URS_2024_01/776121112</t>
  </si>
  <si>
    <t>376</t>
  </si>
  <si>
    <t>776141121</t>
  </si>
  <si>
    <t>Příprava podkladu povlakových podlah a stěn vyrovnání samonivelační stěrkou podlah min.pevnosti 30 MPa, tloušťky do 3 mm</t>
  </si>
  <si>
    <t>-540070815</t>
  </si>
  <si>
    <t>https://podminky.urs.cz/item/CS_URS_2024_01/776141121</t>
  </si>
  <si>
    <t>383,787 +164,811+2131,179+12,086+80,085 "viz položka 776251111</t>
  </si>
  <si>
    <t>58,28 "viz položka 776221111</t>
  </si>
  <si>
    <t>377</t>
  </si>
  <si>
    <t>776141122</t>
  </si>
  <si>
    <t>Příprava podkladu povlakových podlah a stěn vyrovnání samonivelační stěrkou podlah min.pevnosti 30 MPa, tloušťky přes 3 do 5 mm</t>
  </si>
  <si>
    <t>1804998009</t>
  </si>
  <si>
    <t>https://podminky.urs.cz/item/CS_URS_2024_01/776141122</t>
  </si>
  <si>
    <t>2131,179 "viz skaldba P11</t>
  </si>
  <si>
    <t>12,086 "viz skaldba P12</t>
  </si>
  <si>
    <t>378</t>
  </si>
  <si>
    <t>776411111</t>
  </si>
  <si>
    <t>Montáž soklíků lepením obvodových, výšky do 80 mm</t>
  </si>
  <si>
    <t>2036156189</t>
  </si>
  <si>
    <t>https://podminky.urs.cz/item/CS_URS_2024_01/776411111</t>
  </si>
  <si>
    <t>(3,95+4,75+3,95)"1.07</t>
  </si>
  <si>
    <t>Mezisoučet objekt skladba P01</t>
  </si>
  <si>
    <t>379</t>
  </si>
  <si>
    <t>28411007</t>
  </si>
  <si>
    <t>lišta soklová PVC 15x50mm</t>
  </si>
  <si>
    <t>-396683595</t>
  </si>
  <si>
    <t>2499,47 "viz položka 776411111</t>
  </si>
  <si>
    <t>2499,47*1,02 'Přepočtené koeficientem množství</t>
  </si>
  <si>
    <t>380</t>
  </si>
  <si>
    <t>998776102</t>
  </si>
  <si>
    <t>Přesun hmot pro podlahy povlakové stanovený z hmotnosti přesunovaného materiálu vodorovná dopravní vzdálenost do 50 m základní v objektech výšky přes 6 do 12 m</t>
  </si>
  <si>
    <t>-892548922</t>
  </si>
  <si>
    <t>https://podminky.urs.cz/item/CS_URS_2024_01/998776102</t>
  </si>
  <si>
    <t>777</t>
  </si>
  <si>
    <t>Podlahy lité</t>
  </si>
  <si>
    <t>381</t>
  </si>
  <si>
    <t>777111101</t>
  </si>
  <si>
    <t>Příprava podkladu před provedením litých podlah zametení</t>
  </si>
  <si>
    <t>721183573</t>
  </si>
  <si>
    <t>https://podminky.urs.cz/item/CS_URS_2024_01/777111101</t>
  </si>
  <si>
    <t>425,833 "viz položka 777521106X01</t>
  </si>
  <si>
    <t>382</t>
  </si>
  <si>
    <t>777111111</t>
  </si>
  <si>
    <t>Příprava podkladu před provedením litých podlah vysátí</t>
  </si>
  <si>
    <t>-804979802</t>
  </si>
  <si>
    <t>https://podminky.urs.cz/item/CS_URS_2024_01/777111111</t>
  </si>
  <si>
    <t>383</t>
  </si>
  <si>
    <t>777111141</t>
  </si>
  <si>
    <t>Příprava podkladu před provedením litých podlah otryskání</t>
  </si>
  <si>
    <t>546374059</t>
  </si>
  <si>
    <t>https://podminky.urs.cz/item/CS_URS_2024_01/777111141</t>
  </si>
  <si>
    <t>384</t>
  </si>
  <si>
    <t>777121105</t>
  </si>
  <si>
    <t>Vyrovnání podkladu epoxidovou stěrkou plněnou pískem, tloušťky do 3 mm, plochy přes 1,0 m2</t>
  </si>
  <si>
    <t>711132226</t>
  </si>
  <si>
    <t>https://podminky.urs.cz/item/CS_URS_2024_01/777121105</t>
  </si>
  <si>
    <t>385</t>
  </si>
  <si>
    <t>777121115</t>
  </si>
  <si>
    <t>Vyrovnání podkladu epoxidovou stěrkou plněnou pískem, tloušťky přes 3 do 5 mm, plochy přes 1,0 m2</t>
  </si>
  <si>
    <t>801598823</t>
  </si>
  <si>
    <t>https://podminky.urs.cz/item/CS_URS_2024_01/777121115</t>
  </si>
  <si>
    <t>386</t>
  </si>
  <si>
    <t>777131113</t>
  </si>
  <si>
    <t>Penetrační nátěr podlahy polyuretanový na podklad vlhký nebo s nízkou nasákavostí</t>
  </si>
  <si>
    <t>1772704729</t>
  </si>
  <si>
    <t>https://podminky.urs.cz/item/CS_URS_2024_01/777131113</t>
  </si>
  <si>
    <t>387</t>
  </si>
  <si>
    <t>777622103</t>
  </si>
  <si>
    <t>Uzavírací nátěr podlahy polyuretanový transparentní</t>
  </si>
  <si>
    <t>-879770881</t>
  </si>
  <si>
    <t>https://podminky.urs.cz/item/CS_URS_2024_01/777622103</t>
  </si>
  <si>
    <t>445,421 "viz položka 777521106X01</t>
  </si>
  <si>
    <t>388</t>
  </si>
  <si>
    <t>998777102</t>
  </si>
  <si>
    <t>Přesun hmot pro podlahy lité stanovený z hmotnosti přesunovaného materiálu vodorovná dopravní vzdálenost do 50 m základní v objektech výšky přes 6 do 12 m</t>
  </si>
  <si>
    <t>-1033428311</t>
  </si>
  <si>
    <t>https://podminky.urs.cz/item/CS_URS_2024_01/998777102</t>
  </si>
  <si>
    <t>781</t>
  </si>
  <si>
    <t>Dokončovací práce - obklady</t>
  </si>
  <si>
    <t>389</t>
  </si>
  <si>
    <t>781111011</t>
  </si>
  <si>
    <t>Příprava podkladu před provedením obkladu oprášení (ometení) stěny</t>
  </si>
  <si>
    <t>-959454186</t>
  </si>
  <si>
    <t>https://podminky.urs.cz/item/CS_URS_2024_01/781111011</t>
  </si>
  <si>
    <t>2075,112 "viz položka 781472214</t>
  </si>
  <si>
    <t>215,72 "viz položka 781472234</t>
  </si>
  <si>
    <t>390</t>
  </si>
  <si>
    <t>781121011</t>
  </si>
  <si>
    <t>Příprava podkladu před provedením obkladu nátěr penetrační na stěnu</t>
  </si>
  <si>
    <t>-1639807089</t>
  </si>
  <si>
    <t>https://podminky.urs.cz/item/CS_URS_2024_01/781121011</t>
  </si>
  <si>
    <t>391</t>
  </si>
  <si>
    <t>781131112</t>
  </si>
  <si>
    <t>Izolace stěny pod obklad izolace nátěrem nebo stěrkou ve dvou vrstvách</t>
  </si>
  <si>
    <t>691674277</t>
  </si>
  <si>
    <t>https://podminky.urs.cz/item/CS_URS_2024_01/781131112</t>
  </si>
  <si>
    <t>(1,05+2,15)*2*0,3*2 "1.04</t>
  </si>
  <si>
    <t>(1,85+2,3)*2*0,3 "1.06</t>
  </si>
  <si>
    <t>((1,2+1,7)*2+(1,05+1,95)*2)*0,3 "1.18</t>
  </si>
  <si>
    <t>(2,35+1,9)*2*0,3 "1.19</t>
  </si>
  <si>
    <t>(2,45+1,9+1,1+1+0,15)*0,3+(1+1,22+1,9)*2 "1.21,1.22</t>
  </si>
  <si>
    <t>(0,95+2,25)*2*0,3 "1.23</t>
  </si>
  <si>
    <t>(2,2+2,1)*2*0,3 "1.25</t>
  </si>
  <si>
    <t>(1,7+1)*2*0,3 "1.27</t>
  </si>
  <si>
    <t>(2,2+1,7)*2*0,3 "1.28</t>
  </si>
  <si>
    <t>(1,5+1,7+1,7+0,75+0,25+0,95)*0,3 "1.29</t>
  </si>
  <si>
    <t>(3+2,15)*2*0,3+(1,5+1,5)*1,5 "1.32</t>
  </si>
  <si>
    <t>(1,4+2,1+1,42+2,3)*0,3 "1.45</t>
  </si>
  <si>
    <t>(3,4+6,6+3,4+0,7+0,25+0,7+4,1+3,8+4,35+2,8)*0,3 "1.46</t>
  </si>
  <si>
    <t>(1+2,65+0,9+0,7+0,1+1,95)*0,3 "1.83</t>
  </si>
  <si>
    <t>(3,05+2,65+2,8+1,05+0,25+1,6)*0,3 "1.84</t>
  </si>
  <si>
    <t>(2,3+5,1+2,8+1,05+0,25+4)*0,3 "1.85</t>
  </si>
  <si>
    <t>(1,5+2,45)*2*0,3 "2.05</t>
  </si>
  <si>
    <t>(2,3+2,6+2,05+0,95+0,25+1,65)*0,3+(1,5+1,5)*1,5 "2.07</t>
  </si>
  <si>
    <t>(2,3+2,6+2,05+0,95+0,25+1,65)*0,3+(1,5+1,5)*1,5 "2.09</t>
  </si>
  <si>
    <t>(2,3+2,6+2,05+0,95+0,25+1,65)*0,3+(1,5+1,5)*1,5 "2.11</t>
  </si>
  <si>
    <t>(2,3+2,6+2,05+0,95+0,25+1,65)*0,3+(1,5+1,5)*1,5 "2.13</t>
  </si>
  <si>
    <t>(2,3+2,6+2,05+0,95+0,25+1,65)*0,3+(1,5+1,5)*1,5 "2.16</t>
  </si>
  <si>
    <t>(2,3+2,6+2,05+0,95+0,25+1,65)*0,3+(1,5+1,5)*1,5 "2.18</t>
  </si>
  <si>
    <t>(2,3+2,6+2,05+0,95+0,25+1,65)*0,3+(1,5+1,5)*1,5 "2.20</t>
  </si>
  <si>
    <t>(2,3+2,6+2,05+0,95+0,25+1,65)*0,3+(1,5+1,5)*1,5 "2.22</t>
  </si>
  <si>
    <t>(1+0,95+0,25+1,6+1,25+2,55)*0,3 "2.24</t>
  </si>
  <si>
    <t>(1+2,55)*2*0,3 "2.25</t>
  </si>
  <si>
    <t>(2,3+2,6+2,05+0,95+0,25+1,65)*0,3+(1,5+1,5)*1,5 "2.30</t>
  </si>
  <si>
    <t>(2,3+2,6+2,05+0,95+0,25+1,65)*0,3+(1,5+1,5)*1,5 "2.32</t>
  </si>
  <si>
    <t>(2,3+2,6+2,05+0,95+0,25+1,65)*0,3+(1,5+1,5)*1,5 "2.34</t>
  </si>
  <si>
    <t>(2,3+2,6+2,05+0,95+0,25+1,65)*0,3+(1,5+1,5)*1,5 "2.36</t>
  </si>
  <si>
    <t>(4,5+3,95+0,5+0,25+0,5+3,95+6,6+3,75+1,05+0,55+2,95+0,15+1,9+3,8)*0,3 "2.41</t>
  </si>
  <si>
    <t>(3+2,25+2,05+0,25+0,25+2)*0,3 "2.45</t>
  </si>
  <si>
    <t>(1,1+0,5+0,25+0,5+2,1+6,66+2,77+0,95+0,25+2,35+1,35+2,45)*0,3 "2.46</t>
  </si>
  <si>
    <t>(2,3+2,6+2,05+0,95+0,25+1,65)*0,3+(1,5+1,5)*1,5 "3.07</t>
  </si>
  <si>
    <t>(2,3+2,6+2,05+0,95+0,25+1,65)*0,3+(1,5+1,5)*1,5 "3.09</t>
  </si>
  <si>
    <t>(2,3+2,6+2,05+0,95+0,25+1,65)*0,3+(1,5+1,5)*1,5 "3.11</t>
  </si>
  <si>
    <t>(2,3+2,6+2,05+0,95+0,25+1,65)*0,3+(1,5+1,5)*1,5 "3.14</t>
  </si>
  <si>
    <t>(2,3+2,6+2,05+0,95+0,25+1,65)*0,3+(1,5+1,5)*1,5 "3.16</t>
  </si>
  <si>
    <t>(2,3+2,6+2,05+0,95+0,25+1,65)*0,3+(1,5+1,5)*1,5 "3.21</t>
  </si>
  <si>
    <t>(1,25+1,6+0,25+0,95+1+2,55)*0,3 "3.22</t>
  </si>
  <si>
    <t>(1+2,35)*2*0,3 "3.23</t>
  </si>
  <si>
    <t>(2,3+2,6+2,05+0,95+0,25+1,65)*0,3+(1,5+1,5)*1,5 "3.28</t>
  </si>
  <si>
    <t>(2,45+2,6+2,2+0,95+0,25+1,65)*0,3+(1,5+1,5)*1,5 "3.30</t>
  </si>
  <si>
    <t>(2,3+2,6+2,05+0,95+0,25+1,65)*0,3+(1,5+1,5)*1,5 "3.32</t>
  </si>
  <si>
    <t>(2,3+2,6+2,05+0,95+0,25+1,65)*0,3+(1,5+1,5)*1,5 "3.34</t>
  </si>
  <si>
    <t>(2,3+2,6+2,05+0,95+0,25+1,65)*0,3+(1,5+1,5)*1,5 "3.40</t>
  </si>
  <si>
    <t>(2,3+2,6+2,05+0,95+0,25+1,65)*0,3+(1,5+1,5)*1,5 "3.42</t>
  </si>
  <si>
    <t>(2,3+2,6+2,05+0,95+0,25+1,65)*0,3+(1,5+1,5)*1,5 "3.44</t>
  </si>
  <si>
    <t>(2,3+2,6+2,05+0,95+0,25+1,65)*0,3+(1,5+1,5)*1,5 "3.46</t>
  </si>
  <si>
    <t>(2,3+2,6+2,05+0,95+0,25+1,65)*0,3+(1,5+1,5)*1,5 "3.48</t>
  </si>
  <si>
    <t>(1,4+2,7+1,4+2,9)*0,3 "3.87</t>
  </si>
  <si>
    <t>(2,3+2,6+2,05+0,95+0,25+1,65)*0,3+(1,5+1,5)*1,5 "1.52</t>
  </si>
  <si>
    <t>(2,3+2,6+2,05+0,95+0,25+1,65)*0,3+(1,5+1,5)*1,5 "1.54</t>
  </si>
  <si>
    <t>(2,3+2,6+2,05+0,95+0,25+1,65)*0,3+(1,5+1,5)*1,5 "1.56</t>
  </si>
  <si>
    <t>(2,3+2,6+2,05+0,95+0,25+1,65)*0,3+(1,5+1,5)*1,5 "1.58</t>
  </si>
  <si>
    <t>(2,3+2,6+2,05+0,95+0,25+1,65)*0,3+(1,5+1,5)*1,5 "1.60</t>
  </si>
  <si>
    <t>(2,3+2,6+2,05+0,95+0,25+1,65)*0,3+(1,5+1,5)*1,5 "1.62</t>
  </si>
  <si>
    <t>(2,3+2,6+2,05+0,95+0,25+1,65)*0,3+(1,5+1,5)*1,5 "1.64</t>
  </si>
  <si>
    <t>(2,3+2,6+2,05+0,95+0,25+1,65)*0,3+(1,5+1,5)*1,5 "1.66</t>
  </si>
  <si>
    <t>(2,3+2,6+2,05+0,95+0,25+1,65)*0,3+(1,5+1,5)*1,5 "1.68</t>
  </si>
  <si>
    <t>(2,3+2,6+2,05+0,95+0,25+1,65)*0,3+(1,5+1,5)*1,5 "1.70</t>
  </si>
  <si>
    <t>(1,25+2,55+1+0,95+0,25+1,6)*0,3 "1.76</t>
  </si>
  <si>
    <t>(1+2,55)*2*0,3 "1.77</t>
  </si>
  <si>
    <t>(1,8+2,25)*2*0,3 "1.79</t>
  </si>
  <si>
    <t>(2,3+2,6+2,05+0,95+0,25+1,65)*0,3+(1,5+1,5)*1,5 "2.60</t>
  </si>
  <si>
    <t>(2,3+2,6+2,05+0,95+0,25+1,65)*0,3+(1,5+1,5)*1,5 "2.62</t>
  </si>
  <si>
    <t>(2,3+2,6+2,05+0,95+0,25+1,65)*0,3+(1,5+1,5)*1,5 "2.65</t>
  </si>
  <si>
    <t>(2,3+2,6+2,05+0,95+0,25+1,65)*0,3+(1,5+1,5)*1,5 "2.67</t>
  </si>
  <si>
    <t>(2,3+2,6+2,05+0,95+0,25+1,65)*0,3+(1,5+1,5)*1,5 "2.69</t>
  </si>
  <si>
    <t>(2,3+2,6+2,05+0,95+0,25+1,65)*0,3+(1,5+1,5)*1,5 "2.71</t>
  </si>
  <si>
    <t>((1,5+2,55)*2+(1,2+1,7)*2+(1,25+1,7+1+0,95+0,25+0,75))*0,3 "2.75</t>
  </si>
  <si>
    <t>(2,3+2,6+2,05+0,95+0,25+1,65)*0,3+(1,5+1,5)*1,5 "2.78</t>
  </si>
  <si>
    <t>(2,3+2,6+2,05+0,95+0,25+1,65)*0,3+(1,5+1,5)*1,5 "2.80</t>
  </si>
  <si>
    <t>(2,3+2,6+2,05+0,95+0,25+1,65)*0,3+(1,5+1,5)*1,5 "2.83</t>
  </si>
  <si>
    <t>(3,35+2,1)*2*0,3 "2.84</t>
  </si>
  <si>
    <t>(3+2,35)*2*0,3 "2.85</t>
  </si>
  <si>
    <t>(1,8+2,25)*2*0,3 "2.87</t>
  </si>
  <si>
    <t>(1,6+2,25)*2*0,3 "2.88</t>
  </si>
  <si>
    <t>(2,3+2,6+2,05+0,95+0,25+1,65)*0,3+(1,5+1,5)*1,5 "3.56</t>
  </si>
  <si>
    <t>(2,3+2,6+2,05+0,95+0,25+1,65)*0,3+(1,5+1,5)*1,5 "3.58</t>
  </si>
  <si>
    <t>(2,3+2,6+2,05+0,95+0,25+1,65)*0,3+(1,5+1,5)*1,5 "3.60</t>
  </si>
  <si>
    <t>(2,3+2,6+2,05+0,95+0,25+1,65)*0,3+(1,5+1,5)*1,5 "3.63</t>
  </si>
  <si>
    <t>(2,3+2,6+2,05+0,95+0,25+1,65)*0,3+(1,5+1,5)*1,5 "3.65</t>
  </si>
  <si>
    <t>(2,3+2,6+2,05+0,95+0,25+1,65)*0,3+(1,5+1,5)*1,5 "3.67</t>
  </si>
  <si>
    <t>((1,5+2,55)*2+(1,7+1,2)*2+(1,7+1,25+0,75+0,25+0,95+1))*0,3 "3.72</t>
  </si>
  <si>
    <t>(2,3+2,6+2,05+0,95+0,25+1,65)*0,3+(1,5+1,5)*1,5 "3.75</t>
  </si>
  <si>
    <t>(2,3+2,6+2,05+0,95+0,25+1,65)*0,3+(1,5+1,5)*1,5 "3.77</t>
  </si>
  <si>
    <t>(2,3+2,6+2,05+0,95+0,25+1,65)*0,3+(1,5+1,5)*1,5 "3.80</t>
  </si>
  <si>
    <t>(3,35+2,1)*2*0,3 "3.81</t>
  </si>
  <si>
    <t>(3+2,35)*2*0,3 "3.82</t>
  </si>
  <si>
    <t>(1,8+2,25)*2*0,3 "3.84</t>
  </si>
  <si>
    <t>(1,6+2,25)*2*0,3 "3.85</t>
  </si>
  <si>
    <t>((2,7+1,85)*2+(2,7+2,25+1,7+0,2+1+2,45)+(1,5+1,3)*2+(1,1+1,3)*2)*0,3 "2.50</t>
  </si>
  <si>
    <t>((2,35+2,1+1,85+0,4+0,25+2)+(2+2,1)*2+(1+1,3)*2+(1+1,3)*2)*0,3 "2.51</t>
  </si>
  <si>
    <t>(2,15+2,2)*2*0,3 "2.53</t>
  </si>
  <si>
    <t>392</t>
  </si>
  <si>
    <t>781131232</t>
  </si>
  <si>
    <t>Izolace stěny pod obklad izolace těsnícími izolačními pásy pro styčné nebo dilatační spáry</t>
  </si>
  <si>
    <t>1328469800</t>
  </si>
  <si>
    <t>https://podminky.urs.cz/item/CS_URS_2024_01/781131232</t>
  </si>
  <si>
    <t>4*0,3 "1.04</t>
  </si>
  <si>
    <t>4*0,3 "1.06</t>
  </si>
  <si>
    <t>3*2 "1.17</t>
  </si>
  <si>
    <t>8*0,3 "1.18</t>
  </si>
  <si>
    <t>4*0,3 "1.19</t>
  </si>
  <si>
    <t>8*2 "1.21,1.22</t>
  </si>
  <si>
    <t>4*0,3 "1.23</t>
  </si>
  <si>
    <t>4*0,3 "1.25</t>
  </si>
  <si>
    <t>4*2 "1.26</t>
  </si>
  <si>
    <t>4*0,3 "1.27</t>
  </si>
  <si>
    <t>4*0,3 "1.28</t>
  </si>
  <si>
    <t>6*0,3 "1.29</t>
  </si>
  <si>
    <t>3*0,3+1*4 "1.32</t>
  </si>
  <si>
    <t>4*0,3 "1.45</t>
  </si>
  <si>
    <t>10*0,3 "1.46</t>
  </si>
  <si>
    <t>6*0,3 "1.83</t>
  </si>
  <si>
    <t>6*0,3 "1.84</t>
  </si>
  <si>
    <t>10*0,3 "1.85</t>
  </si>
  <si>
    <t>4*0,3 "2.05</t>
  </si>
  <si>
    <t>5*0,3+1*2 "2.07</t>
  </si>
  <si>
    <t>5*0,3+1*2 "2.09</t>
  </si>
  <si>
    <t>5*0,3+1*2 "2.11</t>
  </si>
  <si>
    <t>5*0,3+1*2 "2.13</t>
  </si>
  <si>
    <t>5*0,3+1*2 "2.16</t>
  </si>
  <si>
    <t>5*0,3+1*2 "2.18</t>
  </si>
  <si>
    <t>5*0,3+1*2 "2.20</t>
  </si>
  <si>
    <t>5*0,3+1*2 "2.22</t>
  </si>
  <si>
    <t>6*0,3 "2.24</t>
  </si>
  <si>
    <t>4*0,3 "2.25</t>
  </si>
  <si>
    <t>5*0,3+1*2 "2.30</t>
  </si>
  <si>
    <t>5*0,3+1*2 "2.32</t>
  </si>
  <si>
    <t>5*0,3+1*2 "2.34</t>
  </si>
  <si>
    <t>5*0,3+1*2 "2.36</t>
  </si>
  <si>
    <t>18*0,3 "2.41</t>
  </si>
  <si>
    <t>6*0,3 "2.45</t>
  </si>
  <si>
    <t>12*0,3 "2.46</t>
  </si>
  <si>
    <t>5*0,3+1*2 "3.07</t>
  </si>
  <si>
    <t>5*0,3+1*2 "3.09</t>
  </si>
  <si>
    <t>5*0,3+1*2 "3.11</t>
  </si>
  <si>
    <t>5*0,3+1*2 "3.14</t>
  </si>
  <si>
    <t>5*0,3+1*2 "3.16</t>
  </si>
  <si>
    <t>5*0,3+1*2 "3.21</t>
  </si>
  <si>
    <t>6*0,3 "3.22</t>
  </si>
  <si>
    <t>4*0,3 "3.23</t>
  </si>
  <si>
    <t>5*0,3+1*2 "3.28</t>
  </si>
  <si>
    <t>5*0,3+1*2 "3.30</t>
  </si>
  <si>
    <t>5*0,3+1*2 "3.32</t>
  </si>
  <si>
    <t>5*0,3+1*2 "3.34</t>
  </si>
  <si>
    <t>5*0,3+1*2 "3.40</t>
  </si>
  <si>
    <t>5*0,3+1*2 "3.42</t>
  </si>
  <si>
    <t>5*0,3+1*2 "3.44</t>
  </si>
  <si>
    <t>5*0,3+1*2 "3.46</t>
  </si>
  <si>
    <t>5*0,3+1*2 "3.48</t>
  </si>
  <si>
    <t>4*0,3 "3.87</t>
  </si>
  <si>
    <t>5*0,3+1*2 "1.52</t>
  </si>
  <si>
    <t>5*0,3+1*2 "1.54</t>
  </si>
  <si>
    <t>5*0,3+1*2 "1.56</t>
  </si>
  <si>
    <t>5*0,3+1*2 "1.58</t>
  </si>
  <si>
    <t>5*0,3+1*2 "1.60</t>
  </si>
  <si>
    <t>5*0,3+1*2 "1.62</t>
  </si>
  <si>
    <t>5*0,3+1*2 "1.64</t>
  </si>
  <si>
    <t>5*0,3+1*2 "1.66</t>
  </si>
  <si>
    <t>5*0,3+1*2 "1.68</t>
  </si>
  <si>
    <t>5*0,3+1*2 "1.70</t>
  </si>
  <si>
    <t>6*0,3 "1.76</t>
  </si>
  <si>
    <t>4*0,3 "1.77</t>
  </si>
  <si>
    <t>4*0,3 "1.79</t>
  </si>
  <si>
    <t>5*0,3+1*2 "2.60</t>
  </si>
  <si>
    <t>5*0,3+1*2 "2.62</t>
  </si>
  <si>
    <t>5*0,3+1*2 "2.65</t>
  </si>
  <si>
    <t>5*0,3+1*2 "2.67</t>
  </si>
  <si>
    <t>5*0,3+1*2 "2.69</t>
  </si>
  <si>
    <t>5*0,3+1*2 "2.71</t>
  </si>
  <si>
    <t>5*0,3+1*2 "2.75</t>
  </si>
  <si>
    <t>2*2 "2.76</t>
  </si>
  <si>
    <t>5*0,3+1*2 "2.78</t>
  </si>
  <si>
    <t>5*0,3+1*2 "2.80</t>
  </si>
  <si>
    <t>5*0,3+1*2 "2.83</t>
  </si>
  <si>
    <t>4*0,3 "2.84</t>
  </si>
  <si>
    <t>4*0,3 "2.85</t>
  </si>
  <si>
    <t>4*0,3 "2.87</t>
  </si>
  <si>
    <t>4*0,3 "2.88</t>
  </si>
  <si>
    <t>5*0,3+1*2 "3.56</t>
  </si>
  <si>
    <t>5*0,3+1*2 "3.58</t>
  </si>
  <si>
    <t>5*0,3+1*2 "3.60</t>
  </si>
  <si>
    <t>5*0,3+1*2 "3.63</t>
  </si>
  <si>
    <t>5*0,3+1*2 "3.65</t>
  </si>
  <si>
    <t>5*0,3+1*2 "3.67</t>
  </si>
  <si>
    <t>(4+4+6)*0,3 "3.72</t>
  </si>
  <si>
    <t>2*2 "3.73</t>
  </si>
  <si>
    <t>5*0,3+1*2*1,5 "3.75</t>
  </si>
  <si>
    <t>5*0,3+1*2 "3.77</t>
  </si>
  <si>
    <t>5*0,3+1*2 "3.80</t>
  </si>
  <si>
    <t>4*0,3 "3.81</t>
  </si>
  <si>
    <t>4*0,3 "3.82</t>
  </si>
  <si>
    <t>4*0,3 "3.84</t>
  </si>
  <si>
    <t>4*0,3 "3.85</t>
  </si>
  <si>
    <t>(4+6+4+4)*0,3 "2.50</t>
  </si>
  <si>
    <t>(6+4+4+4)*0,3 "2.51</t>
  </si>
  <si>
    <t>4*0,3 "2.53</t>
  </si>
  <si>
    <t>393</t>
  </si>
  <si>
    <t>781491021</t>
  </si>
  <si>
    <t>Montáž zrcadel lepených silikonovým tmelem na keramický obklad, plochy do 1 m2</t>
  </si>
  <si>
    <t>-251854264</t>
  </si>
  <si>
    <t>https://podminky.urs.cz/item/CS_URS_2024_01/781491021</t>
  </si>
  <si>
    <t>0,5*0,9*53 "Z31</t>
  </si>
  <si>
    <t>0,5*0,9*2 "Z32</t>
  </si>
  <si>
    <t>0,5*0,9 "Z33</t>
  </si>
  <si>
    <t>0,5*0,9*3 "Z34</t>
  </si>
  <si>
    <t>0,5*0,9*41 "Z35</t>
  </si>
  <si>
    <t>0,55*0,9 "Z40</t>
  </si>
  <si>
    <t>394</t>
  </si>
  <si>
    <t>63465124</t>
  </si>
  <si>
    <t>zrcadlo nemontované čiré tl 4mm max rozměr 3210x2250mm</t>
  </si>
  <si>
    <t>-1171133209</t>
  </si>
  <si>
    <t>45,495 "viz položka 781491021</t>
  </si>
  <si>
    <t>45,495*1,1 'Přepočtené koeficientem množství</t>
  </si>
  <si>
    <t>395</t>
  </si>
  <si>
    <t>781495115</t>
  </si>
  <si>
    <t>Obklad - dokončující práce ostatní práce spárování silikonem</t>
  </si>
  <si>
    <t>1529048183</t>
  </si>
  <si>
    <t>https://podminky.urs.cz/item/CS_URS_2024_01/781495115</t>
  </si>
  <si>
    <t>4*2 "1.04</t>
  </si>
  <si>
    <t>4*2 "1.06</t>
  </si>
  <si>
    <t>8*2 "1.18</t>
  </si>
  <si>
    <t>4*2 "1.19</t>
  </si>
  <si>
    <t>4*2 "1.23</t>
  </si>
  <si>
    <t>4*2 "1.25</t>
  </si>
  <si>
    <t>4*2 "1.27</t>
  </si>
  <si>
    <t>4*2 "1.28</t>
  </si>
  <si>
    <t>6*2 "1.29</t>
  </si>
  <si>
    <t>3*2+1*4 "1.32</t>
  </si>
  <si>
    <t>4*2 "1.45</t>
  </si>
  <si>
    <t>10*2 "1.46</t>
  </si>
  <si>
    <t>6*2 "1.83</t>
  </si>
  <si>
    <t>6*2 "1.84</t>
  </si>
  <si>
    <t>10*2 "1.85</t>
  </si>
  <si>
    <t>4*2 "2.05</t>
  </si>
  <si>
    <t>6*2 "2.07</t>
  </si>
  <si>
    <t>6*2 "2.09</t>
  </si>
  <si>
    <t>6*2 "2.11</t>
  </si>
  <si>
    <t>6*2 "2.13</t>
  </si>
  <si>
    <t>6*2 "2.16</t>
  </si>
  <si>
    <t>6*2 "2.18</t>
  </si>
  <si>
    <t>6*2 "2.20</t>
  </si>
  <si>
    <t>6*2 "2.22</t>
  </si>
  <si>
    <t>6*2 "2.24</t>
  </si>
  <si>
    <t>4*2 "2.25</t>
  </si>
  <si>
    <t>6*2 "2.30</t>
  </si>
  <si>
    <t>6*2 "2.32</t>
  </si>
  <si>
    <t>6*2 "2.34</t>
  </si>
  <si>
    <t>6*2 "2.36</t>
  </si>
  <si>
    <t>18*2 "2.41</t>
  </si>
  <si>
    <t>6*2 "2.45</t>
  </si>
  <si>
    <t>12*2 "2.46</t>
  </si>
  <si>
    <t>6*2 "3.07</t>
  </si>
  <si>
    <t>6*2 "3.09</t>
  </si>
  <si>
    <t>6*2 "3.11</t>
  </si>
  <si>
    <t>6*2 "3.14</t>
  </si>
  <si>
    <t>6*2 "3.16</t>
  </si>
  <si>
    <t>6*2 "3.21</t>
  </si>
  <si>
    <t>6*2 "3.22</t>
  </si>
  <si>
    <t>4*2 "3.23</t>
  </si>
  <si>
    <t>6*2 "3.28</t>
  </si>
  <si>
    <t>6*2 "3.30</t>
  </si>
  <si>
    <t>6*2 "3.32</t>
  </si>
  <si>
    <t>6*2 "3.34</t>
  </si>
  <si>
    <t>6*2 "3.40</t>
  </si>
  <si>
    <t>6*2 "3.42</t>
  </si>
  <si>
    <t>6*2 "3.44</t>
  </si>
  <si>
    <t>6*2 "3.46</t>
  </si>
  <si>
    <t>6*2 "3.48</t>
  </si>
  <si>
    <t>4*2 "3.87</t>
  </si>
  <si>
    <t>6*2 "1.52</t>
  </si>
  <si>
    <t>6*2 "1.54</t>
  </si>
  <si>
    <t>6*2 "1.56</t>
  </si>
  <si>
    <t>6*2 "1.58</t>
  </si>
  <si>
    <t>6*2 "1.60</t>
  </si>
  <si>
    <t>6*2 "1.62</t>
  </si>
  <si>
    <t>6*2 "1.64</t>
  </si>
  <si>
    <t>6*2 "1.66</t>
  </si>
  <si>
    <t>6*2 "1.68</t>
  </si>
  <si>
    <t>6*2 "1.70</t>
  </si>
  <si>
    <t>6*2 "1.76</t>
  </si>
  <si>
    <t>4*2 "1.77</t>
  </si>
  <si>
    <t>4*2 "1.79</t>
  </si>
  <si>
    <t>6*2 "2.60</t>
  </si>
  <si>
    <t>6*2 "2.62</t>
  </si>
  <si>
    <t>6*2 "2.65</t>
  </si>
  <si>
    <t>6*2 "2.67</t>
  </si>
  <si>
    <t>6*2 "2.69</t>
  </si>
  <si>
    <t>6*2 "2.71</t>
  </si>
  <si>
    <t>6*2 "2.75</t>
  </si>
  <si>
    <t>6*2 "2.78</t>
  </si>
  <si>
    <t>6*2 "2.80</t>
  </si>
  <si>
    <t>6*2 "2.83</t>
  </si>
  <si>
    <t>4*2 "2.84</t>
  </si>
  <si>
    <t>4*2 "2.85</t>
  </si>
  <si>
    <t>4*2 "2.87</t>
  </si>
  <si>
    <t>4*2 "2.88</t>
  </si>
  <si>
    <t>6*2 "3.56</t>
  </si>
  <si>
    <t>6*2 "3.58</t>
  </si>
  <si>
    <t>6*2 "3.60</t>
  </si>
  <si>
    <t>6*2 "3.63</t>
  </si>
  <si>
    <t>6*2 "3.65</t>
  </si>
  <si>
    <t>6*2 "3.67</t>
  </si>
  <si>
    <t>(4+4+6)*2 "3.72</t>
  </si>
  <si>
    <t>6*2 "3.75</t>
  </si>
  <si>
    <t>2*2 "3.77</t>
  </si>
  <si>
    <t>2*2 "3.80</t>
  </si>
  <si>
    <t>4*2 "3.81</t>
  </si>
  <si>
    <t>4*2 "3.82</t>
  </si>
  <si>
    <t>4*2 "3.84</t>
  </si>
  <si>
    <t>4*2 "3.85</t>
  </si>
  <si>
    <t>(4+6+4+4)*2 "2.50</t>
  </si>
  <si>
    <t>(6+4+4+4)*2 "2.51</t>
  </si>
  <si>
    <t>4*2 "2.53</t>
  </si>
  <si>
    <t>396</t>
  </si>
  <si>
    <t>781495123</t>
  </si>
  <si>
    <t>Obklad - dokončující práce ostatní práce separační provazec do pružných spar, průměru 6 mm</t>
  </si>
  <si>
    <t>-1725634180</t>
  </si>
  <si>
    <t>https://podminky.urs.cz/item/CS_URS_2024_01/781495123</t>
  </si>
  <si>
    <t>1188 "viz položka 781495115</t>
  </si>
  <si>
    <t>397</t>
  </si>
  <si>
    <t>781495211</t>
  </si>
  <si>
    <t>Čištění vnitřních ploch po provedení obkladu stěn chemickými prostředky</t>
  </si>
  <si>
    <t>1302625689</t>
  </si>
  <si>
    <t>https://podminky.urs.cz/item/CS_URS_2024_01/781495211</t>
  </si>
  <si>
    <t>398</t>
  </si>
  <si>
    <t>998781102</t>
  </si>
  <si>
    <t>Přesun hmot pro obklady keramické stanovený z hmotnosti přesunovaného materiálu vodorovná dopravní vzdálenost do 50 m základní v objektech výšky přes 6 do 12 m</t>
  </si>
  <si>
    <t>-2097730287</t>
  </si>
  <si>
    <t>https://podminky.urs.cz/item/CS_URS_2024_01/998781102</t>
  </si>
  <si>
    <t>783</t>
  </si>
  <si>
    <t>Dokončovací práce - nátěry</t>
  </si>
  <si>
    <t>399</t>
  </si>
  <si>
    <t>783301303</t>
  </si>
  <si>
    <t>Příprava podkladu zámečnických konstrukcí před provedením nátěru odrezivění odrezovačem bezoplachovým</t>
  </si>
  <si>
    <t>-1999339897</t>
  </si>
  <si>
    <t>https://podminky.urs.cz/item/CS_URS_2024_01/783301303</t>
  </si>
  <si>
    <t>316,575 "viz položka 783317101</t>
  </si>
  <si>
    <t>400</t>
  </si>
  <si>
    <t>783301311</t>
  </si>
  <si>
    <t>Příprava podkladu zámečnických konstrukcí před provedením nátěru odmaštění odmašťovačem vodou ředitelným</t>
  </si>
  <si>
    <t>374835052</t>
  </si>
  <si>
    <t>https://podminky.urs.cz/item/CS_URS_2024_01/783301311</t>
  </si>
  <si>
    <t>401</t>
  </si>
  <si>
    <t>783314101</t>
  </si>
  <si>
    <t>Základní nátěr zámečnických konstrukcí jednonásobný syntetický</t>
  </si>
  <si>
    <t>1529096439</t>
  </si>
  <si>
    <t>https://podminky.urs.cz/item/CS_URS_2024_01/783314101</t>
  </si>
  <si>
    <t>402</t>
  </si>
  <si>
    <t>783315101</t>
  </si>
  <si>
    <t>Mezinátěr zámečnických konstrukcí jednonásobný syntetický standardní</t>
  </si>
  <si>
    <t>-513664711</t>
  </si>
  <si>
    <t>https://podminky.urs.cz/item/CS_URS_2024_01/783315101</t>
  </si>
  <si>
    <t>403</t>
  </si>
  <si>
    <t>783317101</t>
  </si>
  <si>
    <t>Krycí nátěr (email) zámečnických konstrukcí jednonásobný syntetický standardní</t>
  </si>
  <si>
    <t>-563066489</t>
  </si>
  <si>
    <t>https://podminky.urs.cz/item/CS_URS_2024_01/783317101</t>
  </si>
  <si>
    <t>0,25*((1,55+1,9+1,45)*1+(2+1,3+2)*71+(2+1+2)*(68+19)+(2+0,9+2)*(8+4+17)+(2+0,8+2)*(17+12))</t>
  </si>
  <si>
    <t>0,4*(2+1,5+2)*1+40</t>
  </si>
  <si>
    <t>784</t>
  </si>
  <si>
    <t>Dokončovací práce - malby a tapety</t>
  </si>
  <si>
    <t>404</t>
  </si>
  <si>
    <t>784111001</t>
  </si>
  <si>
    <t>Oprášení (ometení) podkladu v místnostech výšky do 3,80 m</t>
  </si>
  <si>
    <t>741845200</t>
  </si>
  <si>
    <t>https://podminky.urs.cz/item/CS_URS_2024_01/784111001</t>
  </si>
  <si>
    <t>9297,015 "viz položka 784211101</t>
  </si>
  <si>
    <t>3592,757 "viz položka 784221101</t>
  </si>
  <si>
    <t>405</t>
  </si>
  <si>
    <t>784111007</t>
  </si>
  <si>
    <t>Oprášení (ometení) podkladu na schodišti o výšce podlaží do 3,80 m</t>
  </si>
  <si>
    <t>-1418512892</t>
  </si>
  <si>
    <t>https://podminky.urs.cz/item/CS_URS_2024_01/784111007</t>
  </si>
  <si>
    <t>660,354 "viz položka 784211107</t>
  </si>
  <si>
    <t>406</t>
  </si>
  <si>
    <t>784111011</t>
  </si>
  <si>
    <t>Obroušení podkladu omítky v místnostech výšky do 3,80 m</t>
  </si>
  <si>
    <t>710685771</t>
  </si>
  <si>
    <t>https://podminky.urs.cz/item/CS_URS_2024_01/784111011</t>
  </si>
  <si>
    <t>407</t>
  </si>
  <si>
    <t>784111017</t>
  </si>
  <si>
    <t>Obroušení podkladu omítky na schodišti o výšce podlaží do 3,80 m</t>
  </si>
  <si>
    <t>501260225</t>
  </si>
  <si>
    <t>https://podminky.urs.cz/item/CS_URS_2024_01/784111017</t>
  </si>
  <si>
    <t>408</t>
  </si>
  <si>
    <t>784171101</t>
  </si>
  <si>
    <t>Zakrytí nemalovaných ploch (materiál ve specifikaci) včetně pozdějšího odkrytí podlah</t>
  </si>
  <si>
    <t>1189992448</t>
  </si>
  <si>
    <t>https://podminky.urs.cz/item/CS_URS_2024_01/784171101</t>
  </si>
  <si>
    <t>4852,3 "viz položka 784191007</t>
  </si>
  <si>
    <t>152,13 "viz položka 784191009</t>
  </si>
  <si>
    <t>409</t>
  </si>
  <si>
    <t>784171111</t>
  </si>
  <si>
    <t>Zakrytí nemalovaných ploch (materiál ve specifikaci) včetně pozdějšího odkrytí svislých ploch např. stěn, oken, dveří v místnostech výšky do 3,80</t>
  </si>
  <si>
    <t>620367378</t>
  </si>
  <si>
    <t>https://podminky.urs.cz/item/CS_URS_2024_01/784171111</t>
  </si>
  <si>
    <t>6,3*2,9+6,3*2,5*2+6,24*2,5+5,15*2,5+2,6*2,6*2+2,6*2,6*2+1,65*2,6+1,65*2,5+4,4*2,1+6,55*2,1+5,8*2,4+2,2*2,4+2,2*2,4+4,7*2,4+2,6*2,4*4+2,6*2,4*2+2,6*2,4</t>
  </si>
  <si>
    <t>7*2+6*2+(1+8+2)*2+(8+7)*2+10,35*2,2+10,35*2,2+10,3*2,2+11*2,2</t>
  </si>
  <si>
    <t>1,95*1,6*68+1,95*2,5*24+1,95*2,5*2+0,9*1,6*14+0,9*1+1,2*1*4+1,2*2,5*2+1,95*2,5+2,95*2,5</t>
  </si>
  <si>
    <t>4,75*3*2+3,5*2,6*2+3,65*2,6*2+1,75*2,6*2+2,6*2,6*2+2,6*2,6*2+3,55*2,6*2+1,95*2,1*2+2,95*2,1*2+3,5*2,6*2+2,65*2,1*2*2+1,75*2,1*2+7,55*2,1*2</t>
  </si>
  <si>
    <t>2,6*2,6*2+1,65*2,1*2+1,6*2,1*2+1,65*2,1*2+3,55*2,6*2+2,65*2,1*2+2,65*2,1*2+3,5*2,6*2+2*2,1*2+1,75*2,1*2+3,65*2,1*2+2*2,1*2+3,55*2,6*2+2,65*2,1*2</t>
  </si>
  <si>
    <t>0,7*2*2*(9+8+7+5)+0,8*2*2*(1+4+3+5+4+1+1+1+9)+0,9*2*2*(7+1+26+30+4+8+1+1+1+1+1+1+3+1)+1*2*2*2+1,1*2*2*(1+2)+1,2*2*2*(26+28+5+2+4+1+1+1+1+1+1+1)</t>
  </si>
  <si>
    <t>1,4*2*2*1</t>
  </si>
  <si>
    <t>410</t>
  </si>
  <si>
    <t>784171117</t>
  </si>
  <si>
    <t>Zakrytí nemalovaných ploch (materiál ve specifikaci) včetně pozdějšího odkrytí svislých ploch např. stěn, oken, dveří na schodišti o výšce podlaží do 3,80</t>
  </si>
  <si>
    <t>-1559193890</t>
  </si>
  <si>
    <t>https://podminky.urs.cz/item/CS_URS_2024_01/784171117</t>
  </si>
  <si>
    <t>1,95*1,6*3+1,95*1,6*3</t>
  </si>
  <si>
    <t>411</t>
  </si>
  <si>
    <t>58124838</t>
  </si>
  <si>
    <t>páska maskovací krepová pro malířské potřeby š 50mm</t>
  </si>
  <si>
    <t>1709251759</t>
  </si>
  <si>
    <t>7500*1,05 'Přepočtené koeficientem množství</t>
  </si>
  <si>
    <t>412</t>
  </si>
  <si>
    <t>28323157</t>
  </si>
  <si>
    <t>fólie pro malířské potřeby zakrývací tl 14µ 4x5m</t>
  </si>
  <si>
    <t>1104340094</t>
  </si>
  <si>
    <t>413</t>
  </si>
  <si>
    <t>784181121</t>
  </si>
  <si>
    <t>Penetrace podkladu jednonásobná hloubková akrylátová bezbarvá v místnostech výšky do 3,80 m</t>
  </si>
  <si>
    <t>-1328852643</t>
  </si>
  <si>
    <t>https://podminky.urs.cz/item/CS_URS_2024_01/784181121</t>
  </si>
  <si>
    <t>414</t>
  </si>
  <si>
    <t>784181127</t>
  </si>
  <si>
    <t>Penetrace podkladu jednonásobná hloubková akrylátová bezbarvá na schodišti o výšce podlaží do 3,80 m</t>
  </si>
  <si>
    <t>-1620451204</t>
  </si>
  <si>
    <t>https://podminky.urs.cz/item/CS_URS_2024_01/784181127</t>
  </si>
  <si>
    <t>415</t>
  </si>
  <si>
    <t>784191001</t>
  </si>
  <si>
    <t>Čištění vnitřních ploch hrubý úklid po provedení malířských prací omytím oken nebo balkonových dveří jednoduchých</t>
  </si>
  <si>
    <t>627385837</t>
  </si>
  <si>
    <t>https://podminky.urs.cz/item/CS_URS_2024_01/784191001</t>
  </si>
  <si>
    <t>1,95*1,6*71+1,95*1,6*3+1,95*2,5*24+1,95*2,5*2+0,9*1,6*14+0,9*1+1,2*1*4+1,2*2,5*2+1,95*2,5+2,95*2,5</t>
  </si>
  <si>
    <t>416</t>
  </si>
  <si>
    <t>784191005</t>
  </si>
  <si>
    <t>Čištění vnitřních ploch hrubý úklid po provedení malířských prací omytím dveří nebo vrat</t>
  </si>
  <si>
    <t>1028163884</t>
  </si>
  <si>
    <t>https://podminky.urs.cz/item/CS_URS_2024_01/784191005</t>
  </si>
  <si>
    <t>417</t>
  </si>
  <si>
    <t>784191007</t>
  </si>
  <si>
    <t>Čištění vnitřních ploch hrubý úklid po provedení malířských prací omytím podlah</t>
  </si>
  <si>
    <t>-688366109</t>
  </si>
  <si>
    <t>https://podminky.urs.cz/item/CS_URS_2024_01/784191007</t>
  </si>
  <si>
    <t>418</t>
  </si>
  <si>
    <t>784191009</t>
  </si>
  <si>
    <t>Čištění vnitřních ploch hrubý úklid po provedení malířských prací omytím schodišť</t>
  </si>
  <si>
    <t>1673992892</t>
  </si>
  <si>
    <t>https://podminky.urs.cz/item/CS_URS_2024_01/784191009</t>
  </si>
  <si>
    <t xml:space="preserve"> "viz D.1.1.1.3-D.1.1.1.5</t>
  </si>
  <si>
    <t>419</t>
  </si>
  <si>
    <t>784211101</t>
  </si>
  <si>
    <t>Malby z malířských směsí oděruvzdorných za mokra dvojnásobné, bílé za mokra oděruvzdorné výborně v místnostech výšky do 3,80 m</t>
  </si>
  <si>
    <t>1993947531</t>
  </si>
  <si>
    <t>https://podminky.urs.cz/item/CS_URS_2024_01/784211101</t>
  </si>
  <si>
    <t>(2+1,9+0,85+0,3+1,15+2,2)*2,6+2*1,9*1,15*0,3 "1.03</t>
  </si>
  <si>
    <t>(1,85+2,3)*2*0,6+1,85*2,3 "1.06</t>
  </si>
  <si>
    <t>(3,95+4,75+3,95)*3+3,95*4,75 "1.07</t>
  </si>
  <si>
    <t>(2,27+0,4+0,41+6,91+3,6+7,25)*2,8+7,25*(2,63+3,6)/2 "1.08</t>
  </si>
  <si>
    <t>(21,05)*2,8+(2,6+21,4+0,95+0,95)*2,9+2,6*(21,05+21,4)/2+0,95*1,35 "2.47</t>
  </si>
  <si>
    <t>(14,65+6,9)*2,8+(0,4+0,4+5,92+0,4+0,4+0,4+6,6+0,4+0,4+6,85)*2,45"2.48</t>
  </si>
  <si>
    <t>(6,3+1,35)*2*2,6+6,3*1,35 "2.49</t>
  </si>
  <si>
    <t>((2,7+1,85)*2+(2,7+2,25+1,7+0,2+1+2,45)+(1,5+1,3)*2+(1,1+1,3)*2)*0,4+2,7*1,85+2,7*2,25+1*0,2+1,5*1,3+1,1*1,3 "2.50</t>
  </si>
  <si>
    <t>((2,35+2,1+1,85+0,4+0,25+2)+(2+2,1)*2+(1+1,3)*2+(1+1,3)*2)*0,4+2,35*2,1+2*2,1+1*1,3*2 "2.51</t>
  </si>
  <si>
    <t>(2,15+2,2)*2*0,4+2,15*2,2 "2.53</t>
  </si>
  <si>
    <t>(0,4+0,4+0,25)*2,75*2+0,4*2,65+20,86*(0,6+0,3)+21,2*(0,6+0,3)+3,5*(20,86+21,2)/2 "3.50</t>
  </si>
  <si>
    <t>(7,1+3,35+1,8+0,3)*2,6+6,75*(3,5+4,4)/2+2,6*0,3 "1.02</t>
  </si>
  <si>
    <t>(9,3+6,6+3,75+1,05+0,7+1,05+3,85+2,95+1+3,5)*2,8+6,6*8,3+3,5*1 "1.13</t>
  </si>
  <si>
    <t>((1,2+1,7)*2+(1,05+1,95)*2)*0,4+1,2*1,7+1,05*1,95 "1.18</t>
  </si>
  <si>
    <t>(2,35+1,9)*2*0,4+2,35*1,9 "1.19</t>
  </si>
  <si>
    <t>(7,1+3,35+1,8+0,3)*2,8+6,75*(3,5+4,4)/2+2,35*0,3 "2.03</t>
  </si>
  <si>
    <t>(0,1+26,05+2,6+47,45+17,95+0,1)*2,6+47,45*2,6+0,1*3,5 "2.04</t>
  </si>
  <si>
    <t>(5,1+3,85+2,45+2,75+2,25+3,1+0,5+3,5)*2,6+5,1*3,5+0,35*2,45+3,1*2,25 "2.06</t>
  </si>
  <si>
    <t>(2,3+2,6+2,05+0,95+0,25+1,65)*0,4+2,3*1,65+0,95*2,05 "2.07</t>
  </si>
  <si>
    <t>(3,95+6,6+1,5+2,75+2,45+3,85)*2,6+3,95*3,85+1,5*2,75 "2.08</t>
  </si>
  <si>
    <t>(2,3+2,6+2,05+0,95+0,25+1,65)*0,4+2,3*1,65+0,95*2,05 "2.09</t>
  </si>
  <si>
    <t>(3,95+6,6+1,5+2,75+2,45+3,85)*2,6+3,95*3,85+1,5*2,75 "2.10</t>
  </si>
  <si>
    <t>(2,3+2,6+2,05+0,95+0,25+1,65)*0,4+2,3*1,65+0,95*2,05 "2.11</t>
  </si>
  <si>
    <t>(3,95+6,6+1,5+2,75+2,45+3,85)*2,6+3,95*3,85+1,5*2,75 "2.12</t>
  </si>
  <si>
    <t>(2,3+2,6+2,05+0,95+0,25+1,65)*0,4+2,3*1,65+0,95*2,05 "2.13</t>
  </si>
  <si>
    <t>(1,85+2,65+1,85)*2,9+1,85*2,65 "2.14</t>
  </si>
  <si>
    <t>(3,95+6,6+1,5+2,75+2,45+3,85)*2,6+3,95*3,85+1,5*2,75 "2.17</t>
  </si>
  <si>
    <t>(2,3+2,6+2,05+0,95+0,25+1,65)*0,4+2,3*1,65+0,95*2,05 "2.18</t>
  </si>
  <si>
    <t>(3,95+6,6+1,5+2,75+2,45+3,85)*2,6+3,95*3,85+1,5*2,75 "2.19</t>
  </si>
  <si>
    <t>(2,3+2,6+2,05+0,95+0,25+1,65)*0,4+2,3*1,65+0,95*2,05 "2.20</t>
  </si>
  <si>
    <t>(3,95+6,6+1,5+2,75+2,45+3,85)*2,6+3,95*3,85+1,5*2,75 "2.21</t>
  </si>
  <si>
    <t>(2,3+2,6+2,05+0,95+0,25+1,65)*0,4+2,3*1,65+0,95*2,05 "2.22</t>
  </si>
  <si>
    <t>(6,6+2,95+6,4+0,6+0,2+2,35)*2,6+6,6*2,95 "2.28</t>
  </si>
  <si>
    <t>(5,3+3,85+2,45+2,75+2,85+6,6)*2,6+5,3*3,85+2,85*2,75 "2.29</t>
  </si>
  <si>
    <t>(2,3+2,6+2,05+0,95+0,25+1,65)*0,4+2,3*1,65+0,95*2,05 "2.30</t>
  </si>
  <si>
    <t>(4,9+3,85+2,45+2,75+2,45+6,6)*2,6+4,9*3,85+2,45*2,75 "2.31</t>
  </si>
  <si>
    <t>(2,3+2,6+2,05+0,95+0,25+1,65)*0,4+2,3*1,65+0,95*2,05 "2.32</t>
  </si>
  <si>
    <t>(4,9+3,85+2,45+2,75+2,45+6,6)*2,6+4,9*3,85+2,45*2,75 "2.33</t>
  </si>
  <si>
    <t>(2,3+2,6+2,05+0,95+0,25+1,65)*0,4+2,3*1,65+0,95*2,05 "2.34</t>
  </si>
  <si>
    <t>(4,9+3,85+2,45+2,75+2,45+6,6)*2,6+4,9*3,85+2,45*2,75 "2.35</t>
  </si>
  <si>
    <t>(2,3+2,6+2,05+0,95+0,25+1,65)*0,4+2,3*1,65+0,95*2,05 "2.36</t>
  </si>
  <si>
    <t>(0,15+2,25+2,95+2,25+3,65+2,2)*2,6+2,2*6,6+2,95*2,25+2,25*0,15 "2.38</t>
  </si>
  <si>
    <t>1,8*2,9+3,05*1,8 "2.39</t>
  </si>
  <si>
    <t>(2,2+3,75+2,2+4,6+3,05+0,05+0,25+0,8+0,25+0,8)*2,6+8,35*2,6+1,95*3,75+1,5*(0,2+0,25+0,2)*2 "2.40</t>
  </si>
  <si>
    <t>(1,1+0,5+0,25+0,5+2,1+6,66+2,77+0,95+0,25+2,35+1,35+2,45)*0,4+1,35*3,45+6,6*(2,1+3)/2 "2.46</t>
  </si>
  <si>
    <t>(6,85+3,35+1,8+0,05)*2,8+6,75*(3,5+4,4)/2+2,35*0,05 "3.03</t>
  </si>
  <si>
    <t>(0,1+26,05+2,6+55,85+2,6+23,3+1,05+2,65+1,05+0,25+0,1)*2,6+2,6*55,85+1,05*(2,65+2,8)/2+3,5*0,1 "3.04</t>
  </si>
  <si>
    <t>(5,1+5,65+0,25+0,95+6+0,4+0,4+0,4+2,65+1,15+3,95)*2,6+5,1*6,6+1,15*2,65 "3.05</t>
  </si>
  <si>
    <t>(3,95+6,6+1,5+2,75+2,45+3,85)*2,6+3,95*3,85+1,5*2,75 "3.06</t>
  </si>
  <si>
    <t>(2,3+2,6+2,05+0,95+0,25+1,65)*0,4+2,3*1,65+0,95*2,05 "3.07</t>
  </si>
  <si>
    <t>(3,95+6,6+1,5+2,75+2,45+3,85)*2,6+3,95*3,85+1,5*2,75 "3.08</t>
  </si>
  <si>
    <t>(2,3+2,6+2,05+0,95+0,25+1,65)*0,4+2,3*1,65+0,95*2,05 "3.09</t>
  </si>
  <si>
    <t>(3,95+6,6+1,5+2,75+2,45+3,85)*2,6+3,95*3,85+1,5*2,75 "3.10</t>
  </si>
  <si>
    <t>(2,3+2,6+2,05+0,95+0,25+1,65)*0,4+2,3*1,65+0,95*2,05 "3.11</t>
  </si>
  <si>
    <t>(1,8+2,65+1,8)*2,9+1,8*2,65 "3.12 o</t>
  </si>
  <si>
    <t>(3,95+6,6+1,5+2,75+2,45+3,85)*2,6+3,95*3,85+1,5*2,75 "3.13</t>
  </si>
  <si>
    <t>(2,3+2,6+2,05+0,95+0,25+1,65)*0,4+2,3*1,65+0,95*2,05 "3.14</t>
  </si>
  <si>
    <t>(3,95+6,6+1,5+2,75+2,45+3,85)*2,6+3,95*3,85+1,5*2,75 "3.15</t>
  </si>
  <si>
    <t>(2,3+2,6+2,05+0,95+0,25+1,65)*0,4+2,3*1,65+0,95*2,05 "3.16</t>
  </si>
  <si>
    <t>(3,95+6,6+1,55+3,15+2,4+3,45)*2,6+3,45*3,15+1,55*2,75 "3.15</t>
  </si>
  <si>
    <t>(2,25+3+2+0,95+0,25+2,05)*0,4+2,25*2,05+0,95*2 "3.16</t>
  </si>
  <si>
    <t>(3,95+6,4+0,85+0,2+2,9+0,95+0,25+5,65)*2,6+3,95*5,65+3,7*0,75+0,2*2,9 "3.19</t>
  </si>
  <si>
    <t>(3,95+6,6+1,5+2,75+2,45+3,85)*2,6+3,95*3,85+1,5*2,75 "3.20</t>
  </si>
  <si>
    <t>(2,3+2,6+2,05+0,95+0,25+1,65)*0,4+2,3*1,65+0,95*2,05 "3.21</t>
  </si>
  <si>
    <t>(5,3+3,85+2,45+2,75+2,85+6,6)*2,6+5,3*3,85+2,85*2,75 "3.27</t>
  </si>
  <si>
    <t>(2,3+2,6+2,05+0,95+0,25+1,65)*0,4+2,3*1,65+0,95*2,05 "3.28</t>
  </si>
  <si>
    <t>(4,9+6,6+0,3+2,75+2,6+3,85)*2,6+4,9*3,85+2,3*2,75 "3.29</t>
  </si>
  <si>
    <t>(2,45+2,6+2,2+0,95+0,25+1,65)*0,4+2,45*1,65+0,95*2,2 "3.30</t>
  </si>
  <si>
    <t>(4,9+6,6+0,3+2,75+2,6+3,85)*2,6+4,9*3,85+2,3*2,75 "3.31</t>
  </si>
  <si>
    <t>(2,45+2,6+2,2+0,95+0,25+1,65)*0,4+2,45*1,65+0,95*2,2 "3.32</t>
  </si>
  <si>
    <t>(4,9+6,6+0,3+2,75+2,6+3,85)*2,6+4,9*3,85+2,3*2,75 "3.33</t>
  </si>
  <si>
    <t>(2,45+2,6+2,2+0,95+0,25+1,65)*0,4+2,45*1,65+0,95*2,2 "3.34</t>
  </si>
  <si>
    <t>(0,35+2,15+0,2+1,75+2,95+4,5)*2,6+1,75*2,95+2,15*2,75+(0,6+0,3)*3,1 "3.35</t>
  </si>
  <si>
    <t>(3,95+3,45+2,4+3,15+1,55+6,6)*2,6+3,95*3,45+1,55*3,15 "3.39</t>
  </si>
  <si>
    <t>(2,3+2,6+2,05+0,95+0,25+1,65)*0,4+2,3*1,65+0,95*2,05 "3.40</t>
  </si>
  <si>
    <t>(3,95+3,45+2,4+3,15+1,55+6,6)*2,6+3,95*3,45+1,55*3,15 "3.41</t>
  </si>
  <si>
    <t>(2,3+2,6+2,05+0,95+0,25+1,65)*0,4+2,3*1,65+0,95*2,05 "3.42</t>
  </si>
  <si>
    <t>(4,9+3,85+2,45+2,75+2,45+1,4+0,6+0,65+0,6+4,55)*2,6+4,9*3,85+2,45*2,75 "3.43</t>
  </si>
  <si>
    <t>(2,3+2,6+2,05+0,95+0,25+1,65)*0,4+2,3*1,65+0,95*2,05 "3.44</t>
  </si>
  <si>
    <t>(4,9+3,85+2,45+2,75+2,45+6,6)*2,6+4,9*3,85+2,45*2,75 "3.45</t>
  </si>
  <si>
    <t>(2,3+2,6+2,05+0,95+0,25+1,65)*0,4+2,3*1,65+0,95*2,05 "3.46</t>
  </si>
  <si>
    <t>(4,1+3,85+2,45+2,75+1,65+6,6)*2,6+4,1*3,85+1,65*2,75 "2.47</t>
  </si>
  <si>
    <t>(6,6+0,95+0,3+0,3+5,2)*2,6+2,6*3,55+2,6*0,3 "1.47</t>
  </si>
  <si>
    <t>(3,7+6,9+6,45+1,5+2,75+5,4)*2,6+3,7*6,9+2,75*1,6 "1.51</t>
  </si>
  <si>
    <t>(2,3+2,6+2,05+0,95+0,25+1,65)*0,4+2,3*1,65+0,95*2,05 "1.52</t>
  </si>
  <si>
    <t>(3,95+6,6+1,5+2,75+2,45+3,7)*2,6+3,95*3,7+1,5*2,75 "1.53</t>
  </si>
  <si>
    <t>(2,3+2,6+2,05+0,95+0,25+1,65)*0,4+2,3*1,65+0,95*2,05 "1.54</t>
  </si>
  <si>
    <t>(3,95+6,6+1,5+2,75+2,45+3,7)*2,6+3,95*3,7+1,5*2,75 "1.55</t>
  </si>
  <si>
    <t>(2,3+2,6+2,05+0,95+0,25+1,65)*0,4+2,3*1,65+0,95*2,05 "1.56</t>
  </si>
  <si>
    <t>(3,95+6,6+1,5+2,75+2,45+3,7)*2,6+3,95*3,7+1,5*2,75 "1.57</t>
  </si>
  <si>
    <t>(2,3+2,6+2,05+0,95+0,25+1,65)*0,4+2,3*1,65+0,95*2,05 "1.58</t>
  </si>
  <si>
    <t>(3,95+6,6+1,5+2,75+2,45+3,7)*2,6+3,95*3,7+1,5*2,75 "1.59</t>
  </si>
  <si>
    <t>(2,3+2,6+2,05+0,95+0,25+1,65)*0,4+2,3*1,65+0,95*2,05 "1.60</t>
  </si>
  <si>
    <t>(3,95+6,6+1,5+2,75+2,45+3,7)*2,6+3,95*3,7+1,5*2,75 "1.61</t>
  </si>
  <si>
    <t>(2,3+2,6+2,05+0,95+0,25+1,65)*0,4+2,3*1,65+0,95*2,05 "1.62</t>
  </si>
  <si>
    <t>(3,95+6,6+1,5+2,75+2,45+3,7)*2,6+3,95*3,7+1,5*2,75 "1.63</t>
  </si>
  <si>
    <t>(2,3+2,6+2,05+0,95+0,25+1,65)*0,4+2,3*1,65+0,95*2,05 "1.64</t>
  </si>
  <si>
    <t>(3,95+6,6+1,5+2,75+2,45+3,7)*2,6+3,95*3,7+1,5*2,75 "1.65</t>
  </si>
  <si>
    <t>(2,3+2,6+2,05+0,95+0,25+1,65)*0,4+2,3*1,65+0,95*2,05 "1.65</t>
  </si>
  <si>
    <t>(3,95+6,6+1,5+2,75+2,45+3,7)*2,6+3,95*3,7+1,5*2,75 "1.67</t>
  </si>
  <si>
    <t>(2,3+2,6+2,05+0,95+0,25+1,65)*0,4+2,3*1,65+0,95*2,05 "1.68</t>
  </si>
  <si>
    <t>(4,25+6,45+4+0,95+0,25+5,5)*2,6+5,5*4,25+4*0,95 "1.71</t>
  </si>
  <si>
    <t>(2,6+19,37+2,6+2,62+1,05+1,7+1,05+15,05)*2,6+2,6*19,37+1,05*1,7 "1.72</t>
  </si>
  <si>
    <t>(0,05+1,15+2,6+14,15+2,6+9,45+0,05)*2,6+14,15*2,6+0,05*3,55 "1.81</t>
  </si>
  <si>
    <t>(3,55+6,6+3,55)*2,8+6,6*3,55 "2.54</t>
  </si>
  <si>
    <t>(3,95+6,45+3,7+0,95+0,25+0,55)*2,6+3,95*6,45 "2.58</t>
  </si>
  <si>
    <t>(3,95+6,6+1,5+2,75+2,45+3,7)*2,6+3,95*3,7+1,5*2,75 "2.59</t>
  </si>
  <si>
    <t>(2,3+2,6+2,05+0,95+0,25+1,65)*0,4+2,3*1,65+0,95*2,05 "2.60</t>
  </si>
  <si>
    <t>(3,95+6,6+1,5+2,75+2,45+3,7)*2,6+3,95*3,7+1,5*2,75 "2.61</t>
  </si>
  <si>
    <t>(2,3+2,6+2,05+0,95+0,25+1,65)*0,4+2,3*1,65+0,95*2,05 "2.62</t>
  </si>
  <si>
    <t>(3,95+6,6+1,5+2,75+2,45+3,7)*2,6+3,95*3,7+1,5*2,75 "2.64</t>
  </si>
  <si>
    <t>(2,3+2,6+2,05+0,95+0,25+1,65)*0,4+2,3*1,65+0,95*2,05 "2.65</t>
  </si>
  <si>
    <t>(3,95+6,6+1,5+2,75+2,45+3,7)*2,6+3,95*3,7+1,5*2,75 "2.66</t>
  </si>
  <si>
    <t>(2,3+2,6+2,05+0,95+0,25+1,65)*0,4+2,3*1,65+0,95*2,05 "2.67</t>
  </si>
  <si>
    <t>(3,95+6,6+1,5+2,75+2,45+3,7)*2,6+3,95*3,7+1,5*2,75 "2.68</t>
  </si>
  <si>
    <t>(2,3+2,6+2,05+0,95+0,25+1,65)*0,4+2,3*1,65+0,95*2,05 "2.69</t>
  </si>
  <si>
    <t>(3,95+6,6+1,5+2,75+2,45+3,7)*2,6+3,95*3,7+1,5*2,75 "2.70</t>
  </si>
  <si>
    <t>(2,3+2,6+2,05+0,95+0,25+1,65)*0,4+2,3*1,65+0,95*2,05 "2.71</t>
  </si>
  <si>
    <t>(3,95+6,45+3,7+0,95+0,25+0,55)*2,6+3,95*6,45 "2.77</t>
  </si>
  <si>
    <t>(2,3+2,6+2,05+0,95+0,25+1,65)*0,4+2,3*1,65+0,95*2,05 "2.78</t>
  </si>
  <si>
    <t>(4,25+6,45+1,8+2,75+2,45+3,7)*2,6+4,25*3,7+1,8*2,75 "2.79</t>
  </si>
  <si>
    <t>(2,3+2,6+2,05+0,95+0,25+1,65)*0,4+2,3*1,65+0,95*2,05 "2.80</t>
  </si>
  <si>
    <t>(0,05+3,9+1,05+1,7+1,05+15,05+2,6+33,65+2,6+9,45+0,05)*2,6+33,65*2,6+1,05*1,7 "2.81</t>
  </si>
  <si>
    <t>(4,25+6,45+1,8+2,75+2,45+3,7)*2,6+4,25*3,7+1,8*2,75 "2.82</t>
  </si>
  <si>
    <t>(2,3+2,6+2,05+0,95+0,25+1,65)*0,4+2,3*1,65+0,95*2,05 "2.83</t>
  </si>
  <si>
    <t>(6,6+3,55+3,55)*2,75+6,6*3,55+3,55*(0,15+0,3) "3.51</t>
  </si>
  <si>
    <t>(3,95+6,6+1,5+2,75+2,45+3,7)*2,6+3,95*3,7+1,5*2,75 "3.55</t>
  </si>
  <si>
    <t>(2,3+2,6+2,05+0,95+0,25+1,65)*0,4+2,3*1,65+0,95*2,05 "3.56</t>
  </si>
  <si>
    <t>(3,95+6,6+1,5+2,75+2,45+3,7)*2,6+3,95*3,7+1,5*2,75 "3.57</t>
  </si>
  <si>
    <t>(2,3+2,6+2,05+0,95+0,25+1,65)*0,4+2,3*1,65+0,95*2,05 "3.58</t>
  </si>
  <si>
    <t>(3,95+6,6+1,5+2,75+2,45+3,7)*2,6+3,95*3,7+1,5*2,75 "3.59</t>
  </si>
  <si>
    <t>(2,3+2,6+2,05+0,95+0,25+1,65)*0,4+2,3*1,65+0,95*2,05 "3.60</t>
  </si>
  <si>
    <t>(3,95+6,6+1,5+2,75+2,45+3,7)*2,6+3,95*3,7+1,5*2,75 "3.62</t>
  </si>
  <si>
    <t>(2,3+2,6+2,05+0,95+0,25+1,65)*0,4+2,3*1,65+0,95*2,05 "3.63</t>
  </si>
  <si>
    <t>(3,95+6,6+1,5+2,75+2,45+3,7)*2,6+3,95*3,7+1,5*2,75 "3.64</t>
  </si>
  <si>
    <t>(2,3+2,6+2,05+0,95+0,25+1,65)*0,4+2,3*1,65+0,95*2,05 "3.65</t>
  </si>
  <si>
    <t>(3,95+6,6+1,5+2,75+2,45+3,7)*2,6+3,95*3,7+1,5*2,75 "3.66</t>
  </si>
  <si>
    <t>(2,3+2,6+2,05+0,95+0,25+1,65)*0,4+2,3*1,65+0,95*2,05 "3.67</t>
  </si>
  <si>
    <t>(3,95+6,45+3,7+0,95+0,25+5,5)*2,6+3,95*6,45 "3.68</t>
  </si>
  <si>
    <t>(3,95+6,45+3,7+0,95+0,25+5,5)*2,6+3,95*6,45 "3.74</t>
  </si>
  <si>
    <t>(2,3+2,6+2,05+0,95+0,25+1,65)*0,4+2,3*1,65+0,95*2,05 "3.75</t>
  </si>
  <si>
    <t>(4,25+6,45+1,8+2,75+2,45+3,7)*2,6+4,25*3,7+1,8*2,75 "3.76</t>
  </si>
  <si>
    <t>(2,3+2,6+2,05+0,95+0,25+1,65)*0,4+2,3*1,65+0,95*2,05 "3.77</t>
  </si>
  <si>
    <t>(0,1+3,9+1,05+1,7+1,05+15,05+2,6+33,65+2,6+9,45+0,1)*2,6+33,65*2,6+1,05*1,7 "3.78</t>
  </si>
  <si>
    <t>(4,25+6,45+1,8+2,75+2,45+3,7)*2,6+4,25*3,7+1,8*2,75 "3.79</t>
  </si>
  <si>
    <t>(2,3+2,6+2,05+0,95+0,25+1,65)*0,4+2,3*1,65+0,95*2,05 "3.80</t>
  </si>
  <si>
    <t>28,1*2,85+28*2,9*2-26*2+(2+26+2)*0,25-13,7*2+(2+13,7+2)*0,25+0,22*4*2*14 "2.89</t>
  </si>
  <si>
    <t>60+60 "viz objekt A</t>
  </si>
  <si>
    <t>420</t>
  </si>
  <si>
    <t>784211107</t>
  </si>
  <si>
    <t>Malby z malířských směsí oděruvzdorných za mokra dvojnásobné, bílé za mokra oděruvzdorné výborně na schodišti o výšce podlaží do 3,80 m</t>
  </si>
  <si>
    <t>-1209034405</t>
  </si>
  <si>
    <t>https://podminky.urs.cz/item/CS_URS_2024_01/784211107</t>
  </si>
  <si>
    <t>(4,8+3,4+4,8)*3,6+3,46*(1,5+0,3)+3,7*(1,5+0,3)+1,2*1,5+1,5*1,5 "1.10</t>
  </si>
  <si>
    <t>(4,75+2,65+4,75)*3,6+3,46*(1,5+0,3)+3,7*(1,5+0,3)+1,2*1,5+1,5*1,5 "1.15</t>
  </si>
  <si>
    <t>3,22*(3,22+1,6)/2+(4,8+2,9)*3,6+3,2*1,6/2*3+1,6*0,15+3,46*1,5+3,7*1,5+1,2*1,5+1,5*1,5+1,5*3,2 "1.37</t>
  </si>
  <si>
    <t>(4,8+3,4+4,8)*3,3+4,02*(1,5+0,3)+3,15*(1,5+0,3)+1,2*1,5+1,5*1,9 "2.01</t>
  </si>
  <si>
    <t>(4,75+2,65+4,75)*3,3+4,02*(1,2+0,3)+3,15*(1,2+0,3)+1,2*1,2+1,5*1,45 "2.14</t>
  </si>
  <si>
    <t>(4,8+3,05)*3,3+4,02*(1,5+0,3)+3,15*(1,5+0,3)+1,2*1,5+1,5*1,9 "2.39</t>
  </si>
  <si>
    <t>(4,8+3,4+4,8)*2,9+4,8*3,4 "3.01</t>
  </si>
  <si>
    <t>(4,75+2,65+4,75)*2,9+4,75*2,65 "3.12</t>
  </si>
  <si>
    <t>(4,5+3,05+3,65)*2,9+4,5*3,05 "3.38</t>
  </si>
  <si>
    <t>(4,95+3,05+4,95)*3,6+3,6*3,8/2 "1.47</t>
  </si>
  <si>
    <t>(4,95+3,05+4,95)*3,3+4,15*(1,4+0,3)+3,8*(1,4+0,3)+1,2*1,4+1,5*1,65 "2.55</t>
  </si>
  <si>
    <t>(4,95+3,05+4,95)*2,9+4,95*3,05 "3.52</t>
  </si>
  <si>
    <t>421</t>
  </si>
  <si>
    <t>784211163</t>
  </si>
  <si>
    <t>Malby z malířských směsí oděruvzdorných za mokra Příplatek k cenám dvojnásobných maleb za provádění barevné malby tónované na tónovacích automatech, v odstínu středně sytém</t>
  </si>
  <si>
    <t>750440835</t>
  </si>
  <si>
    <t>https://podminky.urs.cz/item/CS_URS_2024_01/784211163</t>
  </si>
  <si>
    <t>422</t>
  </si>
  <si>
    <t>784221101</t>
  </si>
  <si>
    <t>Malby z malířských směsí otěruvzdorných za sucha dvojnásobné, bílé za sucha otěruvzdorné dobře v místnostech výšky do 3,80 m</t>
  </si>
  <si>
    <t>-13939206</t>
  </si>
  <si>
    <t>https://podminky.urs.cz/item/CS_URS_2024_01/784221101</t>
  </si>
  <si>
    <t>(1,05+2,15)*2*0,4*2+1,05*2,15*2 "1.04</t>
  </si>
  <si>
    <t>(4,8*2,2+0,6+0,25+1+2,45+3,2+4,9)*2,6+3,2*4,9+1,6*2,45 "1.05</t>
  </si>
  <si>
    <t>(3,9+2,35)*2*2,8+3,9*2,35 "1.09</t>
  </si>
  <si>
    <t>(3+2+2,15+0,3+0,85+1,9)*2,9+3*2,2 "2.52 o</t>
  </si>
  <si>
    <t>(2,75+0,75+0,2+1,3+2,65+0,45+0,35+1,55)*3,2+1,55*0,35+0,2*1,3+2,4*2 "1.12 o</t>
  </si>
  <si>
    <t>(8,55+6,6+1,05)*2*2,8+8,55*6,6 "1.14</t>
  </si>
  <si>
    <t>(2+6,6+8,15+4,1+3,95+0,6+0,25)*2,8+(2,15+0,2+0,95+1,75)*0,8+6,6*3,95-0,2*0,95+4,1*3,95+3,5*(0,2+0,25+0,2) "1.17</t>
  </si>
  <si>
    <t>(6,6+3,95+3,5+2,6+3,15+1,35)*2,6+3,95*3,5+1,35*3,15 "1.20</t>
  </si>
  <si>
    <t>(1,9+1,1+1+0,15+1+1,22+1,9+2,45)*0,4+1,9*1,1+1,22*1,9+0,15*0,9 "1.21,1.22</t>
  </si>
  <si>
    <t>(0,95+2,25)*2*0,4+0,95*2,25 "1.23</t>
  </si>
  <si>
    <t>(0,95+0,25+5,65+10,7+6,6+2,05+0,95+0,25+3,25+4,45+4+1,65+0,2+2,1)*2,6+6,4*3,95+2,1*0,2+4,45*2,4+6,6*2,3 "1.24</t>
  </si>
  <si>
    <t>(2,2+2,1)*2*0,4+2,2*2,1 "1.25</t>
  </si>
  <si>
    <t>(1,7+1)*2*0,4+1,7*1 "1.26</t>
  </si>
  <si>
    <t>(1,7+1)*2*0,4+1,7*1 "1.27</t>
  </si>
  <si>
    <t>(2,2+1,7)*2*0,4+2,2*1,7 "1.28</t>
  </si>
  <si>
    <t>(1,5+1,7+1,7+0,75+0,25+0,95)*0,4+0,75*1,7+0,95*1,5 "1.29</t>
  </si>
  <si>
    <t>(4,3+3)*2*2,6+4,3*3 "1.31</t>
  </si>
  <si>
    <t>(2,15+3)*2*0,4+2,15*3 "1.32</t>
  </si>
  <si>
    <t>(6,6+3)*2*2,6+6,6*3 "1.33</t>
  </si>
  <si>
    <t>(3+1,5)*2*3,2+3*1,5 "1.38 o</t>
  </si>
  <si>
    <t>(3,95+6,6+3,7+1,05+0,25+5,55)*0,8+5,55*3,95+1,05*3,7 "1.39</t>
  </si>
  <si>
    <t>(3,95+2,2+2,9+0,25+1,05+1,95)*3,2+2,2*2,9+1,05*1,95 "1.40</t>
  </si>
  <si>
    <t>(2,5+2,2)*2*3,2+2,5*2,2 "1.41</t>
  </si>
  <si>
    <t>(3,1+1,6)*2*2,6+3,1*1,6 "1.43</t>
  </si>
  <si>
    <t>(1,6+3,35)*2,6+1,6*3,35 "1.82</t>
  </si>
  <si>
    <t>(2,3+5,1+2,8+1,05+0,25+4)*0,8+5,05*(2,8+2,3)/2 "1.85</t>
  </si>
  <si>
    <t>(2,45+1,5)*2*0,6+1,5*2,45 "2.05</t>
  </si>
  <si>
    <t>(3,95+6,6+1,5+2,75+2,45+3,85)*2,6+3,95*3,85+1,5*2,75 "2.15</t>
  </si>
  <si>
    <t>(2,3+2,6+2,05+0,95+0,25+1,65)*0,4+2,3*1,65+0,95*2,05 "2.16</t>
  </si>
  <si>
    <t>(6,4+3,95+5,65+0,25+0,75+0,8+0,2+2,1+0,2+0,85)*2,6+6,4*3,95+0,2*2,1 "2.23</t>
  </si>
  <si>
    <t>(1,25+2,55+1+0,95+0,25+1,6)*0,4+1*0,95+1,25*1,6 "2.24</t>
  </si>
  <si>
    <t>(1+2,55)*0,4+1*2,55 "2.25</t>
  </si>
  <si>
    <t>(2+2,35+2)*2,4+2*2,35 "2.26</t>
  </si>
  <si>
    <t>(1,9+2,35+1,9)*2,4*1,9*2,35 "2.27</t>
  </si>
  <si>
    <t>(4,5+3,95+0,5+0,25+0,5+3,95+6,6+3,75+1,05+0,55+2,95+0,15+1,9+3,8)*0,6+4,5*3,95-0,15*1,9+6,6*3,95+0,25*5,05 "2.41</t>
  </si>
  <si>
    <t>(4,9+1+0,25+1+4,9+6,6+4,7+1,05+0,7+0,85+1,65+0,2+2,4+0,55+0,65+6,05)*2,6+4,9*6,6++4,9*6,4+0,2*2,45 "2.42, 2.43</t>
  </si>
  <si>
    <t>(2,85+6,6+1,7+3,15+1,15+3,45)*6,6*1,7+1,15*3,45 "2.44</t>
  </si>
  <si>
    <t>(3+2,25+2,05+0,25+0,25+2)*0,6+3*2,25 "2.45</t>
  </si>
  <si>
    <t>(3,95+3,45+2,4+3,15+1,55+6,6)*2,6+3,95*3,45+1,55*3,15 "3.17</t>
  </si>
  <si>
    <t>(2,25+3+2+0,95+0,25+2,05)*0,4+2,25*2,05+0,95*2 "3.18</t>
  </si>
  <si>
    <t>(1,25+1,6+0,25+0,95+1+2,55)*0,4+1,25*1,6+0,95*1 "3.22</t>
  </si>
  <si>
    <t>(1+2,35)*2*0,4+1*2,35 "3.23</t>
  </si>
  <si>
    <t>(1,65+2,35+1,65)*2,4+1,65*2,35 "3.24</t>
  </si>
  <si>
    <t>(2,25+2,35+2,2)*2,4+2,25*2,35 "3.25</t>
  </si>
  <si>
    <t>(6,6+2,95+6,4+0,6+0,2+2,35)*2,6+6,6*2,95 "3.26</t>
  </si>
  <si>
    <t>(2,1+3,5)*2*2,9+2,1*3,5 "3.37 o</t>
  </si>
  <si>
    <t>(4,1+2,1+3,15+0,2+0,95+2,45)*2,9+4,1*(2,1+2,45)/2 "3.49 o</t>
  </si>
  <si>
    <t>(1,4+2,7+1,4+2,9)*0,6+1,4*(2,7+2,9)/2 "3.87</t>
  </si>
  <si>
    <t>2,05*3,2+3,31*(3,2+1,65)/2+(0,25+0,55+1,2+3,05+1,4)*1,65+4,85*1,4 "1.49 o</t>
  </si>
  <si>
    <t>(0,85+0,65+1,45+2,85+1,55+0,55+0,95+1,75+0,2+0,25)*1,55*2,25+1,45*0,65+2,5*2 "1.50 o</t>
  </si>
  <si>
    <t>(3,95+3,7)*2*2,6+3,95*3,7 "1.69</t>
  </si>
  <si>
    <t>(2,3+2,6+2,05+0,95+0,25+1,65)*0,4+2,3*1,65+0,95*2,05 "1.70</t>
  </si>
  <si>
    <t>(4,25+6,45+4+0,95+0,25+5,5)*2,6+5,5*4,25+4*0,95 "1.73</t>
  </si>
  <si>
    <t>(1,9+2,35+1,9)*2,4+1,9*2,35 "1.74</t>
  </si>
  <si>
    <t>(1,85+2,35+1,85)*2,4+1,85*2,35 "1.75</t>
  </si>
  <si>
    <t>(1,25+2,55+1+0,95+0,25+1,6)*0,4+1,25*1,6+0,95*1 "1.76</t>
  </si>
  <si>
    <t>(1+2,55)*2*0,4+1*2,55 "1.77</t>
  </si>
  <si>
    <t>(2,65+2,25++2,65+0,2+0,2+0,4+0,2+1,65)*2,6+2,65*2,25+0,4*0,2 "1.78</t>
  </si>
  <si>
    <t>(2,25+1,61)*2,6+(2,25+1,61+0,25)*0,6+2,25*1,61 "1.80</t>
  </si>
  <si>
    <t>(2,85+5,5+0,25+0,95+1,75+0,2+0,25+0,85+0,65+5,4)*2,9+5,4*2,85+2,2*0,1+2*0,95 "2.57</t>
  </si>
  <si>
    <t>(3,95+6,45+5,5+0,25+0,95+3,7)*2,6+3,95*6,45 "2.72</t>
  </si>
  <si>
    <t>(1,7+3,95+1,7)*2,4+1,7*3,95 "2.73</t>
  </si>
  <si>
    <t>(1,25+3,95+1,25)*2,4+1,25*3,95 "2.74</t>
  </si>
  <si>
    <t>((1,5+2,55)*2+(1,2+1,7)*2+(1,25+1,7+1+0,95+0,25+0,75))*0,4+1,5*2,55+1,2*1,7+1*0,95+0,75*1,25 "2.75</t>
  </si>
  <si>
    <t>(2+1,35+2)*0,4+(1,35+1,35+1,35)*2,4+1,35*3,35 "2.76</t>
  </si>
  <si>
    <t>(2,1+3,35)*2*0,6+2,1*3,35 "2.84</t>
  </si>
  <si>
    <t>(2,35+3)*2*0,6+2,35*3 "2.85</t>
  </si>
  <si>
    <t>(1,65+0,2+0,4+0,2+0,2+2,65+2,25+2,65)*2,6+2,25*2,65+0,2*0,4 "2.86</t>
  </si>
  <si>
    <t>(1,8+2,25)*2*0,6+1,8*2,25 "2.87</t>
  </si>
  <si>
    <t>(1,6+2,25)*2*0,6+1,6*2,25 "2.88</t>
  </si>
  <si>
    <t>(2,85+5,5+0,25+0,95+1,75+0,2+0,25+0,85+0,65+5,4)*2,9+2,85*5,4+2,2*0,1+0,95*2 "3.54 o</t>
  </si>
  <si>
    <t>(3,95+6,45+3,7+0,95+0,25+5,5)*2,6+3,95*6,45 "3.69</t>
  </si>
  <si>
    <t>(1,7+3,95+1,7)*2,4+1,7*3,95 "3.70</t>
  </si>
  <si>
    <t>(1,25+3,95+1,25)*2,4+1,25*3,95 "3.71</t>
  </si>
  <si>
    <t>((1,5+2,55)*2+(1,7+1,2)*2+(1,7+1,25+0,75+0,25+0,95+1))*0,4+1,5*2,55+1,7*1,2+1,7*1+0,25*0,75 "3.72</t>
  </si>
  <si>
    <t>(1,3+1,35+1,3)*2,4+(2+1,35+2)*0,4+3,35*1,35 "3.73</t>
  </si>
  <si>
    <t>(2,1+3,35)*2*0,6+2,1*3,35 "3.81</t>
  </si>
  <si>
    <t>(3+2,35)*2*0,6+3*2,35 "3.82</t>
  </si>
  <si>
    <t>(1,65+0,2+0,4+0,2+0,2+2,65+2,25+2,65)*2,6+2,25*2,65+0,2*0,4 "2.83</t>
  </si>
  <si>
    <t>(1,8+2,25)*2*0,6+1,8*2,25 "3.84</t>
  </si>
  <si>
    <t>(1,6+2,25)*2*0,6+1,6*2,25 "3.85</t>
  </si>
  <si>
    <t>423</t>
  </si>
  <si>
    <t>784221131</t>
  </si>
  <si>
    <t>Malby z malířských směsí otěruvzdorných za sucha Příplatek k cenám dvojnásobných maleb za zvýšenou pracnost při provádění malého rozsahu plochy do 5 m2</t>
  </si>
  <si>
    <t>1048110557</t>
  </si>
  <si>
    <t>https://podminky.urs.cz/item/CS_URS_2024_01/784221131</t>
  </si>
  <si>
    <t>424</t>
  </si>
  <si>
    <t>784221153</t>
  </si>
  <si>
    <t>Malby z malířských směsí otěruvzdorných za sucha Příplatek k cenám dvojnásobných maleb na tónovacích automatech, v odstínu středně sytém</t>
  </si>
  <si>
    <t>-1524998492</t>
  </si>
  <si>
    <t>https://podminky.urs.cz/item/CS_URS_2024_01/784221153</t>
  </si>
  <si>
    <t>D.1.1.4.1 - Zdravotně technické isntalace</t>
  </si>
  <si>
    <t xml:space="preserve">    8 - Trubní vedení</t>
  </si>
  <si>
    <t xml:space="preserve">    722 - Zdravotechnika - vnitřní vodovod</t>
  </si>
  <si>
    <t xml:space="preserve">    726 - Zdravotechnika - předstěnové instalace</t>
  </si>
  <si>
    <t xml:space="preserve">    727 - Zdravotechnika - požární ochrana</t>
  </si>
  <si>
    <t>1113457653</t>
  </si>
  <si>
    <t>1,8*1,8*1,65*2 "viz D.1.1.4.1.02 - D.1.1.4.1.11</t>
  </si>
  <si>
    <t>132351102</t>
  </si>
  <si>
    <t>Hloubení nezapažených rýh šířky do 800 mm strojně s urovnáním dna do předepsaného profilu a spádu v hornině třídy těžitelnosti II skupiny 4 přes 20 do 50 m3</t>
  </si>
  <si>
    <t>-1580947673</t>
  </si>
  <si>
    <t>https://podminky.urs.cz/item/CS_URS_2024_01/132351102</t>
  </si>
  <si>
    <t>193*1,2*0,8+73*1*0,8+135*0,9*0,8 "viz D.1.1.4.1.02 - D.1.1.4.1.11</t>
  </si>
  <si>
    <t>35*1,35*0,8 "viz D.1.1.4.1.18 - D.1.1.4.1.23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</si>
  <si>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</si>
  <si>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</si>
  <si>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1775776752</t>
  </si>
  <si>
    <t>https://podminky.urs.cz/item/CS_URS_2024_01/162251121</t>
  </si>
  <si>
    <t>178,272*2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</si>
  <si>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</si>
  <si>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</si>
  <si>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516666058</t>
  </si>
  <si>
    <t>https://podminky.urs.cz/item/CS_URS_2024_01/162751137</t>
  </si>
  <si>
    <t>10,692+378,68-178,272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</si>
  <si>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</si>
  <si>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</si>
  <si>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1265557842</t>
  </si>
  <si>
    <t>https://podminky.urs.cz/item/CS_URS_2024_01/162751139</t>
  </si>
  <si>
    <t>211,1 "viz položka 162751137</t>
  </si>
  <si>
    <t>211,1*7 'Přepočtené koeficientem množství</t>
  </si>
  <si>
    <t>167151102</t>
  </si>
  <si>
    <t>Nakládání, skládání a překládání neulehlého výkopku nebo sypaniny strojně nakládání, množství do 100 m3, z horniny třídy těžitelnosti II, skupiny 4 a 5</t>
  </si>
  <si>
    <t>-1434703021</t>
  </si>
  <si>
    <t>https://podminky.urs.cz/item/CS_URS_2024_01/167151102</t>
  </si>
  <si>
    <t>10,692+378,68+178,272</t>
  </si>
  <si>
    <t>171201221</t>
  </si>
  <si>
    <t>Poplatek za uložení stavebního odpadu na skládce (skládkovné) zeminy a kamení zatříděného do Katalogu odpadů pod kódem 17 05 04</t>
  </si>
  <si>
    <t>-1761234706</t>
  </si>
  <si>
    <t>https://podminky.urs.cz/item/CS_URS_2024_01/171201221</t>
  </si>
  <si>
    <t>211,1*1,9 'Přepočtené koeficientem množství</t>
  </si>
  <si>
    <t>-560987472</t>
  </si>
  <si>
    <t>-219550184</t>
  </si>
  <si>
    <t>(1,8*1,8*1,5-PI*0,3*0,3*1,5)*2 "viz D.1.1.4.1.02 - D.1.1.4.1.11</t>
  </si>
  <si>
    <t>193*0,6*0,8+73*0,4*0,8+135*0,3*0,8 "viz D.1.1.4.1.02 - D.1.1.4.1.11</t>
  </si>
  <si>
    <t>35*0,75*0,8 "viz D.1.1.4.1.18 - D.1.1.4.1.23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</si>
  <si>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</si>
  <si>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</si>
  <si>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-1986703026</t>
  </si>
  <si>
    <t>https://podminky.urs.cz/item/CS_URS_2024_01/175151101</t>
  </si>
  <si>
    <t>193*0,45*0,8+73*0,8*0,45+135*0,45*0,8 "viz D.1.1.4.1.02 - D.1.1.4.1.11</t>
  </si>
  <si>
    <t>35*0,45*0,8 "viz D.1.1.4.1.18 - D.1.1.4.1.23</t>
  </si>
  <si>
    <t>58337310</t>
  </si>
  <si>
    <t>štěrkopísek frakce 0/4</t>
  </si>
  <si>
    <t>-166946488</t>
  </si>
  <si>
    <t>156,96 "viz položka 175151101</t>
  </si>
  <si>
    <t>156,96*2 'Přepočtené koeficientem množství</t>
  </si>
  <si>
    <t>451572111</t>
  </si>
  <si>
    <t>Lože pod potrubí, stoky a drobné objekty v otevřeném výkopu z kameniva drobného těženého 0 až 4 mm</t>
  </si>
  <si>
    <t>1140336605</t>
  </si>
  <si>
    <t>https://podminky.urs.cz/item/CS_URS_2024_01/451572111</t>
  </si>
  <si>
    <t>193*0,15*0,8+73*0,8*0,15+135*0,15*0,8+1,8*1,8*0,15*2 "viz D.1.1.4.1.02 - D.1.1.4.1.11</t>
  </si>
  <si>
    <t>35*0,15*0,8 "viz D.1.1.4.1.18 - D.1.1.4.1.23</t>
  </si>
  <si>
    <t>Trubní vedení</t>
  </si>
  <si>
    <t>871161141</t>
  </si>
  <si>
    <t>Montáž vodovodního potrubí z polyetylenu PE100 RC v otevřeném výkopu svařovaných na tupo SDR 11/PN16 d 32 x 3,0 mm</t>
  </si>
  <si>
    <t>205800805</t>
  </si>
  <si>
    <t>https://podminky.urs.cz/item/CS_URS_2024_01/871161141</t>
  </si>
  <si>
    <t>47 "viz D.1.1.4.1.02 - D.1.1.4.1.11</t>
  </si>
  <si>
    <t>28613500</t>
  </si>
  <si>
    <t>potrubí vodovodní dvouvrstvé PE100 RC SDR11 32x3,0mm</t>
  </si>
  <si>
    <t>1920319386</t>
  </si>
  <si>
    <t>47 "viz položka 871161141</t>
  </si>
  <si>
    <t>47*1,015 'Přepočtené koeficientem množství</t>
  </si>
  <si>
    <t>894812311</t>
  </si>
  <si>
    <t>Revizní a čistící šachta z polypropylenu PP pro hladké trouby DN 600 šachtové dno (DN šachty / DN trubního vedení) DN 600/160 průtočné</t>
  </si>
  <si>
    <t>209498591</t>
  </si>
  <si>
    <t>https://podminky.urs.cz/item/CS_URS_2024_01/894812311</t>
  </si>
  <si>
    <t>2 "RŠ1, RŠ2</t>
  </si>
  <si>
    <t xml:space="preserve"> "viz D.1.1.4.1.02 - D.1.1.4.1.11</t>
  </si>
  <si>
    <t>894812331</t>
  </si>
  <si>
    <t>Revizní a čistící šachta z polypropylenu PP pro hladké trouby DN 600 roura šachtová korugovaná, světlé hloubky 1 000 mm</t>
  </si>
  <si>
    <t>1363125346</t>
  </si>
  <si>
    <t>https://podminky.urs.cz/item/CS_URS_2024_01/894812331</t>
  </si>
  <si>
    <t>894812339</t>
  </si>
  <si>
    <t>Revizní a čistící šachta z polypropylenu PP pro hladké trouby DN 600 Příplatek k cenám 2331 - 2334 za uříznutí šachtové roury</t>
  </si>
  <si>
    <t>1825688177</t>
  </si>
  <si>
    <t>https://podminky.urs.cz/item/CS_URS_2024_01/894812339</t>
  </si>
  <si>
    <t>894812377</t>
  </si>
  <si>
    <t>Revizní a čistící šachta z polypropylenu PP pro hladké trouby DN 600 poklop (mříž) litinový pro třídu zatížení D400 s teleskopickým adaptérem</t>
  </si>
  <si>
    <t>-485446603</t>
  </si>
  <si>
    <t>https://podminky.urs.cz/item/CS_URS_2024_01/894812377</t>
  </si>
  <si>
    <t>-505279593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</si>
  <si>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</si>
  <si>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</si>
  <si>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-2138641368</t>
  </si>
  <si>
    <t>https://podminky.urs.cz/item/CS_URS_2024_01/713463211</t>
  </si>
  <si>
    <t>240 "viz položka 63154004</t>
  </si>
  <si>
    <t>82 "viz položka 63154531</t>
  </si>
  <si>
    <t>269 "viz položka 63154572</t>
  </si>
  <si>
    <t>88 "viz položla 63154573</t>
  </si>
  <si>
    <t>63154004</t>
  </si>
  <si>
    <t>pouzdro izolační potrubní z minerální vlny s Al fólií max. 250/100°C 22/20mm</t>
  </si>
  <si>
    <t>573234567</t>
  </si>
  <si>
    <t>240 "viz D.1.1.4.1.18 - D.1.1.4.1.23</t>
  </si>
  <si>
    <t>240*1,02 'Přepočtené koeficientem množství</t>
  </si>
  <si>
    <t>63154531</t>
  </si>
  <si>
    <t>pouzdro izolační potrubní z minerální vlny s Al fólií max. 250/100°C 28/30mm</t>
  </si>
  <si>
    <t>-121019552</t>
  </si>
  <si>
    <t>82 "viz D.1.1.4.1.18 - D.1.1.4.1.23</t>
  </si>
  <si>
    <t>82*1,02 'Přepočtené koeficientem množství</t>
  </si>
  <si>
    <t>63154572</t>
  </si>
  <si>
    <t>pouzdro izolační potrubní z minerální vlny s Al fólií max. 250/100°C 35/40mm</t>
  </si>
  <si>
    <t>1730011609</t>
  </si>
  <si>
    <t>269 "viz D.1.1.4.1.18 - D.1.1.4.1.23</t>
  </si>
  <si>
    <t>269*1,02 'Přepočtené koeficientem množství</t>
  </si>
  <si>
    <t>63154573</t>
  </si>
  <si>
    <t>pouzdro izolační potrubní z minerální vlny s Al fólií max. 250/100°C 42/40mm</t>
  </si>
  <si>
    <t>-195235920</t>
  </si>
  <si>
    <t>88 "viz D.1.1.4.1.18 - D.1.1.4.1.23</t>
  </si>
  <si>
    <t>88*1,02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</si>
  <si>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</si>
  <si>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</si>
  <si>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1156992522</t>
  </si>
  <si>
    <t>https://podminky.urs.cz/item/CS_URS_2024_01/713463212</t>
  </si>
  <si>
    <t>67 "viz položka 63154018</t>
  </si>
  <si>
    <t>33 "viz položka 713463212</t>
  </si>
  <si>
    <t>63154018</t>
  </si>
  <si>
    <t>pouzdro izolační potrubní z minerální vlny s Al fólií max. 250/100°C 54/40mm</t>
  </si>
  <si>
    <t>1338807398</t>
  </si>
  <si>
    <t>67 "viz D.1.1.4.1.18 - D.1.1.4.1.23</t>
  </si>
  <si>
    <t>67*1,02 'Přepočtené koeficientem množství</t>
  </si>
  <si>
    <t>63154019</t>
  </si>
  <si>
    <t>pouzdro izolační potrubní z minerální vlny s Al fólií max. 250/100°C 64/40mm</t>
  </si>
  <si>
    <t>-1247030074</t>
  </si>
  <si>
    <t>33 "viz D.1.1.4.1.18 - D.1.1.4.1.23</t>
  </si>
  <si>
    <t>33*1,02 'Přepočtené koeficientem množství</t>
  </si>
  <si>
    <t>-1623881609</t>
  </si>
  <si>
    <t>721173315</t>
  </si>
  <si>
    <t>Potrubí z trub PVC SN4 dešťové DN 110</t>
  </si>
  <si>
    <t>1708761470</t>
  </si>
  <si>
    <t>https://podminky.urs.cz/item/CS_URS_2024_01/721173315</t>
  </si>
  <si>
    <t>1+1+1+3+1+20+10+1+1+1+3</t>
  </si>
  <si>
    <t>721173316</t>
  </si>
  <si>
    <t>Potrubí z trub PVC SN4 dešťové DN 125</t>
  </si>
  <si>
    <t>549568091</t>
  </si>
  <si>
    <t>https://podminky.urs.cz/item/CS_URS_2024_01/721173316</t>
  </si>
  <si>
    <t>4+18+22+11+16+2+13+5</t>
  </si>
  <si>
    <t>721173317</t>
  </si>
  <si>
    <t>Potrubí z trub PVC SN4 dešťové DN 160</t>
  </si>
  <si>
    <t>1872682568</t>
  </si>
  <si>
    <t>https://podminky.urs.cz/item/CS_URS_2024_01/721173317</t>
  </si>
  <si>
    <t>6+7+5+16</t>
  </si>
  <si>
    <t>721173401</t>
  </si>
  <si>
    <t>Potrubí z trub PVC SN4 svodné (ležaté) DN 110</t>
  </si>
  <si>
    <t>-1230190291</t>
  </si>
  <si>
    <t>https://podminky.urs.cz/item/CS_URS_2024_01/721173401</t>
  </si>
  <si>
    <t>6+12+8+11+6+10+11+9+11+12+9+6+8+5+9+5+4</t>
  </si>
  <si>
    <t>721173402</t>
  </si>
  <si>
    <t>Potrubí z trub PVC SN4 svodné (ležaté) DN 125</t>
  </si>
  <si>
    <t>1609244993</t>
  </si>
  <si>
    <t>https://podminky.urs.cz/item/CS_URS_2024_01/721173402</t>
  </si>
  <si>
    <t>26+18+5+9+10+7+10+9+3+7+32+10+18+7+10+5+5+2+10</t>
  </si>
  <si>
    <t>721173403</t>
  </si>
  <si>
    <t>Potrubí z trub PVC SN4 svodné (ležaté) DN 160</t>
  </si>
  <si>
    <t>1991835098</t>
  </si>
  <si>
    <t>https://podminky.urs.cz/item/CS_URS_2024_01/721173403</t>
  </si>
  <si>
    <t>13 "viz D.1.1.4.1.02 - D.1.1.4.1.11</t>
  </si>
  <si>
    <t>721174024</t>
  </si>
  <si>
    <t>Potrubí z trub polypropylenových odpadní (svislé) DN 75</t>
  </si>
  <si>
    <t>-1203304205</t>
  </si>
  <si>
    <t>https://podminky.urs.cz/item/CS_URS_2024_01/721174024</t>
  </si>
  <si>
    <t>9 "viz D.1.1.4.1.02 - D.1.1.4.1.11</t>
  </si>
  <si>
    <t>721174025</t>
  </si>
  <si>
    <t>Potrubí z trub polypropylenových odpadní (svislé) DN 110</t>
  </si>
  <si>
    <t>238262860</t>
  </si>
  <si>
    <t>https://podminky.urs.cz/item/CS_URS_2024_01/721174025</t>
  </si>
  <si>
    <t>13+13+13+13+13+13+13+13+13+4+13+13+5+13+13+13+13+10+10+13+13+13+13+13</t>
  </si>
  <si>
    <t>721174041</t>
  </si>
  <si>
    <t>Potrubí z trub polypropylenových připojovací DN 32</t>
  </si>
  <si>
    <t>-449860139</t>
  </si>
  <si>
    <t>https://podminky.urs.cz/item/CS_URS_2024_01/721174041</t>
  </si>
  <si>
    <t>6+10+9+8+6+5</t>
  </si>
  <si>
    <t>721174042</t>
  </si>
  <si>
    <t>Potrubí z trub polypropylenových připojovací DN 40</t>
  </si>
  <si>
    <t>-98575247</t>
  </si>
  <si>
    <t>https://podminky.urs.cz/item/CS_URS_2024_01/721174042</t>
  </si>
  <si>
    <t>5+8+2+17+3+10+16</t>
  </si>
  <si>
    <t>721174043</t>
  </si>
  <si>
    <t>Potrubí z trub polypropylenových připojovací DN 50</t>
  </si>
  <si>
    <t>-995612659</t>
  </si>
  <si>
    <t>https://podminky.urs.cz/item/CS_URS_2024_01/721174043</t>
  </si>
  <si>
    <t>15+9+16+5+25+19+9+17+11+2+3+2+2+18+11+4+10+9+5+26+22+4+11+5+25+20+17+26+26</t>
  </si>
  <si>
    <t>721174044</t>
  </si>
  <si>
    <t>Potrubí z trub polypropylenových připojovací DN 75</t>
  </si>
  <si>
    <t>-1210598163</t>
  </si>
  <si>
    <t>https://podminky.urs.cz/item/CS_URS_2024_01/721174044</t>
  </si>
  <si>
    <t>13+7+17+17+9+15+4+2+3+2+14+11+24+8+17+6+4+16+4+20+19</t>
  </si>
  <si>
    <t>721174045</t>
  </si>
  <si>
    <t>Potrubí z trub polypropylenových připojovací DN 110</t>
  </si>
  <si>
    <t>-124582881</t>
  </si>
  <si>
    <t>https://podminky.urs.cz/item/CS_URS_2024_01/721174045</t>
  </si>
  <si>
    <t>3+6+4+11+13+2+1+5+7+5+3+7+11+4+13+1+12+8+3+9+9</t>
  </si>
  <si>
    <t>721175232</t>
  </si>
  <si>
    <t>Plastové potrubí odhlučněné třívrstvé dešťové DN 110</t>
  </si>
  <si>
    <t>527133069</t>
  </si>
  <si>
    <t>https://podminky.urs.cz/item/CS_URS_2024_01/721175232</t>
  </si>
  <si>
    <t>16+13+14+10+14+10+13+13+15</t>
  </si>
  <si>
    <t>721194105</t>
  </si>
  <si>
    <t>Vyměření přípojek na potrubí vyvedení a upevnění odpadních výpustek DN 50</t>
  </si>
  <si>
    <t>1098707212</t>
  </si>
  <si>
    <t>https://podminky.urs.cz/item/CS_URS_2024_01/721194105</t>
  </si>
  <si>
    <t>721194109</t>
  </si>
  <si>
    <t>Vyměření přípojek na potrubí vyvedení a upevnění odpadních výpustek DN 110</t>
  </si>
  <si>
    <t>1075381641</t>
  </si>
  <si>
    <t>https://podminky.urs.cz/item/CS_URS_2024_01/721194109</t>
  </si>
  <si>
    <t>721242106</t>
  </si>
  <si>
    <t>Lapače střešních splavenin polypropylenové (PP) se svislým odtokem DN 125</t>
  </si>
  <si>
    <t>356434134</t>
  </si>
  <si>
    <t>https://podminky.urs.cz/item/CS_URS_2024_01/721242106</t>
  </si>
  <si>
    <t>2 "LS</t>
  </si>
  <si>
    <t>721273153</t>
  </si>
  <si>
    <t>Ventilační hlavice z polypropylenu (PP) DN 110</t>
  </si>
  <si>
    <t>-490580502</t>
  </si>
  <si>
    <t>https://podminky.urs.cz/item/CS_URS_2024_01/721273153</t>
  </si>
  <si>
    <t>721274125</t>
  </si>
  <si>
    <t>Ventily přivzdušňovací odpadních potrubí vnitřní DN 75</t>
  </si>
  <si>
    <t>1273257689</t>
  </si>
  <si>
    <t>https://podminky.urs.cz/item/CS_URS_2024_01/721274125</t>
  </si>
  <si>
    <t>721274126</t>
  </si>
  <si>
    <t>Ventily přivzdušňovací odpadních potrubí vnitřní DN 110</t>
  </si>
  <si>
    <t>748059174</t>
  </si>
  <si>
    <t>https://podminky.urs.cz/item/CS_URS_2024_01/721274126</t>
  </si>
  <si>
    <t>1 "viz D.1.1.4.1.02 - D.1.1.4.1.11</t>
  </si>
  <si>
    <t>721290111</t>
  </si>
  <si>
    <t>Zkouška těsnosti kanalizace v objektech vodou do DN 125</t>
  </si>
  <si>
    <t>716357618</t>
  </si>
  <si>
    <t>https://podminky.urs.cz/item/CS_URS_2024_01/721290111</t>
  </si>
  <si>
    <t>43+91+142+203+9+289+44+61+374+232+137+118</t>
  </si>
  <si>
    <t>721290112</t>
  </si>
  <si>
    <t>Zkouška těsnosti kanalizace v objektech vodou DN 150 nebo DN 200</t>
  </si>
  <si>
    <t>145317805</t>
  </si>
  <si>
    <t>https://podminky.urs.cz/item/CS_URS_2024_01/721290112</t>
  </si>
  <si>
    <t>34+13+13</t>
  </si>
  <si>
    <t>1936163736</t>
  </si>
  <si>
    <t>722</t>
  </si>
  <si>
    <t>Zdravotechnika - vnitřní vodovod</t>
  </si>
  <si>
    <t>722130104</t>
  </si>
  <si>
    <t>Potrubí z ocelových trubek pozinkovaných hladkých pro zavodněný požární systém spojovaných lisováním PN 16 do 110°C Ø 28/1,5</t>
  </si>
  <si>
    <t>-2077120594</t>
  </si>
  <si>
    <t>https://podminky.urs.cz/item/CS_URS_2024_01/722130104</t>
  </si>
  <si>
    <t>38+16+10+5</t>
  </si>
  <si>
    <t xml:space="preserve"> "viz D.1.1.4.1.18 - D.1.1.4.1.23</t>
  </si>
  <si>
    <t>722130105</t>
  </si>
  <si>
    <t>Potrubí z ocelových trubek pozinkovaných hladkých pro zavodněný požární systém spojovaných lisováním PN 16 do 110°C Ø 35/1,5</t>
  </si>
  <si>
    <t>-1812512097</t>
  </si>
  <si>
    <t>https://podminky.urs.cz/item/CS_URS_2024_01/722130105</t>
  </si>
  <si>
    <t>3+3+1 "viz D.1.1.4.1.18 - D.1.1.4.1.23</t>
  </si>
  <si>
    <t>722130106</t>
  </si>
  <si>
    <t>Potrubí z ocelových trubek pozinkovaných hladkých pro zavodněný požární systém spojovaných lisováním PN 16 do 110°C Ø 42/1,5</t>
  </si>
  <si>
    <t>1196912392</t>
  </si>
  <si>
    <t>https://podminky.urs.cz/item/CS_URS_2024_01/722130106</t>
  </si>
  <si>
    <t>58+50</t>
  </si>
  <si>
    <t>722176112</t>
  </si>
  <si>
    <t>Montáž potrubí z plastových trub svařovaných polyfuzně D přes 16 do 20 mm</t>
  </si>
  <si>
    <t>-258032225</t>
  </si>
  <si>
    <t>https://podminky.urs.cz/item/CS_URS_2024_01/722176112</t>
  </si>
  <si>
    <t>32+9+23+23+23+7+25+7+10+7+10+8+9+23+23+25+17+18+18+16+17+21+9+23+13+18+23+6+10+23+23+10+20+17+10+23+23+11+34+36+12+14+15+19+22+23+24+25+25+25+22+23+37</t>
  </si>
  <si>
    <t>23+23+22+23+22+23</t>
  </si>
  <si>
    <t>Mezisoučet podlažní rozvodné a připojovací potrubí S 4</t>
  </si>
  <si>
    <t>11+9+10+9+7+12+9+9+10+10+10+8+13+10+12+9+11+9+12+10+26+8+6</t>
  </si>
  <si>
    <t>Mezisoučet hlavní rovzody S 3,2</t>
  </si>
  <si>
    <t>28614101</t>
  </si>
  <si>
    <t>trubka vícevrstvá pro vodu a topení PP-RCT S 3,2 D 20mm</t>
  </si>
  <si>
    <t>1108602947</t>
  </si>
  <si>
    <t>1125 "viz položka 722176112</t>
  </si>
  <si>
    <t>1125*1,03 'Přepočtené koeficientem množství</t>
  </si>
  <si>
    <t>28614441</t>
  </si>
  <si>
    <t>trubka vodovodní tlaková PP-RCT S 4 D 20mm</t>
  </si>
  <si>
    <t>-110142241</t>
  </si>
  <si>
    <t>240 "viz položka 722176112</t>
  </si>
  <si>
    <t>240*1,03 'Přepočtené koeficientem množství</t>
  </si>
  <si>
    <t>722176113</t>
  </si>
  <si>
    <t>Montáž potrubí z plastových trub svařovaných polyfuzně D přes 20 do 25 mm</t>
  </si>
  <si>
    <t>875898910</t>
  </si>
  <si>
    <t>https://podminky.urs.cz/item/CS_URS_2024_01/722176113</t>
  </si>
  <si>
    <t>10+10+11+11+7+26+22+7+14+11+11+10+8+9+11+10+9+11+9+11+11+7+8+10+11+11+22+19+14+12+13+10+10+10+11+13+11+11+14+10+11+12+14+14+11+12+11+12</t>
  </si>
  <si>
    <t>5+13</t>
  </si>
  <si>
    <t>Mezisoučet hlavní rozvody S4</t>
  </si>
  <si>
    <t>5+13+10+7+21+26</t>
  </si>
  <si>
    <t>Mezisoučet hlavní rozvody S 3,2</t>
  </si>
  <si>
    <t>28614102</t>
  </si>
  <si>
    <t>trubka vícevrstvá pro vodu a topení PP-RCT S 3,2 D 25mm</t>
  </si>
  <si>
    <t>46742201</t>
  </si>
  <si>
    <t>82 "viz položka 722176113</t>
  </si>
  <si>
    <t>82*1,03 'Přepočtené koeficientem množství</t>
  </si>
  <si>
    <t>28614442</t>
  </si>
  <si>
    <t>trubka vodovodní tlaková PP-RCT S 4 D 25mm</t>
  </si>
  <si>
    <t>1273184670</t>
  </si>
  <si>
    <t>563+18 "viz položka 722176113</t>
  </si>
  <si>
    <t>722176114</t>
  </si>
  <si>
    <t>Montáž potrubí z plastových trub svařovaných polyfuzně D přes 25 do 32 mm</t>
  </si>
  <si>
    <t>1934843858</t>
  </si>
  <si>
    <t>https://podminky.urs.cz/item/CS_URS_2024_01/722176114</t>
  </si>
  <si>
    <t>11+9+10+12+7+7+9+9+10+10+10+8+10+12+9+11+9+12+10+26+8</t>
  </si>
  <si>
    <t>Mezisoučet hlavní rozvody S 4</t>
  </si>
  <si>
    <t>11+9+10+12+7+7+9+9+10+10+10+8+10+12+9+11+9+12+10+26+8+3+47</t>
  </si>
  <si>
    <t>28614103</t>
  </si>
  <si>
    <t>trubka vícevrstvá pro vodu a topení PP-RCT S 3,2 D 32mm</t>
  </si>
  <si>
    <t>-1884906006</t>
  </si>
  <si>
    <t>269 "viz položka 722176114</t>
  </si>
  <si>
    <t>269*1,03 'Přepočtené koeficientem množství</t>
  </si>
  <si>
    <t>28614443</t>
  </si>
  <si>
    <t>trubka vodovodní tlaková PP-RCT S 4 D 32mm</t>
  </si>
  <si>
    <t>1988660007</t>
  </si>
  <si>
    <t>219 "viz položka 722176114</t>
  </si>
  <si>
    <t>219*1,03 'Přepočtené koeficientem množství</t>
  </si>
  <si>
    <t>722176115</t>
  </si>
  <si>
    <t>Montáž potrubí z plastových trub svařovaných polyfuzně D přes 32 do 40 mm</t>
  </si>
  <si>
    <t>-1569253118</t>
  </si>
  <si>
    <t>https://podminky.urs.cz/item/CS_URS_2024_01/722176115</t>
  </si>
  <si>
    <t xml:space="preserve">10+7+18+24 </t>
  </si>
  <si>
    <t>10+7+18+24+29</t>
  </si>
  <si>
    <t>28614104</t>
  </si>
  <si>
    <t>trubka vícevrstvá pro vodu a topení PP-RCT S 3,2 D 40mm</t>
  </si>
  <si>
    <t>2077697472</t>
  </si>
  <si>
    <t>88 "viz položka 722176115</t>
  </si>
  <si>
    <t>88*1,03 'Přepočtené koeficientem množství</t>
  </si>
  <si>
    <t>28614444</t>
  </si>
  <si>
    <t>trubka vodovodní tlaková PP-RCT S 4 D 40mm</t>
  </si>
  <si>
    <t>87895308</t>
  </si>
  <si>
    <t>59 "viz položka 722176115</t>
  </si>
  <si>
    <t>59*1,03 'Přepočtené koeficientem množství</t>
  </si>
  <si>
    <t>722176116</t>
  </si>
  <si>
    <t>Montáž potrubí z plastových trub svařovaných polyfuzně D přes 40 do 50 mm</t>
  </si>
  <si>
    <t>-383631394</t>
  </si>
  <si>
    <t>https://podminky.urs.cz/item/CS_URS_2024_01/722176116</t>
  </si>
  <si>
    <t>14+53</t>
  </si>
  <si>
    <t xml:space="preserve">14+53 </t>
  </si>
  <si>
    <t>28614105</t>
  </si>
  <si>
    <t>trubka vícevrstvá pro vodu a topení PP-RCT S 3,2 D 50mm</t>
  </si>
  <si>
    <t>-549288429</t>
  </si>
  <si>
    <t>67 "viz položka 722176116</t>
  </si>
  <si>
    <t>67*1,03 'Přepočtené koeficientem množství</t>
  </si>
  <si>
    <t>28614445</t>
  </si>
  <si>
    <t>trubka vodovodní tlaková PP-RCT S 4 D 50mm</t>
  </si>
  <si>
    <t>67549429</t>
  </si>
  <si>
    <t>722176117</t>
  </si>
  <si>
    <t>Montáž potrubí z plastových trub svařovaných polyfuzně D přes 50 do 63 mm</t>
  </si>
  <si>
    <t>702970133</t>
  </si>
  <si>
    <t>https://podminky.urs.cz/item/CS_URS_2024_01/722176117</t>
  </si>
  <si>
    <t xml:space="preserve">33 </t>
  </si>
  <si>
    <t>28614106</t>
  </si>
  <si>
    <t>trubka vícevrstvá pro vodu a topení PP-RCT S 3,2 D 63mm</t>
  </si>
  <si>
    <t>141243797</t>
  </si>
  <si>
    <t>33 "viz položka 722176117</t>
  </si>
  <si>
    <t>33*1,03 'Přepočtené koeficientem množství</t>
  </si>
  <si>
    <t>28614446</t>
  </si>
  <si>
    <t>trubka vodovodní tlaková PP-RCT S 4 D 63mm</t>
  </si>
  <si>
    <t>-175036890</t>
  </si>
  <si>
    <t>39 "viz položka 722176117</t>
  </si>
  <si>
    <t>39*1,03 'Přepočtené koeficientem množství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</si>
  <si>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</si>
  <si>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</si>
  <si>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-590718607</t>
  </si>
  <si>
    <t>https://podminky.urs.cz/item/CS_URS_2024_01/722181211</t>
  </si>
  <si>
    <t>1125 "viz D.1.1.4.1.18 - D.1.1.4.1.23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</si>
  <si>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</si>
  <si>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</si>
  <si>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1137145035</t>
  </si>
  <si>
    <t>https://podminky.urs.cz/item/CS_URS_2024_01/722181212</t>
  </si>
  <si>
    <t>563+69+7 "viz D.1.1.4.1.18 - D.1.1.4.1.23</t>
  </si>
  <si>
    <t>722181213</t>
  </si>
  <si>
    <t>Ochrana potrubí termoizolačními trubicemi z pěnového polyetylenu PE přilepenými v příčných a podélných spojích, tloušťky izolace do 6 mm, vnitřního průměru izolace DN přes 32 mm</t>
  </si>
  <si>
    <t>-697126116</t>
  </si>
  <si>
    <t>https://podminky.urs.cz/item/CS_URS_2024_01/722181213</t>
  </si>
  <si>
    <t>108 "viz D.1.1.4.1.18 - D.1.1.4.1.23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</si>
  <si>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</si>
  <si>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</si>
  <si>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1350205340</t>
  </si>
  <si>
    <t>https://podminky.urs.cz/item/CS_URS_2024_01/722181232</t>
  </si>
  <si>
    <t>18 "viz D.1.1.4.1.18 - D.1.1.4.1.23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</si>
  <si>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</si>
  <si>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</si>
  <si>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-960333944</t>
  </si>
  <si>
    <t>https://podminky.urs.cz/item/CS_URS_2024_01/722181242</t>
  </si>
  <si>
    <t>219+59 "viz D.1.1.4.1.18 - D.1.1.4.1.23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</si>
  <si>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</si>
  <si>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</si>
  <si>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1221095861</t>
  </si>
  <si>
    <t>https://podminky.urs.cz/item/CS_URS_2024_01/722181243</t>
  </si>
  <si>
    <t>67+39</t>
  </si>
  <si>
    <t>722190401</t>
  </si>
  <si>
    <t>Zřízení přípojek na potrubí vyvedení a upevnění výpustek do DN 25</t>
  </si>
  <si>
    <t>851481313</t>
  </si>
  <si>
    <t>https://podminky.urs.cz/item/CS_URS_2024_01/722190401</t>
  </si>
  <si>
    <t>662+12 "viz D.1.1.4.1.18 - D.1.1.4.1.23</t>
  </si>
  <si>
    <t>722224152</t>
  </si>
  <si>
    <t>Armatury s jedním závitem ventily kulové zahradní uzávěry PN 15 do 120° C G 1/2" - 3/4"</t>
  </si>
  <si>
    <t>1437616070</t>
  </si>
  <si>
    <t>https://podminky.urs.cz/item/CS_URS_2024_01/722224152</t>
  </si>
  <si>
    <t>2 "viz D.1.1.4.1.02 - D.1.1.4.1.11</t>
  </si>
  <si>
    <t>722230101</t>
  </si>
  <si>
    <t>Armatury se dvěma závity ventily přímé G 1/2"</t>
  </si>
  <si>
    <t>-1157606376</t>
  </si>
  <si>
    <t>https://podminky.urs.cz/item/CS_URS_2024_01/722230101</t>
  </si>
  <si>
    <t>12+2 "viz D.1.1.4.1.18 - D.1.1.4.1.23</t>
  </si>
  <si>
    <t>722230102</t>
  </si>
  <si>
    <t>Armatury se dvěma závity ventily přímé G 3/4"</t>
  </si>
  <si>
    <t>-126682388</t>
  </si>
  <si>
    <t>https://podminky.urs.cz/item/CS_URS_2024_01/722230102</t>
  </si>
  <si>
    <t>101+10 "viz D.1.1.4.1.18 - D.1.1.4.1.23</t>
  </si>
  <si>
    <t>722230103</t>
  </si>
  <si>
    <t>Armatury se dvěma závity ventily přímé G 1"</t>
  </si>
  <si>
    <t>625701008</t>
  </si>
  <si>
    <t>https://podminky.urs.cz/item/CS_URS_2024_01/722230103</t>
  </si>
  <si>
    <t>47+5 "viz D.1.1.4.1.18 - D.1.1.4.1.23</t>
  </si>
  <si>
    <t>722230104</t>
  </si>
  <si>
    <t>Armatury se dvěma závity ventily přímé G 5/4"</t>
  </si>
  <si>
    <t>-1031154993</t>
  </si>
  <si>
    <t>https://podminky.urs.cz/item/CS_URS_2024_01/722230104</t>
  </si>
  <si>
    <t>2 "viz D.1.1.4.1.18 - D.1.1.4.1.23</t>
  </si>
  <si>
    <t>722230105</t>
  </si>
  <si>
    <t>Armatury se dvěma závity ventily přímé G 6/4"</t>
  </si>
  <si>
    <t>-712751586</t>
  </si>
  <si>
    <t>https://podminky.urs.cz/item/CS_URS_2024_01/722230105</t>
  </si>
  <si>
    <t>7+1 "viz D.1.1.4.1.18 - D.1.1.4.1.23</t>
  </si>
  <si>
    <t>722230106</t>
  </si>
  <si>
    <t>Armatury se dvěma závity ventily přímé G 2"</t>
  </si>
  <si>
    <t>269450002</t>
  </si>
  <si>
    <t>https://podminky.urs.cz/item/CS_URS_2024_01/722230106</t>
  </si>
  <si>
    <t>9+1 "viz D.1.1.4.1.18 - D.1.1.4.1.23</t>
  </si>
  <si>
    <t>722231073</t>
  </si>
  <si>
    <t>Armatury se dvěma závity ventily zpětné mosazné PN 10 do 110°C G 3/4"</t>
  </si>
  <si>
    <t>-859445980</t>
  </si>
  <si>
    <t>https://podminky.urs.cz/item/CS_URS_2024_01/722231073</t>
  </si>
  <si>
    <t>1 "viz D.1.1.4.1.18 - D.1.1.4.1.23</t>
  </si>
  <si>
    <t>722231074</t>
  </si>
  <si>
    <t>Armatury se dvěma závity ventily zpětné mosazné PN 10 do 110°C G 1"</t>
  </si>
  <si>
    <t>-146481093</t>
  </si>
  <si>
    <t>https://podminky.urs.cz/item/CS_URS_2024_01/722231074</t>
  </si>
  <si>
    <t>722231077</t>
  </si>
  <si>
    <t>Armatury se dvěma závity ventily zpětné mosazné PN 10 do 110°C G 2"</t>
  </si>
  <si>
    <t>-285144121</t>
  </si>
  <si>
    <t>https://podminky.urs.cz/item/CS_URS_2024_01/722231077</t>
  </si>
  <si>
    <t>722231086</t>
  </si>
  <si>
    <t>Armatury se dvěma závity ventily zpětné mosazné PN 16 do 90°C vnitřní závit G 6/4"</t>
  </si>
  <si>
    <t>833738271</t>
  </si>
  <si>
    <t>https://podminky.urs.cz/item/CS_URS_2024_01/722231086</t>
  </si>
  <si>
    <t>722231142</t>
  </si>
  <si>
    <t>Armatury se dvěma závity ventily pojistné rohové G 3/4"</t>
  </si>
  <si>
    <t>-2030079544</t>
  </si>
  <si>
    <t>https://podminky.urs.cz/item/CS_URS_2024_01/722231142</t>
  </si>
  <si>
    <t>722231143</t>
  </si>
  <si>
    <t>Armatury se dvěma závity ventily pojistné rohové G 1"</t>
  </si>
  <si>
    <t>-1116838073</t>
  </si>
  <si>
    <t>https://podminky.urs.cz/item/CS_URS_2024_01/722231143</t>
  </si>
  <si>
    <t>722232061</t>
  </si>
  <si>
    <t>Armatury se dvěma závity kulové kohouty PN 42 do 185 °C přímé vnitřní závit s vypouštěním G 1/2"</t>
  </si>
  <si>
    <t>-45948680</t>
  </si>
  <si>
    <t>https://podminky.urs.cz/item/CS_URS_2024_01/722232061</t>
  </si>
  <si>
    <t>78+8 "viz D.1.1.4.1.18 - D.1.1.4.1.23</t>
  </si>
  <si>
    <t>722232062</t>
  </si>
  <si>
    <t>Armatury se dvěma závity kulové kohouty PN 42 do 185 °C přímé vnitřní závit s vypouštěním G 3/4"</t>
  </si>
  <si>
    <t>-1878148038</t>
  </si>
  <si>
    <t>https://podminky.urs.cz/item/CS_URS_2024_01/722232062</t>
  </si>
  <si>
    <t>5+2 "viz D.1.1.4.1.18 - D.1.1.4.1.23</t>
  </si>
  <si>
    <t>722232063</t>
  </si>
  <si>
    <t>Armatury se dvěma závity kulové kohouty PN 42 do 185 °C přímé vnitřní závit s vypouštěním G 1"</t>
  </si>
  <si>
    <t>1995722219</t>
  </si>
  <si>
    <t>https://podminky.urs.cz/item/CS_URS_2024_01/722232063</t>
  </si>
  <si>
    <t>722234265</t>
  </si>
  <si>
    <t>Armatury se dvěma závity filtry mosazný PN 20 do 80 °C G 1"</t>
  </si>
  <si>
    <t>-1777535298</t>
  </si>
  <si>
    <t>https://podminky.urs.cz/item/CS_URS_2024_01/722234265</t>
  </si>
  <si>
    <t>722239101</t>
  </si>
  <si>
    <t>Armatury se dvěma závity montáž vodovodních armatur se dvěma závity ostatních typů G 1/2"</t>
  </si>
  <si>
    <t>666539212</t>
  </si>
  <si>
    <t>https://podminky.urs.cz/item/CS_URS_2024_01/722239101</t>
  </si>
  <si>
    <t>20 "vyvažovací ventil</t>
  </si>
  <si>
    <t>42241001</t>
  </si>
  <si>
    <t>ventil vyvažovací a regulační vnější závit tlakově nezávislý PN 16 T 90°C 1/2"</t>
  </si>
  <si>
    <t>206819981</t>
  </si>
  <si>
    <t>20 "viz položka 722239101</t>
  </si>
  <si>
    <t>722250133</t>
  </si>
  <si>
    <t>Požární příslušenství a armatury hydrantový systém s tvarově stálou hadicí celoplechový D 25 x 30 m</t>
  </si>
  <si>
    <t>soubor</t>
  </si>
  <si>
    <t>244601988</t>
  </si>
  <si>
    <t>https://podminky.urs.cz/item/CS_URS_2024_01/722250133</t>
  </si>
  <si>
    <t>12 "H</t>
  </si>
  <si>
    <t>722290234</t>
  </si>
  <si>
    <t>Zkoušky, proplach a desinfekce vodovodního potrubí proplach a desinfekce vodovodního potrubí do DN 80</t>
  </si>
  <si>
    <t>1763406716</t>
  </si>
  <si>
    <t>https://podminky.urs.cz/item/CS_URS_2024_01/722290234</t>
  </si>
  <si>
    <t>10+47++1365+663+488+147+134+72</t>
  </si>
  <si>
    <t>722290246</t>
  </si>
  <si>
    <t>Zkoušky, proplach a desinfekce vodovodního potrubí zkoušky těsnosti vodovodního potrubí plastového do DN 40</t>
  </si>
  <si>
    <t>-654358310</t>
  </si>
  <si>
    <t>https://podminky.urs.cz/item/CS_URS_2024_01/722290246</t>
  </si>
  <si>
    <t>47+10++1365+663+488+147</t>
  </si>
  <si>
    <t>722290249</t>
  </si>
  <si>
    <t>Zkoušky, proplach a desinfekce vodovodního potrubí zkoušky těsnosti vodovodního potrubí plastového přes DN 40 do DN 90</t>
  </si>
  <si>
    <t>521227596</t>
  </si>
  <si>
    <t>https://podminky.urs.cz/item/CS_URS_2024_01/722290249</t>
  </si>
  <si>
    <t>134+72</t>
  </si>
  <si>
    <t>998722102</t>
  </si>
  <si>
    <t>Přesun hmot pro vnitřní vodovod stanovený z hmotnosti přesunovaného materiálu vodorovná dopravní vzdálenost do 50 m základní v objektech výšky přes 6 do 12 m</t>
  </si>
  <si>
    <t>1091335755</t>
  </si>
  <si>
    <t>https://podminky.urs.cz/item/CS_URS_2024_01/998722102</t>
  </si>
  <si>
    <t>725813111</t>
  </si>
  <si>
    <t>Ventily rohové bez připojovací trubičky nebo flexi hadičky G 1/2"</t>
  </si>
  <si>
    <t>842152721</t>
  </si>
  <si>
    <t>https://podminky.urs.cz/item/CS_URS_2024_01/725813111</t>
  </si>
  <si>
    <t>41*2 "U</t>
  </si>
  <si>
    <t>3*2 "U1</t>
  </si>
  <si>
    <t>1*2 "U2</t>
  </si>
  <si>
    <t>2*2 "U3</t>
  </si>
  <si>
    <t>55*2 "Ui</t>
  </si>
  <si>
    <t>2*2 "Ui1</t>
  </si>
  <si>
    <t>1*2 "B</t>
  </si>
  <si>
    <t>16*2 "D</t>
  </si>
  <si>
    <t>2*2 "D1</t>
  </si>
  <si>
    <t>2*1 "D2</t>
  </si>
  <si>
    <t>2*1 "DD</t>
  </si>
  <si>
    <t>33*2 "Di</t>
  </si>
  <si>
    <t>1 "nápojový automat</t>
  </si>
  <si>
    <t>725813112</t>
  </si>
  <si>
    <t>Ventily rohové bez připojovací trubičky nebo flexi hadičky pračkové G 3/4"</t>
  </si>
  <si>
    <t>1338075944</t>
  </si>
  <si>
    <t>https://podminky.urs.cz/item/CS_URS_2024_01/725813112</t>
  </si>
  <si>
    <t>2*2 "PPO</t>
  </si>
  <si>
    <t>2+1 "PBP</t>
  </si>
  <si>
    <t>3 "SP</t>
  </si>
  <si>
    <t>725849411</t>
  </si>
  <si>
    <t>Baterie sprchové montáž nástěnných baterií s nastavitelnou výškou sprchy</t>
  </si>
  <si>
    <t>-753801310</t>
  </si>
  <si>
    <t>https://podminky.urs.cz/item/CS_URS_2024_01/725849411</t>
  </si>
  <si>
    <t>2 "S</t>
  </si>
  <si>
    <t>1 "S1</t>
  </si>
  <si>
    <t>2 "S2</t>
  </si>
  <si>
    <t>2 "S3</t>
  </si>
  <si>
    <t>1 "S4</t>
  </si>
  <si>
    <t>45 "Si</t>
  </si>
  <si>
    <t>8 "Si1</t>
  </si>
  <si>
    <t>55145003</t>
  </si>
  <si>
    <t>souprava sprchová komplet</t>
  </si>
  <si>
    <t>sada</t>
  </si>
  <si>
    <t>-1814384452</t>
  </si>
  <si>
    <t>61 "viz položka 725849411</t>
  </si>
  <si>
    <t>725859101</t>
  </si>
  <si>
    <t>Ventily odpadní pro zařizovací předměty montáž ventilů do DN 32</t>
  </si>
  <si>
    <t>1826004077</t>
  </si>
  <si>
    <t>https://podminky.urs.cz/item/CS_URS_2024_01/725859101</t>
  </si>
  <si>
    <t>41 "U</t>
  </si>
  <si>
    <t>3 "U1</t>
  </si>
  <si>
    <t>1 "U2</t>
  </si>
  <si>
    <t>2 "U3</t>
  </si>
  <si>
    <t>55161007</t>
  </si>
  <si>
    <t>ventil odpadní umyvadlový celokovový CLICK/CLACK s přepadem a připojovacím závitem 5/4"</t>
  </si>
  <si>
    <t>1936336041</t>
  </si>
  <si>
    <t>47 "viz položka 725859101</t>
  </si>
  <si>
    <t>725861102</t>
  </si>
  <si>
    <t>Zápachové uzávěrky zařizovacích předmětů pro umyvadla DN 40</t>
  </si>
  <si>
    <t>1158694209</t>
  </si>
  <si>
    <t>https://podminky.urs.cz/item/CS_URS_2024_01/725861102</t>
  </si>
  <si>
    <t>725862103</t>
  </si>
  <si>
    <t>Zápachové uzávěrky zařizovacích předmětů pro dřezy DN 40/50</t>
  </si>
  <si>
    <t>-1744795927</t>
  </si>
  <si>
    <t>https://podminky.urs.cz/item/CS_URS_2024_01/725862103</t>
  </si>
  <si>
    <t>16 "D</t>
  </si>
  <si>
    <t>1 "D2</t>
  </si>
  <si>
    <t>725863311</t>
  </si>
  <si>
    <t>Zápachové uzávěrky zařizovacích předmětů pro bidety DN 40</t>
  </si>
  <si>
    <t>948786016</t>
  </si>
  <si>
    <t>https://podminky.urs.cz/item/CS_URS_2024_01/725863311</t>
  </si>
  <si>
    <t>1 "B</t>
  </si>
  <si>
    <t>725865312</t>
  </si>
  <si>
    <t>Zápachové uzávěrky zařizovacích předmětů pro vany sprchových koutů s kulovým kloubem na odtoku DN 40/50 a odpadním ventilem</t>
  </si>
  <si>
    <t>572670087</t>
  </si>
  <si>
    <t>https://podminky.urs.cz/item/CS_URS_2024_01/725865312</t>
  </si>
  <si>
    <t>725865411</t>
  </si>
  <si>
    <t>Zápachové uzávěrky zařizovacích předmětů pro pisoáry DN 32/40</t>
  </si>
  <si>
    <t>-768410533</t>
  </si>
  <si>
    <t>https://podminky.urs.cz/item/CS_URS_2024_01/725865411</t>
  </si>
  <si>
    <t>2 "P</t>
  </si>
  <si>
    <t>524442405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</si>
  <si>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</si>
  <si>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</si>
  <si>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</si>
  <si>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</si>
  <si>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-282741865</t>
  </si>
  <si>
    <t>https://podminky.urs.cz/item/CS_URS_2024_01/726131001</t>
  </si>
  <si>
    <t xml:space="preserve">18  "U, U1, U2, U3, Ui, Ui1</t>
  </si>
  <si>
    <t>726131002</t>
  </si>
  <si>
    <t>Předstěnové instalační systémy do lehkých stěn s kovovou konstrukcí pro umyvadla stavební výšky do 1120 mm pro tělesně postižené</t>
  </si>
  <si>
    <t>449968871</t>
  </si>
  <si>
    <t>https://podminky.urs.cz/item/CS_URS_2024_01/726131002</t>
  </si>
  <si>
    <t>55 "Ui</t>
  </si>
  <si>
    <t>2 "Ui1</t>
  </si>
  <si>
    <t>726131011</t>
  </si>
  <si>
    <t>Předstěnové instalační systémy do lehkých stěn s kovovou konstrukcí pro bidety stavební výška 1120 mm</t>
  </si>
  <si>
    <t>-914388354</t>
  </si>
  <si>
    <t>https://podminky.urs.cz/item/CS_URS_2024_01/726131011</t>
  </si>
  <si>
    <t>726131041</t>
  </si>
  <si>
    <t>Předstěnové instalační systémy do lehkých stěn s kovovou konstrukcí pro závěsné klozety ovládání zepředu, stavební výšky 1120 mm</t>
  </si>
  <si>
    <t>-915165995</t>
  </si>
  <si>
    <t>https://podminky.urs.cz/item/CS_URS_2024_01/726131041</t>
  </si>
  <si>
    <t>22 "WC</t>
  </si>
  <si>
    <t>726131043</t>
  </si>
  <si>
    <t>Předstěnové instalační systémy do lehkých stěn s kovovou konstrukcí pro závěsné klozety ovládání zepředu, stavební výšky 1120 mm pro tělesně postižené</t>
  </si>
  <si>
    <t>389030977</t>
  </si>
  <si>
    <t>https://podminky.urs.cz/item/CS_URS_2024_01/726131043</t>
  </si>
  <si>
    <t>57 "WCi</t>
  </si>
  <si>
    <t>998726112</t>
  </si>
  <si>
    <t>Přesun hmot pro instalační prefabrikáty stanovený z hmotnosti přesunovaného materiálu vodorovná dopravní vzdálenost do 50 m základní v objektech výšky přes 6 m do 12 m</t>
  </si>
  <si>
    <t>-192915742</t>
  </si>
  <si>
    <t>https://podminky.urs.cz/item/CS_URS_2024_01/998726112</t>
  </si>
  <si>
    <t>727</t>
  </si>
  <si>
    <t>Zdravotechnika - požární ochrana</t>
  </si>
  <si>
    <t>727212111</t>
  </si>
  <si>
    <t>Protipožární trubní ucpávky plastového potrubí prostup stěnou tloušťky 100 mm požární odolnost EI 90-120 D 32</t>
  </si>
  <si>
    <t>-876652159</t>
  </si>
  <si>
    <t>https://podminky.urs.cz/item/CS_URS_2024_01/727212111</t>
  </si>
  <si>
    <t>1+1</t>
  </si>
  <si>
    <t>727212112</t>
  </si>
  <si>
    <t>Protipožární trubní ucpávky plastového potrubí prostup stěnou tloušťky 100 mm požární odolnost EI 90-120 D 40</t>
  </si>
  <si>
    <t>1760896610</t>
  </si>
  <si>
    <t>https://podminky.urs.cz/item/CS_URS_2024_01/727212112</t>
  </si>
  <si>
    <t>3+1</t>
  </si>
  <si>
    <t>727212113</t>
  </si>
  <si>
    <t>Protipožární trubní ucpávky plastového potrubí prostup stěnou tloušťky 100 mm požární odolnost EI 90-120 D 50</t>
  </si>
  <si>
    <t>1282891492</t>
  </si>
  <si>
    <t>https://podminky.urs.cz/item/CS_URS_2024_01/727212113</t>
  </si>
  <si>
    <t>3+1 "viz D.1.1.4.1.02 - D.1.1.4.1.11</t>
  </si>
  <si>
    <t>727212114</t>
  </si>
  <si>
    <t>Protipožární trubní ucpávky plastového potrubí prostup stěnou tloušťky 100 mm požární odolnost EI 90-120 D 63</t>
  </si>
  <si>
    <t>-334202408</t>
  </si>
  <si>
    <t>https://podminky.urs.cz/item/CS_URS_2024_01/727212114</t>
  </si>
  <si>
    <t xml:space="preserve">134  "viz D.1.1.4.1.02 - D.1.1.4.1.11</t>
  </si>
  <si>
    <t>727212115</t>
  </si>
  <si>
    <t>Protipožární trubní ucpávky plastového potrubí prostup stěnou tloušťky 100 mm požární odolnost EI 90-120 D 75</t>
  </si>
  <si>
    <t>322005039</t>
  </si>
  <si>
    <t>https://podminky.urs.cz/item/CS_URS_2024_01/727212115</t>
  </si>
  <si>
    <t>68+4</t>
  </si>
  <si>
    <t>727212117</t>
  </si>
  <si>
    <t>Protipožární trubní ucpávky plastového potrubí prostup stěnou tloušťky 100 mm požární odolnost EI 90-120 D 110</t>
  </si>
  <si>
    <t>-2016301639</t>
  </si>
  <si>
    <t>https://podminky.urs.cz/item/CS_URS_2024_01/727212117</t>
  </si>
  <si>
    <t>8+2</t>
  </si>
  <si>
    <t>998727102</t>
  </si>
  <si>
    <t>Přesun hmot pro protipožární ochranu stanovený z hmotnosti přesunovaného materiálu vodorovná dopravní vzdálenost do 50 m základní v objektech výšky přes 6 do 12 m</t>
  </si>
  <si>
    <t>694031358</t>
  </si>
  <si>
    <t>https://podminky.urs.cz/item/CS_URS_2024_01/998727102</t>
  </si>
  <si>
    <t>751791181</t>
  </si>
  <si>
    <t>Montáž napojovacího potrubí měděného krycích lišt šířky do 70 mm</t>
  </si>
  <si>
    <t>1589705909</t>
  </si>
  <si>
    <t>https://podminky.urs.cz/item/CS_URS_2024_01/751791181</t>
  </si>
  <si>
    <t>20 "viz D.1.1.4.1.02 - D.1.1.4.1.11</t>
  </si>
  <si>
    <t>42975403</t>
  </si>
  <si>
    <t>lišta krycí pro vedení potrubí klimatizace plastová, 70x55mm</t>
  </si>
  <si>
    <t>-2062414706</t>
  </si>
  <si>
    <t>20 "viz položka 751791181</t>
  </si>
  <si>
    <t>1575357992</t>
  </si>
  <si>
    <t>D.1.1.4.2 - Zařízení pro vytápění staveb</t>
  </si>
  <si>
    <t xml:space="preserve">    721 - Zdravotechnika - vnitřní kanalizace viz. v.č. D.1.1.4.2.03, 08</t>
  </si>
  <si>
    <t xml:space="preserve">    732 - Ústřední vytápění - strojovny  viz. v.č. D.1.1.4.2.02, 03, 08, 09</t>
  </si>
  <si>
    <t xml:space="preserve">    733 - Ústřední vytápění - rozvodné potrubí  viz. v.č. D.1.1.4.2.02-10</t>
  </si>
  <si>
    <t xml:space="preserve">    734 - Ústřední vytápění - armatury  viz. v.č. D.1.1.4.2.02-10</t>
  </si>
  <si>
    <t xml:space="preserve">    735 - Ústřední vytápění - otopná tělesa  viz. v.č. D.1.1.4.2.02-10</t>
  </si>
  <si>
    <t xml:space="preserve">    783 - Dokončovací práce - nátěry viz. v.č.  D.1.1.4.2.02-10</t>
  </si>
  <si>
    <t>Zdravotechnika - vnitřní kanalizace viz. v.č. D.1.1.4.2.03, 08</t>
  </si>
  <si>
    <t>-333290863</t>
  </si>
  <si>
    <t>998721103</t>
  </si>
  <si>
    <t>Přesun hmot pro vnitřní kanalizaci stanovený z hmotnosti přesunovaného materiálu vodorovná dopravní vzdálenost do 50 m základní v objektech výšky přes 12 do 24 m</t>
  </si>
  <si>
    <t>555144988</t>
  </si>
  <si>
    <t>https://podminky.urs.cz/item/CS_URS_2024_01/998721103</t>
  </si>
  <si>
    <t>732</t>
  </si>
  <si>
    <t xml:space="preserve">Ústřední vytápění - strojovny  viz. v.č. D.1.1.4.2.02, 03, 08, 09</t>
  </si>
  <si>
    <t>732331219</t>
  </si>
  <si>
    <t>Nádoby expanzní tlakové pro topné a chladicí soustavy s vyměnitelným vakem bez pojistného ventilu se závitovým připojením PN 0,6 o objemu 400 l</t>
  </si>
  <si>
    <t>1106055191</t>
  </si>
  <si>
    <t>https://podminky.urs.cz/item/CS_URS_2024_01/732331219</t>
  </si>
  <si>
    <t>998732102</t>
  </si>
  <si>
    <t>Přesun hmot pro strojovny stanovený z hmotnosti přesunovaného materiálu vodorovná dopravní vzdálenost do 50 m základní v objektech výšky přes 6 do 12 m</t>
  </si>
  <si>
    <t>-1382502656</t>
  </si>
  <si>
    <t>https://podminky.urs.cz/item/CS_URS_2024_01/998732102</t>
  </si>
  <si>
    <t>733</t>
  </si>
  <si>
    <t xml:space="preserve">Ústřední vytápění - rozvodné potrubí  viz. v.č. D.1.1.4.2.02-10</t>
  </si>
  <si>
    <t>733191111</t>
  </si>
  <si>
    <t>Zkoušky těsnosti potrubí, manžety prostupové z trubek ocelových manžety prostupové pro trubky DN do 20</t>
  </si>
  <si>
    <t>529978319</t>
  </si>
  <si>
    <t>https://podminky.urs.cz/item/CS_URS_2024_01/733191111</t>
  </si>
  <si>
    <t>krytí prostupu potrubí pěnovou izolací, dodávka+montáž</t>
  </si>
  <si>
    <t>733223304</t>
  </si>
  <si>
    <t>Potrubí z trubek měděných tvrdých spojovaných lisováním PN 16, T= +110°C Ø 28/1,5</t>
  </si>
  <si>
    <t>2131675931</t>
  </si>
  <si>
    <t>https://podminky.urs.cz/item/CS_URS_2024_01/733223304</t>
  </si>
  <si>
    <t>70+64+14+54+49+13+52+56+54+44</t>
  </si>
  <si>
    <t>733223305</t>
  </si>
  <si>
    <t>Potrubí z trubek měděných tvrdých spojovaných lisováním PN 16, T= +110°C Ø 35/1,5</t>
  </si>
  <si>
    <t>-98339837</t>
  </si>
  <si>
    <t>https://podminky.urs.cz/item/CS_URS_2024_01/733223305</t>
  </si>
  <si>
    <t>52+24+21+5+99+13+28+34+40+10+34</t>
  </si>
  <si>
    <t>733223306</t>
  </si>
  <si>
    <t>Potrubí z trubek měděných tvrdých spojovaných lisováním PN 16, T= +110°C Ø 42/1,5</t>
  </si>
  <si>
    <t>-1567902008</t>
  </si>
  <si>
    <t>https://podminky.urs.cz/item/CS_URS_2024_01/733223306</t>
  </si>
  <si>
    <t>33+53+115+73+25+25+33+29+33+41</t>
  </si>
  <si>
    <t>733223307</t>
  </si>
  <si>
    <t>Potrubí z trubek měděných tvrdých spojovaných lisováním PN 16, T= +110°C Ø 54/2</t>
  </si>
  <si>
    <t>1548541531</t>
  </si>
  <si>
    <t>https://podminky.urs.cz/item/CS_URS_2024_01/733223307</t>
  </si>
  <si>
    <t>16+4</t>
  </si>
  <si>
    <t>733223309</t>
  </si>
  <si>
    <t>Potrubí z trubek měděných tvrdých spojovaných lisováním PN 16, T= +110°C Ø 64/2</t>
  </si>
  <si>
    <t>-1143782080</t>
  </si>
  <si>
    <t>https://podminky.urs.cz/item/CS_URS_2024_01/733223309</t>
  </si>
  <si>
    <t>11+4</t>
  </si>
  <si>
    <t>733224204</t>
  </si>
  <si>
    <t>Potrubí z trubek měděných Příplatek k cenám za potrubí vedené v kotelnách a strojovnách Ø 22/1,5</t>
  </si>
  <si>
    <t>1953193927</t>
  </si>
  <si>
    <t>https://podminky.urs.cz/item/CS_URS_2024_01/733224204</t>
  </si>
  <si>
    <t>733224205</t>
  </si>
  <si>
    <t>Potrubí z trubek měděných Příplatek k cenám za potrubí vedené v kotelnách a strojovnách Ø 28/1,5</t>
  </si>
  <si>
    <t>-1897755611</t>
  </si>
  <si>
    <t>https://podminky.urs.cz/item/CS_URS_2024_01/733224205</t>
  </si>
  <si>
    <t>733224206</t>
  </si>
  <si>
    <t>Potrubí z trubek měděných Příplatek k cenám za potrubí vedené v kotelnách a strojovnách Ø 35/1,5</t>
  </si>
  <si>
    <t>-1646579660</t>
  </si>
  <si>
    <t>https://podminky.urs.cz/item/CS_URS_2024_01/733224206</t>
  </si>
  <si>
    <t>733224207</t>
  </si>
  <si>
    <t>Potrubí z trubek měděných Příplatek k cenám za potrubí vedené v kotelnách a strojovnách Ø 42/1,5</t>
  </si>
  <si>
    <t>-1251668843</t>
  </si>
  <si>
    <t>https://podminky.urs.cz/item/CS_URS_2024_01/733224207</t>
  </si>
  <si>
    <t>733224208</t>
  </si>
  <si>
    <t>Potrubí z trubek měděných Příplatek k cenám za potrubí vedené v kotelnách a strojovnách Ø 54/2</t>
  </si>
  <si>
    <t>-1989063016</t>
  </si>
  <si>
    <t>https://podminky.urs.cz/item/CS_URS_2024_01/733224208</t>
  </si>
  <si>
    <t>733224209</t>
  </si>
  <si>
    <t>Potrubí z trubek měděných Příplatek k cenám za potrubí vedené v kotelnách a strojovnách Ø 64/2</t>
  </si>
  <si>
    <t>-578672620</t>
  </si>
  <si>
    <t>https://podminky.urs.cz/item/CS_URS_2024_01/733224209</t>
  </si>
  <si>
    <t>733231111</t>
  </si>
  <si>
    <t>Kompenzátory pro měděné potrubí tvaru U s hladkými ohyby s konci na vnitřní pájení D 15</t>
  </si>
  <si>
    <t>-2133912241</t>
  </si>
  <si>
    <t>https://podminky.urs.cz/item/CS_URS_2024_01/733231111</t>
  </si>
  <si>
    <t>733231112</t>
  </si>
  <si>
    <t>Kompenzátory pro měděné potrubí tvaru U s hladkými ohyby s konci na vnitřní pájení D 18</t>
  </si>
  <si>
    <t>986489162</t>
  </si>
  <si>
    <t>https://podminky.urs.cz/item/CS_URS_2024_01/733231112</t>
  </si>
  <si>
    <t>733231113</t>
  </si>
  <si>
    <t>Kompenzátory pro měděné potrubí tvaru U s hladkými ohyby s konci na vnitřní pájení D 22</t>
  </si>
  <si>
    <t>-953423246</t>
  </si>
  <si>
    <t>https://podminky.urs.cz/item/CS_URS_2024_01/733231113</t>
  </si>
  <si>
    <t>733231115</t>
  </si>
  <si>
    <t>Kompenzátory pro měděné potrubí tvaru U s hladkými ohyby s konci na vnitřní pájení D 28</t>
  </si>
  <si>
    <t>909934294</t>
  </si>
  <si>
    <t>https://podminky.urs.cz/item/CS_URS_2024_01/733231115</t>
  </si>
  <si>
    <t>733231116</t>
  </si>
  <si>
    <t>Kompenzátory pro měděné potrubí tvaru U s hladkými ohyby s konci na vnitřní pájení D 35</t>
  </si>
  <si>
    <t>-89610894</t>
  </si>
  <si>
    <t>https://podminky.urs.cz/item/CS_URS_2024_01/733231116</t>
  </si>
  <si>
    <t>733231117</t>
  </si>
  <si>
    <t>Kompenzátory pro měděné potrubí tvaru U s hladkými ohyby s konci na vnitřní pájení D 42</t>
  </si>
  <si>
    <t>-578218000</t>
  </si>
  <si>
    <t>https://podminky.urs.cz/item/CS_URS_2024_01/733231117</t>
  </si>
  <si>
    <t>733291101</t>
  </si>
  <si>
    <t>Zkoušky těsnosti potrubí z trubek měděných Ø do 35/1,5</t>
  </si>
  <si>
    <t>194768913</t>
  </si>
  <si>
    <t>https://podminky.urs.cz/item/CS_URS_2024_01/733291101</t>
  </si>
  <si>
    <t>1730+140+340+470+360</t>
  </si>
  <si>
    <t>733291102</t>
  </si>
  <si>
    <t>Zkoušky těsnosti potrubí z trubek měděných Ø přes 35/1,5 do 64/2,0</t>
  </si>
  <si>
    <t>-350520251</t>
  </si>
  <si>
    <t>https://podminky.urs.cz/item/CS_URS_2024_01/733291102</t>
  </si>
  <si>
    <t>460+20+15</t>
  </si>
  <si>
    <t>733293902</t>
  </si>
  <si>
    <t>Opravy rozvodů potrubí z trubek měděných vsazení odbočky na stávající potrubí o rozměrech Ø 15/1</t>
  </si>
  <si>
    <t>711694306</t>
  </si>
  <si>
    <t>https://podminky.urs.cz/item/CS_URS_2024_01/733293902</t>
  </si>
  <si>
    <t>24+38+56+20+24+28+20+14</t>
  </si>
  <si>
    <t>733293903</t>
  </si>
  <si>
    <t>Opravy rozvodů potrubí z trubek měděných vsazení odbočky na stávající potrubí o rozměrech Ø 18/1</t>
  </si>
  <si>
    <t>-1226376411</t>
  </si>
  <si>
    <t>https://podminky.urs.cz/item/CS_URS_2024_01/733293903</t>
  </si>
  <si>
    <t>2+2+29+7</t>
  </si>
  <si>
    <t>733293904</t>
  </si>
  <si>
    <t>Opravy rozvodů potrubí z trubek měděných vsazení odbočky na stávající potrubí o rozměrech Ø 22/1,5</t>
  </si>
  <si>
    <t>-2140795640</t>
  </si>
  <si>
    <t>https://podminky.urs.cz/item/CS_URS_2024_01/733293904</t>
  </si>
  <si>
    <t>733293905</t>
  </si>
  <si>
    <t>Opravy rozvodů potrubí z trubek měděných vsazení odbočky na stávající potrubí o rozměrech Ø 28/1,5</t>
  </si>
  <si>
    <t>1918056618</t>
  </si>
  <si>
    <t>https://podminky.urs.cz/item/CS_URS_2024_01/733293905</t>
  </si>
  <si>
    <t>8+8+4+4+2+2+4</t>
  </si>
  <si>
    <t>733293906</t>
  </si>
  <si>
    <t>Opravy rozvodů potrubí z trubek měděných vsazení odbočky na stávající potrubí o rozměrech Ø 35/1,5</t>
  </si>
  <si>
    <t>2015146628</t>
  </si>
  <si>
    <t>https://podminky.urs.cz/item/CS_URS_2024_01/733293906</t>
  </si>
  <si>
    <t>733293909</t>
  </si>
  <si>
    <t>Opravy rozvodů potrubí z trubek měděných vsazení odbočky na stávající potrubí o rozměrech Ø 64/2</t>
  </si>
  <si>
    <t>1945227040</t>
  </si>
  <si>
    <t>https://podminky.urs.cz/item/CS_URS_2024_01/733293909</t>
  </si>
  <si>
    <t>998733103</t>
  </si>
  <si>
    <t>Přesun hmot pro rozvody potrubí stanovený z hmotnosti přesunovaného materiálu vodorovná dopravní vzdálenost do 50 m základní v objektech výšky přes 12 do 24 m</t>
  </si>
  <si>
    <t>-721929898</t>
  </si>
  <si>
    <t>https://podminky.urs.cz/item/CS_URS_2024_01/998733103</t>
  </si>
  <si>
    <t>734</t>
  </si>
  <si>
    <t xml:space="preserve">Ústřední vytápění - armatury  viz. v.č. D.1.1.4.2.02-10</t>
  </si>
  <si>
    <t>734163428</t>
  </si>
  <si>
    <t>Filtry z uhlíkové oceli s čístícím víkem nebo vypouštěcí th zátkou PN 16 do 300°C DN 80</t>
  </si>
  <si>
    <t>-568044889</t>
  </si>
  <si>
    <t>https://podminky.urs.cz/item/CS_URS_2024_01/734163428</t>
  </si>
  <si>
    <t>734173216</t>
  </si>
  <si>
    <t>Mezikusy, přírubové spoje přírubové spoje PN 6/I, 200°C DN 65</t>
  </si>
  <si>
    <t>253624890</t>
  </si>
  <si>
    <t>https://podminky.urs.cz/item/CS_URS_2024_01/734173216</t>
  </si>
  <si>
    <t>734173217</t>
  </si>
  <si>
    <t>Mezikusy, přírubové spoje přírubové spoje PN 6/I, 200°C DN 80</t>
  </si>
  <si>
    <t>pár</t>
  </si>
  <si>
    <t>183302745</t>
  </si>
  <si>
    <t>https://podminky.urs.cz/item/CS_URS_2024_01/734173217</t>
  </si>
  <si>
    <t>734193116</t>
  </si>
  <si>
    <t>Ostatní přírubové armatury klapky mezipřírubové uzavírací PN 16 do 120°C disk tvárná litina DN 80</t>
  </si>
  <si>
    <t>309512344</t>
  </si>
  <si>
    <t>https://podminky.urs.cz/item/CS_URS_2024_01/734193116</t>
  </si>
  <si>
    <t>734209102</t>
  </si>
  <si>
    <t>Montáž závitových armatur s 1 závitem G 3/8 (DN 10)</t>
  </si>
  <si>
    <t>1485155585</t>
  </si>
  <si>
    <t>https://podminky.urs.cz/item/CS_URS_2024_01/734209102</t>
  </si>
  <si>
    <t>734209104</t>
  </si>
  <si>
    <t>Montáž závitových armatur s 1 závitem G 3/4 (DN 20)</t>
  </si>
  <si>
    <t>-1394209181</t>
  </si>
  <si>
    <t>https://podminky.urs.cz/item/CS_URS_2024_01/734209104</t>
  </si>
  <si>
    <t>734209113</t>
  </si>
  <si>
    <t>Montáž závitových armatur se 2 závity G 1/2 (DN 15)</t>
  </si>
  <si>
    <t>-1831619063</t>
  </si>
  <si>
    <t>https://podminky.urs.cz/item/CS_URS_2024_01/734209113</t>
  </si>
  <si>
    <t>734209116</t>
  </si>
  <si>
    <t>Montáž závitových armatur se 2 závity G 5/4 (DN 32)</t>
  </si>
  <si>
    <t>-6393086</t>
  </si>
  <si>
    <t>https://podminky.urs.cz/item/CS_URS_2024_01/734209116</t>
  </si>
  <si>
    <t>734209117</t>
  </si>
  <si>
    <t>Montáž závitových armatur se 2 závity G 6/4 (DN 40)</t>
  </si>
  <si>
    <t>-1371769678</t>
  </si>
  <si>
    <t>https://podminky.urs.cz/item/CS_URS_2024_01/734209117</t>
  </si>
  <si>
    <t>734251212</t>
  </si>
  <si>
    <t>Ventily pojistné závitové a čepové rohové provozní tlak od 2,5 do 6 bar G 3/4</t>
  </si>
  <si>
    <t>716707816</t>
  </si>
  <si>
    <t>https://podminky.urs.cz/item/CS_URS_2024_01/734251212</t>
  </si>
  <si>
    <t>734261236</t>
  </si>
  <si>
    <t>Šroubení topenářské PN 16 do 120°C přímé G 5/4</t>
  </si>
  <si>
    <t>807634787</t>
  </si>
  <si>
    <t>https://podminky.urs.cz/item/CS_URS_2024_01/734261236</t>
  </si>
  <si>
    <t>734261237</t>
  </si>
  <si>
    <t>Šroubení topenářské PN 16 do 120°C přímé G 6/4</t>
  </si>
  <si>
    <t>-184121656</t>
  </si>
  <si>
    <t>https://podminky.urs.cz/item/CS_URS_2024_01/734261237</t>
  </si>
  <si>
    <t>734291123</t>
  </si>
  <si>
    <t>Ostatní armatury kohouty plnicí a vypouštěcí PN 10 do 90°C G 1/2</t>
  </si>
  <si>
    <t>-416380388</t>
  </si>
  <si>
    <t>https://podminky.urs.cz/item/CS_URS_2024_01/734291123</t>
  </si>
  <si>
    <t>734292713</t>
  </si>
  <si>
    <t>Ostatní armatury kulové kohouty PN 42 do 185°C přímé vnitřní závit G 1/2</t>
  </si>
  <si>
    <t>-673866414</t>
  </si>
  <si>
    <t>https://podminky.urs.cz/item/CS_URS_2024_01/734292713</t>
  </si>
  <si>
    <t>734292716</t>
  </si>
  <si>
    <t>Ostatní armatury kulové kohouty PN 42 do 185°C přímé vnitřní závit G 1 1/4</t>
  </si>
  <si>
    <t>1341595289</t>
  </si>
  <si>
    <t>https://podminky.urs.cz/item/CS_URS_2024_01/734292716</t>
  </si>
  <si>
    <t>734292717</t>
  </si>
  <si>
    <t>Ostatní armatury kulové kohouty PN 42 do 185°C přímé vnitřní závit G 1 1/2</t>
  </si>
  <si>
    <t>1432958632</t>
  </si>
  <si>
    <t>https://podminky.urs.cz/item/CS_URS_2024_01/734292717</t>
  </si>
  <si>
    <t>734421102</t>
  </si>
  <si>
    <t>Tlakoměry s pevným stonkem a zpětnou klapkou spodní připojení (radiální) tlaku 0-16 bar průměru 63 mm</t>
  </si>
  <si>
    <t>-897868388</t>
  </si>
  <si>
    <t>https://podminky.urs.cz/item/CS_URS_2024_01/734421102</t>
  </si>
  <si>
    <t>734424912</t>
  </si>
  <si>
    <t>Příslušenství tlakoměrů kohouty čepové s nátrubkovou přípojkou PN 25 do 50°C M 20 x 1,5</t>
  </si>
  <si>
    <t>-1258342136</t>
  </si>
  <si>
    <t>https://podminky.urs.cz/item/CS_URS_2024_01/734424912</t>
  </si>
  <si>
    <t>734424934</t>
  </si>
  <si>
    <t>Příslušenství tlakoměrů přípojky tlakoměrů, ČSN 13 7521 s metrickým závitem vnitřním a trubkovým závitem vnějším DN 20</t>
  </si>
  <si>
    <t>317847327</t>
  </si>
  <si>
    <t>https://podminky.urs.cz/item/CS_URS_2024_01/734424934</t>
  </si>
  <si>
    <t>734441115</t>
  </si>
  <si>
    <t>Regulátory tlaku s jednoobvodovým mikrospínačem vlnovcové, tlak 40 až 400 kPa</t>
  </si>
  <si>
    <t>929089320</t>
  </si>
  <si>
    <t>https://podminky.urs.cz/item/CS_URS_2024_01/734441115</t>
  </si>
  <si>
    <t>734494121</t>
  </si>
  <si>
    <t>Měřicí armatury návarky s metrickým závitem M 20x1,5 délky do 220 mm</t>
  </si>
  <si>
    <t>-1498761493</t>
  </si>
  <si>
    <t>https://podminky.urs.cz/item/CS_URS_2024_01/734494121</t>
  </si>
  <si>
    <t>734499211</t>
  </si>
  <si>
    <t>Měřicí armatury montáž návarků M 20 x 1,5</t>
  </si>
  <si>
    <t>-333982331</t>
  </si>
  <si>
    <t>https://podminky.urs.cz/item/CS_URS_2024_01/734499211</t>
  </si>
  <si>
    <t>998734103</t>
  </si>
  <si>
    <t>Přesun hmot pro armatury stanovený z hmotnosti přesunovaného materiálu vodorovná dopravní vzdálenost do 50 m základní v objektech výšky přes 12 do 24 m</t>
  </si>
  <si>
    <t>1912556166</t>
  </si>
  <si>
    <t>https://podminky.urs.cz/item/CS_URS_2024_01/998734103</t>
  </si>
  <si>
    <t>735</t>
  </si>
  <si>
    <t xml:space="preserve">Ústřední vytápění - otopná tělesa  viz. v.č. D.1.1.4.2.02-10</t>
  </si>
  <si>
    <t>735000912</t>
  </si>
  <si>
    <t>Regulace otopného systému při opravách vyregulování dvojregulačních ventilů a kohoutů s termostatickým ovládáním</t>
  </si>
  <si>
    <t>-643181128</t>
  </si>
  <si>
    <t>https://podminky.urs.cz/item/CS_URS_2024_01/735000912</t>
  </si>
  <si>
    <t>735152471</t>
  </si>
  <si>
    <t>Otopná tělesa panelová VK dvoudesková PN 1,0 MPa, T do 110°C s jednou přídavnou přestupní plochou výšky tělesa 600 mm stavební délky 400 mm 21-6040VK</t>
  </si>
  <si>
    <t>-1363380308</t>
  </si>
  <si>
    <t>https://podminky.urs.cz/item/CS_URS_2024_01/735152471</t>
  </si>
  <si>
    <t>735152473</t>
  </si>
  <si>
    <t>Otopná tělesa panelová VK dvoudesková PN 1,0 MPa, T do 110°C s jednou přídavnou přestupní plochou výšky tělesa 600 mm stavební délky 600 mm 21-6060VK</t>
  </si>
  <si>
    <t>-1934046800</t>
  </si>
  <si>
    <t>https://podminky.urs.cz/item/CS_URS_2024_01/735152473</t>
  </si>
  <si>
    <t>735152475</t>
  </si>
  <si>
    <t>Otopná tělesa panelová VK dvoudesková PN 1,0 MPa, T do 110°C s jednou přídavnou přestupní plochou výšky tělesa 600 mm stavební délky 800 mm 21-6080VK</t>
  </si>
  <si>
    <t>-1811009550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</si>
  <si>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</si>
  <si>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</si>
  <si>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900 mm 21-6090VK</t>
  </si>
  <si>
    <t>-1386855549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</si>
  <si>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</si>
  <si>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</si>
  <si>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1000 mm 21-6100 VK</t>
  </si>
  <si>
    <t>2010529403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</si>
  <si>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</si>
  <si>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</si>
  <si>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1100 mm 21-6110VK</t>
  </si>
  <si>
    <t>629012368</t>
  </si>
  <si>
    <t>https://podminky.urs.cz/item/CS_URS_2024_01/735152478</t>
  </si>
  <si>
    <t>735152580</t>
  </si>
  <si>
    <t>Otopná tělesa panelová VK dvoudesková PN 1,0 MPa, T do 110°C se dvěma přídavnými přestupními plochami výšky tělesa 600 mm stavební délky 1400 mm 22-6140VK</t>
  </si>
  <si>
    <t>-223639896</t>
  </si>
  <si>
    <t>https://podminky.urs.cz/item/CS_URS_2024_01/735152580</t>
  </si>
  <si>
    <t>735152591</t>
  </si>
  <si>
    <t>Otopná tělesa panelová VK dvoudesková PN 1,0 MPa, T do 110°C se dvěma přídavnými přestupními plochami výšky tělesa 900 mm stavební délky 400 mm 22-9040VK</t>
  </si>
  <si>
    <t>-1094052047</t>
  </si>
  <si>
    <t>https://podminky.urs.cz/item/CS_URS_2024_01/735152591</t>
  </si>
  <si>
    <t>735152594</t>
  </si>
  <si>
    <t>Otopná tělesa panelová VK dvoudesková PN 1,0 MPa, T do 110°C se dvěma přídavnými přestupními plochami výšky tělesa 900 mm stavební délky 700 mm 22-9070VK</t>
  </si>
  <si>
    <t>-1353932659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</si>
  <si>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</si>
  <si>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</si>
  <si>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800 mm 22-9080VK</t>
  </si>
  <si>
    <t>-1127130450</t>
  </si>
  <si>
    <t>https://podminky.urs.cz/item/CS_URS_2024_01/735152595</t>
  </si>
  <si>
    <t>735152623</t>
  </si>
  <si>
    <t>Otopná tělesa panelová VK třídesková PN 1,0 MPa, T do 110°C se třemi přídavnými přestupními plochami výšky tělesa 300 mm stavební délky 2000 mm 33-3200VK</t>
  </si>
  <si>
    <t>-97282612</t>
  </si>
  <si>
    <t>https://podminky.urs.cz/item/CS_URS_2024_01/735152623</t>
  </si>
  <si>
    <t>735152692</t>
  </si>
  <si>
    <t>Otopná tělesa panelová VK třídesková PN 1,0 MPa, T do 110°C se třemi přídavnými přestupními plochami výšky tělesa 900 mm stavební délky 500 mm 33-9050VK</t>
  </si>
  <si>
    <t>1571638447</t>
  </si>
  <si>
    <t>https://podminky.urs.cz/item/CS_URS_2024_01/735152692</t>
  </si>
  <si>
    <t>735152693</t>
  </si>
  <si>
    <t>Otopná tělesa panelová VK třídesková PN 1,0 MPa, T do 110°C se třemi přídavnými přestupními plochami výšky tělesa 900 mm stavební délky 600 mm 33-9060VK</t>
  </si>
  <si>
    <t>-1801705496</t>
  </si>
  <si>
    <t>https://podminky.urs.cz/item/CS_URS_2024_01/735152693</t>
  </si>
  <si>
    <t>735152699</t>
  </si>
  <si>
    <t>Otopná tělesa panelová VK třídesková PN 1,0 MPa, T do 110°C se třemi přídavnými přestupními plochami výšky tělesa 900 mm stavební délky 1200 mm 33-9120VK</t>
  </si>
  <si>
    <t>771855455</t>
  </si>
  <si>
    <t>https://podminky.urs.cz/item/CS_URS_2024_01/735152699</t>
  </si>
  <si>
    <t>735152700</t>
  </si>
  <si>
    <t>Otopná tělesa panelová VK třídesková PN 1,0 MPa, T do 110°C se třemi přídavnými přestupními plochami výšky tělesa 900 mm stavební délky 1400 mm 33-9140VK</t>
  </si>
  <si>
    <t>-1134449828</t>
  </si>
  <si>
    <t>https://podminky.urs.cz/item/CS_URS_2024_01/735152700</t>
  </si>
  <si>
    <t>735191905</t>
  </si>
  <si>
    <t>Ostatní opravy otopných těles odvzdušnění tělesa</t>
  </si>
  <si>
    <t>1090507370</t>
  </si>
  <si>
    <t>https://podminky.urs.cz/item/CS_URS_2024_01/735191905</t>
  </si>
  <si>
    <t>31+66</t>
  </si>
  <si>
    <t>735191910</t>
  </si>
  <si>
    <t>Ostatní opravy otopných těles napuštění vody do otopného systému včetně potrubí (bez kotle a ohříváků) otopných těles</t>
  </si>
  <si>
    <t>112432375</t>
  </si>
  <si>
    <t>https://podminky.urs.cz/item/CS_URS_2024_01/735191910</t>
  </si>
  <si>
    <t>998735103</t>
  </si>
  <si>
    <t>Přesun hmot pro otopná tělesa stanovený z hmotnosti přesunovaného materiálu vodorovná dopravní vzdálenost do 50 m základní v objektech výšky přes 12 do 24 m</t>
  </si>
  <si>
    <t>-219101930</t>
  </si>
  <si>
    <t>https://podminky.urs.cz/item/CS_URS_2024_01/998735103</t>
  </si>
  <si>
    <t xml:space="preserve">Dokončovací práce - nátěry viz. v.č.  D.1.1.4.2.02-10</t>
  </si>
  <si>
    <t>-636220647</t>
  </si>
  <si>
    <t>-896510627</t>
  </si>
  <si>
    <t>-743939452</t>
  </si>
  <si>
    <t>783347101</t>
  </si>
  <si>
    <t>Krycí nátěr (email) zámečnických konstrukcí jednonásobný polyuretanový</t>
  </si>
  <si>
    <t>-212112880</t>
  </si>
  <si>
    <t>https://podminky.urs.cz/item/CS_URS_2024_01/783347101</t>
  </si>
  <si>
    <t>783601713</t>
  </si>
  <si>
    <t>Příprava podkladu armatur a kovových potrubí před provedením nátěru potrubí do DN 50 mm odmaštěním, odmašťovačem vodou ředitelným</t>
  </si>
  <si>
    <t>873013501</t>
  </si>
  <si>
    <t>https://podminky.urs.cz/item/CS_URS_2024_01/783601713</t>
  </si>
  <si>
    <t>783614551</t>
  </si>
  <si>
    <t>Základní nátěr armatur a kovových potrubí jednonásobný potrubí do DN 50 mm syntetický</t>
  </si>
  <si>
    <t>1800891341</t>
  </si>
  <si>
    <t>https://podminky.urs.cz/item/CS_URS_2024_01/783614551</t>
  </si>
  <si>
    <t>783614651</t>
  </si>
  <si>
    <t>Základní antikorozní nátěr armatur a kovových potrubí jednonásobný potrubí do DN 50 mm syntetický standardní</t>
  </si>
  <si>
    <t>1190527564</t>
  </si>
  <si>
    <t>https://podminky.urs.cz/item/CS_URS_2024_01/783614651</t>
  </si>
  <si>
    <t>783617601</t>
  </si>
  <si>
    <t>Krycí nátěr (email) armatur a kovových potrubí potrubí do DN 50 mm jednonásobný syntetický standardní</t>
  </si>
  <si>
    <t>-1747502400</t>
  </si>
  <si>
    <t>https://podminky.urs.cz/item/CS_URS_2024_01/783617601</t>
  </si>
  <si>
    <t>D.1.1.4.8 - Plynová zařízení</t>
  </si>
  <si>
    <t xml:space="preserve">    723 - Zdravotechnika - vnitřní plynovod</t>
  </si>
  <si>
    <t>M - Práce a dodávky M</t>
  </si>
  <si>
    <t xml:space="preserve">    23-M - Montáže potrubí</t>
  </si>
  <si>
    <t xml:space="preserve">    58-M - Revize vyhrazených technických zařízení</t>
  </si>
  <si>
    <t>132254202</t>
  </si>
  <si>
    <t>Hloubení zapažených rýh šířky přes 800 do 2 000 mm strojně s urovnáním dna do předepsaného profilu a spádu v hornině třídy těžitelnosti I skupiny 3 přes 20 do 50 m3</t>
  </si>
  <si>
    <t>838383603</t>
  </si>
  <si>
    <t>https://podminky.urs.cz/item/CS_URS_2024_01/132254202</t>
  </si>
  <si>
    <t>"hloubka * šířka * délka"</t>
  </si>
  <si>
    <t>"nezpevněná plocha, zeleň"0,97*0,8*2,9</t>
  </si>
  <si>
    <t>"místní komunikace v areálu"0,71*0,8*58,6</t>
  </si>
  <si>
    <t>139001101</t>
  </si>
  <si>
    <t>Příplatek k cenám hloubených vykopávek za ztížení vykopávky v blízkosti podzemního vedení nebo výbušnin pro jakoukoliv třídu horniny</t>
  </si>
  <si>
    <t>982007505</t>
  </si>
  <si>
    <t>https://podminky.urs.cz/item/CS_URS_2024_01/139001101</t>
  </si>
  <si>
    <t>"Podle metodiky 0,8 * 0,8 * půdorysná délka nové areálového STL plynovodu v zemi"0,8*0,8*61,5</t>
  </si>
  <si>
    <t>151101101</t>
  </si>
  <si>
    <t>Zřízení pažení a rozepření stěn rýh pro podzemní vedení příložné pro jakoukoliv mezerovitost, hloubky do 2 m</t>
  </si>
  <si>
    <t>-1307944833</t>
  </si>
  <si>
    <t>https://podminky.urs.cz/item/CS_URS_2024_01/151101101</t>
  </si>
  <si>
    <t>"výkop - hloubka * délka * 2"</t>
  </si>
  <si>
    <t>"nezpevněná plocha, zeleň"0,97*2,9*2</t>
  </si>
  <si>
    <t>"místní komunikace v areálu"0,71*58,6*2</t>
  </si>
  <si>
    <t>151101111</t>
  </si>
  <si>
    <t>Odstranění pažení a rozepření stěn rýh pro podzemní vedení s uložením materiálu na vzdálenost do 3 m od kraje výkopu příložné, hloubky do 2 m</t>
  </si>
  <si>
    <t>754348256</t>
  </si>
  <si>
    <t>https://podminky.urs.cz/item/CS_URS_2024_01/151101111</t>
  </si>
  <si>
    <t>"viz.položka výše: Zřízení pažení a rozepření stěn rýh pro podzemní vedení příložné pro jakoukoliv mezerovitost, hloubky do 2 m"88,838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</si>
  <si>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</si>
  <si>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</si>
  <si>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1722773773</t>
  </si>
  <si>
    <t>https://podminky.urs.cz/item/CS_URS_2024_01/162251102</t>
  </si>
  <si>
    <t>"výkop - hloubka * šířka * délka"</t>
  </si>
  <si>
    <t>"zpětný zásyp bez obsypu - hloubka * šířka * délka"</t>
  </si>
  <si>
    <t>"nezpevněná plocha, zeleň"0,5*0,8*2,9</t>
  </si>
  <si>
    <t>"místní komunikace v areálu"0,24*0,8*58,6</t>
  </si>
  <si>
    <t>"(lože + obsyp potrubí + nadsyp) * šířka * délka"</t>
  </si>
  <si>
    <t>"nezpevněná plocha, zeleň"(0,1+0,06+0,3)*0,8*2,9</t>
  </si>
  <si>
    <t>"místní komunikace v areálu"(0,1+0,06+0,3)*0,8*58,6</t>
  </si>
  <si>
    <t>1394966042</t>
  </si>
  <si>
    <t>167151101</t>
  </si>
  <si>
    <t>Nakládání, skládání a překládání neulehlého výkopku nebo sypaniny strojně nakládání, množství do 100 m3, z horniny třídy těžitelnosti I, skupiny 1 až 3</t>
  </si>
  <si>
    <t>957022270</t>
  </si>
  <si>
    <t>https://podminky.urs.cz/item/CS_URS_2024_01/167151101</t>
  </si>
  <si>
    <t>322684548</t>
  </si>
  <si>
    <t>"štěrkopísek, zásyp - hloubka * šířka * délka * hmotnost 1,9 t/m3"</t>
  </si>
  <si>
    <t>"místní komunikace v areálu"0,24*0,8*58,6*1,9</t>
  </si>
  <si>
    <t>"obsyp potrubí - (lože + potrubí + obsyp) * šířka * délka * hmotnost 1,9 t/m3"</t>
  </si>
  <si>
    <t>"nezpevněná plocha, zeleň"(0,1+0,06+0,3)*0,8*2,9*1,9</t>
  </si>
  <si>
    <t>"místní komunikace v areálu"(0,1+0,06+0,3)*0,8*58,6*1,9</t>
  </si>
  <si>
    <t>-1666961665</t>
  </si>
  <si>
    <t>-509157578</t>
  </si>
  <si>
    <t>"zásyp jam a rýh vytěženou zeminou - hloubka * šířka * délka"</t>
  </si>
  <si>
    <t>"odečet - (lože + obsyp potrubí + nadsyp) * šířka * délka"</t>
  </si>
  <si>
    <t>"nezpevněná plocha, zeleň"-(0,1+0,06+0,3)*0,8*2,9</t>
  </si>
  <si>
    <t>-38792235</t>
  </si>
  <si>
    <t>"(obsyp potrubí + nadsyp) * šířka * délka"</t>
  </si>
  <si>
    <t>"nezpevněná plocha, zeleň"(0,06+0,3)*0,8*2,9</t>
  </si>
  <si>
    <t>"místní komunikace v areálu"(0,06+0,3)*0,8*58,6</t>
  </si>
  <si>
    <t>58337302</t>
  </si>
  <si>
    <t>štěrkopísek frakce 0/16</t>
  </si>
  <si>
    <t>640050943</t>
  </si>
  <si>
    <t>"(lože + obsyp potrubí + nadsyp) * šířka * délka * hmotnost 1,8 t/m3"</t>
  </si>
  <si>
    <t>"nezpevněná plocha, zeleň"(0,1+0,06+0,3)*0,8*2,9*1,8</t>
  </si>
  <si>
    <t>"místní komunikace v areálu"(0,1+0,06+0,3)*0,8*58,6*1,8</t>
  </si>
  <si>
    <t>-368161588</t>
  </si>
  <si>
    <t>"výkop jám a rýh - hloubka * šířka * délka * hmotnost 1,8 t/m3"</t>
  </si>
  <si>
    <t>"odečet obsypu potrubí - (lože + potrubí + obsyp) * šířka * délka * hmotnost 1,8 t/m3"</t>
  </si>
  <si>
    <t>"místní komunikace v areálu"-(0,1+0,06+0,3)*0,8*58,6</t>
  </si>
  <si>
    <t>451573111</t>
  </si>
  <si>
    <t>Lože pod potrubí, stoky a drobné objekty v otevřeném výkopu z písku a štěrkopísku do 63 mm</t>
  </si>
  <si>
    <t>1543514849</t>
  </si>
  <si>
    <t>https://podminky.urs.cz/item/CS_URS_2024_01/451573111</t>
  </si>
  <si>
    <t>"lože * šířka * délka"</t>
  </si>
  <si>
    <t>"nezpevněná plocha, zeleň"0,1*0,8*2,9</t>
  </si>
  <si>
    <t>"místní komunikace v areálu"0,1*0,8*58,6</t>
  </si>
  <si>
    <t>043154000</t>
  </si>
  <si>
    <t>Zkoušky hutnicí</t>
  </si>
  <si>
    <t>soub</t>
  </si>
  <si>
    <t>1024</t>
  </si>
  <si>
    <t>-560205834</t>
  </si>
  <si>
    <t>https://podminky.urs.cz/item/CS_URS_2024_01/043154000</t>
  </si>
  <si>
    <t>"místní komunikace"1</t>
  </si>
  <si>
    <t>723</t>
  </si>
  <si>
    <t>Zdravotechnika - vnitřní plynovod</t>
  </si>
  <si>
    <t>723111202</t>
  </si>
  <si>
    <t>Potrubí z ocelových trubek závitových černých spojovaných svařováním, bezešvých běžných DN 15</t>
  </si>
  <si>
    <t>170350838</t>
  </si>
  <si>
    <t>"celková délka odvzdušňovacího potrubí - 6,0m"6,0</t>
  </si>
  <si>
    <t>"viz.výkres: D.1.1.4.8.3 a D.1.1.4.8.4"</t>
  </si>
  <si>
    <t>723111204</t>
  </si>
  <si>
    <t>Potrubí z ocelových trubek závitových černých spojovaných svařováním, bezešvých běžných DN 25</t>
  </si>
  <si>
    <t>1084161825</t>
  </si>
  <si>
    <t>"celková délka potrubí ke kotlům 4,0m"4,0</t>
  </si>
  <si>
    <t>723150312</t>
  </si>
  <si>
    <t>Potrubí z ocelových trubek hladkých černých spojovaných svařováním tvářených za tepla Ø 57/3,2</t>
  </si>
  <si>
    <t>1048426502</t>
  </si>
  <si>
    <t>"celková délka nového potrubí 6,5m"6,5</t>
  </si>
  <si>
    <t>"viz.výkres: D.1.1.4.8.3, D.1.1.4.8.4 a D.1.1.4.8.5"</t>
  </si>
  <si>
    <t>723150367</t>
  </si>
  <si>
    <t>Potrubí z ocelových trubek hladkých černých spojovaných chráničky Ø 57/3,2</t>
  </si>
  <si>
    <t>999667705</t>
  </si>
  <si>
    <t>https://podminky.urs.cz/item/CS_URS_2024_01/723150367</t>
  </si>
  <si>
    <t>"ochranná trubka při prostupu rozvodu plynu přes obvodovou stěnu"</t>
  </si>
  <si>
    <t>"celková délka 0,6m"0,6</t>
  </si>
  <si>
    <t>723150369</t>
  </si>
  <si>
    <t>Potrubí z ocelových trubek hladkých černých spojovaných chráničky Ø 89/3,6</t>
  </si>
  <si>
    <t>-692533036</t>
  </si>
  <si>
    <t>https://podminky.urs.cz/item/CS_URS_2024_01/723150369</t>
  </si>
  <si>
    <t>"celková délka 0,3m"0,3</t>
  </si>
  <si>
    <t>723150352</t>
  </si>
  <si>
    <t>Potrubí z ocelových trubek hladkých černých spojovaných redukce - zhotovení kováním přes 2 DN DN 50/25</t>
  </si>
  <si>
    <t>-915086112</t>
  </si>
  <si>
    <t>https://podminky.urs.cz/item/CS_URS_2024_01/723150352</t>
  </si>
  <si>
    <t>"celkem 7ks"7</t>
  </si>
  <si>
    <t>723239101</t>
  </si>
  <si>
    <t>Armatury se dvěma závity montáž armatur se dvěma závity ostatních typů do G 1/2"</t>
  </si>
  <si>
    <t>696014747</t>
  </si>
  <si>
    <t>55138952</t>
  </si>
  <si>
    <t>kohout kulový plnoprůtokový nikl ovládání vrtulka PN42 T 185°C (EN 331, MOP 5) 1/2" žlutý</t>
  </si>
  <si>
    <t>-916864747</t>
  </si>
  <si>
    <t>"celkem 4ks"4</t>
  </si>
  <si>
    <t>"viz.výkres. D.1.1.4.8.3 a D.1.1.4.8.4"</t>
  </si>
  <si>
    <t>723239103</t>
  </si>
  <si>
    <t>Armatury se dvěma závity montáž armatur se dvěma závity ostatních typů G 1"</t>
  </si>
  <si>
    <t>-1805105556</t>
  </si>
  <si>
    <t>https://podminky.urs.cz/item/CS_URS_2024_01/723239103</t>
  </si>
  <si>
    <t>55138954</t>
  </si>
  <si>
    <t>kohout kulový plnoprůtokový nikl ovládání vrtulka PN35 T 185°C (EN 331, MOP 5) 1" žlutý</t>
  </si>
  <si>
    <t>822640438</t>
  </si>
  <si>
    <t>"celkem 2ks"2</t>
  </si>
  <si>
    <t>42931003</t>
  </si>
  <si>
    <t>filtr plynový se závitovým připojením PN 6 T 80°C G 1"</t>
  </si>
  <si>
    <t>1151966645</t>
  </si>
  <si>
    <t>723239106</t>
  </si>
  <si>
    <t>Armatury se dvěma závity montáž armatur se dvěma závity ostatních typů G 2"</t>
  </si>
  <si>
    <t>-1158022814</t>
  </si>
  <si>
    <t>https://podminky.urs.cz/item/CS_URS_2024_01/723239106</t>
  </si>
  <si>
    <t>55138966</t>
  </si>
  <si>
    <t>kohout kulový plnoprůtokový nikl ovládání páčka PN35 T 185°C (EN 331, MOP 5) 2" žlutý</t>
  </si>
  <si>
    <t>2013173844</t>
  </si>
  <si>
    <t>"celkem 1ks"1</t>
  </si>
  <si>
    <t>723219102</t>
  </si>
  <si>
    <t>Armatury přírubové montáž armatur přírubových ostatních typů DN 50</t>
  </si>
  <si>
    <t>-1488161721</t>
  </si>
  <si>
    <t>https://podminky.urs.cz/item/CS_URS_2024_01/723219102</t>
  </si>
  <si>
    <t>55134004</t>
  </si>
  <si>
    <t>uzávěr plynu kulový přírubový PN 16 T 70°C DN 50</t>
  </si>
  <si>
    <t>1552367866</t>
  </si>
  <si>
    <t>"celkem 5ks"5</t>
  </si>
  <si>
    <t>"viz.výkres. D.1.1.4.8.5"</t>
  </si>
  <si>
    <t>723261915</t>
  </si>
  <si>
    <t>Montáž plynoměrů při rekonstrukci plynoinstalací s odvzdušněním a odzkoušením maximální průtok Q (m3/h) 65 m3/h</t>
  </si>
  <si>
    <t>-1995173762</t>
  </si>
  <si>
    <t>https://podminky.urs.cz/item/CS_URS_2024_01/723261915</t>
  </si>
  <si>
    <t>723214166</t>
  </si>
  <si>
    <t>Armatury přírubové plynové filtry těleso uhlíková ocel PN 40 do 400°C (D 71 118 540) DN 50</t>
  </si>
  <si>
    <t>811451805</t>
  </si>
  <si>
    <t>https://podminky.urs.cz/item/CS_URS_2024_01/723214166</t>
  </si>
  <si>
    <t>734421111</t>
  </si>
  <si>
    <t>Tlakoměry s pevným stonkem a zpětnou klapkou zadní připojení (axiální) tlaku 0-16 bar průměru 50 mm</t>
  </si>
  <si>
    <t>1513438084</t>
  </si>
  <si>
    <t>"celkem 3ks"3</t>
  </si>
  <si>
    <t>"viz.výkres. D.1.1.4.8.3, D.1.1.4.8.4 a D.1.1.4.8.5"</t>
  </si>
  <si>
    <t>734494213</t>
  </si>
  <si>
    <t>Měřicí armatury návarky s trubkovým závitem G 1/2</t>
  </si>
  <si>
    <t>1197776589</t>
  </si>
  <si>
    <t>435209340</t>
  </si>
  <si>
    <t>998723102</t>
  </si>
  <si>
    <t>Přesun hmot pro vnitřní plynovod stanovený z hmotnosti přesunovaného materiálu vodorovná dopravní vzdálenost do 50 m základní v objektech výšky přes 6 do 12 m</t>
  </si>
  <si>
    <t>1093541110</t>
  </si>
  <si>
    <t>https://podminky.urs.cz/item/CS_URS_2024_01/998723102</t>
  </si>
  <si>
    <t>783301313</t>
  </si>
  <si>
    <t>Příprava podkladu zámečnických konstrukcí před provedením nátěru odmaštění odmašťovačem ředidlovým</t>
  </si>
  <si>
    <t>102475136</t>
  </si>
  <si>
    <t>https://podminky.urs.cz/item/CS_URS_2024_01/783301313</t>
  </si>
  <si>
    <t xml:space="preserve">"Potrubí z ocelových trubek závitových černých  spojovaných svařováním, bezešvých běžných DN 15 - obvod kruhu * délka"(3,14*0,015)*6,0</t>
  </si>
  <si>
    <t xml:space="preserve">"Potrubí z ocelových trubek hladkých  černých spojovaných svařováním tvářených za tepla DN 25 - obvod kruhu * délka"(3,14*0,025)*4,0</t>
  </si>
  <si>
    <t xml:space="preserve">"Potrubí z ocelových trubek hladkých  černých spojovaných svařováním tvářených za tepla DN 50 - obvod kruhu * délka"(3,14*0,050)*6,5</t>
  </si>
  <si>
    <t>-693575409</t>
  </si>
  <si>
    <t xml:space="preserve">1,618     "viz položka 783301313</t>
  </si>
  <si>
    <t>1294908675</t>
  </si>
  <si>
    <t>-790675773</t>
  </si>
  <si>
    <t>-1251006870</t>
  </si>
  <si>
    <t xml:space="preserve">16,500               "viz položka 783601715</t>
  </si>
  <si>
    <t>-18239724</t>
  </si>
  <si>
    <t>783615551</t>
  </si>
  <si>
    <t>Mezinátěr armatur a kovových potrubí potrubí do DN 50 mm syntetický standardní</t>
  </si>
  <si>
    <t>1365624230</t>
  </si>
  <si>
    <t>https://podminky.urs.cz/item/CS_URS_2024_01/783615551</t>
  </si>
  <si>
    <t>-1412541882</t>
  </si>
  <si>
    <t>Práce a dodávky M</t>
  </si>
  <si>
    <t>23-M</t>
  </si>
  <si>
    <t>Montáže potrubí</t>
  </si>
  <si>
    <t>230120041</t>
  </si>
  <si>
    <t>Čištění potrubí profukováním nebo proplachováním DN 32</t>
  </si>
  <si>
    <t>-1764101974</t>
  </si>
  <si>
    <t>"celková délka nové vnitřního NTL plynovodu"</t>
  </si>
  <si>
    <t>"viz.položka: Potrubí z ocelových trubek závitových černých spojovaných svařováním, bezešvých běžných DN 15"6</t>
  </si>
  <si>
    <t>"viz.položka: Potrubí z ocelových trubek závitových černých spojovaných svařováním, bezešvých běžných DN 25"4</t>
  </si>
  <si>
    <t>230120043</t>
  </si>
  <si>
    <t>Čištění potrubí profukováním nebo proplachováním DN 50</t>
  </si>
  <si>
    <t>-1238941741</t>
  </si>
  <si>
    <t>https://podminky.urs.cz/item/CS_URS_2024_01/230120043</t>
  </si>
  <si>
    <t>"celková délka nové areálového STL plynovodu a vnitřního NTL plynovodu"</t>
  </si>
  <si>
    <t>"viz.položka: Potrubí z ocelových trubek hladkých černých spojovaných svařováním tvářených za tepla DN 50"6,5</t>
  </si>
  <si>
    <t>"viz.položka: Potrubí z ocelových trubek hladkých černých spojovaných svařováním tvářených za tepla DN 50 s tovární izolací"5</t>
  </si>
  <si>
    <t>"viz.položka: potrubí plynovodní z PE 100+ opláštěné vrstvou z pěnového PE, SDR 11, 63x5,8 mm"58,9</t>
  </si>
  <si>
    <t>230170001</t>
  </si>
  <si>
    <t>Příprava pro zkoušku těsnosti potrubí DN do 40</t>
  </si>
  <si>
    <t>-897606058</t>
  </si>
  <si>
    <t>https://podminky.urs.cz/item/CS_URS_2024_01/230170001</t>
  </si>
  <si>
    <t>230170002</t>
  </si>
  <si>
    <t>Příprava pro zkoušku těsnosti potrubí DN přes 40 do 80</t>
  </si>
  <si>
    <t>-1272314559</t>
  </si>
  <si>
    <t>https://podminky.urs.cz/item/CS_URS_2024_01/230170002</t>
  </si>
  <si>
    <t>230170011</t>
  </si>
  <si>
    <t>Zkouška těsnosti potrubí DN do 40</t>
  </si>
  <si>
    <t>-431692008</t>
  </si>
  <si>
    <t>https://podminky.urs.cz/item/CS_URS_2024_01/230170011</t>
  </si>
  <si>
    <t>230170012</t>
  </si>
  <si>
    <t>Zkouška těsnosti potrubí DN přes 40 do 80</t>
  </si>
  <si>
    <t>925634682</t>
  </si>
  <si>
    <t>https://podminky.urs.cz/item/CS_URS_2024_01/230170012</t>
  </si>
  <si>
    <t>230202032</t>
  </si>
  <si>
    <t>Montáž plastové chráničky průměru přes 63 do 110 mm</t>
  </si>
  <si>
    <t>1171653632</t>
  </si>
  <si>
    <t>https://podminky.urs.cz/item/CS_URS_2024_01/230202032</t>
  </si>
  <si>
    <t>28613900</t>
  </si>
  <si>
    <t>potrubí plynovodní PE 100RC SDR 17 PN 0,1MPa tyče 12m 90x5,4mm</t>
  </si>
  <si>
    <t>-1737789476</t>
  </si>
  <si>
    <t xml:space="preserve">"ochranná trubka na přípoce, celková délka 2,6m"2,6 </t>
  </si>
  <si>
    <t>"viz. výkres: D.1.1.4.8.3"</t>
  </si>
  <si>
    <t>230205042</t>
  </si>
  <si>
    <t>Montáž potrubí PE průměru do 110 mm návin nebo tyč, svařované na tupo nebo elektrospojkou Ø 63, tl. stěny 5,8 mm</t>
  </si>
  <si>
    <t>-316806243</t>
  </si>
  <si>
    <t>https://podminky.urs.cz/item/CS_URS_2024_01/230205042</t>
  </si>
  <si>
    <t>28613924</t>
  </si>
  <si>
    <t>potrubí plynovodní z PE 100+ opláštěné vrstvou z pěnového PE, SDR 11, 63x5,8 mm</t>
  </si>
  <si>
    <t>1431131276</t>
  </si>
  <si>
    <t>"celková délka nové areálového STL plynovodu v zemi 58,9m"58,9</t>
  </si>
  <si>
    <t>"viz. výkres: D.1.1.4.8.2 a D.1.1.4.8.3"</t>
  </si>
  <si>
    <t>230205242</t>
  </si>
  <si>
    <t>Montáž trubních dílů PE průměru do 110 mm elektrotvarovky nebo svařované na tupo Ø 63, tl. stěny 5,8 mm</t>
  </si>
  <si>
    <t>-1582192960</t>
  </si>
  <si>
    <t>https://podminky.urs.cz/item/CS_URS_2024_01/230205242</t>
  </si>
  <si>
    <t>28614813</t>
  </si>
  <si>
    <t>koleno 90° SDR11 PE 100 PN16 D 63mm</t>
  </si>
  <si>
    <t>1922166175</t>
  </si>
  <si>
    <t>"viz.výkres. D.1.1.4.8.2 a D.1.1.4.8.3"</t>
  </si>
  <si>
    <t>28653177</t>
  </si>
  <si>
    <t>elektropřechod PE-Xa/ocel příruba pro plastové předizolované potrubí PE-Xa PN6, d 63-DN50</t>
  </si>
  <si>
    <t>1742857481</t>
  </si>
  <si>
    <t>"viz.výkres. D.1.1.4.8.3"</t>
  </si>
  <si>
    <t>230230016</t>
  </si>
  <si>
    <t>Tlakové zkoušky hlavní vzduchem 0,6 MPa DN 50</t>
  </si>
  <si>
    <t>1118173869</t>
  </si>
  <si>
    <t>https://podminky.urs.cz/item/CS_URS_2024_01/230230016</t>
  </si>
  <si>
    <t>460671112</t>
  </si>
  <si>
    <t>Výstražné prvky pro krytí kabelů včetně vyrovnání povrchu rýhy, rozvinutí a uložení fólie, šířky přes 20 do 25 cm</t>
  </si>
  <si>
    <t>-671053283</t>
  </si>
  <si>
    <t>https://podminky.urs.cz/item/CS_URS_2024_01/460671112</t>
  </si>
  <si>
    <t>"celková délka nové areálového STL plynovodu PE a ocel v zemi od pilířku k objektu - 61,5m"61,5</t>
  </si>
  <si>
    <t>723190907</t>
  </si>
  <si>
    <t>Opravy plynovodního potrubí odvzdušnění a napuštění potrubí</t>
  </si>
  <si>
    <t>-410849573</t>
  </si>
  <si>
    <t>58-M</t>
  </si>
  <si>
    <t>Revize vyhrazených technických zařízení</t>
  </si>
  <si>
    <t>580506101</t>
  </si>
  <si>
    <t>Nízkotlaké plynovody kontrola plynovodu nadzemního, délky do 20 m</t>
  </si>
  <si>
    <t>úsek</t>
  </si>
  <si>
    <t>-16442285</t>
  </si>
  <si>
    <t>https://podminky.urs.cz/item/CS_URS_2024_01/580506101</t>
  </si>
  <si>
    <t>580506111</t>
  </si>
  <si>
    <t>Nízkotlaké plynovody kontrola funkce a těsnosti uzávěru kulového</t>
  </si>
  <si>
    <t>-110737977</t>
  </si>
  <si>
    <t>https://podminky.urs.cz/item/CS_URS_2024_01/580506111</t>
  </si>
  <si>
    <t>580506114</t>
  </si>
  <si>
    <t>Nízkotlaké plynovody kontrola těsnosti detekčním přístrojem</t>
  </si>
  <si>
    <t>-1838355785</t>
  </si>
  <si>
    <t>https://podminky.urs.cz/item/CS_URS_2024_01/580506114</t>
  </si>
  <si>
    <t>580506204</t>
  </si>
  <si>
    <t>Středotlaké plynovody kontrola plynovodu podzemního, délky do 50 m</t>
  </si>
  <si>
    <t>130117081</t>
  </si>
  <si>
    <t>https://podminky.urs.cz/item/CS_URS_2024_01/580506204</t>
  </si>
  <si>
    <t>580506211</t>
  </si>
  <si>
    <t>Středotlaké plynovody kontrola uzávěrů kulových</t>
  </si>
  <si>
    <t>-1401406442</t>
  </si>
  <si>
    <t>https://podminky.urs.cz/item/CS_URS_2024_01/580506211</t>
  </si>
  <si>
    <t>580506212</t>
  </si>
  <si>
    <t>Středotlaké plynovody kontrola uzávěrů DN do 50</t>
  </si>
  <si>
    <t>1247223916</t>
  </si>
  <si>
    <t>https://podminky.urs.cz/item/CS_URS_2024_01/580506212</t>
  </si>
  <si>
    <t>580506214</t>
  </si>
  <si>
    <t>Středotlaké plynovody kontrola spojů detekčním přístrojem</t>
  </si>
  <si>
    <t>-1091321747</t>
  </si>
  <si>
    <t>https://podminky.urs.cz/item/CS_URS_2024_01/580506214</t>
  </si>
  <si>
    <t>580506216</t>
  </si>
  <si>
    <t>Středotlaké plynovody kontrola přírubových spojů detekčním přístrojem</t>
  </si>
  <si>
    <t>1296393635</t>
  </si>
  <si>
    <t>https://podminky.urs.cz/item/CS_URS_2024_01/580506216</t>
  </si>
  <si>
    <t>580506218</t>
  </si>
  <si>
    <t>Středotlaké plynovody kontrola regulátorů</t>
  </si>
  <si>
    <t>-1776536944</t>
  </si>
  <si>
    <t>https://podminky.urs.cz/item/CS_URS_2024_01/580506218</t>
  </si>
  <si>
    <t>Úroveň 3:</t>
  </si>
  <si>
    <t>IO 02 - Přípojka plynu</t>
  </si>
  <si>
    <t xml:space="preserve">    21-M - Elektromontáže</t>
  </si>
  <si>
    <t>132254201</t>
  </si>
  <si>
    <t>Hloubení zapažených rýh šířky přes 800 do 2 000 mm strojně s urovnáním dna do předepsaného profilu a spádu v hornině třídy těžitelnosti I skupiny 3 do 20 m3</t>
  </si>
  <si>
    <t>1979678595</t>
  </si>
  <si>
    <t>https://podminky.urs.cz/item/CS_URS_2024_01/132254201</t>
  </si>
  <si>
    <t>"nezpevněná plocha, zeleň - základy pro přístřešek"0,75*0,25*3,25</t>
  </si>
  <si>
    <t>"nezpevněná plocha, zeleň"0,93*0,8*7,3</t>
  </si>
  <si>
    <t>"místní komunikace"0,67*0,8*6,2</t>
  </si>
  <si>
    <t>"chodník, zámková dlažba"0,89*0,35*1,6</t>
  </si>
  <si>
    <t>113991771</t>
  </si>
  <si>
    <t>"Podle metodiky 0,8 * 0,8 * půdorysná délka nové STL plynovodní přípojky v zemi"0,8*0,8*12,8</t>
  </si>
  <si>
    <t>-193172979</t>
  </si>
  <si>
    <t>"výkop - hloubka * délka"</t>
  </si>
  <si>
    <t>"nezpevněná plocha, zeleň"0,93*13,7</t>
  </si>
  <si>
    <t>"místní komunikace"0,67*12,3</t>
  </si>
  <si>
    <t>"chodník, zámková dlažba"0,89*1,6</t>
  </si>
  <si>
    <t>-1480197856</t>
  </si>
  <si>
    <t>"viz.položka výše: Zřízení pažení a rozepření stěn rýh pro podzemní vedení příložné pro jakoukoliv mezerovitost, hloubky do 2 m"22,406</t>
  </si>
  <si>
    <t>1780826757</t>
  </si>
  <si>
    <t>"výkop rýh a jam - hloubka * šířka * délka"</t>
  </si>
  <si>
    <t>"nezpevněná plocha, zeleň"0,5*0,8*7,3</t>
  </si>
  <si>
    <t>"místní komunikace"0,24*0,8*6,2</t>
  </si>
  <si>
    <t>"chodník, zámková dlažba"0,46*0,35*1,6</t>
  </si>
  <si>
    <t>"nezpevněná plocha, zeleň"(0,1+0,03+0,3)*0,8*7,3</t>
  </si>
  <si>
    <t>"místní komunikace"(0,1+0,03+0,3)*0,8*6,2</t>
  </si>
  <si>
    <t>"chodník, zámková dlažba"(0,1+0,03+0,3)*0,35*1,6</t>
  </si>
  <si>
    <t>"obsyp potrubí v přístřešku po úroveň terénu: hloubka * šířka * délka"</t>
  </si>
  <si>
    <t>"přístřešek pro přípojku"0,5*0,8*0,3</t>
  </si>
  <si>
    <t>"lože pro základy přístřešku: hloubka * šířka * délka"</t>
  </si>
  <si>
    <t>"přístřešek pro přípojku"0,1*0,235*3,25</t>
  </si>
  <si>
    <t>-1748255448</t>
  </si>
  <si>
    <t>1349792875</t>
  </si>
  <si>
    <t>727641337</t>
  </si>
  <si>
    <t>"místní komunikace"0,24*0,8*6,2*1,9</t>
  </si>
  <si>
    <t>"nezpevněná plocha, zeleň"(0,1+0,03+0,3)*0,8*7,3*1,9</t>
  </si>
  <si>
    <t>"místní komunikace"(0,1+0,03+0,3)*0,8*6,2*1,9</t>
  </si>
  <si>
    <t>"chodník, zámková dlažba"(0,1+0,03+0,3)*0,35*1,6*1,9</t>
  </si>
  <si>
    <t>"obsyp potrubí v přístřešku po úroveň terénu: hloubka * šířka * délka * hmotnost 1,9 t/m3"</t>
  </si>
  <si>
    <t>"přístřešek pro přípojku"0,5*0,8*0,3*1,9</t>
  </si>
  <si>
    <t>"lože pro základy přístřešku: hloubka * šířka * délka * hmotnost 1,9 t/m3"</t>
  </si>
  <si>
    <t>"přístřešek pro přípojku"0,1*0,235*3,25*1,9</t>
  </si>
  <si>
    <t>1766318694</t>
  </si>
  <si>
    <t>1531683591</t>
  </si>
  <si>
    <t>"zpětný zásyp jam a rýh vytěženou zeminou - hloubka * šířka * délka"</t>
  </si>
  <si>
    <t>"nezpevněná plocha, zeleň"-(0,1+0,03+0,3)*0,8*7,3</t>
  </si>
  <si>
    <t>1561994268</t>
  </si>
  <si>
    <t>"nezpevněná plocha, zeleň"(0,03+0,3)*0,8*7,3</t>
  </si>
  <si>
    <t>"místní komunikace"(0,03+0,3)*0,8*6,2</t>
  </si>
  <si>
    <t>"chodník, zámková dlažba"(0,03+0,3)*0,35*1,6</t>
  </si>
  <si>
    <t>788670715</t>
  </si>
  <si>
    <t>"nezpevněná plocha, zeleň"(0,1+0,03+0,3)*0,8*7,3*1,8</t>
  </si>
  <si>
    <t>"místní komunikace"(0,1+0,03+0,3)*0,8*6,2*1,8</t>
  </si>
  <si>
    <t>"chodník, zámková dlažba"(0,1+0,03+0,3)*0,35*1,6*1,8</t>
  </si>
  <si>
    <t>"obsyp potrubí v přístřešku po úroveň terénu: hloubka * šířka * délka * hmot nost 1,8 t/m3"</t>
  </si>
  <si>
    <t>"přístřešek pro přípojku"0,5*0,8*0,3*1,8</t>
  </si>
  <si>
    <t>"lože pro základy přístřešku: hloubka * šířka * délka * hmot nost 1,8 t/m3"</t>
  </si>
  <si>
    <t>"přístřešek pro přípojku"0,1*0,235*3,25*1,8</t>
  </si>
  <si>
    <t>-1191617669</t>
  </si>
  <si>
    <t>"místní komunikace"0,67*0,8*6,2*1,8</t>
  </si>
  <si>
    <t>"místní komunikace"-(0,1+0,03+0,3)*0,8*6,2*1,9</t>
  </si>
  <si>
    <t>1605651347</t>
  </si>
  <si>
    <t>1207192875</t>
  </si>
  <si>
    <t>199572052</t>
  </si>
  <si>
    <t>"celkem 1ks - ukončení STL plynovodní přípojky"1</t>
  </si>
  <si>
    <t>"viz. tabulka: D.1.3.1. Technická zpráva"</t>
  </si>
  <si>
    <t>"viz.výkres: D.1.3.8"</t>
  </si>
  <si>
    <t>998723101</t>
  </si>
  <si>
    <t>Přesun hmot pro vnitřní plynovod stanovený z hmotnosti přesunovaného materiálu vodorovná dopravní vzdálenost do 50 m základní v objektech výšky do 6 m</t>
  </si>
  <si>
    <t>417525433</t>
  </si>
  <si>
    <t>https://podminky.urs.cz/item/CS_URS_2024_01/998723101</t>
  </si>
  <si>
    <t>21-M</t>
  </si>
  <si>
    <t>Elektromontáže</t>
  </si>
  <si>
    <t>210800411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</si>
  <si>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</si>
  <si>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-1850158060</t>
  </si>
  <si>
    <t>https://podminky.urs.cz/item/CS_URS_2024_01/210800411</t>
  </si>
  <si>
    <t>34141025</t>
  </si>
  <si>
    <t>vodič propojovací flexibilní jádro Cu lanované izolace PVC 450/750V (H07V-K) 1x2,5mm2</t>
  </si>
  <si>
    <t>-1517658288</t>
  </si>
  <si>
    <t>"celková délka - 15,0m"15,0</t>
  </si>
  <si>
    <t>230205025</t>
  </si>
  <si>
    <t>Montáž potrubí PE průměru do 110 mm návin nebo tyč, svařované na tupo nebo elektrospojkou Ø 32, tl. stěny 3,0 mm</t>
  </si>
  <si>
    <t>1320324260</t>
  </si>
  <si>
    <t>https://podminky.urs.cz/item/CS_URS_2024_01/230205025</t>
  </si>
  <si>
    <t>28613921</t>
  </si>
  <si>
    <t>potrubí plynovodní z PE 100+ opláštěné vrstvou z pěnového PE, SDR 11, 32x3,0 mm</t>
  </si>
  <si>
    <t>-2025993197</t>
  </si>
  <si>
    <t>"celková délka nové STL plynovodní přípojky včetně svislé části v přístřešku - 12,8 +1,5m"12,8+1,5</t>
  </si>
  <si>
    <t>230202031</t>
  </si>
  <si>
    <t>Montáž plastové chráničky průměru do 63 mm</t>
  </si>
  <si>
    <t>535727559</t>
  </si>
  <si>
    <t>https://podminky.urs.cz/item/CS_URS_2024_01/230202031</t>
  </si>
  <si>
    <t>537226376</t>
  </si>
  <si>
    <t xml:space="preserve">"ochranná trubka na přípoce, celková délka 12,4m"12,4 </t>
  </si>
  <si>
    <t>-1890961244</t>
  </si>
  <si>
    <t>2098990197</t>
  </si>
  <si>
    <t>1284064070</t>
  </si>
  <si>
    <t>-195309471</t>
  </si>
  <si>
    <t>https://podminky.urs.cz/item/CS_URS_2024_01/230120041</t>
  </si>
  <si>
    <t>-1663540324</t>
  </si>
  <si>
    <t>1178497335</t>
  </si>
  <si>
    <t>"celková délka - 13,0m"13,0</t>
  </si>
  <si>
    <t>28614199</t>
  </si>
  <si>
    <t>koleno 90° SDR11 PE 100 PN16 D 32mm</t>
  </si>
  <si>
    <t>-21641034</t>
  </si>
  <si>
    <t>"viz.výkres. D.1.3.8"</t>
  </si>
  <si>
    <t>28615969</t>
  </si>
  <si>
    <t>elektrospojka SDR11 PE 100 PN16 D 32mm</t>
  </si>
  <si>
    <t>1040148145</t>
  </si>
  <si>
    <t>28653072</t>
  </si>
  <si>
    <t>vložka přechodová PE/mosaz pro vodovodní potrubí PN16 plyn PN10 vnější závit 32-1"</t>
  </si>
  <si>
    <t>1411871978</t>
  </si>
  <si>
    <t>-397167138</t>
  </si>
  <si>
    <t>https://podminky.urs.cz/item/CS_URS_2024_01/723190907</t>
  </si>
  <si>
    <t>-1219275049</t>
  </si>
  <si>
    <t>-1708300301</t>
  </si>
  <si>
    <t>580506213</t>
  </si>
  <si>
    <t>Středotlaké plynovody kontrola spojů pěnotvorným roztokem</t>
  </si>
  <si>
    <t>-1285076149</t>
  </si>
  <si>
    <t>https://podminky.urs.cz/item/CS_URS_2024_01/580506213</t>
  </si>
  <si>
    <t>"celkem cca. 4ks na potrubí"4</t>
  </si>
  <si>
    <t>IO 03 - Venkovní kanalizace</t>
  </si>
  <si>
    <t>115001101</t>
  </si>
  <si>
    <t>Převedení vody potrubím průměru DN do 100</t>
  </si>
  <si>
    <t>459985223</t>
  </si>
  <si>
    <t>https://podminky.urs.cz/item/CS_URS_2024_01/115001101</t>
  </si>
  <si>
    <t>115001104</t>
  </si>
  <si>
    <t>Převedení vody potrubím průměru DN přes 250 do 300</t>
  </si>
  <si>
    <t>-1936546632</t>
  </si>
  <si>
    <t>https://podminky.urs.cz/item/CS_URS_2024_01/115001104</t>
  </si>
  <si>
    <t>-241530556</t>
  </si>
  <si>
    <t>413983143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</si>
  <si>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</si>
  <si>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</si>
  <si>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-764766224</t>
  </si>
  <si>
    <t>https://podminky.urs.cz/item/CS_URS_2024_01/119001421</t>
  </si>
  <si>
    <t xml:space="preserve">1,10*2                "viz přílohy PD : D.1.4.3</t>
  </si>
  <si>
    <t>131151204</t>
  </si>
  <si>
    <t>Hloubení zapažených jam a zářezů strojně s urovnáním dna do předepsaného profilu a spádu v hornině třídy těžitelnosti I skupiny 1 a 2 přes 100 do 500 m3</t>
  </si>
  <si>
    <t>-161690460</t>
  </si>
  <si>
    <t>https://podminky.urs.cz/item/CS_URS_2024_01/131151204</t>
  </si>
  <si>
    <t xml:space="preserve">20% objemu  třídy těžitelnosti I skupiny 1 a 2</t>
  </si>
  <si>
    <t>(8,00*6,20*2,85+12,20*6,20*2,98+5,20*4,70*2,76)*0,20+0,156</t>
  </si>
  <si>
    <t>viz přílohy PD : D.1.4.14, D.1.4.15 a D.1.4.16</t>
  </si>
  <si>
    <t>131251204</t>
  </si>
  <si>
    <t>Hloubení zapažených jam a zářezů strojně s urovnáním dna do předepsaného profilu a spádu v hornině třídy těžitelnosti I skupiny 3 přes 100 do 500 m3</t>
  </si>
  <si>
    <t>-877892635</t>
  </si>
  <si>
    <t>https://podminky.urs.cz/item/CS_URS_2024_01/131251204</t>
  </si>
  <si>
    <t xml:space="preserve">80% objemu  třídy těžitelnosti I skupiny 3</t>
  </si>
  <si>
    <t>(8,00*6,20*2,85+12,20*6,20*2,98+5,20*4,70*2,76)*0,80+0,623</t>
  </si>
  <si>
    <t>132112221</t>
  </si>
  <si>
    <t>Hloubení zapažených rýh šířky přes 800 do 2 000 mm ručně s urovnáním dna do předepsaného profilu a spádu v hornině třídy těžitelnosti I skupiny 1 a 2 soudržných</t>
  </si>
  <si>
    <t>-114813797</t>
  </si>
  <si>
    <t>https://podminky.urs.cz/item/CS_URS_2024_01/132112221</t>
  </si>
  <si>
    <t>2,10*1,70*0,50+2,10*0,80*2,11/2+2,10*2,90*0,60+4,55*2,20/2*1,30+2,40*1,10*2,20</t>
  </si>
  <si>
    <t>2,40*2,40*0,20+1,50*(2,20+2,24)/2*1,30+2,40*1,10*2,24+2,40*2,40*1,20+0,30*2,24*1,30</t>
  </si>
  <si>
    <t xml:space="preserve">38,706*0,30+0,088                             "30% objemu třídy těžitelnosti I skupiny 1 a 2</t>
  </si>
  <si>
    <t>viz přílohy PD : D.1.4.6</t>
  </si>
  <si>
    <t>132151104</t>
  </si>
  <si>
    <t>Hloubení nezapažených rýh šířky do 800 mm strojně s urovnáním dna do předepsaného profilu a spádu v hornině třídy těžitelnosti I skupiny 1 a 2 přes 100 m3</t>
  </si>
  <si>
    <t>283157983</t>
  </si>
  <si>
    <t>https://podminky.urs.cz/item/CS_URS_2024_01/132151104</t>
  </si>
  <si>
    <t>2,13*(1,19+1,18)/2*0,80+2,10*1,18*1,30+2,10*0,20*2,10+10,75*(1,18+1,17)/2*0,80+2,10*1,17*1,30</t>
  </si>
  <si>
    <t>2,10*0,20*2,10+1,05*1,17*0,80</t>
  </si>
  <si>
    <t>viz přílohy PD : D.1.4.7</t>
  </si>
  <si>
    <t>9,18*(1,03+0,95)/2*0,90+2,00*0,95*1,10+2,00*0,20*2,00+48,45*(0,95+1,07)/2*0,80</t>
  </si>
  <si>
    <t>1,25*1,07*0,80+1,25*0,20*2,00+0,25*1,07*0,80+4,43*(1,07+0,69)/2*0,80+2,00*0,69*1,20</t>
  </si>
  <si>
    <t>2,00*0,20*2,00+39,19*(0,69+0,88)/2*0,80</t>
  </si>
  <si>
    <t>viz přílohy PD : D.1.4.8</t>
  </si>
  <si>
    <t xml:space="preserve">25,10*(1,17+0,76)/2*0,80+1,20*1,20*1,20                 "viz přílohy PD : D.1.4.9</t>
  </si>
  <si>
    <t xml:space="preserve">17,30*(1,17+0,58)/2*0,80+1,20*1,20*1,20                  "viz přílohy PD : D.1.4.10</t>
  </si>
  <si>
    <t>3,10*(1,18+1,16)/2*0,80+4,75*(1,16+1,14)/2*0,80+2,10*1,14*1,30+2,10*0,20*2,10</t>
  </si>
  <si>
    <t>viz přílohy PD : D.1.4.11</t>
  </si>
  <si>
    <t>přípojky</t>
  </si>
  <si>
    <t>8,50*(1,25+0,15)/2*0,80+7,50*1,03*0,80+1,20*1,20*1,20+3,50*0,95*0,80+1,20*1,20*1,20</t>
  </si>
  <si>
    <t>1,00*0,69*0,80+1,20*1,20*1,20</t>
  </si>
  <si>
    <t>viz přílohy PD : D.1.4.1</t>
  </si>
  <si>
    <t xml:space="preserve">169,019*0,30+0,294                           "30% objemu třídy těžitelnosti I skupiny 1 a 2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</si>
  <si>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</si>
  <si>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</si>
  <si>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-1348063355</t>
  </si>
  <si>
    <t>https://podminky.urs.cz/item/CS_URS_2024_01/132154204</t>
  </si>
  <si>
    <t>10,95*(1,68+2,05)/2*1,10+3,90*(2,05+2,03)/2*1,10+8,40*(2,03+2,01)/2*1,10</t>
  </si>
  <si>
    <t>7,15*(2,01+1,54)/2*1,10+10,60*(1,54+1,49)/2*1,10+1,34*(1,49+1,60)/2*1,10</t>
  </si>
  <si>
    <t>viz přílohy PD : D.1.4.3</t>
  </si>
  <si>
    <t>12,27*(2,35+2,16)/2*1,20+2,40*2,16*1,20+2,40*0,20*2,40+25,80*(2,16+1,57)/2*0,90</t>
  </si>
  <si>
    <t>2,10*1,57*1,20+2,10*0,20*2,10+1,05*1,57*0,90</t>
  </si>
  <si>
    <t>viz přílohy PD : D.1.4.4</t>
  </si>
  <si>
    <t xml:space="preserve">(1,30+2,60)/2*1,10*2*4,27              "viz přílohy PD : D.1.4.5</t>
  </si>
  <si>
    <t>(3,97-0,75)*(2,24+2,29)/2*1,30+(33,65-0,75)*(1,13+1,27)/2*0,90+2,40*1,27*1,30</t>
  </si>
  <si>
    <t>2,40*1,30*2,40+21,13*(1,27+1,17)/2*0,90+1,29*1,17*1,30+1,29*0,20*2,20+0,19*1,17*0,80</t>
  </si>
  <si>
    <t>3,14*1,87*1,87*2,57+0,85*0,95*1,20</t>
  </si>
  <si>
    <t>23,37*(2,22+2,45)/2*1,30+2,40*2,45*1,10+2,40*0,20*2,40+2,49*(2,45+2,44)/2*1,30</t>
  </si>
  <si>
    <t>1,650*2,44*1,10+1,65*1,20*2,40+0,45*2,45*1,30+0,77*1,19*1,30</t>
  </si>
  <si>
    <t>1,97*1,19*1,10+1,97*1,20*2,40</t>
  </si>
  <si>
    <t>(3,16-0,75)*(1,10+1,03)/2*1,00+2,40*1,03*1,40+2,40*1,15*2,40+3,14*1,87*1,87*2,67</t>
  </si>
  <si>
    <t xml:space="preserve">452,364*0,25+0,909                       "25% objemu  třídy těžitelnosti I skupiny 1 a 2</t>
  </si>
  <si>
    <t>132212221</t>
  </si>
  <si>
    <t>Hloubení zapažených rýh šířky přes 800 do 2 000 mm ručně s urovnáním dna do předepsaného profilu a spádu v hornině třídy těžitelnosti I skupiny 3 soudržných</t>
  </si>
  <si>
    <t>-1845739015</t>
  </si>
  <si>
    <t>https://podminky.urs.cz/item/CS_URS_2024_01/132212221</t>
  </si>
  <si>
    <t xml:space="preserve">38,706*0,70+0,006                            "70% objemu třídy těžitelnosti I skupiny 3</t>
  </si>
  <si>
    <t>viz položka 132112221</t>
  </si>
  <si>
    <t>132251104</t>
  </si>
  <si>
    <t>Hloubení nezapažených rýh šířky do 800 mm strojně s urovnáním dna do předepsaného profilu a spádu v hornině třídy těžitelnosti I skupiny 3 přes 100 m3</t>
  </si>
  <si>
    <t>-1038229230</t>
  </si>
  <si>
    <t>https://podminky.urs.cz/item/CS_URS_2024_01/132251104</t>
  </si>
  <si>
    <t xml:space="preserve">169,019*0,70+0,687                          "70% objemu třídy těžitelnosti I skupiny 3</t>
  </si>
  <si>
    <t>viz položky 132151104</t>
  </si>
  <si>
    <t>132254204</t>
  </si>
  <si>
    <t>Hloubení zapažených rýh šířky přes 800 do 2 000 mm strojně s urovnáním dna do předepsaného profilu a spádu v hornině třídy těžitelnosti I skupiny 3 přes 100 do 500 m3</t>
  </si>
  <si>
    <t>-1275751736</t>
  </si>
  <si>
    <t>https://podminky.urs.cz/item/CS_URS_2024_01/132254204</t>
  </si>
  <si>
    <t xml:space="preserve">452,364*0,75+0,727                       "75% objemu  třídy těžitelnosti I skupiny 3</t>
  </si>
  <si>
    <t>viz položky 132154204</t>
  </si>
  <si>
    <t>175727190</t>
  </si>
  <si>
    <t xml:space="preserve">1,60*1,68*1,10+1,06*1,56*1,10*2                "viz přílohy PD : D.1.4.3</t>
  </si>
  <si>
    <t>585731413</t>
  </si>
  <si>
    <t>10,95*(1,68+2,05)/2*2+3,90*(2,05+2,03)/2*2+8,40*(2,03+2,01)/2*2+0,607</t>
  </si>
  <si>
    <t>7,15*(2,01+1,54)/2*2+10,60*(1,54+1,49)/2*2+1,34*(1,49+1,60)/2*2</t>
  </si>
  <si>
    <t>25,80*(2,16+1,57)/2*2+2*1,57*1,20+2,10*0,20*2+1,05*1,57*2</t>
  </si>
  <si>
    <t>(33,65-0,75)*(1,13+1,27)/2*2+2*1,27*1,30</t>
  </si>
  <si>
    <t>4*1,30*2,40+21,13*(1,27+1,17)/2*2+1,29*1,17*2+1,29*0,20*2+0,19*1,17*2+0,85*0,95*2</t>
  </si>
  <si>
    <t>0,77*1,19*2+2*1,19*1,10+4*1,20*2,4</t>
  </si>
  <si>
    <t>(3,16-0,75)*(1,10+1,03)/2*2+2*1,03*1,40+4*1,15*2,40</t>
  </si>
  <si>
    <t>1142528429</t>
  </si>
  <si>
    <t xml:space="preserve">444,000                    "viz položka 151101101</t>
  </si>
  <si>
    <t>151201102</t>
  </si>
  <si>
    <t>Zřízení pažení a rozepření stěn rýh pro podzemní vedení zátažné, hloubky přes 2 do 4 m</t>
  </si>
  <si>
    <t>1033454334</t>
  </si>
  <si>
    <t>https://podminky.urs.cz/item/CS_URS_2024_01/151201102</t>
  </si>
  <si>
    <t>12,27*(2,35+2,16)/2*2+2*2,16*1,20+2,40*0,20*2+25,80*(2,16+1,57)/2*2</t>
  </si>
  <si>
    <t xml:space="preserve">1,30*6*4,27              "viz přílohy PD : D.1.4.5</t>
  </si>
  <si>
    <t>(2,10+1,70)*2*0,50+2,10*2,11/2*2+2*2,90*0,60+4,55*2,20/2*2+2*1,10*2,20</t>
  </si>
  <si>
    <t>2,40*0,20*2+1,50*(2,20+2,24)/2*2+2*1,10*2,24+2,40*4*1,20+0,30*2,24*2</t>
  </si>
  <si>
    <t>(3,97-0,75)*(2,24+2,29)/2*2</t>
  </si>
  <si>
    <t>3,14*3,74*2*2,57</t>
  </si>
  <si>
    <t>23,37*(2,22+2,45)/2*2+2*2,45*1,10+2,40*0,20*2+2,49*(2,45+2,44)/2*2</t>
  </si>
  <si>
    <t>2*2,44*1,10+1,65*1,20*2+0,45*2,45*2</t>
  </si>
  <si>
    <t>1,97*1,19*2+4*1,20*2,40</t>
  </si>
  <si>
    <t>3,14*3,74*2,67+0,295</t>
  </si>
  <si>
    <t>151201112</t>
  </si>
  <si>
    <t>Odstranění pažení a rozepření stěn rýh pro podzemní vedení s uložením materiálu na vzdálenost do 3 m od kraje výkopu zátažné, hloubky přes 2 do 4 m</t>
  </si>
  <si>
    <t>1119032293</t>
  </si>
  <si>
    <t>https://podminky.urs.cz/item/CS_URS_2024_01/151201112</t>
  </si>
  <si>
    <t xml:space="preserve">505,000                "viz položka 151201102</t>
  </si>
  <si>
    <t>1227541273</t>
  </si>
  <si>
    <t>(8,00+6,20)*2*2,85+(12,20+6,20)*2*2,98+(5,20+4,70)*2*2,76+0,248</t>
  </si>
  <si>
    <t>-2035905047</t>
  </si>
  <si>
    <t xml:space="preserve">245,500                 "viz položka 151201201</t>
  </si>
  <si>
    <t>151201301</t>
  </si>
  <si>
    <t>Zřízení rozepření zapažených stěn výkopů s potřebným přepažováním při pažení zátažném, hloubky do 4 m</t>
  </si>
  <si>
    <t>-1605657834</t>
  </si>
  <si>
    <t>https://podminky.urs.cz/item/CS_URS_2024_01/151201301</t>
  </si>
  <si>
    <t>8,00*6,20*2,85+12,20*6,20*2,98+5,20*4,70*2,76+0,278</t>
  </si>
  <si>
    <t>151201311</t>
  </si>
  <si>
    <t>Odstranění rozepření stěn výkopů s uložením materiálu na vzdálenost do 3 m od okraje výkopu pažení zátažného, hloubky do 4 m</t>
  </si>
  <si>
    <t>-1224365258</t>
  </si>
  <si>
    <t>https://podminky.urs.cz/item/CS_URS_2024_01/151201311</t>
  </si>
  <si>
    <t xml:space="preserve">434,500               "viz položka 151201301</t>
  </si>
  <si>
    <t>153112116</t>
  </si>
  <si>
    <t>Zřízení beraněných stěn z ocelových štětovnic z terénu nastražení štětovnic ve stísněných podmínkách, délky přes 10 m</t>
  </si>
  <si>
    <t>-1021521689</t>
  </si>
  <si>
    <t>https://podminky.urs.cz/item/CS_URS_2024_01/153112116</t>
  </si>
  <si>
    <t xml:space="preserve">(2,50+4,60*2)*3,70+0,01            "viz přílohy PD : D.1.4.17</t>
  </si>
  <si>
    <t>153112231</t>
  </si>
  <si>
    <t>Zřízení beraněných stěn z ocelových štětovnic z lodi zaberanění ve stísněných podmínkách, délky do 4 m</t>
  </si>
  <si>
    <t>344194285</t>
  </si>
  <si>
    <t>https://podminky.urs.cz/item/CS_URS_2024_01/153112231</t>
  </si>
  <si>
    <t xml:space="preserve">43,30                 "153112116</t>
  </si>
  <si>
    <t>153113118</t>
  </si>
  <si>
    <t>Vytažení stěn z ocelových štětovnic zaberaněných z terénu délky do 12 m ve stísněných podmínkách, zaberaněných na hloubku do 4 m</t>
  </si>
  <si>
    <t>-329168037</t>
  </si>
  <si>
    <t>https://podminky.urs.cz/item/CS_URS_2024_01/153113118</t>
  </si>
  <si>
    <t>153191121</t>
  </si>
  <si>
    <t>Těsnění hradicích stěn nepropustnou hrázkou ze zhutněné sypaniny při stěně nebo nepropustnou výplní ze zhutněné sypaniny mezi stěnami zřízení</t>
  </si>
  <si>
    <t>-1204684973</t>
  </si>
  <si>
    <t>https://podminky.urs.cz/item/CS_URS_2024_01/153191121</t>
  </si>
  <si>
    <t xml:space="preserve">5,000        "viz přílohy PD : D.1.4.17</t>
  </si>
  <si>
    <t>153191131</t>
  </si>
  <si>
    <t>Těsnění hradicích stěn nepropustnou hrázkou ze zhutněné sypaniny při stěně nebo nepropustnou výplní ze zhutněné sypaniny mezi stěnami odstranění</t>
  </si>
  <si>
    <t>-1741661095</t>
  </si>
  <si>
    <t>https://podminky.urs.cz/item/CS_URS_2024_01/153191131</t>
  </si>
  <si>
    <t>-418179861</t>
  </si>
  <si>
    <t xml:space="preserve">87,000             "viz položky 131151204</t>
  </si>
  <si>
    <t xml:space="preserve">348,000            "viz položky 131251204</t>
  </si>
  <si>
    <t xml:space="preserve">11,700              "viz položky 132112221</t>
  </si>
  <si>
    <t xml:space="preserve">51,000                "viz položky 132151104</t>
  </si>
  <si>
    <t xml:space="preserve">114,000              "viz položky 132154204</t>
  </si>
  <si>
    <t xml:space="preserve">27,100                "viz položky 132251104</t>
  </si>
  <si>
    <t xml:space="preserve">340,000             "viz položky 132254204                         </t>
  </si>
  <si>
    <t xml:space="preserve">461,00                "viz položky 174151101</t>
  </si>
  <si>
    <t xml:space="preserve">166,000             "viz položky 175151101                    </t>
  </si>
  <si>
    <t>-2145640328</t>
  </si>
  <si>
    <t>617994467</t>
  </si>
  <si>
    <t>978,800*2+97,880*85</t>
  </si>
  <si>
    <t>426270925</t>
  </si>
  <si>
    <t>171201231</t>
  </si>
  <si>
    <t>Poplatek za uložení stavebního odpadu na recyklační skládce (skládkovné) zeminy a kamení zatříděného do Katalogu odpadů pod kódem 17 05 04</t>
  </si>
  <si>
    <t>-1044174618</t>
  </si>
  <si>
    <t>https://podminky.urs.cz/item/CS_URS_2024_01/171201231</t>
  </si>
  <si>
    <t>978,800*0,90*1,900</t>
  </si>
  <si>
    <t>-132182191</t>
  </si>
  <si>
    <t>1428623263</t>
  </si>
  <si>
    <t xml:space="preserve">8,00*6,20*2,20-6,50*4,70*2,00-7,30*5,50*0,20                   "viz přílohy PD : D.1.4.14</t>
  </si>
  <si>
    <t xml:space="preserve">12,20*6,20*2,73-3,14*0,45*0,45*0,53*2-10,70*4,70*2,00-11,50*5,50*0,20          "viz přílohy PD : D.1.4.15</t>
  </si>
  <si>
    <t xml:space="preserve">5,20*4,70*2,51-3,14*0,50*0,50*0,81-3,70*3,20*1,50-4,50*4,00*0,20              "viz přílohy PD : D.1.4.16         </t>
  </si>
  <si>
    <t xml:space="preserve">-42,40*1,10*0,54            "viz přílohy PD : D.1.4.1 a D.1.4.3</t>
  </si>
  <si>
    <t xml:space="preserve">-(12,30*1,20*0,67+25,80*1,20*0,62)         "viz přílohy PD : D.1.4.1 a D.1.4.4</t>
  </si>
  <si>
    <t xml:space="preserve">-(11,50*1,30*0,78+(74,38-0,92-17,59)*0,90*0,67+(2,07-0,92)*0,80*0,67)          </t>
  </si>
  <si>
    <t>viz přílohy PD : D.1.4.1 a D.1.4.6</t>
  </si>
  <si>
    <t>-((29,41-2,35)*1,30*0,72+(39,21-29,41-2,35-3,20)*1,00*0,72+10,75*0,90*0,67)</t>
  </si>
  <si>
    <t>viz přílohy PD : D.1.4.1 a D.1.4.7</t>
  </si>
  <si>
    <t>-(12,34*0,90*0,72+(56,47-1,84)*0,80*0,67+39,19*0,80*0,62)</t>
  </si>
  <si>
    <t>viz přílohy PD : D.1.4.1 a D.1.4.8</t>
  </si>
  <si>
    <t xml:space="preserve">-25,10*0,80*0,62           "viz přílohy PD : D.1.4.9</t>
  </si>
  <si>
    <t xml:space="preserve">-17,30*0,80*0,62               "viz přílohy PD : D.1.4.10</t>
  </si>
  <si>
    <t xml:space="preserve">-(3,10*0,80*0,62+4,75*0,80*0,62)           "viz přílohy PD : D.1.4.11</t>
  </si>
  <si>
    <t>-(1,50*1,30*0,72+8,50*0,80*0,62)</t>
  </si>
  <si>
    <t>-(2,50*1,30*0,72+7,50*0,80*0,62)</t>
  </si>
  <si>
    <t>-(3,50*0,80*0,62+1,00*0,80*0,62)</t>
  </si>
  <si>
    <t xml:space="preserve">-(3,14*0,89*0,89*3,70+(1,30+2,60)/2*1,10*2*0,32)              "viz přílohy PD : D.1.4.5</t>
  </si>
  <si>
    <t>-(3,14*0,62*0,62*0,25+3,14*0,92*0,92*1,80+3,14*1,17*1,17*0,05+3,14*1,32*1,32*0,20)</t>
  </si>
  <si>
    <t>-3,14*1,47*1,47*0,12</t>
  </si>
  <si>
    <t xml:space="preserve">viz přílohy PD :  D.1.4.12</t>
  </si>
  <si>
    <t xml:space="preserve">-3,14*1,47*1,47*0,12         </t>
  </si>
  <si>
    <t xml:space="preserve">viz přílohy PD :  D.1.4.13</t>
  </si>
  <si>
    <t>0,921</t>
  </si>
  <si>
    <t>58331202</t>
  </si>
  <si>
    <t xml:space="preserve">štěrkodrť netříděná do 100mm </t>
  </si>
  <si>
    <t>672693240</t>
  </si>
  <si>
    <t>(461,00-123,00)*1,800+0,600</t>
  </si>
  <si>
    <t>10364100</t>
  </si>
  <si>
    <t>zemina pro terénní úpravy - tříděná</t>
  </si>
  <si>
    <t>-942651773</t>
  </si>
  <si>
    <t>123,00*1,650+0,05</t>
  </si>
  <si>
    <t>274315224</t>
  </si>
  <si>
    <t>Základové konstrukce z betonu pasy prostého bez zvýšených nároků na prostředí tř. C 16/20</t>
  </si>
  <si>
    <t>-1806805926</t>
  </si>
  <si>
    <t>https://podminky.urs.cz/item/CS_URS_2024_01/274315224</t>
  </si>
  <si>
    <t xml:space="preserve">1,50*0,50*0,80            "viz přílohy PD : D.1.4.17</t>
  </si>
  <si>
    <t>274351101</t>
  </si>
  <si>
    <t>Bednění základových konstrukcí oboustranné pasů zřízení</t>
  </si>
  <si>
    <t>1078436186</t>
  </si>
  <si>
    <t>https://podminky.urs.cz/item/CS_URS_2024_01/274351101</t>
  </si>
  <si>
    <t xml:space="preserve">(1,50+0,80)*2*0,50            "viz přílohy PD : D.1.4.17</t>
  </si>
  <si>
    <t>274351102</t>
  </si>
  <si>
    <t>Bednění základových konstrukcí oboustranné pasů odstranění</t>
  </si>
  <si>
    <t>970291053</t>
  </si>
  <si>
    <t>https://podminky.urs.cz/item/CS_URS_2024_01/274351102</t>
  </si>
  <si>
    <t xml:space="preserve">2,300                  "viz položka 274351101</t>
  </si>
  <si>
    <t>321214511</t>
  </si>
  <si>
    <t>Zdivo nadzákladové z lomového kamene vodních staveb přehrad, jezů a plavebních komor, spodní stavby vodních elektráren, odběrných věží a výpustných zařízení, opěrných zdí, šachet, šachtic a ostatních konstrukcí obkladní z lomového kamene lomařsky upraveného na sucho jednostranně lícované</t>
  </si>
  <si>
    <t>-921668948</t>
  </si>
  <si>
    <t>https://podminky.urs.cz/item/CS_URS_2024_01/321214511</t>
  </si>
  <si>
    <t xml:space="preserve">1,50*2,30*0,30+0,065                  "viz přílohy PD : D.1.4.17</t>
  </si>
  <si>
    <t>359901111</t>
  </si>
  <si>
    <t>Vyčištění stok jakékoliv výšky</t>
  </si>
  <si>
    <t>-1541912428</t>
  </si>
  <si>
    <t>https://podminky.urs.cz/item/CS_URS_2024_01/359901111</t>
  </si>
  <si>
    <t xml:space="preserve">42,40               "viz položka 871255202</t>
  </si>
  <si>
    <t xml:space="preserve">127,90            "viz položka 871313123</t>
  </si>
  <si>
    <t xml:space="preserve">146,40             "viz položka 871353123</t>
  </si>
  <si>
    <t xml:space="preserve">55,50                "viz položka 871363123</t>
  </si>
  <si>
    <t xml:space="preserve">11,50               "viz položka 871373123   </t>
  </si>
  <si>
    <t>359901211</t>
  </si>
  <si>
    <t>Monitoring stok (kamerový systém) jakékoli výšky nová kanalizace</t>
  </si>
  <si>
    <t>-295030043</t>
  </si>
  <si>
    <t>https://podminky.urs.cz/item/CS_URS_2024_01/359901211</t>
  </si>
  <si>
    <t xml:space="preserve">383,70             "viz položka 359901111</t>
  </si>
  <si>
    <t>451541111</t>
  </si>
  <si>
    <t>Lože pod potrubí, stoky a drobné objekty v otevřeném výkopu ze štěrkodrtě 0-63 mm</t>
  </si>
  <si>
    <t>-1628693767</t>
  </si>
  <si>
    <t>https://podminky.urs.cz/item/CS_URS_2024_01/451541111</t>
  </si>
  <si>
    <t xml:space="preserve">8,00*6,20*0,25               "viz přílohy PD : D.1.4.14</t>
  </si>
  <si>
    <t xml:space="preserve">12,20*6,20*0,25               "viz přílohy PD : D.1.4.15</t>
  </si>
  <si>
    <t xml:space="preserve">5,20*4,70*0,25+0,080               "viz přílohy PD : D.1.4.16</t>
  </si>
  <si>
    <t>-1349109132</t>
  </si>
  <si>
    <t xml:space="preserve">3,14*1,17*1,17*0,05*2           "viz přílohy PD :  D.1.4.12 a D.1.4.13</t>
  </si>
  <si>
    <t xml:space="preserve">42,40*1,10*0,10               "viz přílohy PD : D.1.4.1 a D.1.4.3</t>
  </si>
  <si>
    <t xml:space="preserve">12,30*1,20*0,15+25,80*1,20*0,15+1,50*0,30*0,15*2                  "viz přílohy PD : D.1.4.1 a D.1.4.4</t>
  </si>
  <si>
    <t xml:space="preserve">11,50*1,30*0,15+(74,38-0,92-17,59)*0,90*0,15+(2,07-0,92)*0,80*0,15           </t>
  </si>
  <si>
    <t>(29,41-2,35)*1,30*0,15+(39,21-29,41-2,35-3,20)*1,00*0,15+10,75*0,90*0,15+1,50*0,20*0,15*2</t>
  </si>
  <si>
    <t>1,50*0,50*0,15*2</t>
  </si>
  <si>
    <t>12,34*0,90*0,15+(56,47-1,84)*0,80*0,15+39,19*0,80*0,15+1,50*0,60*0,15*2+1,50*0,70*0,15*3</t>
  </si>
  <si>
    <t xml:space="preserve">25,10*0,80*0,15+0,60*0,60*0,15                "viz přílohy PD : D.1.4.9</t>
  </si>
  <si>
    <t xml:space="preserve">17,30*0,80*0,15+0,60*0,60*0,15                  "viz přílohy PD : D.1.4.10</t>
  </si>
  <si>
    <t xml:space="preserve">3,10*0,80*0,15+4,75*0,80*0,15+1,50*0,70*0,15                    "viz přílohy PD : D.1.4.11</t>
  </si>
  <si>
    <t>1,50*1,30*0,15+8,50*0,80*0,15+2,50*1,30*0,15+7,50*0,80*0,15+0,60*0,60*0,15</t>
  </si>
  <si>
    <t>3,50*0,80*0,15+0,60*0,60*0,15+1,00*0,80*0,15+0,60*0,60*0,15+0,445</t>
  </si>
  <si>
    <t>452112112</t>
  </si>
  <si>
    <t>Osazení betonových dílců prstenců nebo rámů pod poklopy a mříže, výšky do 100 mm</t>
  </si>
  <si>
    <t>-1928886606</t>
  </si>
  <si>
    <t>https://podminky.urs.cz/item/CS_URS_2024_01/452112112</t>
  </si>
  <si>
    <t xml:space="preserve">2+1+1+1+2+2+1+2           "ŠD4 ŠD8 ŠD9 ŠD11 ŠD12 ŠD14 ŠS1 ŠS2 viz přílohy PD : D.1.4.20</t>
  </si>
  <si>
    <t>59224185</t>
  </si>
  <si>
    <t>prstenec šachtový vyrovnávací betonový 625x120x60mm</t>
  </si>
  <si>
    <t>-1147974152</t>
  </si>
  <si>
    <t>59224176</t>
  </si>
  <si>
    <t>prstenec šachtový vyrovnávací betonový 625x120x80mm</t>
  </si>
  <si>
    <t>319404368</t>
  </si>
  <si>
    <t>2+1</t>
  </si>
  <si>
    <t>59224187</t>
  </si>
  <si>
    <t>prstenec šachtový vyrovnávací betonový 625x120x100mm</t>
  </si>
  <si>
    <t>616772544</t>
  </si>
  <si>
    <t>4+1</t>
  </si>
  <si>
    <t>452321162</t>
  </si>
  <si>
    <t>Podkladní a zajišťovací konstrukce z betonu železového v otevřeném výkopu se zvýšenými nároky na prostředí desky pod potrubí, stoky a drobné objekty z betonu tř. C 25/30</t>
  </si>
  <si>
    <t>1405429216</t>
  </si>
  <si>
    <t>https://podminky.urs.cz/item/CS_URS_2024_01/452321162</t>
  </si>
  <si>
    <t xml:space="preserve">(1,30+2,60)/2*1,10*2*0,20              "viz přílohy PD : D.1.4.5</t>
  </si>
  <si>
    <t xml:space="preserve">7,30*5,50*0,20               "viz přílohy PD : D.1.4.14</t>
  </si>
  <si>
    <t xml:space="preserve">11,50*5,50*0,20               "viz přílohy PD : D.1.4.15</t>
  </si>
  <si>
    <t xml:space="preserve">4,50*4,00*0,20              "viz přílohy PD : D.1.4.16</t>
  </si>
  <si>
    <t xml:space="preserve">3,14*1,32*1,32*0,20*2+0,174            "viz přílohy PD :  D.1.4.12 a D.1.4.13</t>
  </si>
  <si>
    <t>452351111</t>
  </si>
  <si>
    <t>Bednění podkladních a zajišťovacích konstrukcí v otevřeném výkopu desek nebo sedlových loží pod potrubí, stoky a drobné objekty zřízení</t>
  </si>
  <si>
    <t>710032685</t>
  </si>
  <si>
    <t>https://podminky.urs.cz/item/CS_URS_2024_01/452351111</t>
  </si>
  <si>
    <t xml:space="preserve">(7,30+5,50)*2*0,20               "viz přílohy PD : D.1.4.14</t>
  </si>
  <si>
    <t xml:space="preserve">(11,50+5,50)*2*0,20               "viz přílohy PD : D.1.4.15</t>
  </si>
  <si>
    <t xml:space="preserve">(4,50+4,00)*2*0,20              "viz přílohy PD : D.1.4.16</t>
  </si>
  <si>
    <t xml:space="preserve">3,14*2,64*0,20*2+0,364            "viz přílohy PD :  D.1.4.12 a D.1.4.13</t>
  </si>
  <si>
    <t>452351112</t>
  </si>
  <si>
    <t>Bednění podkladních a zajišťovacích konstrukcí v otevřeném výkopu desek nebo sedlových loží pod potrubí, stoky a drobné objekty odstranění</t>
  </si>
  <si>
    <t>-502798290</t>
  </si>
  <si>
    <t>https://podminky.urs.cz/item/CS_URS_2024_01/452351112</t>
  </si>
  <si>
    <t xml:space="preserve">19,000                 "viz položka 452351111</t>
  </si>
  <si>
    <t>452368113</t>
  </si>
  <si>
    <t>Výztuž podkladních desek, bloků nebo pražců v otevřeném výkopu z betonářské oceli 10 505 (R) nebo BSt 500</t>
  </si>
  <si>
    <t>2016677769</t>
  </si>
  <si>
    <t>https://podminky.urs.cz/item/CS_URS_2024_01/452368113</t>
  </si>
  <si>
    <t xml:space="preserve">0,030              "viz přílohy PD : D.1.4.5</t>
  </si>
  <si>
    <t xml:space="preserve">0,090               "viz přílohy PD : D.1.4.14</t>
  </si>
  <si>
    <t xml:space="preserve">0,120+0,040               "viz přílohy PD : D.1.4.15</t>
  </si>
  <si>
    <t xml:space="preserve">0,060              "viz přílohy PD : D.1.4.16</t>
  </si>
  <si>
    <t xml:space="preserve">0,030*2            "viz přílohy PD :  D.1.4.12 a D.1.4.13</t>
  </si>
  <si>
    <t>452368211</t>
  </si>
  <si>
    <t>Výztuž podkladních desek, bloků nebo pražců v otevřeném výkopu ze svařovaných sítí z žebírkových drátů</t>
  </si>
  <si>
    <t>1736105338</t>
  </si>
  <si>
    <t>https://podminky.urs.cz/item/CS_URS_2024_01/452368211</t>
  </si>
  <si>
    <t xml:space="preserve">((1,30+2,60)/2*1,10*2*2+1,30*6*0,20)*0,005267*1,30              "viz přílohy PD : D.1.4.5</t>
  </si>
  <si>
    <t xml:space="preserve">(7,30*5,50*2+(7,30+5,50)*2*0,20)*0,004335*1,30               "viz přílohy PD : D.1.4.14</t>
  </si>
  <si>
    <t xml:space="preserve">(11,50*5,50*2+(7,30+5,50)*2*0,20)*0,004335*1,30               "viz přílohy PD : D.1.4.15</t>
  </si>
  <si>
    <t xml:space="preserve">(4,50*4,00*2+(4,50+4,00)*2*0,20)*0,004335*1,30              "viz přílohy PD : D.1.4.16</t>
  </si>
  <si>
    <t xml:space="preserve">(3,14*1,32*1,32*2+3,14*2,64*0,20)*2*0,005267*1,30+0,113            "viz přílohy PD :  D.1.4.12 a D.1.4.13</t>
  </si>
  <si>
    <t>871313123</t>
  </si>
  <si>
    <t>Montáž kanalizačního potrubí z tvrdého PVC-U hladkého plnostěnného tuhost SN 12 DN 160</t>
  </si>
  <si>
    <t>1541661126</t>
  </si>
  <si>
    <t>https://podminky.urs.cz/item/CS_URS_2024_01/871313123</t>
  </si>
  <si>
    <t xml:space="preserve">39,20+25,10+17,30           "viz přílohy PD : D.1.4.1, D.1.4.8, D.1.4.9 a D.1.4.10</t>
  </si>
  <si>
    <t xml:space="preserve">25,80                  "viz přílohy PD : D.1.4.1 a D.1.4.4</t>
  </si>
  <si>
    <t xml:space="preserve">8,50+7,50+3,50+1,00                   "viz přílohy PD : D.1.4.1</t>
  </si>
  <si>
    <t>28611261</t>
  </si>
  <si>
    <t>trubka kanalizační PVC-U plnostěnná jednovrstvá DN 160x6000mm SN12</t>
  </si>
  <si>
    <t>-50757573</t>
  </si>
  <si>
    <t>96,00*1,03+0,02</t>
  </si>
  <si>
    <t>28611260</t>
  </si>
  <si>
    <t>trubka kanalizační PVC-U plnostěnná jednovrstvá DN 160x3000mm SN12</t>
  </si>
  <si>
    <t>-1815468489</t>
  </si>
  <si>
    <t>31,90*1,03+0,043</t>
  </si>
  <si>
    <t>871353123</t>
  </si>
  <si>
    <t>Montáž kanalizačního potrubí z tvrdého PVC-U hladkého plnostěnného tuhost SN 12 DN 200</t>
  </si>
  <si>
    <t>257250608</t>
  </si>
  <si>
    <t>https://podminky.urs.cz/item/CS_URS_2024_01/871353123</t>
  </si>
  <si>
    <t xml:space="preserve">58,90+10,80+56,50+7,90           "viz přílohy PD : D.1.4.1, D.1.4.6, D.1.4.7, D.1.4.8 a D.1.4.11</t>
  </si>
  <si>
    <t xml:space="preserve">12,30               "viz přílohy PD : D.1.4.1 a D.1.4.4</t>
  </si>
  <si>
    <t>28611263</t>
  </si>
  <si>
    <t>trubka kanalizační PVC-U plnostěnná jednovrstvá DN 200x6000mm SN12</t>
  </si>
  <si>
    <t>769747800</t>
  </si>
  <si>
    <t>28611262</t>
  </si>
  <si>
    <t>trubka kanalizační PVC-U plnostěnná jednovrstvá DN 200x3000mm SN12</t>
  </si>
  <si>
    <t>-553846192</t>
  </si>
  <si>
    <t>50,40*1,03+0,088</t>
  </si>
  <si>
    <t>871363123</t>
  </si>
  <si>
    <t>Montáž kanalizačního potrubí z tvrdého PVC-U hladkého plnostěnného tuhost SN 12 DN 250</t>
  </si>
  <si>
    <t>1198165094</t>
  </si>
  <si>
    <t>https://podminky.urs.cz/item/CS_URS_2024_01/871363123</t>
  </si>
  <si>
    <t xml:space="preserve">39,20+12,30           "viz přílohy PD : D.1.4.1, D.1.4.7 a D.1.4.8</t>
  </si>
  <si>
    <t xml:space="preserve">1,50+2,50                 "viz přílohy PD : D.1.4.1</t>
  </si>
  <si>
    <t>28611265</t>
  </si>
  <si>
    <t>trubka kanalizační PVC-U plnostěnná jednovrstvá DN 250x6000mm SN12</t>
  </si>
  <si>
    <t>-36748824</t>
  </si>
  <si>
    <t>36,00*1,03+0,02</t>
  </si>
  <si>
    <t>28611264</t>
  </si>
  <si>
    <t>trubka kanalizační PVC-U plnostěnná jednovrstvá DN 250x3000mm SN12</t>
  </si>
  <si>
    <t>-1780562322</t>
  </si>
  <si>
    <t>19,50*1,03+0,015</t>
  </si>
  <si>
    <t>871373123</t>
  </si>
  <si>
    <t>Montáž kanalizačního potrubí z tvrdého PVC-U hladkého plnostěnného tuhost SN 12 DN 315</t>
  </si>
  <si>
    <t>2050867094</t>
  </si>
  <si>
    <t>https://podminky.urs.cz/item/CS_URS_2024_01/871373123</t>
  </si>
  <si>
    <t xml:space="preserve">11,50           "viz přílohy PD : D.1.4.1 a D.1.4.6</t>
  </si>
  <si>
    <t>28611267</t>
  </si>
  <si>
    <t>trubka kanalizační PVC-U plnostěnná jednovrstvá DN 315x6000mm SN12</t>
  </si>
  <si>
    <t>1501191393</t>
  </si>
  <si>
    <t>5,80*1,03+0,026</t>
  </si>
  <si>
    <t>28611266</t>
  </si>
  <si>
    <t>trubka kanalizační PVC-U plnostěnná jednovrstvá DN 315x3000mm SN12</t>
  </si>
  <si>
    <t>2006427276</t>
  </si>
  <si>
    <t>877245201</t>
  </si>
  <si>
    <t>Montáž tvarovek na kanalizačním plastovém potrubí z PE elektrotvarovek SDR 11/PN16 spojek nebo oblouků d 90</t>
  </si>
  <si>
    <t>-802988487</t>
  </si>
  <si>
    <t>https://podminky.urs.cz/item/CS_URS_2024_01/877245201</t>
  </si>
  <si>
    <t xml:space="preserve">2              "viz přílohy PD : D.1.4.1, D.1.4.2 a D.1.4.3</t>
  </si>
  <si>
    <t>28615974</t>
  </si>
  <si>
    <t>elektrospojka SDR11 PE 100RC SDR11 dle DIN EN 12201 a Standardu PAS 1075 potrubí typu 2 D 90mm</t>
  </si>
  <si>
    <t>345786167</t>
  </si>
  <si>
    <t>877245212</t>
  </si>
  <si>
    <t>Montáž tvarovek na kanalizačním plastovém potrubí z PE elektrotvarovek SDR 11/PN16 kolen 90° d 90</t>
  </si>
  <si>
    <t>423041977</t>
  </si>
  <si>
    <t>https://podminky.urs.cz/item/CS_URS_2024_01/877245212</t>
  </si>
  <si>
    <t xml:space="preserve">1+1               "viz přílohy PD : D.1.4.1, D.1.4.2 a D.1.4.3</t>
  </si>
  <si>
    <t>28653060</t>
  </si>
  <si>
    <t>elektrokoleno 90° PE 100RC SDR11 dle DIN EN 12201 a Standardu PAS 1075 potrubí typu 2 D 90mm</t>
  </si>
  <si>
    <t>-234004993</t>
  </si>
  <si>
    <t>877310310</t>
  </si>
  <si>
    <t>Montáž tvarovek na kanalizačním plastovém potrubí z PP nebo PVC-U hladkého plnostěnného kolen, víček nebo hrdlových uzávěrů DN 150</t>
  </si>
  <si>
    <t>625608771</t>
  </si>
  <si>
    <t>https://podminky.urs.cz/item/CS_URS_2024_01/877310310</t>
  </si>
  <si>
    <t xml:space="preserve">5              "viz přílohy PD : D.1.4.1</t>
  </si>
  <si>
    <t>28651202</t>
  </si>
  <si>
    <t>koleno kanalizační PVC-U plnostěnné 160x45° SN12</t>
  </si>
  <si>
    <t>-288496501</t>
  </si>
  <si>
    <t>877310330</t>
  </si>
  <si>
    <t>Montáž tvarovek na kanalizačním plastovém potrubí z PP nebo PVC-U hladkého plnostěnného spojek nebo redukcí DN 150</t>
  </si>
  <si>
    <t>627932407</t>
  </si>
  <si>
    <t>https://podminky.urs.cz/item/CS_URS_2024_01/877310330</t>
  </si>
  <si>
    <t>28651232</t>
  </si>
  <si>
    <t>přesuvka kanalizační PVC-U plnostěnná DN 160 SN12</t>
  </si>
  <si>
    <t>-1791435434</t>
  </si>
  <si>
    <t>877350320</t>
  </si>
  <si>
    <t>Montáž tvarovek na kanalizačním plastovém potrubí z PP nebo PVC-U hladkého plnostěnného odboček DN 200</t>
  </si>
  <si>
    <t>-134102745</t>
  </si>
  <si>
    <t>https://podminky.urs.cz/item/CS_URS_2024_01/877350320</t>
  </si>
  <si>
    <t xml:space="preserve">3               "viz přílohy PD : D.1.4.1</t>
  </si>
  <si>
    <t>28651216</t>
  </si>
  <si>
    <t>odbočka kanalizační PVC-U plnostěnná DN 200/160/45° SN12</t>
  </si>
  <si>
    <t>-96054782</t>
  </si>
  <si>
    <t>877350330</t>
  </si>
  <si>
    <t>Montáž tvarovek na kanalizačním plastovém potrubí z PP nebo PVC-U hladkého plnostěnného spojek nebo redukcí DN 200</t>
  </si>
  <si>
    <t>-1543077550</t>
  </si>
  <si>
    <t>https://podminky.urs.cz/item/CS_URS_2024_01/877350330</t>
  </si>
  <si>
    <t>28651233</t>
  </si>
  <si>
    <t>přesuvka kanalizační PVC-U plnostěnná DN 200 SN12</t>
  </si>
  <si>
    <t>1188973271</t>
  </si>
  <si>
    <t>877360330</t>
  </si>
  <si>
    <t>Montáž tvarovek na kanalizačním plastovém potrubí z PP nebo PVC-U hladkého plnostěnného spojek nebo redukcí DN 250</t>
  </si>
  <si>
    <t>-974256284</t>
  </si>
  <si>
    <t>https://podminky.urs.cz/item/CS_URS_2024_01/877360330</t>
  </si>
  <si>
    <t>28651234</t>
  </si>
  <si>
    <t>přesuvka kanalizační PVC-U plnostěnná DN 250 SN12</t>
  </si>
  <si>
    <t>-1794273530</t>
  </si>
  <si>
    <t>891372522</t>
  </si>
  <si>
    <t>Montáž kanalizačních armatur na potrubí koncových klapek nerezových na protipřírubu DN 300</t>
  </si>
  <si>
    <t>517060396</t>
  </si>
  <si>
    <t>https://podminky.urs.cz/item/CS_URS_2024_01/891372522</t>
  </si>
  <si>
    <t xml:space="preserve">1            "viz přílohy PD : D.1.4.17</t>
  </si>
  <si>
    <t>42283113</t>
  </si>
  <si>
    <t>klapka koncová nerezová ocel DN 300</t>
  </si>
  <si>
    <t>-179295176</t>
  </si>
  <si>
    <t>892241111</t>
  </si>
  <si>
    <t>Tlakové zkoušky vodou na potrubí DN do 80</t>
  </si>
  <si>
    <t>968619080</t>
  </si>
  <si>
    <t>https://podminky.urs.cz/item/CS_URS_2024_01/892241111</t>
  </si>
  <si>
    <t xml:space="preserve">42,40               "viz přílohy PD : D.1.4.1 a D.1.4.3</t>
  </si>
  <si>
    <t>892273122</t>
  </si>
  <si>
    <t>Proplach a dezinfekce vodovodního potrubí DN od 80 do 125</t>
  </si>
  <si>
    <t>-129042600</t>
  </si>
  <si>
    <t>https://podminky.urs.cz/item/CS_URS_2024_01/892273122</t>
  </si>
  <si>
    <t>892312121</t>
  </si>
  <si>
    <t>Tlakové zkoušky vzduchem těsnícími vaky ucpávkovými DN 150</t>
  </si>
  <si>
    <t>-1974546727</t>
  </si>
  <si>
    <t>https://podminky.urs.cz/item/CS_URS_2024_01/892312121</t>
  </si>
  <si>
    <t xml:space="preserve">5           "viz přílohy PD : D.1.4.2</t>
  </si>
  <si>
    <t>892352121</t>
  </si>
  <si>
    <t>Tlakové zkoušky vzduchem těsnícími vaky ucpávkovými DN 200</t>
  </si>
  <si>
    <t>1076942857</t>
  </si>
  <si>
    <t>https://podminky.urs.cz/item/CS_URS_2024_01/892352121</t>
  </si>
  <si>
    <t xml:space="preserve">10           "viz přílohy PD : D.1.4.2</t>
  </si>
  <si>
    <t>892362121</t>
  </si>
  <si>
    <t>Tlakové zkoušky vzduchem těsnícími vaky ucpávkovými DN 250</t>
  </si>
  <si>
    <t>101158772</t>
  </si>
  <si>
    <t>https://podminky.urs.cz/item/CS_URS_2024_01/892362121</t>
  </si>
  <si>
    <t xml:space="preserve">8           "viz přílohy PD : D.1.4.2</t>
  </si>
  <si>
    <t>892372111</t>
  </si>
  <si>
    <t>Tlakové zkoušky vodou zabezpečení konců potrubí při tlakových zkouškách DN do 300</t>
  </si>
  <si>
    <t>2147032487</t>
  </si>
  <si>
    <t>https://podminky.urs.cz/item/CS_URS_2024_01/892372111</t>
  </si>
  <si>
    <t xml:space="preserve">2              "viz přílohy PD : D.1.4.1 a D.1.4.3</t>
  </si>
  <si>
    <t>892372121</t>
  </si>
  <si>
    <t>Tlakové zkoušky vzduchem těsnícími vaky ucpávkovými DN 300</t>
  </si>
  <si>
    <t>-1418609114</t>
  </si>
  <si>
    <t>https://podminky.urs.cz/item/CS_URS_2024_01/892372121</t>
  </si>
  <si>
    <t xml:space="preserve">3         "viz přílohy PD : D.1.4.2</t>
  </si>
  <si>
    <t>894410100</t>
  </si>
  <si>
    <t>Osazení betonových dílců šachet kanalizačních dno DN 1000, výšky 500 mm</t>
  </si>
  <si>
    <t>-217466833</t>
  </si>
  <si>
    <t>https://podminky.urs.cz/item/CS_URS_2024_01/894410100</t>
  </si>
  <si>
    <t xml:space="preserve">7+1           "ŠD4 ŠD8 ŠD9 ŠD11 ŠD12 ŠD13 ŠD14 ŠS2 viz přílohy PD : D.1.4.20</t>
  </si>
  <si>
    <t>59224337</t>
  </si>
  <si>
    <t>dno betonové šachty DN 1000 kanalizační výšky 60cm</t>
  </si>
  <si>
    <t>-1168272102</t>
  </si>
  <si>
    <t>894410211</t>
  </si>
  <si>
    <t>Osazení betonových dílců šachet kanalizačních skruž rovná DN 1000, výšky 250 mm</t>
  </si>
  <si>
    <t>2002819383</t>
  </si>
  <si>
    <t>https://podminky.urs.cz/item/CS_URS_2024_01/894410211</t>
  </si>
  <si>
    <t xml:space="preserve">3           "ŠD8 ŠD9 ŠD14 viz přílohy PD : D.1.4.20</t>
  </si>
  <si>
    <t>59224160</t>
  </si>
  <si>
    <t>skruž betonová kanalizační se stupadly 100x25x12cm</t>
  </si>
  <si>
    <t>509744137</t>
  </si>
  <si>
    <t>894410212</t>
  </si>
  <si>
    <t>Osazení betonových dílců šachet kanalizačních skruž rovná DN 1000, výšky 500 mm</t>
  </si>
  <si>
    <t>2040840339</t>
  </si>
  <si>
    <t>https://podminky.urs.cz/item/CS_URS_2024_01/894410212</t>
  </si>
  <si>
    <t xml:space="preserve">2           "ŠS1 ŠS2 viz přílohy PD : D.1.4.20</t>
  </si>
  <si>
    <t>59224161</t>
  </si>
  <si>
    <t>skruž betonová kanalizační se stupadly 100x50x12cm</t>
  </si>
  <si>
    <t>-2037761200</t>
  </si>
  <si>
    <t>899721111</t>
  </si>
  <si>
    <t>Signalizační vodič na potrubí DN do 150 mm</t>
  </si>
  <si>
    <t>-477367314</t>
  </si>
  <si>
    <t>https://podminky.urs.cz/item/CS_URS_2024_01/899721111</t>
  </si>
  <si>
    <t>899722113</t>
  </si>
  <si>
    <t>Krytí potrubí z plastů výstražnou fólií z PVC šířky přes 25 do 34 cm</t>
  </si>
  <si>
    <t>-217031943</t>
  </si>
  <si>
    <t>https://podminky.urs.cz/item/CS_URS_2024_01/899722113</t>
  </si>
  <si>
    <t>933901111</t>
  </si>
  <si>
    <t>Zkoušky objektů a vymývání provedení zkoušky vodotěsnosti betonové nádrže jakéhokoliv druhu a tvaru, o obsahu do 1000 m3</t>
  </si>
  <si>
    <t>1011878224</t>
  </si>
  <si>
    <t>https://podminky.urs.cz/item/CS_URS_2024_01/933901111</t>
  </si>
  <si>
    <t xml:space="preserve">39,30               "viz přílohy PD : D.1.4.14</t>
  </si>
  <si>
    <t xml:space="preserve">66,40               "viz přílohy PD : D.1.4.15</t>
  </si>
  <si>
    <t xml:space="preserve">7,00               "viz přílohy PD : D.1.4.16</t>
  </si>
  <si>
    <t>933901311</t>
  </si>
  <si>
    <t>Zkoušky objektů a vymývání naplnění a vyprázdnění nádrže pro účely vymývací (proplachovací) o obsahu do 1000 m3</t>
  </si>
  <si>
    <t>-437838010</t>
  </si>
  <si>
    <t>https://podminky.urs.cz/item/CS_URS_2024_01/933901311</t>
  </si>
  <si>
    <t xml:space="preserve">112,700                "viz položky 933901111</t>
  </si>
  <si>
    <t>977151129</t>
  </si>
  <si>
    <t>Jádrové vrty diamantovými korunkami do stavebních materiálů (železobetonu, betonu, cihel, obkladů, dlažeb, kamene) průměru přes 300 do 350 mm</t>
  </si>
  <si>
    <t>449794460</t>
  </si>
  <si>
    <t>https://podminky.urs.cz/item/CS_URS_2024_01/977151129</t>
  </si>
  <si>
    <t>997013111</t>
  </si>
  <si>
    <t>Vnitrostaveništní doprava suti a vybouraných hmot vodorovně do 50 m s naložením základní pro budovy a haly výšky do 6 m</t>
  </si>
  <si>
    <t>1257081822</t>
  </si>
  <si>
    <t>https://podminky.urs.cz/item/CS_URS_2024_01/997013111</t>
  </si>
  <si>
    <t>1941654986</t>
  </si>
  <si>
    <t>1810199002</t>
  </si>
  <si>
    <t>0,063*11</t>
  </si>
  <si>
    <t>997013861</t>
  </si>
  <si>
    <t>Poplatek za uložení stavebního odpadu na recyklační skládce (skládkovné) z prostého betonu zatříděného do Katalogu odpadů pod kódem 17 01 01</t>
  </si>
  <si>
    <t>-1161837485</t>
  </si>
  <si>
    <t>https://podminky.urs.cz/item/CS_URS_2024_01/997013861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</si>
  <si>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</si>
  <si>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</si>
  <si>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-481405276</t>
  </si>
  <si>
    <t>https://podminky.urs.cz/item/CS_URS_2024_01/998276101</t>
  </si>
  <si>
    <t>1231,346-609,000-203,00-14,700-267,000</t>
  </si>
  <si>
    <t>IO 04 - Přípojka vody</t>
  </si>
  <si>
    <t>-1108219402</t>
  </si>
  <si>
    <t>-1765273529</t>
  </si>
  <si>
    <t>-965365671</t>
  </si>
  <si>
    <t>-962817560</t>
  </si>
  <si>
    <t>1,07*1,57*0,90+1,07*1,57*0,90*6+0,017</t>
  </si>
  <si>
    <t>viz přílohy PD : D.1.5.1, D.1.5.3 a D.1.5.5</t>
  </si>
  <si>
    <t>132154203</t>
  </si>
  <si>
    <t>Hloubení zapažených rýh šířky přes 800 do 2 000 mm strojně s urovnáním dna do předepsaného profilu a spádu v hornině třídy těžitelnosti I skupiny 1 a 2 přes 50 do 100 m3</t>
  </si>
  <si>
    <t>-2111208381</t>
  </si>
  <si>
    <t>https://podminky.urs.cz/item/CS_URS_2024_01/132154203</t>
  </si>
  <si>
    <t>11,92*(1,25+1,22)/2*0,90+2,44*1,22*1,34+2,44*0,40*2,24+4,065*(1,22+1,26)/2*0,90</t>
  </si>
  <si>
    <t>23,12*(1,26+1,33)/2*0,90+23,90*(1,33+1,37)/2*0,90+2,50*(1,37+0,70)/2*0,90</t>
  </si>
  <si>
    <t xml:space="preserve">82,275*0,50+0,062              "50% objemu  třídy těžitelnosti I skupiny 1 a 2 </t>
  </si>
  <si>
    <t>132254203</t>
  </si>
  <si>
    <t>Hloubení zapažených rýh šířky přes 800 do 2 000 mm strojně s urovnáním dna do předepsaného profilu a spádu v hornině třídy těžitelnosti I skupiny 3 přes 50 do 100 m3</t>
  </si>
  <si>
    <t>969137911</t>
  </si>
  <si>
    <t>https://podminky.urs.cz/item/CS_URS_2024_01/132254203</t>
  </si>
  <si>
    <t xml:space="preserve">82,275*0,50+0,062              "50% objemu  třídy těžitelnosti I skupiny 3 viz položka 132154203</t>
  </si>
  <si>
    <t>153049705</t>
  </si>
  <si>
    <t>10,00*0,90*0,70+1,07*1,57*0,90+1,67*1,52*0,90+1,07*1,57*0,90*6+0,032</t>
  </si>
  <si>
    <t>-323200901</t>
  </si>
  <si>
    <t>11,92*(1,25+1,22)/2*2-2,44*1,22*2+4,065*(1,22+1,26)/2*2</t>
  </si>
  <si>
    <t>23,12*(1,26+1,33)/2*2+23,90*(1,33+1,37)/2*2+2,50*(1,37+0,70)/2*2+0,344</t>
  </si>
  <si>
    <t>viz přílohy PD : D.1.5.4 a D.1.5.5</t>
  </si>
  <si>
    <t>473070240</t>
  </si>
  <si>
    <t xml:space="preserve">163,500                 "viz položka 151101101</t>
  </si>
  <si>
    <t>151201101</t>
  </si>
  <si>
    <t>Zřízení pažení a rozepření stěn rýh pro podzemní vedení zátažné, hloubky do 2 m</t>
  </si>
  <si>
    <t>-1856891253</t>
  </si>
  <si>
    <t>https://podminky.urs.cz/item/CS_URS_2024_01/151201101</t>
  </si>
  <si>
    <t xml:space="preserve">(2,44+2,24)*2*1,92+0,029               "viz přílohy PD : D.1.5.1, D.1.5.3 a D.1.5.5</t>
  </si>
  <si>
    <t>151201111</t>
  </si>
  <si>
    <t>Odstranění pažení a rozepření stěn rýh pro podzemní vedení s uložením materiálu na vzdálenost do 3 m od kraje výkopu zátažné, hloubky do 2 m</t>
  </si>
  <si>
    <t>1709781222</t>
  </si>
  <si>
    <t>https://podminky.urs.cz/item/CS_URS_2024_01/151201111</t>
  </si>
  <si>
    <t xml:space="preserve">18,00        "viz položka 151201101               </t>
  </si>
  <si>
    <t>-1825640156</t>
  </si>
  <si>
    <t xml:space="preserve">41,200                   "viz položka 132154203</t>
  </si>
  <si>
    <t xml:space="preserve">41,200                     "viz položka 132254203</t>
  </si>
  <si>
    <t xml:space="preserve">53,000                      "viz položka 174111101</t>
  </si>
  <si>
    <t xml:space="preserve">21,000                      "viz položka 175151101</t>
  </si>
  <si>
    <t>-1257675818</t>
  </si>
  <si>
    <t>224765536</t>
  </si>
  <si>
    <t>82,400*2+8,2400*85</t>
  </si>
  <si>
    <t>159714252</t>
  </si>
  <si>
    <t>1361871432</t>
  </si>
  <si>
    <t>82,40*0,90*1,900+0,096</t>
  </si>
  <si>
    <t>1226418454</t>
  </si>
  <si>
    <t xml:space="preserve">41,200*2                   "viz položka 132154203</t>
  </si>
  <si>
    <t xml:space="preserve">41,200*2                     "viz položka 132254203</t>
  </si>
  <si>
    <t>174111101</t>
  </si>
  <si>
    <t>Zásyp sypaninou z jakékoliv horniny ručně s uložením výkopku ve vrstvách se zhutněním jam, šachet, rýh nebo kolem objektů v těchto vykopávkách</t>
  </si>
  <si>
    <t>-1471740819</t>
  </si>
  <si>
    <t>https://podminky.urs.cz/item/CS_URS_2024_01/174111101</t>
  </si>
  <si>
    <t xml:space="preserve">41,200+41,200                     "viz položky 132154203 132254203</t>
  </si>
  <si>
    <t xml:space="preserve">-(65,50-1,44)*0,463*0,90              "viz přílohy PD : D.1.5.5</t>
  </si>
  <si>
    <t xml:space="preserve">-(1,64*0,20*1,44+1,44*1,37*1,24+0,80*0,35*0,80)                "viz přílohy PD : D.1.5.4</t>
  </si>
  <si>
    <t>0,437</t>
  </si>
  <si>
    <t>štěrkodrť netříděná do 100mm</t>
  </si>
  <si>
    <t>832900569</t>
  </si>
  <si>
    <t>53,00*1,80</t>
  </si>
  <si>
    <t>1148121309</t>
  </si>
  <si>
    <t xml:space="preserve">(65,50-1,44)*0,10*0,90+0,035                "viz přílohy PD : D.1.5.5</t>
  </si>
  <si>
    <t>452311131</t>
  </si>
  <si>
    <t>Podkladní a zajišťovací konstrukce z betonu prostého v otevřeném výkopu bez zvýšených nároků na prostředí desky pod potrubí, stoky a drobné objekty z betonu tř. C 12/15</t>
  </si>
  <si>
    <t>-1912573663</t>
  </si>
  <si>
    <t>https://podminky.urs.cz/item/CS_URS_2024_01/452311131</t>
  </si>
  <si>
    <t xml:space="preserve">1,64*0,10*1,44+0,064                "viz přílohy PD : D.1.5.4</t>
  </si>
  <si>
    <t>-1588714661</t>
  </si>
  <si>
    <t xml:space="preserve">(1,64+1,44)*2*0,10+0,084                "viz přílohy PD : D.1.5.4</t>
  </si>
  <si>
    <t>-715633693</t>
  </si>
  <si>
    <t>871211211</t>
  </si>
  <si>
    <t>Montáž vodovodního potrubí z polyetylenu PE100 RC v otevřeném výkopu svařovaných elektrotvarovkou SDR 11/PN16 d 63 x 5,8 mm</t>
  </si>
  <si>
    <t>2134213093</t>
  </si>
  <si>
    <t>https://podminky.urs.cz/item/CS_URS_2024_01/871211211</t>
  </si>
  <si>
    <t xml:space="preserve">65,50             "viz přílohy PD : D.1.5.1 a D.1.5.3</t>
  </si>
  <si>
    <t>28613113</t>
  </si>
  <si>
    <t>potrubí vodovodní jednovrstvé PE100 RC dle PAS 1075 potrubí typu 2 PN 16 SDR11 63x5,8mm</t>
  </si>
  <si>
    <t>-1637738113</t>
  </si>
  <si>
    <t>871251811</t>
  </si>
  <si>
    <t>Bourání stávajícího potrubí z polyetylenu v otevřeném výkopu D přes 50 do 90 mm</t>
  </si>
  <si>
    <t>-2121340589</t>
  </si>
  <si>
    <t>https://podminky.urs.cz/item/CS_URS_2024_01/871251811</t>
  </si>
  <si>
    <t>877211101</t>
  </si>
  <si>
    <t>Montáž tvarovek na vodovodním plastovém potrubí z polyetylenu PE 100 elektrotvarovek SDR 11/PN16 spojek, oblouků nebo redukcí d 63</t>
  </si>
  <si>
    <t>-1776573920</t>
  </si>
  <si>
    <t>https://podminky.urs.cz/item/CS_URS_2024_01/877211101</t>
  </si>
  <si>
    <t xml:space="preserve">1+4             "viz přílohy PD : D.1.5.1 a D.1.5.4</t>
  </si>
  <si>
    <t>28614977</t>
  </si>
  <si>
    <t>elektroredukce PE 100 PN16 D 90-63mm</t>
  </si>
  <si>
    <t>642944489</t>
  </si>
  <si>
    <t>28615972</t>
  </si>
  <si>
    <t>elektrospojka SDR11 PE 100 PN16 D 63mm</t>
  </si>
  <si>
    <t>1304542801</t>
  </si>
  <si>
    <t>892233122</t>
  </si>
  <si>
    <t>Proplach a dezinfekce vodovodního potrubí DN od 40 do 70</t>
  </si>
  <si>
    <t>-1416672686</t>
  </si>
  <si>
    <t>https://podminky.urs.cz/item/CS_URS_2024_01/892233122</t>
  </si>
  <si>
    <t>1899743277</t>
  </si>
  <si>
    <t>1096455742</t>
  </si>
  <si>
    <t>868884346</t>
  </si>
  <si>
    <t>1553692820</t>
  </si>
  <si>
    <t>1369178964</t>
  </si>
  <si>
    <t>415296867</t>
  </si>
  <si>
    <t>0,025*11</t>
  </si>
  <si>
    <t>102898167</t>
  </si>
  <si>
    <t>1504172145</t>
  </si>
  <si>
    <t>135,958-95,400-35,700</t>
  </si>
  <si>
    <t>ZPVVA - Způsobilé výdaje na vedlejší aktivity</t>
  </si>
  <si>
    <t>IO 01 - Zpevněné plochy a venkovní úpravy</t>
  </si>
  <si>
    <t xml:space="preserve">    11 - Zemní práce - přípravné a přidružené práce</t>
  </si>
  <si>
    <t xml:space="preserve">    96 - Bourání konstrukcí</t>
  </si>
  <si>
    <t>111211101</t>
  </si>
  <si>
    <t>Odstranění křovin a stromů s odstraněním kořenů ručně průměru kmene do 100 mm jakékoliv plochy v rovině nebo ve svahu o sklonu do 1:5</t>
  </si>
  <si>
    <t>-1600572774</t>
  </si>
  <si>
    <t>https://podminky.urs.cz/item/CS_URS_2024_01/111211101</t>
  </si>
  <si>
    <t xml:space="preserve">25,30*(1,10+1,15)/2+0,537             "viz přílohy PD : D.1.2.1 a D.1.2.2</t>
  </si>
  <si>
    <t>571723040</t>
  </si>
  <si>
    <t>-258745904</t>
  </si>
  <si>
    <t>2051124811</t>
  </si>
  <si>
    <t>121151103</t>
  </si>
  <si>
    <t>Sejmutí ornice strojně při souvislé ploše do 100 m2, tl. vrstvy do 200 mm</t>
  </si>
  <si>
    <t>797800061</t>
  </si>
  <si>
    <t>https://podminky.urs.cz/item/CS_URS_2024_01/121151103</t>
  </si>
  <si>
    <t xml:space="preserve">40,00           "oprava v ulici Bezděkov viz přílohy PD : D.1.2.1 a D.1.2.2</t>
  </si>
  <si>
    <t>122151105</t>
  </si>
  <si>
    <t>Odkopávky a prokopávky nezapažené strojně v hornině třídy těžitelnosti I skupiny 1 a 2 přes 500 do 1 000 m3</t>
  </si>
  <si>
    <t>-479541593</t>
  </si>
  <si>
    <t>https://podminky.urs.cz/item/CS_URS_2024_01/122151105</t>
  </si>
  <si>
    <t xml:space="preserve">(57,00+92,00+322,00*0,18)*0,50          "skladba 1 skladba 5 </t>
  </si>
  <si>
    <t xml:space="preserve">(198,50+24,00*0,25+27,20*0,25+26,50*0,25+25,25*0,25)*0,50                    "skladba 2</t>
  </si>
  <si>
    <t xml:space="preserve">(1084,00+(60,0+54,00+69,00+20,00)*0,15+46,00*0,08)*0,50+0,586                 "skladba 3</t>
  </si>
  <si>
    <t xml:space="preserve">447,50*0,50         "skladba 4 </t>
  </si>
  <si>
    <t>viz přílohy PD : D.1.2.1 a D.1.2.2</t>
  </si>
  <si>
    <t xml:space="preserve">999,000*0,50                   "50% objemu horniny třídy těžitelnosti I skupiny 1 a 2</t>
  </si>
  <si>
    <t>122251105</t>
  </si>
  <si>
    <t>Odkopávky a prokopávky nezapažené strojně v hornině třídy těžitelnosti I skupiny 3 přes 500 do 1 000 m3</t>
  </si>
  <si>
    <t>-443225446</t>
  </si>
  <si>
    <t>https://podminky.urs.cz/item/CS_URS_2024_01/122251105</t>
  </si>
  <si>
    <t xml:space="preserve">999,000*0,50                   "50% objemu horniny třídy těžitelnosti I skupiny 3 viz položka 122151105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</si>
  <si>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</si>
  <si>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</si>
  <si>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-1256961502</t>
  </si>
  <si>
    <t>https://podminky.urs.cz/item/CS_URS_2024_01/129951121</t>
  </si>
  <si>
    <t xml:space="preserve">32,00*1,00*1,50                  "viz přílohy PD : D.1.2.1 a D.1.2.2</t>
  </si>
  <si>
    <t>132112331</t>
  </si>
  <si>
    <t>Hloubení nezapažených rýh šířky přes 800 do 2 000 mm ručně s urovnáním dna do předepsaného profilu a spádu v hornině třídy těžitelnosti I skupiny 1 a 2 soudržných</t>
  </si>
  <si>
    <t>246039861</t>
  </si>
  <si>
    <t>https://podminky.urs.cz/item/CS_URS_2024_01/132112331</t>
  </si>
  <si>
    <t>50% objemu horniny třídy těžitelnosti I skupiny 1 a 2</t>
  </si>
  <si>
    <t>(1,00*1,00*0,90*57+0,40*0,40*0,10*57)*0,50+0,094</t>
  </si>
  <si>
    <t xml:space="preserve">viz přílohy PD :  D.1.2.1, D.1.2.2 a D.1.2.8</t>
  </si>
  <si>
    <t>132151102</t>
  </si>
  <si>
    <t>Hloubení nezapažených rýh šířky do 800 mm strojně s urovnáním dna do předepsaného profilu a spádu v hornině třídy těžitelnosti I skupiny 1 a 2 přes 20 do 50 m3</t>
  </si>
  <si>
    <t>1508580330</t>
  </si>
  <si>
    <t>https://podminky.urs.cz/item/CS_URS_2024_01/132151102</t>
  </si>
  <si>
    <t>50% objemu třídy těžitelnosti I skupiny 1 a 2</t>
  </si>
  <si>
    <t>(164,000*(0,30+0,50)/2*0,50+55,000*0,50*0,10+33,500*0,50*0,10)*0,50+0,387</t>
  </si>
  <si>
    <t xml:space="preserve">viz přílohy PD :  D.1.2.1 a D.1.2.2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</si>
  <si>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</si>
  <si>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</si>
  <si>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-2096791438</t>
  </si>
  <si>
    <t>https://podminky.urs.cz/item/CS_URS_2024_01/132151253</t>
  </si>
  <si>
    <t>5,55*0,75*1,10+4,95*0,10*0,30+19,90*0,75*1,10+19,60*0,10*0,30+2,55*(1,00+0,80)/2*1,10</t>
  </si>
  <si>
    <t>2,55*0,10*0,30+2,50*(1,00+0,90)/2*1,10+2,50*0,10*0,30+7,50*(1,10+0,80)/2*1,10+7,50*0,10*0,30</t>
  </si>
  <si>
    <t>7,50*(1,00+0,80)/2*1,10+7,50*0,10*0,30+5,65*(1,00+0,80)/2*1,10+5,35*0,30*0,10+0,512</t>
  </si>
  <si>
    <t xml:space="preserve">49,00*0,50                        "50% objemu třídy těžitelnosti I skupiny 1 a 2</t>
  </si>
  <si>
    <t>132212331</t>
  </si>
  <si>
    <t>Hloubení nezapažených rýh šířky přes 800 do 2 000 mm ručně s urovnáním dna do předepsaného profilu a spádu v hornině třídy těžitelnosti I skupiny 3 soudržných</t>
  </si>
  <si>
    <t>1986455059</t>
  </si>
  <si>
    <t>https://podminky.urs.cz/item/CS_URS_2024_01/132212331</t>
  </si>
  <si>
    <t>50% objemu horniny třídy těžitelnosti I skupiny 3</t>
  </si>
  <si>
    <t>132251102</t>
  </si>
  <si>
    <t>Hloubení nezapažených rýh šířky do 800 mm strojně s urovnáním dna do předepsaného profilu a spádu v hornině třídy těžitelnosti I skupiny 3 přes 20 do 50 m3</t>
  </si>
  <si>
    <t>536035523</t>
  </si>
  <si>
    <t>https://podminky.urs.cz/item/CS_URS_2024_01/132251102</t>
  </si>
  <si>
    <t>50% objemu třídy těžitelnosti I skupiny 3</t>
  </si>
  <si>
    <t>132251253</t>
  </si>
  <si>
    <t>Hloubení nezapažených rýh šířky přes 800 do 2 000 mm strojně s urovnáním dna do předepsaného profilu a spádu v hornině třídy těžitelnosti I skupiny 3 přes 50 do 100 m3</t>
  </si>
  <si>
    <t>-11641397</t>
  </si>
  <si>
    <t>https://podminky.urs.cz/item/CS_URS_2024_01/132251253</t>
  </si>
  <si>
    <t xml:space="preserve">49,00*0,50          "50% objemu třídy těžitelnosti I skupiny 3 viz položka 132151253</t>
  </si>
  <si>
    <t>-1956348424</t>
  </si>
  <si>
    <t xml:space="preserve">40,00*0,20          "ornice oprava v ulici Bezděkov  viz přílohy PD : D.1.2.1 a D.1.2.2</t>
  </si>
  <si>
    <t>162301501</t>
  </si>
  <si>
    <t>Vodorovné přemístění smýcených křovin do průměru kmene 100 mm na vzdálenost do 5 000 m</t>
  </si>
  <si>
    <t>1833289851</t>
  </si>
  <si>
    <t>https://podminky.urs.cz/item/CS_URS_2024_01/162301501</t>
  </si>
  <si>
    <t>162301981</t>
  </si>
  <si>
    <t>Vodorovné přemístění smýcených křovin Příplatek k ceně za každých dalších i započatých 1 000 m</t>
  </si>
  <si>
    <t>1659212143</t>
  </si>
  <si>
    <t>https://podminky.urs.cz/item/CS_URS_2024_01/162301981</t>
  </si>
  <si>
    <t xml:space="preserve">29,00*7                         "viz položka 162301501</t>
  </si>
  <si>
    <t>-1823248098</t>
  </si>
  <si>
    <t xml:space="preserve">499,500                   "viz položka 122151105</t>
  </si>
  <si>
    <t xml:space="preserve">499,500                   "viz položka 122251105  </t>
  </si>
  <si>
    <t xml:space="preserve">26,200                     "viz položka 132112331</t>
  </si>
  <si>
    <t xml:space="preserve">19,000                     "viz položka 132151102</t>
  </si>
  <si>
    <t xml:space="preserve">24,500                     "viz položka 132151253</t>
  </si>
  <si>
    <t xml:space="preserve">26,200                     "viz položka 132212331          </t>
  </si>
  <si>
    <t xml:space="preserve">19,000                      "viz položka 132251102  </t>
  </si>
  <si>
    <t xml:space="preserve">24,500                       "viz položka 132251253</t>
  </si>
  <si>
    <t>-1903056895</t>
  </si>
  <si>
    <t xml:space="preserve">48,00                      "viz položka 129951121</t>
  </si>
  <si>
    <t>-1986487468</t>
  </si>
  <si>
    <t xml:space="preserve">1138,400            "viz položka 162351103</t>
  </si>
  <si>
    <t>-458253074</t>
  </si>
  <si>
    <t>1138,40*2+113,84*85</t>
  </si>
  <si>
    <t>968203611</t>
  </si>
  <si>
    <t xml:space="preserve">48,000                 "viz položka 162351143</t>
  </si>
  <si>
    <t>-1784569782</t>
  </si>
  <si>
    <t>48,00*2+4,80*85</t>
  </si>
  <si>
    <t>-171138576</t>
  </si>
  <si>
    <t>-1044794710</t>
  </si>
  <si>
    <t>763555058</t>
  </si>
  <si>
    <t>-163191412</t>
  </si>
  <si>
    <t>1138,40*0,90*1,900</t>
  </si>
  <si>
    <t>171251101</t>
  </si>
  <si>
    <t>Uložení sypanin do násypů strojně s rozprostřením sypaniny ve vrstvách a s hrubým urovnáním nezhutněných jakékoliv třídy těžitelnosti</t>
  </si>
  <si>
    <t>587837954</t>
  </si>
  <si>
    <t>https://podminky.urs.cz/item/CS_URS_2024_01/171251101</t>
  </si>
  <si>
    <t xml:space="preserve">1628,00*0,50          "viz přílohy PD :  D.1.2.1 a D.1.2.2</t>
  </si>
  <si>
    <t>1365782898</t>
  </si>
  <si>
    <t>814,000*1,650+0,90</t>
  </si>
  <si>
    <t>1746798429</t>
  </si>
  <si>
    <t xml:space="preserve">1138,400*2            "viz položka 162351103</t>
  </si>
  <si>
    <t xml:space="preserve">48,000*2                 "viz položka 162351143</t>
  </si>
  <si>
    <t>181351003</t>
  </si>
  <si>
    <t>Rozprostření a urovnání ornice v rovině nebo ve svahu sklonu do 1:5 strojně při souvislé ploše do 100 m2, tl. vrstvy do 200 mm</t>
  </si>
  <si>
    <t>840501367</t>
  </si>
  <si>
    <t>https://podminky.urs.cz/item/CS_URS_2024_01/181351003</t>
  </si>
  <si>
    <t xml:space="preserve">1628,00          "viz přílohy PD :  D.1.2.1 a D.1.2.2</t>
  </si>
  <si>
    <t>10364101</t>
  </si>
  <si>
    <t>zemina pro terénní úpravy - ornice</t>
  </si>
  <si>
    <t>1058821925</t>
  </si>
  <si>
    <t>1628,000*0,15*1,500*1,03+0,711</t>
  </si>
  <si>
    <t>10371500</t>
  </si>
  <si>
    <t>substrát pro trávníky VL</t>
  </si>
  <si>
    <t>1963061717</t>
  </si>
  <si>
    <t>1628,00*0,05*1,03+0,158</t>
  </si>
  <si>
    <t>181411131</t>
  </si>
  <si>
    <t>Založení trávníku na půdě předem připravené plochy do 1000 m2 výsevem včetně utažení parkového v rovině nebo na svahu do 1:5</t>
  </si>
  <si>
    <t>116163185</t>
  </si>
  <si>
    <t>https://podminky.urs.cz/item/CS_URS_2024_01/181411131</t>
  </si>
  <si>
    <t xml:space="preserve">1628,00+40,00          "viz přílohy PD :  D.1.2.1 a D.1.2.2 oprava v ulici Bezděkov</t>
  </si>
  <si>
    <t>00572410</t>
  </si>
  <si>
    <t>osivo směs travní parková původní druhy lipnicovitých trav</t>
  </si>
  <si>
    <t>-56041256</t>
  </si>
  <si>
    <t>1628,000*0,035*1,03+0,311</t>
  </si>
  <si>
    <t>181911101</t>
  </si>
  <si>
    <t>Úprava pláně vyrovnáním výškových rozdílů ručně v hornině třídy těžitelnosti I skupiny 1 a 2 bez zhutnění</t>
  </si>
  <si>
    <t>1426885181</t>
  </si>
  <si>
    <t>https://podminky.urs.cz/item/CS_URS_2024_01/181911101</t>
  </si>
  <si>
    <t>181951112</t>
  </si>
  <si>
    <t>Úprava pláně vyrovnáním výškových rozdílů strojně v hornině třídy těžitelnosti I, skupiny 1 až 3 se zhutněním</t>
  </si>
  <si>
    <t>-137781006</t>
  </si>
  <si>
    <t>https://podminky.urs.cz/item/CS_URS_2024_01/181951112</t>
  </si>
  <si>
    <t xml:space="preserve">57,00+92,00          "skladba 1 skladba 5 </t>
  </si>
  <si>
    <t xml:space="preserve">198,50-40,30-146,00+24,00*0,25+27,20*0,25+26,50*0,25+25,25*0,25                    "skladba 2</t>
  </si>
  <si>
    <t xml:space="preserve">1084,00+(60,0+54,00+69,00+20,00)*0,15+46,00*0,08+0,932                  "skladba 3</t>
  </si>
  <si>
    <t xml:space="preserve">568,000      "skladba 4</t>
  </si>
  <si>
    <t xml:space="preserve">45,50            "štěrk pod ocelovým schodištěm prostor mezi oplocením a stávající zdí</t>
  </si>
  <si>
    <t xml:space="preserve">5,00          "oprava v ulici Bezděkov</t>
  </si>
  <si>
    <t xml:space="preserve">8,50+12,00              "oprava u stávající budovy základy spojovací chodby</t>
  </si>
  <si>
    <t>183403153</t>
  </si>
  <si>
    <t>Obdělání půdy hrabáním v rovině nebo na svahu do 1:5</t>
  </si>
  <si>
    <t>288282551</t>
  </si>
  <si>
    <t>https://podminky.urs.cz/item/CS_URS_2024_01/183403153</t>
  </si>
  <si>
    <t xml:space="preserve">(1628,00+40,00)*2          "viz přílohy PD :  D.1.2.1 a D.1.2.2 </t>
  </si>
  <si>
    <t>183403161</t>
  </si>
  <si>
    <t>Obdělání půdy válením v rovině nebo na svahu do 1:5</t>
  </si>
  <si>
    <t>-869286508</t>
  </si>
  <si>
    <t>https://podminky.urs.cz/item/CS_URS_2024_01/183403161</t>
  </si>
  <si>
    <t xml:space="preserve">1628,00+40,00          "viz přílohy PD :  D.1.2.1 a D.1.2.2</t>
  </si>
  <si>
    <t>184813511</t>
  </si>
  <si>
    <t>Chemické odplevelení půdy před založením kultury, trávníku nebo zpevněných ploch ručně o jakékoli výměře postřikem na široko v rovině nebo na svahu do 1:5</t>
  </si>
  <si>
    <t>209708104</t>
  </si>
  <si>
    <t>https://podminky.urs.cz/item/CS_URS_2024_01/184813511</t>
  </si>
  <si>
    <t>184813521</t>
  </si>
  <si>
    <t>Chemické odplevelení po založení kultury ručně postřikem na široko v rovině nebo na svahu do 1:5</t>
  </si>
  <si>
    <t>278952130</t>
  </si>
  <si>
    <t>https://podminky.urs.cz/item/CS_URS_2024_01/184813521</t>
  </si>
  <si>
    <t>25234001</t>
  </si>
  <si>
    <t>herbicid totální systémový neselektivní</t>
  </si>
  <si>
    <t>litr</t>
  </si>
  <si>
    <t>-1989562196</t>
  </si>
  <si>
    <t>Zemní práce - přípravné a přidružené práce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</si>
  <si>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</si>
  <si>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</si>
  <si>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-1153189186</t>
  </si>
  <si>
    <t>https://podminky.urs.cz/item/CS_URS_2024_01/113106123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</si>
  <si>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</si>
  <si>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</si>
  <si>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-1271345566</t>
  </si>
  <si>
    <t>https://podminky.urs.cz/item/CS_URS_2024_01/113106134</t>
  </si>
  <si>
    <t>24,60*(1,30+2,00)/2+10,10*(1,70+1,90)/2+9,40*(1,80+1,90)/2+0,340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</si>
  <si>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</si>
  <si>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</si>
  <si>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-27199478</t>
  </si>
  <si>
    <t>https://podminky.urs.cz/item/CS_URS_2024_01/113107222</t>
  </si>
  <si>
    <t xml:space="preserve">15,60*16,20+0,28               "viz přílohy PD :  D.1.2.1 a D.1.2.2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</si>
  <si>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</si>
  <si>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</si>
  <si>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1191182472</t>
  </si>
  <si>
    <t>https://podminky.urs.cz/item/CS_URS_2024_01/113107224</t>
  </si>
  <si>
    <t xml:space="preserve">76,50+2450,00              "viz přílohy PD :  D.1.2.1 a D.1.2.2</t>
  </si>
  <si>
    <t xml:space="preserve">60,00                   "oprava v ulici Bezděkov</t>
  </si>
  <si>
    <t>113107232</t>
  </si>
  <si>
    <t>Odstranění podkladů nebo krytů strojně plochy jednotlivě přes 200 m2 s přemístěním hmot na skládku na vzdálenost do 20 m nebo s naložením na dopravní prostředek z betonu prostého, o tl. vrstvy přes 150 do 300 mm</t>
  </si>
  <si>
    <t>462786585</t>
  </si>
  <si>
    <t>https://podminky.urs.cz/item/CS_URS_2024_01/113107232</t>
  </si>
  <si>
    <t>113107243</t>
  </si>
  <si>
    <t>Odstranění podkladů nebo krytů strojně plochy jednotlivě přes 200 m2 s přemístěním hmot na skládku na vzdálenost do 20 m nebo s naložením na dopravní prostředek živičných, o tl. vrstvy přes 100 do 150 mm</t>
  </si>
  <si>
    <t>-196509531</t>
  </si>
  <si>
    <t>https://podminky.urs.cz/item/CS_URS_2024_01/113107243</t>
  </si>
  <si>
    <t xml:space="preserve">2450,00              "viz přílohy PD :  D.1.2.1 a D.1.2.2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</si>
  <si>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</si>
  <si>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</si>
  <si>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-2039881736</t>
  </si>
  <si>
    <t>https://podminky.urs.cz/item/CS_URS_2024_01/113107322</t>
  </si>
  <si>
    <t xml:space="preserve">6,10*3,20+0,080               </t>
  </si>
  <si>
    <t>113107324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</si>
  <si>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</si>
  <si>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-1306496672</t>
  </si>
  <si>
    <t>https://podminky.urs.cz/item/CS_URS_2024_01/113107324</t>
  </si>
  <si>
    <t xml:space="preserve">4,00              "oprava u stávající budovy základy spojovací chodby</t>
  </si>
  <si>
    <t>113107332</t>
  </si>
  <si>
    <t>Odstranění podkladů nebo krytů strojně plochy jednotlivě do 50 m2 s přemístěním hmot na skládku na vzdálenost do 3 m nebo s naložením na dopravní prostředek z betonu prostého, o tl. vrstvy přes 150 do 300 mm</t>
  </si>
  <si>
    <t>1092307750</t>
  </si>
  <si>
    <t>https://podminky.urs.cz/item/CS_URS_2024_01/113107332</t>
  </si>
  <si>
    <t xml:space="preserve">6,10*3,20+0,08               "viz přílohy PD :  D.1.2.1 a D.1.2.2</t>
  </si>
  <si>
    <t>113154112</t>
  </si>
  <si>
    <t>Frézování živičného podkladu nebo krytu s naložením na dopravní prostředek plochy do 500 m2 bez překážek v trase pruhu šířky do 0,5 m, tloušťky vrstvy 40 mm</t>
  </si>
  <si>
    <t>-541309429</t>
  </si>
  <si>
    <t>https://podminky.urs.cz/item/CS_URS_2024_01/113154112</t>
  </si>
  <si>
    <t xml:space="preserve">45,00          "viz přílohy PD : D.1.2.1 a D.1.2.2</t>
  </si>
  <si>
    <t xml:space="preserve">60,00+6,50                   "oprava v ulici Bezděkov</t>
  </si>
  <si>
    <t xml:space="preserve">4,00+4,50              "oprava u stávající budovy základy spojovací chodby</t>
  </si>
  <si>
    <t>113154114</t>
  </si>
  <si>
    <t>Frézování živičného podkladu nebo krytu s naložením na dopravní prostředek plochy do 500 m2 bez překážek v trase pruhu šířky do 0,5 m, tloušťky vrstvy 100 mm</t>
  </si>
  <si>
    <t>-97007247</t>
  </si>
  <si>
    <t>https://podminky.urs.cz/item/CS_URS_2024_01/113154114</t>
  </si>
  <si>
    <t>113201112</t>
  </si>
  <si>
    <t>Vytrhání obrub s vybouráním lože, s přemístěním hmot na skládku na vzdálenost do 3 m nebo s naložením na dopravní prostředek silničních ležatých</t>
  </si>
  <si>
    <t>-1354446387</t>
  </si>
  <si>
    <t>https://podminky.urs.cz/item/CS_URS_2024_01/113201112</t>
  </si>
  <si>
    <t xml:space="preserve">(6,10+3,20)*2               "viz přílohy PD :  D.1.2.1 a D.1.2.2</t>
  </si>
  <si>
    <t>113202111</t>
  </si>
  <si>
    <t>Vytrhání obrub s vybouráním lože, s přemístěním hmot na skládku na vzdálenost do 3 m nebo s naložením na dopravní prostředek z krajníků nebo obrubníků stojatých</t>
  </si>
  <si>
    <t>1074702246</t>
  </si>
  <si>
    <t>https://podminky.urs.cz/item/CS_URS_2024_01/113202111</t>
  </si>
  <si>
    <t xml:space="preserve">(4,00+ 3,00)*2            "oprava u stávající budovy základy spojovací chodby</t>
  </si>
  <si>
    <t xml:space="preserve">10,00                   "oprava v ulici Bezděkov</t>
  </si>
  <si>
    <t xml:space="preserve">124,50               "betonový obrubník</t>
  </si>
  <si>
    <t xml:space="preserve">154,50               "betonová přídlažba</t>
  </si>
  <si>
    <t>113204111</t>
  </si>
  <si>
    <t>Vytrhání obrub s vybouráním lože, s přemístěním hmot na skládku na vzdálenost do 3 m nebo s naložením na dopravní prostředek záhonových</t>
  </si>
  <si>
    <t>-1530677557</t>
  </si>
  <si>
    <t>https://podminky.urs.cz/item/CS_URS_2024_01/113204111</t>
  </si>
  <si>
    <t xml:space="preserve">9,00                   "oprava v ulici Bezděkov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</si>
  <si>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</si>
  <si>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</si>
  <si>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-565753353</t>
  </si>
  <si>
    <t>https://podminky.urs.cz/item/CS_URS_2024_01/211971121</t>
  </si>
  <si>
    <t xml:space="preserve">(55,000+33,50)*2,50+(164,000-(55,00+33,50))*2,00               "viz přílohy PD :  D.1.2.1 a D.1.2.2</t>
  </si>
  <si>
    <t>69311067</t>
  </si>
  <si>
    <t>geotextilie netkaná separační, ochranná, filtrační, drenážní PP 250g/m2</t>
  </si>
  <si>
    <t>-890902356</t>
  </si>
  <si>
    <t>372,250*1,15</t>
  </si>
  <si>
    <t>212752102</t>
  </si>
  <si>
    <t>Trativody z drenážních trubek pro liniové stavby a komunikace se zřízením štěrkového lože pod trubky a s jejich obsypem v otevřeném výkopu trubka korugovaná sendvičová PE-HD SN 4 celoperforovaná 360° DN 150</t>
  </si>
  <si>
    <t>-1054245250</t>
  </si>
  <si>
    <t>https://podminky.urs.cz/item/CS_URS_2024_01/212752102</t>
  </si>
  <si>
    <t xml:space="preserve">164,000               "viz přílohy PD :  D.1.2.1 a D.1.2.2</t>
  </si>
  <si>
    <t>213311141</t>
  </si>
  <si>
    <t>Polštáře zhutněné pod základy ze štěrkopísku tříděného</t>
  </si>
  <si>
    <t>844672384</t>
  </si>
  <si>
    <t>https://podminky.urs.cz/item/CS_URS_2024_01/213311141</t>
  </si>
  <si>
    <t>19,60*0,10*0,30+2,55*0,10*0,30+2,50*0,10*0,30+7,50*0,10*0,30*2+5,35*0,10*0,30+0,089</t>
  </si>
  <si>
    <t>4,95*0,10*0,30</t>
  </si>
  <si>
    <t>0,40*0,40*0,10*57</t>
  </si>
  <si>
    <t>275313511</t>
  </si>
  <si>
    <t>Základy z betonu prostého patky a bloky z betonu kamenem neprokládaného tř. C 12/15</t>
  </si>
  <si>
    <t>-1014612796</t>
  </si>
  <si>
    <t>https://podminky.urs.cz/item/CS_URS_2024_01/275313511</t>
  </si>
  <si>
    <t xml:space="preserve">0,40*0,40*0,80*57+0,004                                  "viz přílohy PD :  D.1.2.1, D.1.2.2 a D.1.2.8</t>
  </si>
  <si>
    <t>790728695</t>
  </si>
  <si>
    <t xml:space="preserve">0,40*4*0,80*57                                   "viz přílohy PD :  D.1.2.1, D.1.2.2 a D.1.2.8</t>
  </si>
  <si>
    <t>-1858696939</t>
  </si>
  <si>
    <t xml:space="preserve">72,960                 "viz položka 275351121</t>
  </si>
  <si>
    <t>279311811</t>
  </si>
  <si>
    <t>Základové zdi z betonu prostého bez zvláštních nároků na vliv prostředí tř. C 12/15</t>
  </si>
  <si>
    <t>-1915075190</t>
  </si>
  <si>
    <t>https://podminky.urs.cz/item/CS_URS_2024_01/279311811</t>
  </si>
  <si>
    <t>4,95*0,80*0,30+19,60*0,80*0,30+2,55*0,80*0,30+2,50*0,80*0,30+7,50*0,80*0,30*2+5,35*0,80*0,30</t>
  </si>
  <si>
    <t>0,012</t>
  </si>
  <si>
    <t>viz přílohy PD : D.1.2.8</t>
  </si>
  <si>
    <t>1119055351</t>
  </si>
  <si>
    <t>(4,95+0,30)*2*0,80</t>
  </si>
  <si>
    <t>19,60*0,80*2+0,30*0,80+0,30*0,20+2,85*0,80*2+0,30*0,20+2,50*0,80*2+0,30*0,20</t>
  </si>
  <si>
    <t>7,50*0,80*2*2+0,30*0,20*2+5,35*0,80*2+0,30*0,80+0,340</t>
  </si>
  <si>
    <t>1109463873</t>
  </si>
  <si>
    <t xml:space="preserve">82,000          "viz 279351121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</si>
  <si>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</si>
  <si>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</si>
  <si>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-1228325499</t>
  </si>
  <si>
    <t>https://podminky.urs.cz/item/CS_URS_2024_01/279361821</t>
  </si>
  <si>
    <t>207*0,90*0,000888*1,10</t>
  </si>
  <si>
    <t>(19,55+0,50+2,35+0,20+2,30+0,20+7,30+0,20+7,30+0,20+5,10+4,80)*0,000617*1,10+0,084</t>
  </si>
  <si>
    <t>348272113</t>
  </si>
  <si>
    <t>Ploty z tvárnic betonových plotová zeď na maltu cementovou včetně spárování současně při zdění z tvarovek hladkých, dutých přírodních, tloušťka zdiva 190 mm</t>
  </si>
  <si>
    <t>-633003362</t>
  </si>
  <si>
    <t>https://podminky.urs.cz/item/CS_URS_2024_01/348272113</t>
  </si>
  <si>
    <t>19,55*0,20+0,50*0,40+2,35*0,20+0,20*0,40+2,30*0,20+0,20*0,40+7,30*0,20+0,20*0,40+5,10*0,20</t>
  </si>
  <si>
    <t>4,80*0,20+0,280</t>
  </si>
  <si>
    <t>348272513</t>
  </si>
  <si>
    <t>Ploty z tvárnic betonových plotová stříška lepená mrazuvzdorným lepidlem z tvarovek hladkých nebo štípaných, sedlového tvaru přírodních, tloušťka zdiva 195 mm</t>
  </si>
  <si>
    <t>-237435119</t>
  </si>
  <si>
    <t>https://podminky.urs.cz/item/CS_URS_2024_01/348272513</t>
  </si>
  <si>
    <t>19,55+0,50+2,35+0,20+2,30+0,20+7,30+0,20+5,10+4,80+0,50</t>
  </si>
  <si>
    <t>564811111</t>
  </si>
  <si>
    <t>Podklad ze štěrkodrti ŠD s rozprostřením a zhutněním plochy přes 100 m2, po zhutnění tl. 50 mm</t>
  </si>
  <si>
    <t>1208905503</t>
  </si>
  <si>
    <t>https://podminky.urs.cz/item/CS_URS_2024_01/564811111</t>
  </si>
  <si>
    <t xml:space="preserve">23,55*5,25+0,362                      "viz přílohy PD :  D.1.2.1 a D.1.2.2</t>
  </si>
  <si>
    <t>564811112</t>
  </si>
  <si>
    <t>Podklad ze štěrkodrti ŠD s rozprostřením a zhutněním plochy přes 100 m2, po zhutnění tl. 60 mm</t>
  </si>
  <si>
    <t>-1372595390</t>
  </si>
  <si>
    <t>https://podminky.urs.cz/item/CS_URS_2024_01/564811112</t>
  </si>
  <si>
    <t>1084,00+(60,0+54,00+69,00+20,00)*0,15+0,55</t>
  </si>
  <si>
    <t>-813009477</t>
  </si>
  <si>
    <t>564861111</t>
  </si>
  <si>
    <t>Podklad ze štěrkodrti ŠD s rozprostřením a zhutněním plochy přes 100 m2, po zhutnění tl. 200 mm</t>
  </si>
  <si>
    <t>-1557395074</t>
  </si>
  <si>
    <t>https://podminky.urs.cz/item/CS_URS_2024_01/564861111</t>
  </si>
  <si>
    <t xml:space="preserve">568,000      "viz položky 565165121</t>
  </si>
  <si>
    <t>564871011</t>
  </si>
  <si>
    <t>Podklad ze štěrkodrti ŠD s rozprostřením a zhutněním plochy jednotlivě do 100 m2, po zhutnění tl. 250 mm</t>
  </si>
  <si>
    <t>2033758986</t>
  </si>
  <si>
    <t>https://podminky.urs.cz/item/CS_URS_2024_01/564871011</t>
  </si>
  <si>
    <t>(2,75*2+2,50)*5,00+(1,00*1,00-3,14*1,00*1,00/4)</t>
  </si>
  <si>
    <t>(7,50+2,75)*5,00+(2,75*2+5,00)*5,00*2+(1,00*1,00-3,14*1,00*1,00)*5+77,60*0,25+0,835</t>
  </si>
  <si>
    <t>skladba 2 viz přílohy PD : D.1.2.1 a D.1.2.2</t>
  </si>
  <si>
    <t>564871111</t>
  </si>
  <si>
    <t>Podklad ze štěrkodrti ŠD s rozprostřením a zhutněním plochy přes 100 m2, po zhutnění tl. 250 mm</t>
  </si>
  <si>
    <t>1209267036</t>
  </si>
  <si>
    <t>https://podminky.urs.cz/item/CS_URS_2024_01/564871111</t>
  </si>
  <si>
    <t>564952111</t>
  </si>
  <si>
    <t>Podklad z mechanicky zpevněného kameniva MZK (minerální beton) s rozprostřením a s hutněním, po zhutnění tl. 150 mm</t>
  </si>
  <si>
    <t>1522920300</t>
  </si>
  <si>
    <t>https://podminky.urs.cz/item/CS_URS_2024_01/564952111</t>
  </si>
  <si>
    <t>564962113</t>
  </si>
  <si>
    <t>Podklad z mechanicky zpevněného kameniva MZK (minerální beton) s rozprostřením a s hutněním, po zhutnění tl. 220 mm</t>
  </si>
  <si>
    <t>-1885265731</t>
  </si>
  <si>
    <t>https://podminky.urs.cz/item/CS_URS_2024_01/564962113</t>
  </si>
  <si>
    <t xml:space="preserve">1084,00           "skladba 3 viz přílohy PD : D.1.2.1 a D.1.2.2</t>
  </si>
  <si>
    <t xml:space="preserve">4,00              "oprava u stávající budovy základy spojoací chodby</t>
  </si>
  <si>
    <t>565165121</t>
  </si>
  <si>
    <t>Asfaltový beton vrstva podkladní ACP 16 (obalované kamenivo střednězrnné - OKS) s rozprostřením a zhutněním v pruhu šířky přes 3 m, po zhutnění tl. 80 mm</t>
  </si>
  <si>
    <t>-1009063763</t>
  </si>
  <si>
    <t>https://podminky.urs.cz/item/CS_URS_2024_01/565165121</t>
  </si>
  <si>
    <t xml:space="preserve">45,00+447,50+0,50           "skladba 4 viz přílohy PD : D.1.2.1 a D.1.2.2</t>
  </si>
  <si>
    <t xml:space="preserve">4,00+4,50              "oprava u stávající budovy základy spojoací chodby</t>
  </si>
  <si>
    <t>573191111</t>
  </si>
  <si>
    <t>Postřik infiltrační kationaktivní emulzí v množství 1,00 kg/m2</t>
  </si>
  <si>
    <t>-1869957239</t>
  </si>
  <si>
    <t>https://podminky.urs.cz/item/CS_URS_2024_01/573191111</t>
  </si>
  <si>
    <t xml:space="preserve">568,00      "viz položky 577134141</t>
  </si>
  <si>
    <t>573231106</t>
  </si>
  <si>
    <t>Postřik spojovací PS bez posypu kamenivem ze silniční emulze, v množství 0,30 kg/m2</t>
  </si>
  <si>
    <t>-547625475</t>
  </si>
  <si>
    <t>https://podminky.urs.cz/item/CS_URS_2024_01/573231106</t>
  </si>
  <si>
    <t>577134141</t>
  </si>
  <si>
    <t>Asfaltový beton vrstva obrusná ACO 11 (ABS) s rozprostřením a se zhutněním z modifikovaného asfaltu v pruhu šířky přes 3 m, po zhutnění tl. 40 mm</t>
  </si>
  <si>
    <t>-1602476276</t>
  </si>
  <si>
    <t>https://podminky.urs.cz/item/CS_URS_2024_01/577134141</t>
  </si>
  <si>
    <t xml:space="preserve">45,00+447,50+0,50           "viz přílohy PD : D.1.2.1 a D.1.2.2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</si>
  <si>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</si>
  <si>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</si>
  <si>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-1124905941</t>
  </si>
  <si>
    <t>https://podminky.urs.cz/item/CS_URS_2024_01/596211110</t>
  </si>
  <si>
    <t xml:space="preserve">57,00+1,50*(0,40+0,25)+0,025          "skladba 1 </t>
  </si>
  <si>
    <t>59245018</t>
  </si>
  <si>
    <t>dlažba skladebná betonová bez zkosených hran 200x100mm tl 60mm přírodní</t>
  </si>
  <si>
    <t>-277825395</t>
  </si>
  <si>
    <t>(57,000-((2,00-0,16)*0,40+3,60*0,40)-((2,00-0,16)*0,25+3,10*0,25))*1,03+0,003</t>
  </si>
  <si>
    <t>59245006</t>
  </si>
  <si>
    <t>dlažba pro nevidomé betonová 200x100mm tl 60mm barevná</t>
  </si>
  <si>
    <t>832231403</t>
  </si>
  <si>
    <t>((2,00-0,16)*0,40+3,60*0,40+1,50*0,40)*1,03+0,041</t>
  </si>
  <si>
    <t>59245015</t>
  </si>
  <si>
    <t>dlažba zámková betonová tvaru I 200x165mm tl 60mm přírodní</t>
  </si>
  <si>
    <t>833431930</t>
  </si>
  <si>
    <t xml:space="preserve">(8,50+12,00+5,00)*1,03+0,235              "oprava u stávající budovy základy spojovací chodby</t>
  </si>
  <si>
    <t>596211115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</si>
  <si>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více než dvou barev</t>
  </si>
  <si>
    <t>321985220</t>
  </si>
  <si>
    <t>https://podminky.urs.cz/item/CS_URS_2024_01/596211115</t>
  </si>
  <si>
    <t>(2,00-0,16)*0,40+3,60*0,40+1,50*0,40+(2,00-0,16)*0,25+3,10*0,25+1,50*0,25+0,014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</si>
  <si>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</si>
  <si>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</si>
  <si>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-1831144571</t>
  </si>
  <si>
    <t>https://podminky.urs.cz/item/CS_URS_2024_01/596212210</t>
  </si>
  <si>
    <t>(2,75*2+2,50)*5,00+(1,00*1,00-3,14*1,00*1,00/4)+0,085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</si>
  <si>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</si>
  <si>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</si>
  <si>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-1174711538</t>
  </si>
  <si>
    <t>https://podminky.urs.cz/item/CS_URS_2024_01/596212211</t>
  </si>
  <si>
    <t>(7,50+2,75)*5,00+(2,75*2+5,00)*5,00*2+(1,00*1,00-3,14*1,00*1,00)*5+0,45</t>
  </si>
  <si>
    <t>596212315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</si>
  <si>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100 mm skupiny A, pro plochy Příplatek k cenám za dlažbu z prvků více než dvou barev</t>
  </si>
  <si>
    <t>2122976930</t>
  </si>
  <si>
    <t>https://podminky.urs.cz/item/CS_URS_2024_01/596212315</t>
  </si>
  <si>
    <t xml:space="preserve">6,40*0,65              "viz přílohy PD : D.1.2.1 a D.1.2.2</t>
  </si>
  <si>
    <t>895941343</t>
  </si>
  <si>
    <t>Osazení vpusti uliční z betonových dílců DN 500 dno vysoké s kalištěm</t>
  </si>
  <si>
    <t>-1149354003</t>
  </si>
  <si>
    <t>https://podminky.urs.cz/item/CS_URS_2024_01/895941343</t>
  </si>
  <si>
    <t xml:space="preserve">6                     "viz přílohy PD :  D.1.2.1 a D.1.2.2</t>
  </si>
  <si>
    <t>59223823</t>
  </si>
  <si>
    <t>vpusť uliční dno betonové 626x495x50mm</t>
  </si>
  <si>
    <t>-713658975</t>
  </si>
  <si>
    <t>895941351</t>
  </si>
  <si>
    <t>Osazení vpusti uliční z betonových dílců DN 500 skruž horní pro čtvercovou vtokovou mříž</t>
  </si>
  <si>
    <t>-1694614626</t>
  </si>
  <si>
    <t>https://podminky.urs.cz/item/CS_URS_2024_01/895941351</t>
  </si>
  <si>
    <t>59223820</t>
  </si>
  <si>
    <t>vpusť uliční skruž betonová 290x500x50mm s osazením na kalový koš pro těžké naplaveniny</t>
  </si>
  <si>
    <t>1993367832</t>
  </si>
  <si>
    <t>895941366</t>
  </si>
  <si>
    <t>Osazení vpusti uliční z betonových dílců DN 500 skruž průběžná s výtokem</t>
  </si>
  <si>
    <t>-371795289</t>
  </si>
  <si>
    <t>https://podminky.urs.cz/item/CS_URS_2024_01/895941366</t>
  </si>
  <si>
    <t>59223824</t>
  </si>
  <si>
    <t>vpusť uliční skruž betonová 590x500x50mm s výtokem (bez vložky)</t>
  </si>
  <si>
    <t>-425789999</t>
  </si>
  <si>
    <t>899204112</t>
  </si>
  <si>
    <t>Osazení mříží litinových včetně rámů a košů na bahno pro třídu zatížení D400, E600</t>
  </si>
  <si>
    <t>1140406639</t>
  </si>
  <si>
    <t>https://podminky.urs.cz/item/CS_URS_2024_01/899204112</t>
  </si>
  <si>
    <t>55242320</t>
  </si>
  <si>
    <t>mříž vtoková litinová plochá včetně rámu pro třídu zatížení D 400 500x500 mm</t>
  </si>
  <si>
    <t>-1350501195</t>
  </si>
  <si>
    <t>59223875</t>
  </si>
  <si>
    <t>koš nízký pro uliční vpusti žárově Pz plech pro rám 500/500mm</t>
  </si>
  <si>
    <t>535116675</t>
  </si>
  <si>
    <t>914111111</t>
  </si>
  <si>
    <t>Montáž svislé dopravní značky základní velikosti do 1 m2 objímkami na sloupky nebo konzoly</t>
  </si>
  <si>
    <t>1019802333</t>
  </si>
  <si>
    <t>https://podminky.urs.cz/item/CS_URS_2024_01/914111111</t>
  </si>
  <si>
    <t xml:space="preserve">2+2+1+3+1+1+1                     "viz přílohy PD :  D.1.2.1 a D.1.2.6</t>
  </si>
  <si>
    <t>40445608</t>
  </si>
  <si>
    <t>značky upravující přednost P1, P4 700mm</t>
  </si>
  <si>
    <t>1464733512</t>
  </si>
  <si>
    <t xml:space="preserve">1           "P4</t>
  </si>
  <si>
    <t>40445611</t>
  </si>
  <si>
    <t>značky upravující přednost P2, P3, P8 500mm</t>
  </si>
  <si>
    <t>-287119020</t>
  </si>
  <si>
    <t xml:space="preserve">2                   "P2</t>
  </si>
  <si>
    <t>40445619</t>
  </si>
  <si>
    <t>zákazové, příkazové dopravní značky B1-B34, C1-15 500mm</t>
  </si>
  <si>
    <t>-1418070543</t>
  </si>
  <si>
    <t xml:space="preserve">2           "B16</t>
  </si>
  <si>
    <t>40445625</t>
  </si>
  <si>
    <t>informativní značky provozní IP8, IP9, IP11-IP13 500x700mm</t>
  </si>
  <si>
    <t>-837418080</t>
  </si>
  <si>
    <t xml:space="preserve">3+1+1           "IP11b IP11c IP12 se symbolem č.225  </t>
  </si>
  <si>
    <t>40445647</t>
  </si>
  <si>
    <t>dodatkové tabulky E1, E2a,b , E6, E9, E10 E12c, E17 500x500mm</t>
  </si>
  <si>
    <t>1609494057</t>
  </si>
  <si>
    <t xml:space="preserve">1                       "E1</t>
  </si>
  <si>
    <t>914511112</t>
  </si>
  <si>
    <t>Montáž sloupku dopravních značek délky do 3,5 m do hliníkové patky pro sloupek D 60 mm</t>
  </si>
  <si>
    <t>-708646149</t>
  </si>
  <si>
    <t>https://podminky.urs.cz/item/CS_URS_2024_01/914511112</t>
  </si>
  <si>
    <t xml:space="preserve">2+2+1+3+1+1                     "viz přílohy PD :  D.1.2.1 a D.1.2.6</t>
  </si>
  <si>
    <t>40445225</t>
  </si>
  <si>
    <t>sloupek pro dopravní značku Zn D 60mm v 3,5m</t>
  </si>
  <si>
    <t>255241728</t>
  </si>
  <si>
    <t>915211112</t>
  </si>
  <si>
    <t>Vodorovné dopravní značení stříkaným plastem dělící čára šířky 125 mm souvislá bílá retroreflexní</t>
  </si>
  <si>
    <t>1653343594</t>
  </si>
  <si>
    <t>https://podminky.urs.cz/item/CS_URS_2024_01/915211112</t>
  </si>
  <si>
    <t xml:space="preserve">149,00+21,00                     "V10b V10e viz přílohy PD :  D.1.2.1 a D.1.2.6</t>
  </si>
  <si>
    <t>915211122</t>
  </si>
  <si>
    <t>Vodorovné dopravní značení stříkaným plastem dělící čára šířky 125 mm přerušovaná bílá retroreflexní</t>
  </si>
  <si>
    <t>185653747</t>
  </si>
  <si>
    <t>https://podminky.urs.cz/item/CS_URS_2024_01/915211122</t>
  </si>
  <si>
    <t xml:space="preserve">10,00                     "V10d viz přílohy PD :  D.1.2.1 a D.1.2.6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</si>
  <si>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</si>
  <si>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</si>
  <si>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587546668</t>
  </si>
  <si>
    <t>https://podminky.urs.cz/item/CS_URS_2024_01/915491211</t>
  </si>
  <si>
    <t xml:space="preserve">4,00+ 3,00            "oprava u stávající budovy základy spojovací chodby</t>
  </si>
  <si>
    <t>59246121</t>
  </si>
  <si>
    <t>přídlažba silniční betonová 500x250mm tl 100mm</t>
  </si>
  <si>
    <t>-1595498691</t>
  </si>
  <si>
    <t>915611111</t>
  </si>
  <si>
    <t>Předznačení pro vodorovné značení stříkané barvou nebo prováděné z nátěrových hmot liniové dělicí čáry, vodicí proužky</t>
  </si>
  <si>
    <t>-1586403858</t>
  </si>
  <si>
    <t>https://podminky.urs.cz/item/CS_URS_2024_01/915611111</t>
  </si>
  <si>
    <t xml:space="preserve">149,00+10,00+21,00                     "V10b V10d V10e viz přílohy PD :  D.1.2.1 a D.1.2.6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</si>
  <si>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</si>
  <si>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</si>
  <si>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-323860944</t>
  </si>
  <si>
    <t>https://podminky.urs.cz/item/CS_URS_2024_01/916131213</t>
  </si>
  <si>
    <t xml:space="preserve">4,00+ 3,00         "oprava u stávající budovy základy spojovací chodby</t>
  </si>
  <si>
    <t>463,00+42,00+4,00</t>
  </si>
  <si>
    <t>59217031</t>
  </si>
  <si>
    <t>obrubník silniční betonový 1000x150x250mm</t>
  </si>
  <si>
    <t>-879174990</t>
  </si>
  <si>
    <t>59217029</t>
  </si>
  <si>
    <t>obrubník silniční betonový nájezdový 1000x150x150mm</t>
  </si>
  <si>
    <t>-476845748</t>
  </si>
  <si>
    <t>59217030</t>
  </si>
  <si>
    <t>obrubník silniční betonový přechodový 1000x150x150-250mm</t>
  </si>
  <si>
    <t>-1850608574</t>
  </si>
  <si>
    <t>59217035</t>
  </si>
  <si>
    <t>obrubník betonový obloukový vnější 780x150x250mm</t>
  </si>
  <si>
    <t>-1003983454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</si>
  <si>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</si>
  <si>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</si>
  <si>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513982995</t>
  </si>
  <si>
    <t>https://podminky.urs.cz/item/CS_URS_2024_01/916231213</t>
  </si>
  <si>
    <t xml:space="preserve">322,00              "viz přílohy PD :  D.1.2.1 a D.1.2.2</t>
  </si>
  <si>
    <t>59217016</t>
  </si>
  <si>
    <t>obrubník betonový chodníkový 1000x80x250mm</t>
  </si>
  <si>
    <t>1429748392</t>
  </si>
  <si>
    <t>59217036</t>
  </si>
  <si>
    <t>obrubník parkový betonový 500x80x250mm přírodní</t>
  </si>
  <si>
    <t>1799632011</t>
  </si>
  <si>
    <t>916331112</t>
  </si>
  <si>
    <t>Osazení zahradního obrubníku betonového s ložem tl. od 50 do 100 mm z betonu prostého tř. C 12/15 s boční opěrou z betonu prostého tř. C 12/15</t>
  </si>
  <si>
    <t>-1670170275</t>
  </si>
  <si>
    <t>https://podminky.urs.cz/item/CS_URS_2024_01/916331112</t>
  </si>
  <si>
    <t>59217002</t>
  </si>
  <si>
    <t>obrubník zahradní betonový šedý 1000x50x200mm</t>
  </si>
  <si>
    <t>1841469804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</si>
  <si>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</si>
  <si>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</si>
  <si>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-800093915</t>
  </si>
  <si>
    <t>https://podminky.urs.cz/item/CS_URS_2024_01/919732211</t>
  </si>
  <si>
    <t xml:space="preserve">90,00           "viz přílohy PD : D.1.2.1 a D.1.2.2</t>
  </si>
  <si>
    <t xml:space="preserve">13,00                   "oprava v ulici Bezděkov</t>
  </si>
  <si>
    <t xml:space="preserve">9,00            "oprava u stávající budovy základy spojovací chodby</t>
  </si>
  <si>
    <t>919735111</t>
  </si>
  <si>
    <t>Řezání stávajícího živičného krytu nebo podkladu hloubky do 50 mm</t>
  </si>
  <si>
    <t>-733461337</t>
  </si>
  <si>
    <t>https://podminky.urs.cz/item/CS_URS_2024_01/919735111</t>
  </si>
  <si>
    <t>919735112</t>
  </si>
  <si>
    <t>Řezání stávajícího živičného krytu nebo podkladu hloubky přes 50 do 100 mm</t>
  </si>
  <si>
    <t>-1588129163</t>
  </si>
  <si>
    <t>https://podminky.urs.cz/item/CS_URS_2024_01/919735112</t>
  </si>
  <si>
    <t xml:space="preserve">6,00            "oprava u stávající budovy základy spojovací chodby</t>
  </si>
  <si>
    <t>935932115</t>
  </si>
  <si>
    <t>Osazení odvodňovacího plastového žlabu s krycím roštem vpusti pro žlab šířky do 200 mm</t>
  </si>
  <si>
    <t>-1337798199</t>
  </si>
  <si>
    <t>https://podminky.urs.cz/item/CS_URS_2024_01/935932115</t>
  </si>
  <si>
    <t xml:space="preserve">1+1                     "Ž1 Ž2 viz přílohy PD :  D.1.2.1 a D.1.2.2</t>
  </si>
  <si>
    <t>953961212</t>
  </si>
  <si>
    <t>Kotva chemická s vyvrtáním otvoru do betonu, železobetonu nebo tvrdého kamene chemická patrona, velikost M 10, hloubka 90 mm</t>
  </si>
  <si>
    <t>-970923212</t>
  </si>
  <si>
    <t>https://podminky.urs.cz/item/CS_URS_2024_01/953961212</t>
  </si>
  <si>
    <t xml:space="preserve">57*2              "viz položka 338171115</t>
  </si>
  <si>
    <t>953965117</t>
  </si>
  <si>
    <t>Kotva chemická s vyvrtáním otvoru kotevní šrouby pro chemické kotvy, velikost M 10, délka 190 mm</t>
  </si>
  <si>
    <t>-562217251</t>
  </si>
  <si>
    <t>https://podminky.urs.cz/item/CS_URS_2024_01/953965117</t>
  </si>
  <si>
    <t>Bourání konstrukcí</t>
  </si>
  <si>
    <t>961044111</t>
  </si>
  <si>
    <t>Bourání základů z betonu prostého</t>
  </si>
  <si>
    <t>1907023399</t>
  </si>
  <si>
    <t>https://podminky.urs.cz/item/CS_URS_2024_01/961044111</t>
  </si>
  <si>
    <t xml:space="preserve">55,00*0,20*0,80+0,20               "viz přílohy PD : D.1.2.1 a D.1.2.2</t>
  </si>
  <si>
    <t>962033127</t>
  </si>
  <si>
    <t>Bourání zdiva nadzákladového z tvárnic ztraceného bednění bez výztuže, včetně výplně z betonu, třídy C25/30, objemu přes 1 m3</t>
  </si>
  <si>
    <t>1944548255</t>
  </si>
  <si>
    <t>https://podminky.urs.cz/item/CS_URS_2024_01/962033127</t>
  </si>
  <si>
    <t xml:space="preserve">32,00*5,00*0,20+0,60*0,40*5,00*13                   "viz přílohy PD : D.1.2.1 a D.1.2.2</t>
  </si>
  <si>
    <t>966071821</t>
  </si>
  <si>
    <t>Rozebrání oplocení z pletiva drátěného se čtvercovými oky, výšky do 1,6 m</t>
  </si>
  <si>
    <t>773557699</t>
  </si>
  <si>
    <t>https://podminky.urs.cz/item/CS_URS_2024_01/966071821</t>
  </si>
  <si>
    <t xml:space="preserve">55,00*2               "viz přílohy PD : D.1.2.1 a D.1.2.2</t>
  </si>
  <si>
    <t>966071831</t>
  </si>
  <si>
    <t>Rozebrání oplocení z pletiva ostnatého drátu, výšky do 2,0 m</t>
  </si>
  <si>
    <t>981879256</t>
  </si>
  <si>
    <t>https://podminky.urs.cz/item/CS_URS_2024_01/966071831</t>
  </si>
  <si>
    <t xml:space="preserve">55,00               "viz přílohy PD : D.1.2.1 a D.1.2.2</t>
  </si>
  <si>
    <t>997006002</t>
  </si>
  <si>
    <t>Úprava stavebního odpadu třídění strojové</t>
  </si>
  <si>
    <t>-1868344851</t>
  </si>
  <si>
    <t>https://podminky.urs.cz/item/CS_URS_2024_01/997006002</t>
  </si>
  <si>
    <t xml:space="preserve">2803,766*0,90                   "90% množství</t>
  </si>
  <si>
    <t>997006012</t>
  </si>
  <si>
    <t>Úprava stavebního odpadu třídění ruční</t>
  </si>
  <si>
    <t>24845005</t>
  </si>
  <si>
    <t>https://podminky.urs.cz/item/CS_URS_2024_01/997006012</t>
  </si>
  <si>
    <t xml:space="preserve">2803,766*0,10                 "10% množství</t>
  </si>
  <si>
    <t>997221551</t>
  </si>
  <si>
    <t>Vodorovná doprava suti bez naložení, ale se složením a s hrubým urovnáním ze sypkých materiálů, na vzdálenost do 1 km</t>
  </si>
  <si>
    <t>1629369021</t>
  </si>
  <si>
    <t>https://podminky.urs.cz/item/CS_URS_2024_01/997221551</t>
  </si>
  <si>
    <t>(2803,766-6,630-19,890-5,394-62,115-0,360-137,223)*2</t>
  </si>
  <si>
    <t>997221559</t>
  </si>
  <si>
    <t>Vodorovná doprava suti bez naložení, ale se složením a s hrubým urovnáním Příplatek k ceně za každý další započatý 1 km přes 1 km</t>
  </si>
  <si>
    <t>857373974</t>
  </si>
  <si>
    <t>https://podminky.urs.cz/item/CS_URS_2024_01/997221559</t>
  </si>
  <si>
    <t>(2803,766-6,630-19,890-5,394-62,115-0,360-137,223)*0,10*85</t>
  </si>
  <si>
    <t>997221561</t>
  </si>
  <si>
    <t>Vodorovná doprava suti bez naložení, ale se složením a s hrubým urovnáním z kusových materiálů, na vzdálenost do 1 km</t>
  </si>
  <si>
    <t>1072348922</t>
  </si>
  <si>
    <t>https://podminky.urs.cz/item/CS_URS_2024_01/997221561</t>
  </si>
  <si>
    <t>(6,630+19,890)*2</t>
  </si>
  <si>
    <t>997221569</t>
  </si>
  <si>
    <t>-69432727</t>
  </si>
  <si>
    <t>https://podminky.urs.cz/item/CS_URS_2024_01/997221569</t>
  </si>
  <si>
    <t>(6,630+19,890)*2+(6,630+19,890)*0,10*85</t>
  </si>
  <si>
    <t>997221571</t>
  </si>
  <si>
    <t>Vodorovná doprava vybouraných hmot bez naložení, ale se složením a s hrubým urovnáním na vzdálenost do 1 km</t>
  </si>
  <si>
    <t>2006847504</t>
  </si>
  <si>
    <t>https://podminky.urs.cz/item/CS_URS_2024_01/997221571</t>
  </si>
  <si>
    <t>(5,394+62,115+0,360+137,223)*2</t>
  </si>
  <si>
    <t>997221579</t>
  </si>
  <si>
    <t>Vodorovná doprava vybouraných hmot bez naložení, ale se složením a s hrubým urovnáním na vzdálenost Příplatek k ceně za každý další započatý 1 km přes 1 km</t>
  </si>
  <si>
    <t>1015062522</t>
  </si>
  <si>
    <t>https://podminky.urs.cz/item/CS_URS_2024_01/997221579</t>
  </si>
  <si>
    <t>(5,394+62,115+0,360+137,223)*2+(5,394+62,115+0,360+137,223)*0,10*85</t>
  </si>
  <si>
    <t>997221611</t>
  </si>
  <si>
    <t>Nakládání na dopravní prostředky pro vodorovnou dopravu suti</t>
  </si>
  <si>
    <t>-2042555518</t>
  </si>
  <si>
    <t>https://podminky.urs.cz/item/CS_URS_2024_01/997221611</t>
  </si>
  <si>
    <t>2803,766-6,630-19,890-5,394-62,115-0,360-137,223</t>
  </si>
  <si>
    <t>5,394+62,115+0,360+137,223</t>
  </si>
  <si>
    <t>997221612</t>
  </si>
  <si>
    <t>Nakládání na dopravní prostředky pro vodorovnou dopravu vybouraných hmot</t>
  </si>
  <si>
    <t>1038437043</t>
  </si>
  <si>
    <t>https://podminky.urs.cz/item/CS_URS_2024_01/997221612</t>
  </si>
  <si>
    <t>997221861</t>
  </si>
  <si>
    <t>-479097540</t>
  </si>
  <si>
    <t>https://podminky.urs.cz/item/CS_URS_2024_01/997221861</t>
  </si>
  <si>
    <t xml:space="preserve">(6,630+19,890+158,125+12,250+5,394+62,115+0,360+137,223)*0,90                      "90% hmotnosti</t>
  </si>
  <si>
    <t xml:space="preserve">48,00*2,200*0,90                      "viz položka 129951121 90% hmotnosti</t>
  </si>
  <si>
    <t>997221873</t>
  </si>
  <si>
    <t>1721379245</t>
  </si>
  <si>
    <t>https://podminky.urs.cz/item/CS_URS_2024_01/997221873</t>
  </si>
  <si>
    <t>2803,766</t>
  </si>
  <si>
    <t>-(6,630+19,890+158,125+12,250+5,394+62,115+0,360+137,223)</t>
  </si>
  <si>
    <t>-(774,200+11,040+27,600)</t>
  </si>
  <si>
    <t xml:space="preserve">1588,939*0,90                           "90% hmotnosti</t>
  </si>
  <si>
    <t>997221875</t>
  </si>
  <si>
    <t>Poplatek za uložení stavebního odpadu na recyklační skládce (skládkovné) asfaltového bez obsahu dehtu zatříděného do Katalogu odpadů pod kódem 17 03 02</t>
  </si>
  <si>
    <t>1123122653</t>
  </si>
  <si>
    <t>https://podminky.urs.cz/item/CS_URS_2024_01/997221875</t>
  </si>
  <si>
    <t xml:space="preserve">(774,200+11,040+27,600)*0,90             "90% hmotnosti</t>
  </si>
  <si>
    <t>998223011</t>
  </si>
  <si>
    <t>Přesun hmot pro pozemní komunikace s krytem dlážděným dopravní vzdálenost do 200 m jakékoliv délky objektu</t>
  </si>
  <si>
    <t>183713583</t>
  </si>
  <si>
    <t>https://podminky.urs.cz/item/CS_URS_2024_01/998223011</t>
  </si>
  <si>
    <t>4517,916-1833,000-1344,00-131,00-378,00-17,640</t>
  </si>
  <si>
    <t>NZPV - Nezpůsobilé výdaje</t>
  </si>
  <si>
    <t>NSO 01 - Budova C</t>
  </si>
  <si>
    <t>ND.1.1.1 - Architektonicko stavební řešení</t>
  </si>
  <si>
    <t xml:space="preserve">    762 - Konstrukce tesařské</t>
  </si>
  <si>
    <t xml:space="preserve">    765 - Krytina skládaná</t>
  </si>
  <si>
    <t xml:space="preserve">    786 - Dokončovací práce - čalounické úpravy</t>
  </si>
  <si>
    <t>171201222X02</t>
  </si>
  <si>
    <t>Poplatek za uložení stavebního znečištěného odpadu na skládce (skládkovné) zeminy a kamení</t>
  </si>
  <si>
    <t>-212563076</t>
  </si>
  <si>
    <t>4794,214 "viz položka 171251201</t>
  </si>
  <si>
    <t>4794,214*1,9 'Přepočtené koeficientem množství</t>
  </si>
  <si>
    <t>218111124X01</t>
  </si>
  <si>
    <t>Odvětrání radonu vodorovné kladené do štěrkového podsypu sběrné z plastových trubek, vnitřní průměr přes 160 do 250 mm</t>
  </si>
  <si>
    <t>1725515442</t>
  </si>
  <si>
    <t>220 "D.1.1.1.2</t>
  </si>
  <si>
    <t>2312122001X01</t>
  </si>
  <si>
    <t>Zřízení výplně pilot zapažených s vytažením pažnic z vrtu svislých z betonu železového, příplatek za použití přísady krystalické hydroizolace</t>
  </si>
  <si>
    <t>-589602198</t>
  </si>
  <si>
    <t>448,657 "viz položka 58933730</t>
  </si>
  <si>
    <t>231611114X1</t>
  </si>
  <si>
    <t>Výztuž pilot betonovaných do země z oceli 10 505 (R) se zaručitelnou svařitelností</t>
  </si>
  <si>
    <t>-272094079</t>
  </si>
  <si>
    <t>448,657*0,07 'Přepočtené koeficientem množství</t>
  </si>
  <si>
    <t>273361821X1</t>
  </si>
  <si>
    <t>Výztuž základů desek z betonářské oceli 10 505 (R) nebo BSt 500 se zaručitelnou svařitelností</t>
  </si>
  <si>
    <t>-571719163</t>
  </si>
  <si>
    <t>23,983 "viz položka 2273321611</t>
  </si>
  <si>
    <t>5,33 "viz položka 273323611</t>
  </si>
  <si>
    <t>29,313*0,25 'Přepočtené koeficientem množství</t>
  </si>
  <si>
    <t>273362021X1</t>
  </si>
  <si>
    <t>Výztuž základů desek ze svařovaných sítí z drátů typu KARI se zaručitelnou svařitelností</t>
  </si>
  <si>
    <t>1515645884</t>
  </si>
  <si>
    <t>(16,6*34,25-3,45*3,9-3,1*3,95) "C1 viz D.1.1.2.b)1</t>
  </si>
  <si>
    <t>(17*56,5-3,1*3,9) "C2 viz d.1.1.2.b)3</t>
  </si>
  <si>
    <t>(10,7*(22,55+21,12)/2+3,2*6,95) "chodba viz D.1.1.2.b)2</t>
  </si>
  <si>
    <t>(0,45+0,35+1,7+1,7+2,35+2,55+2,25+2,25+3,7+3,45+1,45+2,55+1,7+0,6+0,25+2,15)*0,5 "pás výztuže š.500mm pod příčkami tl. 80mm v 1.NP</t>
  </si>
  <si>
    <t>(0,8+0,8+2,2+6,6+1,6+2,65+3,65+6,6+0,8+0,8+1,65+0,2+0,3+2,1+4,35+2,65+0,8+0,8+2,3+1+3,1+0,8+0,8+0,8+0,8+0,95+0,2+1,3+0,5+3,95+2,35+1,5+4,5)*0,5</t>
  </si>
  <si>
    <t>(3,15+2,6+1+2,45+0,95+0,1+0,95+0,2+0,45+1,65+0,3+3,95+4,05+3,95+0,95+0,2+0,2+0,95+6,6+3+0,8+0,8+6,6+0,95+0,2+0,2+0,95+2,98)*0,5+(1,2+3,2)*0,5</t>
  </si>
  <si>
    <t>(2,75+2,45+0,95+0,25+0,25+0,95+2,75+2,45+2,75+2,45+0,95+0,25+0,25+0,95+2,75+2,45+2,75+2,45+0,95+0,25+0,25+0,95+2,75+2,45+3,95+2,6+0,25+0,95+0,95)*0,5</t>
  </si>
  <si>
    <t>(0,25+0,25+0,95+0,95+0,25+6,45+0,2+1,65+0,3+2,6+1,05+0,55+1,2+0,25+0,95+0,95+0,25+2,75+2,45+2,45+2,75+0,25+0,95+0,95)*0,5+(3,25+1,45)*0,5</t>
  </si>
  <si>
    <t>(0,25+2,75+2,45+1,05+2,15+2,45+4,95+7,4+4,8+5,95+0,45+1+0,45+1,8+2,65+6,9+4,05+7,25)*0,5 "pás výztuže š.500mm pod příškama tl. 140mm</t>
  </si>
  <si>
    <t>3,8*1+2,15*1,1+5,5*1,1+3,8*1,5+5,55*1,5 "VZT</t>
  </si>
  <si>
    <t>1919,04*0,0585 'Přepočtené koeficientem množství</t>
  </si>
  <si>
    <t>274321711X01</t>
  </si>
  <si>
    <t>Základy z betonu železového (bez výztuže) pasy z betonu železového, příplatek za přidání přísady krystalické hydroizolace</t>
  </si>
  <si>
    <t>1068761275</t>
  </si>
  <si>
    <t>81,131 "viz položka 274321711</t>
  </si>
  <si>
    <t>274361821X1</t>
  </si>
  <si>
    <t>Výztuž základů pasů z betonářské oceli 10 505 (R) nebo BSt 500 se zaručitelnou svařitelností</t>
  </si>
  <si>
    <t>2040267470</t>
  </si>
  <si>
    <t>276,022 "viz položka 274321711</t>
  </si>
  <si>
    <t>276,022*0,26 'Přepočtené koeficientem množství</t>
  </si>
  <si>
    <t>275361821X1</t>
  </si>
  <si>
    <t>Výztuž základů patek z betonářské oceli 10 505 (R) se zaručitelnou svařitelností</t>
  </si>
  <si>
    <t>367194098</t>
  </si>
  <si>
    <t>1,52 "viz položka 275321711</t>
  </si>
  <si>
    <t>1,52*0,26 'Přepočtené koeficientem množství</t>
  </si>
  <si>
    <t>275363001X1</t>
  </si>
  <si>
    <t>práce spojené s ochranou proti bludným proudům (např. provaření betonářské výztuže)</t>
  </si>
  <si>
    <t>10415211</t>
  </si>
  <si>
    <t>1 "viz D.1.1.2.a)1</t>
  </si>
  <si>
    <t>279361821X1</t>
  </si>
  <si>
    <t>Výztuž základových zdí nosných svislých nebo odkloněných od svislice, rovinných nebo oblých, deskových nebo žebrových, včetně výztuže jejich žeber z betonářské oceli 10 505 (R) nebo BSt 500 se zaručitelnou svařitelností</t>
  </si>
  <si>
    <t>1513986372</t>
  </si>
  <si>
    <t>12,21 "viz položka 279323113</t>
  </si>
  <si>
    <t>55,68*0,15 "viz položka 279113141</t>
  </si>
  <si>
    <t>11,163*0,2 "viz položka 279131142</t>
  </si>
  <si>
    <t>22,795*0,25 'Přepočtené koeficientem množství</t>
  </si>
  <si>
    <t>311361821X1</t>
  </si>
  <si>
    <t>Výztuž nadzákladových zdí nosných svislých nebo odkloněných od svislice, rovných nebo oblých z betonářské oceli 10 505 (R) nebo BSt 500 se zaručitelnou svařitelností</t>
  </si>
  <si>
    <t>672926641</t>
  </si>
  <si>
    <t>88,717 "viz položka 311321611</t>
  </si>
  <si>
    <t>88,717*0,25 'Přepočtené koeficientem množství</t>
  </si>
  <si>
    <t>317168028X01</t>
  </si>
  <si>
    <t>Překlady keramické ploché osazené do maltového lože, výšky překladu 71 mm šířky 145 mm, délky 3000 mm</t>
  </si>
  <si>
    <t>-168081693</t>
  </si>
  <si>
    <t>330321010X01</t>
  </si>
  <si>
    <t>Sloupy, pilíře, táhla, rámové stojky, vzpěry z betonu železového (bez výztuže) příplatek za použití přísady krystalické hydrozilace</t>
  </si>
  <si>
    <t>-1344223226</t>
  </si>
  <si>
    <t>12,111 "viz položka 330321610</t>
  </si>
  <si>
    <t>331361821X1</t>
  </si>
  <si>
    <t>Výztuž sloupů, pilířů, rámových stojek, táhel nebo vzpěr hranatých svislých nebo šikmých (odkloněných) z betonářské oceli 10 505 (R) nebo BSt 500 se zaručitelnou svařitelností</t>
  </si>
  <si>
    <t>991337887</t>
  </si>
  <si>
    <t>12,111*0,325 'Přepočtené koeficientem množství</t>
  </si>
  <si>
    <t>337173110</t>
  </si>
  <si>
    <t>Montáž ocelové konstrukce skeletu budov počtu podlaží 1 až 2</t>
  </si>
  <si>
    <t>1478336617</t>
  </si>
  <si>
    <t>https://podminky.urs.cz/item/CS_URS_2024_01/337173110</t>
  </si>
  <si>
    <t>4,541 "viz D.1.1.2.b)12</t>
  </si>
  <si>
    <t>130109X01</t>
  </si>
  <si>
    <t>Ocelová konstrukce chodby tvořená 7 svařovanými rámy z profilů HEB 180 o výšce rámu 2,4m a šířce rámu 3,7m a vaznicemi z profilů U140 o délkách 3,85-2,82m, zavětrováné trubkami d= TR42/2, spoje konstrukce šroubované, celková váha cca 6,691kg povrchová úprava žárové zinkování, včetně spojovacího, kotevního a doplňkového materiálu nutného k dokončení díla, součást je vypracování dílenské dokumetnace</t>
  </si>
  <si>
    <t>955310975</t>
  </si>
  <si>
    <t>1 "viz D.1.1.2.b)12</t>
  </si>
  <si>
    <t>3399411111X01</t>
  </si>
  <si>
    <t>Sloupy ocelové ze zdvojených válcovaných nosníků profilu U délky 2,4 m přivařené, dole kotveno chem. kotvou, průřezu 120 mm</t>
  </si>
  <si>
    <t>529817042</t>
  </si>
  <si>
    <t>4 "viz D.1.1.2.b)5</t>
  </si>
  <si>
    <t>342171111</t>
  </si>
  <si>
    <t>Montáž opláštění stěn ocelové konstrukce z tvarovaných ocelových plechů šroubovaných, výšky budovy do 6 m</t>
  </si>
  <si>
    <t>728970656</t>
  </si>
  <si>
    <t>https://podminky.urs.cz/item/CS_URS_2024_01/342171111</t>
  </si>
  <si>
    <t xml:space="preserve">Mezisoučet T50  materiál v oddílu 4</t>
  </si>
  <si>
    <t>12,55*0,6 "SK15</t>
  </si>
  <si>
    <t>Mezisoučet T30</t>
  </si>
  <si>
    <t>15485107X01</t>
  </si>
  <si>
    <t>plech trapézový T30 tl 0,5mm ocel žárově zinkovaná</t>
  </si>
  <si>
    <t>1942735407</t>
  </si>
  <si>
    <t>54,715 "viz položka 342171111</t>
  </si>
  <si>
    <t>54,715*1,05 'Přepočtené koeficientem množství</t>
  </si>
  <si>
    <t>346272276X01</t>
  </si>
  <si>
    <t>Přizdívky z pórobetonových tvárnic objemová hmotnost do 500 kg/m3, na tenké maltové lože, tloušťka přizdívky 350 mm</t>
  </si>
  <si>
    <t>-1222043112</t>
  </si>
  <si>
    <t>1*1,5 "viz D.1.1.1.4</t>
  </si>
  <si>
    <t>348172213</t>
  </si>
  <si>
    <t>Montáž vjezdových bran samonosných posuvných dvoukřídlových plochy přes 3 do 5 m2</t>
  </si>
  <si>
    <t>900893558</t>
  </si>
  <si>
    <t>https://podminky.urs.cz/item/CS_URS_2024_01/348172213</t>
  </si>
  <si>
    <t>1 "Z19</t>
  </si>
  <si>
    <t>55342337Z19</t>
  </si>
  <si>
    <t>brána plotová dvoukřídlá 3300x1500mm, upřesnění dle výkazu prvků D.1.1.1.28 viz prvek Z19</t>
  </si>
  <si>
    <t>875106858</t>
  </si>
  <si>
    <t>348172214</t>
  </si>
  <si>
    <t>Montáž vjezdových bran samonosných posuvných dvoukřídlových plochy přes 5 do 10 m2</t>
  </si>
  <si>
    <t>1541536004</t>
  </si>
  <si>
    <t>https://podminky.urs.cz/item/CS_URS_2024_01/348172214</t>
  </si>
  <si>
    <t>1 "Z18</t>
  </si>
  <si>
    <t>55342339Z18</t>
  </si>
  <si>
    <t>brána plotová dvoukřídlá 4000x1500mm, upřesnění dle výkazu prvků D.1.1.1.28 viz prvek Z18</t>
  </si>
  <si>
    <t>-1027242474</t>
  </si>
  <si>
    <t>389361001</t>
  </si>
  <si>
    <t>Doplňující výztuž prefabrikovaných konstrukcí pro každý druh a stavební díl z betonářské oceli</t>
  </si>
  <si>
    <t>1206925886</t>
  </si>
  <si>
    <t>https://podminky.urs.cz/item/CS_URS_2024_01/389361001</t>
  </si>
  <si>
    <t>1,5 "viz D.1.1.2.b) 4-13</t>
  </si>
  <si>
    <t>56,09*0,25 "viz položka 389381001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</si>
  <si>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</si>
  <si>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</si>
  <si>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1518100383</t>
  </si>
  <si>
    <t>https://podminky.urs.cz/item/CS_URS_2024_01/411121243</t>
  </si>
  <si>
    <t>7 "viz D.1.1.2.c)4</t>
  </si>
  <si>
    <t>7 "viz D.1.1.2.c)</t>
  </si>
  <si>
    <t>59341725X01</t>
  </si>
  <si>
    <t>deska stropní vylehčená PZD 2600x290x140mm, 3kN/m2</t>
  </si>
  <si>
    <t>1080626663</t>
  </si>
  <si>
    <t>7 "viz položka 711121243</t>
  </si>
  <si>
    <t>59341725X02</t>
  </si>
  <si>
    <t>deska stropní vylehčená PZD 2500x290x140mm, 3kN/m2</t>
  </si>
  <si>
    <t>1280443235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</si>
  <si>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</si>
  <si>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</si>
  <si>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157972510</t>
  </si>
  <si>
    <t>https://podminky.urs.cz/item/CS_URS_2024_01/411121254</t>
  </si>
  <si>
    <t>10 "viz D.1.1.2.c)4</t>
  </si>
  <si>
    <t>59341726X01</t>
  </si>
  <si>
    <t>deska stropní vylehčená PZD 2850x290x140mm, 3kN/m2</t>
  </si>
  <si>
    <t>-1902138144</t>
  </si>
  <si>
    <t>10 "viz položka 411121254</t>
  </si>
  <si>
    <t>411133901</t>
  </si>
  <si>
    <t>Montáž stropních panelů z předpjatého betonu bez závěsných háků, v budovách výšky do 18 m, hmotnosti do 1,5 t</t>
  </si>
  <si>
    <t>-600672330</t>
  </si>
  <si>
    <t>https://podminky.urs.cz/item/CS_URS_2024_01/411133901</t>
  </si>
  <si>
    <t>6 "viz D.1.1.2.b)5</t>
  </si>
  <si>
    <t>7 "viz D.1.1.2.b)</t>
  </si>
  <si>
    <t>5 "viz D.1.1.2.b)</t>
  </si>
  <si>
    <t>8 "viz D.1.1.2.b)</t>
  </si>
  <si>
    <t>4 "viz D.1.1.2.b)</t>
  </si>
  <si>
    <t>1 "viz D.1.1.2.b)6</t>
  </si>
  <si>
    <t>4 "VZT</t>
  </si>
  <si>
    <t>411133902</t>
  </si>
  <si>
    <t>Montáž stropních panelů z předpjatého betonu bez závěsných háků, v budovách výšky do 18 m, hmotnosti přes 1,5 do 3 t</t>
  </si>
  <si>
    <t>-1217861809</t>
  </si>
  <si>
    <t>https://podminky.urs.cz/item/CS_URS_2024_01/411133902</t>
  </si>
  <si>
    <t>68 "viz D.1.1.2.b)5</t>
  </si>
  <si>
    <t>66 "viz D.1.1.2.b)</t>
  </si>
  <si>
    <t>28 "viz D.1.1.2.c)</t>
  </si>
  <si>
    <t>57 "viz D.1.1.2.c)7</t>
  </si>
  <si>
    <t>56 "viz D.1.1.2.c)</t>
  </si>
  <si>
    <t>60 "viz D.1.1.2.c)</t>
  </si>
  <si>
    <t>2 "viz D.1.1.2.b)6</t>
  </si>
  <si>
    <t>411133903</t>
  </si>
  <si>
    <t>Montáž stropních panelů z předpjatého betonu bez závěsných háků, v budovách výšky do 18 m, hmotnosti přes 3 do 5 t</t>
  </si>
  <si>
    <t>-1381520311</t>
  </si>
  <si>
    <t>https://podminky.urs.cz/item/CS_URS_2024_01/411133903</t>
  </si>
  <si>
    <t>1 "viz D.1.1.2.c)2</t>
  </si>
  <si>
    <t>1 "viz D.1.1.2.c)3</t>
  </si>
  <si>
    <t>1 "viz D.1.1.2.c)</t>
  </si>
  <si>
    <t>411133904</t>
  </si>
  <si>
    <t>Montáž stropních panelů z předpjatého betonu bez závěsných háků, v budovách výšky do 18 m, hmotnosti přes 5 do 7 t</t>
  </si>
  <si>
    <t>-1270403710</t>
  </si>
  <si>
    <t>https://podminky.urs.cz/item/CS_URS_2024_01/411133904</t>
  </si>
  <si>
    <t>64 "viz D.1.1.2.c)2</t>
  </si>
  <si>
    <t>65 "viz D.1.1.2.c)3</t>
  </si>
  <si>
    <t>63 "viz D.1.1.2.c)4</t>
  </si>
  <si>
    <t>31 "viz D.1.1.2.c)</t>
  </si>
  <si>
    <t>29 "viz D.1.1.2.c)</t>
  </si>
  <si>
    <t>59346862X1</t>
  </si>
  <si>
    <t>panel stropní předpjatý š 1190mm v 250mm</t>
  </si>
  <si>
    <t>-1121761285</t>
  </si>
  <si>
    <t>192*6,8+89*6,65 "viz položka 411133903</t>
  </si>
  <si>
    <t>2,8*1+3,15*2+2,8*46 "viz D.1.1.2.b)5</t>
  </si>
  <si>
    <t>2,8*1+3,15*1+2,8*46 "viz D.1.1.2.b)</t>
  </si>
  <si>
    <t>3,6*4+3,15*2 "viz D.1.1.2.b)</t>
  </si>
  <si>
    <t>2,8*26+3,85*1+2,7*1+3,9*2+3,75*5 "viz D.1.1.2.b)</t>
  </si>
  <si>
    <t>2,8*26+3,85*1+3,75*5 "viz D.1.1.2.b)</t>
  </si>
  <si>
    <t>2,8*26+3,85*1+4,95*2+3,75*5 "viz D.1.1.2.b)</t>
  </si>
  <si>
    <t>6,5*2 "viz D.1.1.2.b)6</t>
  </si>
  <si>
    <t>59346839X01</t>
  </si>
  <si>
    <t>panel stropní předpjatý š 1190mm v 160mm</t>
  </si>
  <si>
    <t>1107192403</t>
  </si>
  <si>
    <t>4,1 "VZT</t>
  </si>
  <si>
    <t>59346862X01</t>
  </si>
  <si>
    <t>panel stropní předpjatý š &lt; 1190mm v 250mm</t>
  </si>
  <si>
    <t>944622758</t>
  </si>
  <si>
    <t>0,38*5,65*2+0,6*6,8*9+0,38*6,8*3+0,82*6,8*7+1,05*6,8*1+0,6*2,8*1 "viz D.1.1.2.b)5</t>
  </si>
  <si>
    <t>0,38*5,65*2+0,6*6,8*10+0,38*6,8*4+0,82*6,8*7+1,05*6,8*1+1,05*3,15*1+0,6*2,8*1 "viz d.1.1.2.b)</t>
  </si>
  <si>
    <t>0,82*6,8*8+0,6*6,8*14+0,6*4,8*1+0,6*1,64*1+0,38*6,8*3 "viz D.1.1.2.b)</t>
  </si>
  <si>
    <t>0,82*6,65*10+0,6*6,65*13+0,6*3,85*1+0,6*2,8*1+1,05*2,7*1+0,65*1,65*1+0,39*3,9*1+0,6*3,75*1+0,38*6,65*1 "viz D.1.1.2.b)</t>
  </si>
  <si>
    <t xml:space="preserve">0,82*6,65*10+0,6*6,65*13+0,6*3,85*1+0,6*2,8*1+1,05*6,65*1+0,6*5,5*1+0,6*3,75*1+0,38*6,65*1  "viz D.1.1.2.b)</t>
  </si>
  <si>
    <t>0,82*6,65*10+0,6*6,65*13+0,6*3,85*1+0,6*2,8*1+1,05*4,15*1+1,05*2,05*1+0,6*5,65*1+0,82*4,95*1+0,6*3,75*1+0,38*6,65*1 "viz D.1.1.2.b)</t>
  </si>
  <si>
    <t>0,6*6,5 "viz D.1.1.2.b)6</t>
  </si>
  <si>
    <t>4111339X1</t>
  </si>
  <si>
    <t>Montáž stropních panelů z předpjatého betonu bez závěsných háků, v budovách výšky do 18 m, dodávka a montáž potřebných výměn pro uložení stropních panelů</t>
  </si>
  <si>
    <t>-1454558078</t>
  </si>
  <si>
    <t>1 "viz D.1.1.2.b)4 - D.1.1.2.b)13</t>
  </si>
  <si>
    <t>411361821X1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</si>
  <si>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 se zaručitelnou svařitelností</t>
  </si>
  <si>
    <t>-1803795402</t>
  </si>
  <si>
    <t>138,808 "viz položka 411321616</t>
  </si>
  <si>
    <t>138,808*0,29 'Přepočtené koeficientem množství</t>
  </si>
  <si>
    <t>413361821X1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</si>
  <si>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 se zaručitelnou svařitelností</t>
  </si>
  <si>
    <t>-1149708183</t>
  </si>
  <si>
    <t>13,925 "viz položka 413321616</t>
  </si>
  <si>
    <t>13,925*0,35 'Přepočtené koeficientem množství</t>
  </si>
  <si>
    <t>417361821X1</t>
  </si>
  <si>
    <t>Výztuž ztužujících pásů a věnců z betonářské oceli 10 505 (R) nebo BSt 500 se zaručitelnou svařitelností</t>
  </si>
  <si>
    <t>-557026774</t>
  </si>
  <si>
    <t>146,454 "viz položka 417321616</t>
  </si>
  <si>
    <t>146,454*0,25 'Přepočtené koeficientem množství</t>
  </si>
  <si>
    <t>434141311X01</t>
  </si>
  <si>
    <t>Rampa vytvořený vyzděním pórobetonovými tvárnicemi do spádu (vytvboření nosné spádové vrstvy) z bloků pevnosti P2</t>
  </si>
  <si>
    <t>1796550569</t>
  </si>
  <si>
    <t>(7,2*0,45/2*2+1,95*0,45)*1,6 "viz D.1.1.1.5</t>
  </si>
  <si>
    <t>441171111</t>
  </si>
  <si>
    <t>Montáž ocelové konstrukce zastřešení (vazníky, krovy) hmotnosti jednotlivých prvků do 30 kg/m, délky do 12 m</t>
  </si>
  <si>
    <t>-1570828085</t>
  </si>
  <si>
    <t>https://podminky.urs.cz/item/CS_URS_2024_01/441171111</t>
  </si>
  <si>
    <t>2,15 "viz D.1.1.2.b)12</t>
  </si>
  <si>
    <t>materiál v oddíle 3 u položky 337173110</t>
  </si>
  <si>
    <t>444171111</t>
  </si>
  <si>
    <t>Montáž krytiny střech ocelových konstrukcí z tvarovaných ocelových plechů šroubovaných, výšky budovy do 6 m</t>
  </si>
  <si>
    <t>-331826630</t>
  </si>
  <si>
    <t>https://podminky.urs.cz/item/CS_URS_2024_01/444171111</t>
  </si>
  <si>
    <t>3,68*(21,25+20,8)/2 "viz D.1.1.2.b)12</t>
  </si>
  <si>
    <t>Mezisoučet objekt chodby 35/207</t>
  </si>
  <si>
    <t>2,75*28 "viz D.1.1.2.b)14, D.1.1.2.b)15</t>
  </si>
  <si>
    <t>Mezisoučet objetk spojovací chdoby T50</t>
  </si>
  <si>
    <t>15485003X01</t>
  </si>
  <si>
    <t>plech trapézový 35/207/1035 pozink antikondenzační úprava tl 0,63mm</t>
  </si>
  <si>
    <t>-923757450</t>
  </si>
  <si>
    <t>77,372 "viz položka 444171111</t>
  </si>
  <si>
    <t>77,372*1,133 'Přepočtené koeficientem množství</t>
  </si>
  <si>
    <t>15485127X01</t>
  </si>
  <si>
    <t>plech trapézový T50 tl 0,5mm, žárově zinkovaný</t>
  </si>
  <si>
    <t>-1498477377</t>
  </si>
  <si>
    <t>79,906 "viz položka 342171111</t>
  </si>
  <si>
    <t>77 "viz položka 444171111</t>
  </si>
  <si>
    <t>67,2 "viz položka 767590130X01</t>
  </si>
  <si>
    <t>224,106*1,133 'Přepočtené koeficientem množství</t>
  </si>
  <si>
    <t>571151021X01</t>
  </si>
  <si>
    <t>Příprava podkladu samonivelační stěrka exteriérová min.pevnosti 30 MPa, tloušťky do 3 mm</t>
  </si>
  <si>
    <t>144178677</t>
  </si>
  <si>
    <t>596811220X01</t>
  </si>
  <si>
    <t>Kladení dlažby z betonových nebo kameninových dlaždic komunikací pro pěší s vyplněním spár a se smetením přebytečného materiálu na vzdálenost do 3 m s ložem z kameniva těženého tl. do 40 mm velikosti dlaždic přes 0,09 m2 do 0,25 m2, pro plochy do 50 m2</t>
  </si>
  <si>
    <t>-1195471676</t>
  </si>
  <si>
    <t>59246002</t>
  </si>
  <si>
    <t>dlažba plošná terasová betonová 400x400mm tl 40mm</t>
  </si>
  <si>
    <t>445055714</t>
  </si>
  <si>
    <t>28,96 "viz položka 596811220X01</t>
  </si>
  <si>
    <t>28,96*1,03 'Přepočtené koeficientem množství</t>
  </si>
  <si>
    <t>612341499X01</t>
  </si>
  <si>
    <t>Příplatek k omítkám vnitřním montáž a dodání lišt, podomítkových kovových profilů apod.</t>
  </si>
  <si>
    <t>-964577578</t>
  </si>
  <si>
    <t>6199990X01</t>
  </si>
  <si>
    <t>Krycí lišta objektové dilatace o šířce spáry 50mm hliník rovná</t>
  </si>
  <si>
    <t>-516551481</t>
  </si>
  <si>
    <t>95 "Z41</t>
  </si>
  <si>
    <t>6199990Z80</t>
  </si>
  <si>
    <t>Krycí lišta vibroizolace o šířce spáry 50mm zinkovaný plech s povrchovou úpravou dvoudílná stěnová a stropní, upřesnění dle výkazu prvků D.1.1.1.29 viz prvek Z80</t>
  </si>
  <si>
    <t>-786373050</t>
  </si>
  <si>
    <t>60 "Z80</t>
  </si>
  <si>
    <t>62225211X1</t>
  </si>
  <si>
    <t>Montáž profilů kontaktního zateplení ostatních stěnových, dilatačních apod., které nejsou nikde uvedeny a jsou potřeba k správnému provedení</t>
  </si>
  <si>
    <t>1112808309</t>
  </si>
  <si>
    <t>6,825 "viz položka 622211031</t>
  </si>
  <si>
    <t>500,85 "viz položka 622211041</t>
  </si>
  <si>
    <t>344,317 "viz položka 622221031</t>
  </si>
  <si>
    <t>2385,977 "viz položka 622221041</t>
  </si>
  <si>
    <t>125,713 "viz položka 622221043</t>
  </si>
  <si>
    <t>6399990X01</t>
  </si>
  <si>
    <t>Krycí lišta objektové dilatace podlahová šířce spáry 50mm nerezová rovná</t>
  </si>
  <si>
    <t>-1288948668</t>
  </si>
  <si>
    <t>30 "Z41</t>
  </si>
  <si>
    <t>6399990Z80</t>
  </si>
  <si>
    <t>Krycí lišta vibroizolace tl. 50mm interiérová nerez dvoudílná podlahy, upřesnění dle výkazu prvků D.1.1.1.29 viz prvek Z80</t>
  </si>
  <si>
    <t>-1697056203</t>
  </si>
  <si>
    <t>18 "Z80</t>
  </si>
  <si>
    <t>642942221</t>
  </si>
  <si>
    <t>Osazování zárubní nebo rámů kovových dveřních lisovaných nebo z úhelníků bez dveřních křídel na cementovou maltu, plochy otvoru přes 2,5 do 4,5 m2</t>
  </si>
  <si>
    <t>-1429890150</t>
  </si>
  <si>
    <t>https://podminky.urs.cz/item/CS_URS_2024_01/642942221</t>
  </si>
  <si>
    <t>1 "Z16</t>
  </si>
  <si>
    <t>55331787Z16</t>
  </si>
  <si>
    <t>zárubeň dvoukřídlá ocelová pro zazdění do tl.150mm, 1800x1450mm atyp, upřesnění dle výkazu prvků D.1.1.1.28 viz prvek Z16</t>
  </si>
  <si>
    <t>1296480818</t>
  </si>
  <si>
    <t>642945111</t>
  </si>
  <si>
    <t>Osazování ocelových zárubní protipožárních nebo protiplynových dveří do vynechaného otvoru, s obetonováním, dveří jednokřídlových do 2,5 m2</t>
  </si>
  <si>
    <t>576795029</t>
  </si>
  <si>
    <t>https://podminky.urs.cz/item/CS_URS_2024_01/642945111</t>
  </si>
  <si>
    <t>4+1 "T06</t>
  </si>
  <si>
    <t>1+1 "T07</t>
  </si>
  <si>
    <t>9 "T08</t>
  </si>
  <si>
    <t>1 "Z13</t>
  </si>
  <si>
    <t>Mezisoučet š800</t>
  </si>
  <si>
    <t>4+8+1+1+1+1 "T11</t>
  </si>
  <si>
    <t>1 "T12</t>
  </si>
  <si>
    <t>1 "T13</t>
  </si>
  <si>
    <t>1 "Z14</t>
  </si>
  <si>
    <t>Mezisoučet š900</t>
  </si>
  <si>
    <t>26+28 "T18</t>
  </si>
  <si>
    <t>5+2 "T19</t>
  </si>
  <si>
    <t>4+1+1+1 "T20</t>
  </si>
  <si>
    <t>1+1 "T21</t>
  </si>
  <si>
    <t>1 "Z15</t>
  </si>
  <si>
    <t>Mezisoučet š1200</t>
  </si>
  <si>
    <t>55331562</t>
  </si>
  <si>
    <t>zárubeň jednokřídlá ocelová pro zdění s protipožární úpravou tl stěny 110-150mm rozměru 800/1970, 2100mm</t>
  </si>
  <si>
    <t>1757205514</t>
  </si>
  <si>
    <t>17 "viz položka 642945111</t>
  </si>
  <si>
    <t>55331563</t>
  </si>
  <si>
    <t>zárubeň jednokřídlá ocelová pro zdění s protipožární úpravou tl stěny 110-150mm rozměru 900/1970, 2100mm</t>
  </si>
  <si>
    <t>-617781586</t>
  </si>
  <si>
    <t>19 "viz položka 642945111</t>
  </si>
  <si>
    <t>55331761X1</t>
  </si>
  <si>
    <t>zárubeň dvoukřídlá ocelová pro zdění s protipožární úpravou tl stěny 110-150mm rozměru 1200/1970, 2100mm atyp</t>
  </si>
  <si>
    <t>1371092219</t>
  </si>
  <si>
    <t>71 "viz položka 642945111</t>
  </si>
  <si>
    <t>642945112</t>
  </si>
  <si>
    <t>Osazování ocelových zárubní protipožárních nebo protiplynových dveří do vynechaného otvoru, s obetonováním, dveří dvoukřídlových přes 2,5 do 6,5 m2</t>
  </si>
  <si>
    <t>-674572329</t>
  </si>
  <si>
    <t>https://podminky.urs.cz/item/CS_URS_2024_01/642945112</t>
  </si>
  <si>
    <t>1 "Z17</t>
  </si>
  <si>
    <t>55331771Z17</t>
  </si>
  <si>
    <t>zárubeň dvoukřídlá ocelová pro zdění s protipožární úpravou tl stěny 260-300mm rozměru 1400/1970 mm atyp</t>
  </si>
  <si>
    <t>-794296814</t>
  </si>
  <si>
    <t>642946111</t>
  </si>
  <si>
    <t>Osazení stavebního pouzdra posuvných dveří do zděné příčky s jednou kapsou pro jedno dveřní křídlo průchozí šířky do 800 mm</t>
  </si>
  <si>
    <t>-922638775</t>
  </si>
  <si>
    <t>https://podminky.urs.cz/item/CS_URS_2024_01/642946111</t>
  </si>
  <si>
    <t>1 "T03</t>
  </si>
  <si>
    <t>55331612</t>
  </si>
  <si>
    <t>pouzdro stavební posuvných dveří jednopouzdrové 800mm standardní rozměr</t>
  </si>
  <si>
    <t>1340980758</t>
  </si>
  <si>
    <t>1 "viz položka 642946111</t>
  </si>
  <si>
    <t>642946211X1</t>
  </si>
  <si>
    <t>Osazení stavebního pouzdra posuvných dveří do zděné příčky se dvěma kapsami pro dvě dveřní křídla průchozí šířky přes 1000 do 1650 mm</t>
  </si>
  <si>
    <t>-1005191628</t>
  </si>
  <si>
    <t>2 "T17</t>
  </si>
  <si>
    <t>1 "T22</t>
  </si>
  <si>
    <t>55331630T17</t>
  </si>
  <si>
    <t>pouzdro stavební posuvných dveří dvoupouzdrové 1100mm standardní rozměr</t>
  </si>
  <si>
    <t>-635264159</t>
  </si>
  <si>
    <t>55331631</t>
  </si>
  <si>
    <t>pouzdro stavební posuvných dveří dvoupouzdrové 1450mm standardní rozměr</t>
  </si>
  <si>
    <t>406945606</t>
  </si>
  <si>
    <t>6429466311X01</t>
  </si>
  <si>
    <t>Pouzdro pro posuvné dveře přisazení na stěnu (kolejnice v garnyži) pro dveře šířky 1100mm</t>
  </si>
  <si>
    <t>1407637146</t>
  </si>
  <si>
    <t>1 "T16</t>
  </si>
  <si>
    <t>644941113X1</t>
  </si>
  <si>
    <t>Montáž průvětrníků nebo mřížek odvětrávacích velikosti přes 300 x 300 mm</t>
  </si>
  <si>
    <t>125311804</t>
  </si>
  <si>
    <t>1 "Z67</t>
  </si>
  <si>
    <t>55341413Z67</t>
  </si>
  <si>
    <t>mřížka oboustranná do zdiva 400 x 100mm</t>
  </si>
  <si>
    <t>374581186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</si>
  <si>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</si>
  <si>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</si>
  <si>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556109035</t>
  </si>
  <si>
    <t>https://podminky.urs.cz/item/CS_URS_2024_01/953943125</t>
  </si>
  <si>
    <t>3 "K3</t>
  </si>
  <si>
    <t>2 "K4</t>
  </si>
  <si>
    <t>2 "K5</t>
  </si>
  <si>
    <t>2 "K1</t>
  </si>
  <si>
    <t>4 "K2</t>
  </si>
  <si>
    <t>4+3+1 "K6</t>
  </si>
  <si>
    <t>1+1 "K6</t>
  </si>
  <si>
    <t>14"K7</t>
  </si>
  <si>
    <t>136112601X01</t>
  </si>
  <si>
    <t>kování pro zabudování do monolitických konstrukcí, pro přikotvení dalších kovových konstrukcí k betonové konstrukci - K3 cca 58kg</t>
  </si>
  <si>
    <t>59897422</t>
  </si>
  <si>
    <t>136112601X02</t>
  </si>
  <si>
    <t>kování pro zabudování do monolitických konstrukcí, pro přikotvení dalších kovových konstrukcí k betonové konstrukci - K4 cca 57kg</t>
  </si>
  <si>
    <t>-1650358231</t>
  </si>
  <si>
    <t>136112601X03</t>
  </si>
  <si>
    <t>kování pro zabudování do monolitických konstrukcí, pro přikotvení dalších kovových konstrukcí k betonové konstrukci - K5 cca 72kg</t>
  </si>
  <si>
    <t>618657145</t>
  </si>
  <si>
    <t>2 "K5 72kg</t>
  </si>
  <si>
    <t>136112601X04</t>
  </si>
  <si>
    <t>kování pro zabudování do monolitických konstrukcí, pro přikotvení dalších kovových konstrukcí k betonové konstrukci - K1 cca 66kg</t>
  </si>
  <si>
    <t>1695935467</t>
  </si>
  <si>
    <t>136112601X05</t>
  </si>
  <si>
    <t>kování pro zabudování do monolitických konstrukcí, pro přikotvení dalších kovových konstrukcí k betonové konstrukci - K2 cca 54kg</t>
  </si>
  <si>
    <t>14741482</t>
  </si>
  <si>
    <t>136112601X06</t>
  </si>
  <si>
    <t>kování pro zabudování do monolitických konstrukcí, pro přikotvení dalších kovových konstrukcí k betonové konstrukci - K6 cca 17kg</t>
  </si>
  <si>
    <t>-1952743881</t>
  </si>
  <si>
    <t>6 "K6</t>
  </si>
  <si>
    <t>2 "K6</t>
  </si>
  <si>
    <t>136112601X07</t>
  </si>
  <si>
    <t>kování pro zabudování do monolitických konstrukcí, pro přikotvení dalších kovových konstrukcí k betonové konstrukci - K7 cca kg</t>
  </si>
  <si>
    <t>1643754324</t>
  </si>
  <si>
    <t>953946136</t>
  </si>
  <si>
    <t>Montáž atypických ocelových konstrukcí profilů hmotnosti přes 30 kg/m, hmotnosti konstrukce přes 20 do 40 t</t>
  </si>
  <si>
    <t>-228732506</t>
  </si>
  <si>
    <t>https://podminky.urs.cz/item/CS_URS_2024_01/953946136</t>
  </si>
  <si>
    <t>26 "viz d.1.1.2.b)14,D.1.1.2.b)15</t>
  </si>
  <si>
    <t>130109X1</t>
  </si>
  <si>
    <t>Ocelová konstrukce spojovací chodby mezi stávající a novou budovou v 2.NP. samostatně stojící na ocelových stojinách z HEB280 kotvených do připravených základových pasů a pilot s následnou obetonávkou s vložením rabicového pletiva okolo, Ocelový svařovaný tubus je tvořen hlavně z profilů HEBB140 - HEB200, Další prvky jako jsou atiky, rámy pro výplně atd. je tvořeno profily IPE140, IPE120 , UPE80, Jä 80x80, Jä 60x60,.., Celková váha konstrukce je cca 26t, Tubus má délku 28m, průřez je 3x4m, součástí je veškerý kotevní, spojovací a doplňkový materiál včetně vypracování dílenksé dokumentace</t>
  </si>
  <si>
    <t>823018554</t>
  </si>
  <si>
    <t>1 "viz D.1.1.2.b)14, D.1.1.2.b)15</t>
  </si>
  <si>
    <t>953966112X1</t>
  </si>
  <si>
    <t>Montáž ochranných prvků stěn do zdravotnických zařízení lepených rohový profil</t>
  </si>
  <si>
    <t>1241074146</t>
  </si>
  <si>
    <t>119*1,5 "Z44</t>
  </si>
  <si>
    <t>59030213X1</t>
  </si>
  <si>
    <t>úhelník na ochranu rohů Al 50x50mm elox</t>
  </si>
  <si>
    <t>1778135741</t>
  </si>
  <si>
    <t>178,5 "viz položka 953966112</t>
  </si>
  <si>
    <t>178,5*1,1 'Přepočtené koeficientem množství</t>
  </si>
  <si>
    <t>98900X101</t>
  </si>
  <si>
    <t xml:space="preserve">Drobné stavební přípomoce v rámci dokončovacích úprav, řezání, vyspravení stávajících konstrukcí a ostatní stavební práce a konstrukce nutné k řádnému dokončení díla </t>
  </si>
  <si>
    <t>1096518797</t>
  </si>
  <si>
    <t>640 "viz D.1.1.1.3 - D.1.1.1.6</t>
  </si>
  <si>
    <t>55399901X102</t>
  </si>
  <si>
    <t>drobný blíže nespecifikovaný spojovací materiál s povrchovou úpravou žárovým pozinkováním nutný k řádnému dokončení díla včetně dílenské domumentace</t>
  </si>
  <si>
    <t>-14715569</t>
  </si>
  <si>
    <t>1,03 "viz D.1.1.1.3 - D.1.1.1.6</t>
  </si>
  <si>
    <t>OSTP02Z48</t>
  </si>
  <si>
    <t>Orientační systém budovy informačních tabulek a piktogramů včetně dílenské dokumentace rozmístění a montáže dle výkazu prvků D.1.1.1.29 viz prvek Z48</t>
  </si>
  <si>
    <t>-415488287</t>
  </si>
  <si>
    <t>1 "Z48</t>
  </si>
  <si>
    <t>OSTPBŘ01</t>
  </si>
  <si>
    <t>Protipožární zabezpečení objektu výstražné a bezpečnostní značky a tabulky informační v objektu včetně dílenské dokumentace rozmístění a montáže</t>
  </si>
  <si>
    <t>oubor</t>
  </si>
  <si>
    <t>-1722760044</t>
  </si>
  <si>
    <t>1 "viz pbř</t>
  </si>
  <si>
    <t>2135280097</t>
  </si>
  <si>
    <t>527981694</t>
  </si>
  <si>
    <t>-1877291600</t>
  </si>
  <si>
    <t>0,01*7 'Přepočtené koeficientem množství</t>
  </si>
  <si>
    <t>-1483666316</t>
  </si>
  <si>
    <t>535072488</t>
  </si>
  <si>
    <t>711172051X01</t>
  </si>
  <si>
    <t>Provedení izolace proti zemní vlhkosti pásy přitavením příplatek za utěsnění a zesílení kritických míst a prostupů</t>
  </si>
  <si>
    <t>806157004</t>
  </si>
  <si>
    <t>1784,925 "viz položka 711471051</t>
  </si>
  <si>
    <t>560,6 "viz položka 711472051</t>
  </si>
  <si>
    <t>1953482774</t>
  </si>
  <si>
    <t>712363405X01</t>
  </si>
  <si>
    <t>Provedení povlakové krytiny střech plochých do 10° z mechanicky kotvených hydroizolačních fólií včetně položení fólie a horkovzdušného svaření tl. tepelné izolace do 100 mm budovy výšky do 18 m, kotvené do betonu</t>
  </si>
  <si>
    <t>-1887653991</t>
  </si>
  <si>
    <t>28322000</t>
  </si>
  <si>
    <t>fólie hydroizolační střešní mPVC mechanicky kotvená šedá tl 2,0mm</t>
  </si>
  <si>
    <t>1383501222</t>
  </si>
  <si>
    <t>236,864 "viz položka 712363405X01</t>
  </si>
  <si>
    <t>236,864*1,165 'Přepočtené koeficientem množství</t>
  </si>
  <si>
    <t>712363540X01</t>
  </si>
  <si>
    <t>Provedení povlakové krytiny střech plochých do 10° z mechanicky kotvených hydroizolačních fólií včetně položení fólie a horkovzdušného svaření, příplatek za dodání a montáž rohových, koncových a dalších doplňkových lišt potřebných k provedení krytiny, provedení a systémové utěsnění prostupů</t>
  </si>
  <si>
    <t>-657496549</t>
  </si>
  <si>
    <t>2052,149 "viz položka 712363405X01</t>
  </si>
  <si>
    <t>712391171</t>
  </si>
  <si>
    <t>Provedení povlakové krytiny střech plochých do 10° -ostatní práce provedení vrstvy textilní podkladní</t>
  </si>
  <si>
    <t>356480634</t>
  </si>
  <si>
    <t>https://podminky.urs.cz/item/CS_URS_2024_01/712391171</t>
  </si>
  <si>
    <t>16,3*55,85-3,85*4,3-3,5*3,85+(0,25+0,5)*(16,3+55,85)*2+(3,85+4,3)*2*0,25+(3,5+3,85)*2*0,25</t>
  </si>
  <si>
    <t>16*33,65-3,49*4,3+(0,5+0,23)*(16,2+33,85)*2+(3,49+4,3)*2*0,25</t>
  </si>
  <si>
    <t>69334301X01</t>
  </si>
  <si>
    <t>textilie ochranná skelná rohož 120g/m2</t>
  </si>
  <si>
    <t>28938410</t>
  </si>
  <si>
    <t>2052,239 "viz položka 712391171</t>
  </si>
  <si>
    <t>2052,239*1,155 'Přepočtené koeficientem množství</t>
  </si>
  <si>
    <t>712771613</t>
  </si>
  <si>
    <t>Provedení ochranných pásů vegetační střechy osazení ochranné kačírkové lišty navařením na hydroizolaci</t>
  </si>
  <si>
    <t>802461464</t>
  </si>
  <si>
    <t>https://podminky.urs.cz/item/CS_URS_2024_01/712771613</t>
  </si>
  <si>
    <t>Mezisoučet ukončovací</t>
  </si>
  <si>
    <t>60 "K18</t>
  </si>
  <si>
    <t>Mezisoučet standartní</t>
  </si>
  <si>
    <t>6933402K04</t>
  </si>
  <si>
    <t>lišta kačírková ukončovací Pz s povrchovou úpravou výška 120mm navařovací na fólíi</t>
  </si>
  <si>
    <t>1175048603</t>
  </si>
  <si>
    <t>7*1,05 'Přepočtené koeficientem množství</t>
  </si>
  <si>
    <t>69334023</t>
  </si>
  <si>
    <t>lišta kačírková Al výška 120mm</t>
  </si>
  <si>
    <t>-1312650334</t>
  </si>
  <si>
    <t>60*1,02 'Přepočtené koeficientem množství</t>
  </si>
  <si>
    <t>2075095206</t>
  </si>
  <si>
    <t>7134211X01</t>
  </si>
  <si>
    <t>izolace tepelné potrubí, ohybů, armatur a přírub, tepelná izolace potrubí vnější tl.50mm</t>
  </si>
  <si>
    <t>587343977</t>
  </si>
  <si>
    <t>(2*PI*0,125*6)</t>
  </si>
  <si>
    <t>71351151X01</t>
  </si>
  <si>
    <t>Izolace protipožárním nástřikem včetně kotvícího nátěru ocelových prvků interiéru a požárních předělech</t>
  </si>
  <si>
    <t>457669788</t>
  </si>
  <si>
    <t>60 "viz D.1.1.1.3 - D.1.1.1.5</t>
  </si>
  <si>
    <t>652587584</t>
  </si>
  <si>
    <t>714451001</t>
  </si>
  <si>
    <t>Montáž antivibračních rohoží stavebních konstrukcí a strojních zařízení z recyklované pryže volně položených vodorovně nebo svisle</t>
  </si>
  <si>
    <t>-1205476973</t>
  </si>
  <si>
    <t>https://podminky.urs.cz/item/CS_URS_2024_01/714451001</t>
  </si>
  <si>
    <t xml:space="preserve">(3,5+2,7)*2*1,15*2+3,5*2,7*2+(3,05+3,5)*2*1,15*2+3,05*3,5*2+(2,7+3,5)*2*1,15*2+2,7*3,5*2 "viz D.1.1.1.2 skladba P22 + SK22 </t>
  </si>
  <si>
    <t>"2vrstvy</t>
  </si>
  <si>
    <t>27342006X01</t>
  </si>
  <si>
    <t>rohož antivibrační na bázi primárně pěněného polyuretanu, faktor mechanické ztráty 0,23, tloušťka 25mm, odrazová odlnost 40% krompresní tvrdost 0,02N/mm2, statický modul pružnosti 0,08N/mm2, sdynamická modul pružnosti 0,29 N/mm2, statický modul smysku 0,12 N/mm2, min. tahové napětí při přetržení 0,35N/mm2, min. tahové prodloužení při přetržení 230%</t>
  </si>
  <si>
    <t>-140517437</t>
  </si>
  <si>
    <t>(3,5+2,7)*2*1,15*2+(3,05+3,5)*2*1,15*2+(2,7+3,5)*2*1,15*2 "viz D.1.1.1.2 skladba P22</t>
  </si>
  <si>
    <t>87,17*1,02 'Přepočtené koeficientem množství</t>
  </si>
  <si>
    <t>27342006X02</t>
  </si>
  <si>
    <t>rohož antivibrační na bázi primárně pěněného polyuretanu, faktor mechanické ztráty 0,13, tloušťka 25mm, odrazová odlnost 55% krompresní tvrdost 0,22N/mm2, statický modul pružnosti 1,47N/mm2, dynamický modul pružnosti 2,58 N/mm2, statický modul smysku 0,38 N/mm2, min. tahové napětí při přetržení 1,2N/mm2, min. tahové prodloužení při přetržení 170%</t>
  </si>
  <si>
    <t>417307644</t>
  </si>
  <si>
    <t>3,5*2,7*2+3,05*3,5*2+2,7*3,5*2 "viz D.1.1.1.2 skladba P22</t>
  </si>
  <si>
    <t>59,15*1,02 'Přepočtené koeficientem množství</t>
  </si>
  <si>
    <t>-1814090066</t>
  </si>
  <si>
    <t>721239114</t>
  </si>
  <si>
    <t>Střešní vtoky (vpusti) montáž střešních vtoků ostatních typů se svislým odtokem do DN 160</t>
  </si>
  <si>
    <t>-347909349</t>
  </si>
  <si>
    <t>https://podminky.urs.cz/item/CS_URS_2024_01/721239114</t>
  </si>
  <si>
    <t>2 "viz Z56</t>
  </si>
  <si>
    <t>8 "Z57</t>
  </si>
  <si>
    <t>56231112Z56</t>
  </si>
  <si>
    <t>vtok střešní svislý s nástavce a šachtou pro zelené střechy DN100 vyhřívaná, upřesnění dle výpisu prvků D.1.1.1.29 viz prvek Z56</t>
  </si>
  <si>
    <t>1729512881</t>
  </si>
  <si>
    <t>2 "Z56</t>
  </si>
  <si>
    <t>56231112Z57</t>
  </si>
  <si>
    <t xml:space="preserve">vtok střešní svislý s nástavce  DN100 vyhřívaná, upřesnění dle výpisu prvků D.1.1.1.29 viz prvek Z57</t>
  </si>
  <si>
    <t>508531953</t>
  </si>
  <si>
    <t>721239221X1</t>
  </si>
  <si>
    <t>Střešní vtoky (vpusti) montáž střešních vtoků ostatních typů s vodorovným odtokem</t>
  </si>
  <si>
    <t>1189248184</t>
  </si>
  <si>
    <t>10 "Z58</t>
  </si>
  <si>
    <t>56231128Z58</t>
  </si>
  <si>
    <t>pojistný přepad ploché střechy 100 x 250mm, upřesnění dle výkazu prvků D.1.1.1.29 viz prvek Z58</t>
  </si>
  <si>
    <t>955744899</t>
  </si>
  <si>
    <t>-536391274</t>
  </si>
  <si>
    <t>725291656X01</t>
  </si>
  <si>
    <t>Montáž doplňků zařízení koupelen a záchodů zásobníku hygienických sáčků</t>
  </si>
  <si>
    <t>1315496223</t>
  </si>
  <si>
    <t>55431088X1</t>
  </si>
  <si>
    <t>zásobník PE sáčků nerez</t>
  </si>
  <si>
    <t>590316694</t>
  </si>
  <si>
    <t>60 "viz položka 725291656X01</t>
  </si>
  <si>
    <t>725291657X01</t>
  </si>
  <si>
    <t>Doplňky zařízení koupelen a záchodů držáky na dvě berle</t>
  </si>
  <si>
    <t>606104348</t>
  </si>
  <si>
    <t>725291665</t>
  </si>
  <si>
    <t>Montáž doplňků zařízení koupelen a záchodů police</t>
  </si>
  <si>
    <t>-868337241</t>
  </si>
  <si>
    <t>https://podminky.urs.cz/item/CS_URS_2024_01/725291665</t>
  </si>
  <si>
    <t>55779012X01</t>
  </si>
  <si>
    <t>police na zeď nerezová, tvrzené sklo 500x100mm</t>
  </si>
  <si>
    <t>1217919544</t>
  </si>
  <si>
    <t>100 "viz položka 725291665</t>
  </si>
  <si>
    <t>725291666</t>
  </si>
  <si>
    <t>Montáž doplňků zařízení koupelen a záchodů háčku</t>
  </si>
  <si>
    <t>-1423881399</t>
  </si>
  <si>
    <t>https://podminky.urs.cz/item/CS_URS_2024_01/725291666</t>
  </si>
  <si>
    <t>SNL00157X</t>
  </si>
  <si>
    <t>Nerezový dvojitý háček - povrch matný</t>
  </si>
  <si>
    <t>2022534106</t>
  </si>
  <si>
    <t>77 "viz položka 725291666</t>
  </si>
  <si>
    <t>725291668X01</t>
  </si>
  <si>
    <t>Montáž doplňků zařízení koupelen a záchodů sprchového závěsu s tyčí</t>
  </si>
  <si>
    <t>2008538036</t>
  </si>
  <si>
    <t>54916415X01</t>
  </si>
  <si>
    <t>čtvrtkruhová tyč pro sprchový závěs + závěs textilní šedý</t>
  </si>
  <si>
    <t>854454043</t>
  </si>
  <si>
    <t>60 "viz položka 725291668X01</t>
  </si>
  <si>
    <t>725291669X01</t>
  </si>
  <si>
    <t>Doplňky zařízení koupelen a záchodů dvojramenného držáku na hadry nerez</t>
  </si>
  <si>
    <t>-369366038</t>
  </si>
  <si>
    <t>7 "Z39</t>
  </si>
  <si>
    <t>725291669X1</t>
  </si>
  <si>
    <t>Montáž doplňků zařízení koupelen a záchodů koše</t>
  </si>
  <si>
    <t>-2084818345</t>
  </si>
  <si>
    <t>(1+1)*53 "Z31</t>
  </si>
  <si>
    <t>(1+1)*2 "Z32</t>
  </si>
  <si>
    <t>1+1 "Z33</t>
  </si>
  <si>
    <t>(1+1)*3 "Z34</t>
  </si>
  <si>
    <t>(1+0)*41 "Z35</t>
  </si>
  <si>
    <t>1+1 "Z40</t>
  </si>
  <si>
    <t>55431082X01</t>
  </si>
  <si>
    <t>koš odpadkový drátěný závěsný nerezový 350x290x190mm</t>
  </si>
  <si>
    <t>1149073192</t>
  </si>
  <si>
    <t>101 "viz položka 725291669X1</t>
  </si>
  <si>
    <t>55431080X01</t>
  </si>
  <si>
    <t>koš odpadkový kulatý hygienický závěsný nerez</t>
  </si>
  <si>
    <t>-1645455316</t>
  </si>
  <si>
    <t>60 "viz položka 725291669X1</t>
  </si>
  <si>
    <t>725291684X1</t>
  </si>
  <si>
    <t>Doplňky zařízení koupelen a záchodů drobného elektrického osvěžovač vzduchu bateriový</t>
  </si>
  <si>
    <t>-1112974872</t>
  </si>
  <si>
    <t>1641448001</t>
  </si>
  <si>
    <t>762</t>
  </si>
  <si>
    <t>Konstrukce tesařské</t>
  </si>
  <si>
    <t>762361301X1</t>
  </si>
  <si>
    <t>Konstrukční vrstva pod klempířské prvky pro oplechování horních ploch zdí a nadezdívek (atik) z řeziva hraněného 150x50mm</t>
  </si>
  <si>
    <t>499433691</t>
  </si>
  <si>
    <t>3+3 "kotevní lať</t>
  </si>
  <si>
    <t>762361331X01</t>
  </si>
  <si>
    <t>Konstrukční vrstva pod klempířské prvky pro oplechování horních ploch zdí a nadezdívek (atik) z desek z vodovzdorné překližky šroubovaných do podkladu, tloušťky desky 22 mm</t>
  </si>
  <si>
    <t>-1147330037</t>
  </si>
  <si>
    <t>(17,3+56,85)*2*0,5</t>
  </si>
  <si>
    <t>(17+34,65)*2*0,5</t>
  </si>
  <si>
    <t>22,3*0,5</t>
  </si>
  <si>
    <t>(26,1+2,7)*2*0,3</t>
  </si>
  <si>
    <t>998762102</t>
  </si>
  <si>
    <t>Přesun hmot pro konstrukce tesařské stanovený z hmotnosti přesunovaného materiálu vodorovná dopravní vzdálenost do 50 m základní v objektech výšky přes 6 do 12 m</t>
  </si>
  <si>
    <t>115823236</t>
  </si>
  <si>
    <t>https://podminky.urs.cz/item/CS_URS_2024_01/998762102</t>
  </si>
  <si>
    <t>763111751X01</t>
  </si>
  <si>
    <t>Příčka ze sádrokartonových desek ostatní konstrukce a práce na předstěnách ze sádrokartonových desek montáž parotěsné zábrany</t>
  </si>
  <si>
    <t>1732504009</t>
  </si>
  <si>
    <t>12,55*3,05 "SK13</t>
  </si>
  <si>
    <t>28329276</t>
  </si>
  <si>
    <t>fólie PE vyztužená pro parotěsnou vrstvu (reakce na oheň - třída E) 140g/m2</t>
  </si>
  <si>
    <t>-1872585245</t>
  </si>
  <si>
    <t>38,278 "viz položka 763111751X01</t>
  </si>
  <si>
    <t>38,278*1,1235 'Přepočtené koeficientem množství</t>
  </si>
  <si>
    <t>763121555X1</t>
  </si>
  <si>
    <t>Stěna předsazená ze sádrokartonových desek s nosnou konstrukcí z ocelových profilů CD a UD, s kotvením CD po 500 mm dvojitě opláštěná deskou impregnovanou se skelnou výztuží GM-FH1 tl. 2 x 12,5 mm, stěna tl. 100 mm, bez izolace</t>
  </si>
  <si>
    <t>1754426501</t>
  </si>
  <si>
    <t>1,05*3,05+2*0,32*2+13,7*(0,56+0,32)+13,7*(0,32+0,5)+3,05*0,8+3,55*1+2*0,32+26,1*(0,56+0,32)+26,1*(0,32+0,5)+1,05*3,05 "SK12</t>
  </si>
  <si>
    <t>763161751X01</t>
  </si>
  <si>
    <t>Podhled ze sádrokartonových desek dvouvrstvá spodní konstrukce z ocelových profilů CD, UD dvojitě opláštěná deskami standardními A, tl. 2 x 12,5 mm, REI 30</t>
  </si>
  <si>
    <t>-2109808494</t>
  </si>
  <si>
    <t>0,4*2,65+3,5*(20,86+21,2)/2 "3.50</t>
  </si>
  <si>
    <t>33,65*2,6+1,05*1,7 "3.78</t>
  </si>
  <si>
    <t>763164791</t>
  </si>
  <si>
    <t>Obklad konstrukcí sádrokartonovými deskami montáž obkladu, opláštění jednoduché</t>
  </si>
  <si>
    <t>-1706502428</t>
  </si>
  <si>
    <t>https://podminky.urs.cz/item/CS_URS_2024_01/763164791</t>
  </si>
  <si>
    <t>0,22*4*2*14+0,24*4*2,2*14 "OP1</t>
  </si>
  <si>
    <t>"viz D.1.1.1.4, D.1.1.1.5</t>
  </si>
  <si>
    <t>Mezisoučet tl.30mm minerál</t>
  </si>
  <si>
    <t>0,3*4*(2,65*2+2,9*2+3,15*2) "OP2</t>
  </si>
  <si>
    <t>Mezisoučet tl.10 cementová</t>
  </si>
  <si>
    <t>59030561X01</t>
  </si>
  <si>
    <t>deska požární na bázi minerálního vázaného materiálu tl.30mm,, tř. reakce a oheň A1, 750kg/m3</t>
  </si>
  <si>
    <t>-934993549</t>
  </si>
  <si>
    <t>54,28 "viz položka 763164791</t>
  </si>
  <si>
    <t>54,28*1,05 'Přepočtené koeficientem množství</t>
  </si>
  <si>
    <t>59030562X01</t>
  </si>
  <si>
    <t>deska požárně ochranná na bázi cementu tl. 10mm, desky oboustranně opatřeny pozinkovanými ocelovými plechy tl. 0,5mm s perforací, objemová hmotnost 2100kg/m3, pevnost v tlaku 60N/mm2</t>
  </si>
  <si>
    <t>320785228</t>
  </si>
  <si>
    <t>20,88 "viz položka 763164791</t>
  </si>
  <si>
    <t>20,88*1,05 'Přepočtené koeficientem množství</t>
  </si>
  <si>
    <t>763172477</t>
  </si>
  <si>
    <t>Montáž dvířek pro konstrukce ze sádrokartonových desek revizních protipožárních pro podhledy ostatních velikostí do 0,16 m2</t>
  </si>
  <si>
    <t>1694332598</t>
  </si>
  <si>
    <t>https://podminky.urs.cz/item/CS_URS_2024_01/763172477</t>
  </si>
  <si>
    <t>10 "Z72</t>
  </si>
  <si>
    <t>1 "Z73</t>
  </si>
  <si>
    <t>27 "Z79</t>
  </si>
  <si>
    <t>59030760Z72</t>
  </si>
  <si>
    <t>dvířka revizní protipožární pro stěny a podhledy EI 60 300x400 mm</t>
  </si>
  <si>
    <t>50343050</t>
  </si>
  <si>
    <t>59030762Z73</t>
  </si>
  <si>
    <t>dvířka revizní protipožární pro stěny a podhledy EI 60 300x500 mm</t>
  </si>
  <si>
    <t>-448753099</t>
  </si>
  <si>
    <t>763172478</t>
  </si>
  <si>
    <t>Montáž dvířek pro konstrukce ze sádrokartonových desek revizních protipožárních pro podhledy ostatních velikostí do 0,5 m2</t>
  </si>
  <si>
    <t>-423769689</t>
  </si>
  <si>
    <t>https://podminky.urs.cz/item/CS_URS_2024_01/763172478</t>
  </si>
  <si>
    <t>3 "Z75</t>
  </si>
  <si>
    <t>59030762Z75</t>
  </si>
  <si>
    <t>dvířka revizní protipožární pro stěny a podhledy EI 60 600x300 mm</t>
  </si>
  <si>
    <t>-309837643</t>
  </si>
  <si>
    <t>76341111Z61</t>
  </si>
  <si>
    <t>Sanitární příčka 2 x 2,05m, GPL, upřesnění dle výkazu prvků D.1.1.1.29 viz prvek Z61</t>
  </si>
  <si>
    <t>1216421247</t>
  </si>
  <si>
    <t>1 "Z61</t>
  </si>
  <si>
    <t>76341111Z62</t>
  </si>
  <si>
    <t>Sestava sanitární příčky s dveřmi 1,85 x 2,05m, GPL, upřesnění dle výkazu prvků D.1.1.1.29 viz prvek Z62</t>
  </si>
  <si>
    <t>2006962247</t>
  </si>
  <si>
    <t>1 "Z62</t>
  </si>
  <si>
    <t>76341111Z63</t>
  </si>
  <si>
    <t>Sestava sanitární příčky s dveřmi 1,35 x 2,05m, GPL, upřesnění dle výkazu prvků D.1.1.1.29 viz prvek Z62</t>
  </si>
  <si>
    <t>1677252462</t>
  </si>
  <si>
    <t>2 "Z63</t>
  </si>
  <si>
    <t>-772662699</t>
  </si>
  <si>
    <t>764002841X1</t>
  </si>
  <si>
    <t>Demontáž klempířských konstrukcí oplechování horních ploch zdí a nadezdívek do suti</t>
  </si>
  <si>
    <t>-364548864</t>
  </si>
  <si>
    <t>5 "K13</t>
  </si>
  <si>
    <t>764111691X1</t>
  </si>
  <si>
    <t>Krytina ze svitků, ze šablon nebo taškových tabulí z pozinkovaného plechu s povrchovou úpravou s úpravou u okapů, prostupů a výčnělků Příplatek k cenám za těsnící a protijhlukovou fólii a úpravu konců krytiny dle požadavku</t>
  </si>
  <si>
    <t>1933305004</t>
  </si>
  <si>
    <t>764213613X01</t>
  </si>
  <si>
    <t>Oplechování střešních prvků z pozinkovaného plechu s povrchovou úpravou střešní dilatace jednodílná rš 150 mm</t>
  </si>
  <si>
    <t>44676279</t>
  </si>
  <si>
    <t>9*1,05 'Přepočtené koeficientem množství</t>
  </si>
  <si>
    <t>764213613X1</t>
  </si>
  <si>
    <t>Oplechování střešních prvků z pozinkovaného plechu s povrchovou úpravou střešní dilatace krycí lišta rš 150 mm</t>
  </si>
  <si>
    <t>-1836552899</t>
  </si>
  <si>
    <t>9 "K08</t>
  </si>
  <si>
    <t>764214607X01</t>
  </si>
  <si>
    <t>Oplechování horních ploch zdí a nadezdívek (atik) z pozinkovaného plechu s povrchovou úpravou mechanicky kotvené rš 600 mm</t>
  </si>
  <si>
    <t>-547736340</t>
  </si>
  <si>
    <t>764214617X01</t>
  </si>
  <si>
    <t>Oplechování provětrávané fasády pod okap z pozinkovaného plechu s povrchovou úpravou rš 600mm</t>
  </si>
  <si>
    <t>-2076840228</t>
  </si>
  <si>
    <t>76422644X01</t>
  </si>
  <si>
    <t>Oplechování parapetů z hliníkového plechu rovných příplatek za povrchovou úpravu hliníkových parapetů</t>
  </si>
  <si>
    <t>1887751818</t>
  </si>
  <si>
    <t>151,988 "viz položka 764226444</t>
  </si>
  <si>
    <t>74,25 "viz položka 764226445</t>
  </si>
  <si>
    <t>226,238*1,05 'Přepočtené koeficientem množství</t>
  </si>
  <si>
    <t>764311615X01</t>
  </si>
  <si>
    <t>Lemování zdí z pozinkovaného plechu s povrchovou úpravou boční nebo horní rovné, střech s krytinou fóliovou rš 400 mm</t>
  </si>
  <si>
    <t>-822923722</t>
  </si>
  <si>
    <t>764311617X01</t>
  </si>
  <si>
    <t>Lemování zdí z pozinkovaného plechu s povrchovou úpravou boční nebo horní rovné, střech s krytinou fóliovou rš 600 mm</t>
  </si>
  <si>
    <t>-529945746</t>
  </si>
  <si>
    <t>23 "K09</t>
  </si>
  <si>
    <t>8 "K09</t>
  </si>
  <si>
    <t>31*1,05 'Přepočtené koeficientem množství</t>
  </si>
  <si>
    <t>7643116K17</t>
  </si>
  <si>
    <t>Oplechování protipožárního obkladu sloupů u terénu do v. 300mm</t>
  </si>
  <si>
    <t>1782449524</t>
  </si>
  <si>
    <t>3 "K17</t>
  </si>
  <si>
    <t>3*1,05 'Přepočtené koeficientem množství</t>
  </si>
  <si>
    <t>76451160X01</t>
  </si>
  <si>
    <t>Žlab podokapní z pozinkovaného plechu s povrchovou úpravou včetně háků a čel půlkruhový dilatační kus žlabu rš 400mm</t>
  </si>
  <si>
    <t>983235650</t>
  </si>
  <si>
    <t>1 "K05</t>
  </si>
  <si>
    <t>1*1,05 'Přepočtené koeficientem množství</t>
  </si>
  <si>
    <t>764511643X01</t>
  </si>
  <si>
    <t>Žlab podokapní z pozinkovaného plechu s povrchovou úpravou včetně háků a čel kotlík oválný (trychtýřový), rš žlabu/průměr svodu 330/70 mm</t>
  </si>
  <si>
    <t>1156307058</t>
  </si>
  <si>
    <t>2 "K04</t>
  </si>
  <si>
    <t>2 "K06</t>
  </si>
  <si>
    <t>764511645X01</t>
  </si>
  <si>
    <t>Žlab podokapní z pozinkovaného plechu s povrchovou úpravou včetně háků a čel kotlík oválný (trychtýřový), rš žlabu/průměr svodu 400/70 mm</t>
  </si>
  <si>
    <t>-2135323604</t>
  </si>
  <si>
    <t>2 "K05</t>
  </si>
  <si>
    <t>626168751</t>
  </si>
  <si>
    <t>765</t>
  </si>
  <si>
    <t>Krytina skládaná</t>
  </si>
  <si>
    <t>765141142X01</t>
  </si>
  <si>
    <t>Montáž krytiny plechové střechy rovné z desek trapézových sklonu do 15° výška trapézy do 30 mm</t>
  </si>
  <si>
    <t>-1717857112</t>
  </si>
  <si>
    <t>8,15*3,05 "viz D.1.1.1.6 skladba ST8</t>
  </si>
  <si>
    <t>15485125X01</t>
  </si>
  <si>
    <t>plech trapézový 50/260 Pz tl 0,5mm</t>
  </si>
  <si>
    <t>488711469</t>
  </si>
  <si>
    <t>24,858 "viz položka 765141042</t>
  </si>
  <si>
    <t>998765102</t>
  </si>
  <si>
    <t>Přesun hmot pro krytiny skládané stanovený z hmotnosti přesunovaného materiálu vodorovná dopravní vzdálenost do 50 m základní na objektech výšky přes 6 do 12 m</t>
  </si>
  <si>
    <t>-1318096216</t>
  </si>
  <si>
    <t>https://podminky.urs.cz/item/CS_URS_2024_01/998765102</t>
  </si>
  <si>
    <t>766213111</t>
  </si>
  <si>
    <t>Montáž schodišťových madel kotvených do stěny z plastů průběžných</t>
  </si>
  <si>
    <t>-2137461595</t>
  </si>
  <si>
    <t>https://podminky.urs.cz/item/CS_URS_2024_01/766213111</t>
  </si>
  <si>
    <t>17 "Z02</t>
  </si>
  <si>
    <t>27,3 "Z03</t>
  </si>
  <si>
    <t>28355040Z02</t>
  </si>
  <si>
    <t>madlo kompletní vč. držáků, upřesnění dle výkazu prvků D.1.1.1.28 viz prvek Z02</t>
  </si>
  <si>
    <t>-104225732</t>
  </si>
  <si>
    <t>1 "Z02</t>
  </si>
  <si>
    <t>28355040Z03</t>
  </si>
  <si>
    <t>madlo kompletní vč. držáků, upřesnění dle výkazu prvků D.1.1.1.28 viz prvek Z03</t>
  </si>
  <si>
    <t>-527210393</t>
  </si>
  <si>
    <t>1 "Z03</t>
  </si>
  <si>
    <t>766313111XZ09</t>
  </si>
  <si>
    <t>dodávka a montáž zábradlí a svodidla vodorovné kotveno do stěny, upřesnění dle výkazu prvků D.1.1.1.28 viz prvek Z09</t>
  </si>
  <si>
    <t>-1093732476</t>
  </si>
  <si>
    <t>257 "Z09</t>
  </si>
  <si>
    <t>766313111XZ12</t>
  </si>
  <si>
    <t>dodávka a montáž zábradlí a svodidla vodorovné kotveno do stěny, upřesnění dle výkazu prvků D.1.1.1.28 viz prvek Z12</t>
  </si>
  <si>
    <t>-813781499</t>
  </si>
  <si>
    <t>52 "Z12</t>
  </si>
  <si>
    <t>766622132</t>
  </si>
  <si>
    <t>Montáž oken plastových včetně montáže rámu plochy přes 1 m2 otevíravých do zdiva, výšky přes 1,5 do 2,5 m</t>
  </si>
  <si>
    <t>-388820958</t>
  </si>
  <si>
    <t>https://podminky.urs.cz/item/CS_URS_2024_01/766622132</t>
  </si>
  <si>
    <t>1,95*1,6*71 "C01</t>
  </si>
  <si>
    <t>1,95*1,6*3 "C02</t>
  </si>
  <si>
    <t>1,95*2,5*24 "C03</t>
  </si>
  <si>
    <t>1,95*2,5*2 "C04</t>
  </si>
  <si>
    <t>0,9*1,6*14 "C05</t>
  </si>
  <si>
    <t>1,2*1*4 "C07</t>
  </si>
  <si>
    <t>1,2*2,5*2 "C08</t>
  </si>
  <si>
    <t>1,95*2,5 "C09</t>
  </si>
  <si>
    <t>2,95*2,5 "C10</t>
  </si>
  <si>
    <t>1,8*2,1 "C11</t>
  </si>
  <si>
    <t>61140054C01</t>
  </si>
  <si>
    <t>okno plastové otevíravé/sklopné 1,95 x 1,6m, upřesnění dle výkazu prvků D.1.1.1.26 viz prvek C01</t>
  </si>
  <si>
    <t>1890815026</t>
  </si>
  <si>
    <t>71 "C01</t>
  </si>
  <si>
    <t>61140054C02</t>
  </si>
  <si>
    <t>okno plastové otevíravé/sklopné 1,95 x 1,6m elektricky ovládané EPS, upřesnění dle výkazu prvků D.1.1.1.26 viz prvek C02</t>
  </si>
  <si>
    <t>1221871749</t>
  </si>
  <si>
    <t>3 "C02</t>
  </si>
  <si>
    <t>61140054C03</t>
  </si>
  <si>
    <t>okno plastové otevíravé/sklopné 1,95 x 2,5m, upřesnění dle výkazu prvků D.1.1.1.26 viz prvek C03</t>
  </si>
  <si>
    <t>1781286911</t>
  </si>
  <si>
    <t>24 "C03</t>
  </si>
  <si>
    <t>61140054C04</t>
  </si>
  <si>
    <t>okno plastové otevíravé/sklopné 1,95 x 2,5m s vzt žaluzií, upřesnění dle výkazu prvků D.1.1.1.26 viz prvek C04</t>
  </si>
  <si>
    <t>708287105</t>
  </si>
  <si>
    <t>2 "C04</t>
  </si>
  <si>
    <t>61140054C05</t>
  </si>
  <si>
    <t>okno plastové otevíravé/sklopné 0,9 x 1,6m, upřesnění dle výkazu prvků D.1.1.1.26 viz prvek C05</t>
  </si>
  <si>
    <t>-723069018</t>
  </si>
  <si>
    <t>14 "C05</t>
  </si>
  <si>
    <t>61140054C07</t>
  </si>
  <si>
    <t>okno plastové otevíravé/sklopné 1,2 x 1m, upřesnění dle výkazu prvků D.1.1.1.26 viz prvek C07</t>
  </si>
  <si>
    <t>1564733977</t>
  </si>
  <si>
    <t>4 "C07</t>
  </si>
  <si>
    <t>61140054C08</t>
  </si>
  <si>
    <t>okno plastové otevíravé/sklopné 1,2 x 2,5m, upřesnění dle výkazu prvků D.1.1.1.26 viz prvek C08</t>
  </si>
  <si>
    <t>228559700</t>
  </si>
  <si>
    <t>2 "C08</t>
  </si>
  <si>
    <t>61140054C09</t>
  </si>
  <si>
    <t>okno plastové otevíravé/sklopné 1,95 x 2,5m, upřesnění dle výkazu prvků D.1.1.1.26 viz prvek C09</t>
  </si>
  <si>
    <t>1079368981</t>
  </si>
  <si>
    <t>1 "C09</t>
  </si>
  <si>
    <t>61140054C10</t>
  </si>
  <si>
    <t>okno plastové otevíravé/sklopné 2,95 x 2,5m, upřesnění dle výkazu prvků D.1.1.1.26 viz prvek C10</t>
  </si>
  <si>
    <t>865232884</t>
  </si>
  <si>
    <t>1 "C10</t>
  </si>
  <si>
    <t>61140054C11</t>
  </si>
  <si>
    <t>okno plastové otevíravé/sklopné 1,8 x 2,1m, upřesnění dle výkazu prvků D.1.1.1.26 viz prvek C11</t>
  </si>
  <si>
    <t>-22656037</t>
  </si>
  <si>
    <t>1 "C11</t>
  </si>
  <si>
    <t>766622216</t>
  </si>
  <si>
    <t>Montáž oken plastových plochy do 1 m2 včetně montáže rámu otevíravých do zdiva</t>
  </si>
  <si>
    <t>-1599345516</t>
  </si>
  <si>
    <t>https://podminky.urs.cz/item/CS_URS_2024_01/766622216</t>
  </si>
  <si>
    <t>1 "C06</t>
  </si>
  <si>
    <t>61140050C06</t>
  </si>
  <si>
    <t>okno plastové otevíravé/sklopné 0,9 x 1m, upřesnění dle výkazu prvků D.1.1.1.26 viz prvek C06</t>
  </si>
  <si>
    <t>1449150745</t>
  </si>
  <si>
    <t>766660001</t>
  </si>
  <si>
    <t>Montáž dveřních křídel dřevěných nebo plastových otevíravých do ocelové zárubně povrchově upravených jednokřídlových, šířky do 800 mm</t>
  </si>
  <si>
    <t>-993853930</t>
  </si>
  <si>
    <t>https://podminky.urs.cz/item/CS_URS_2024_01/766660001</t>
  </si>
  <si>
    <t>3+5 "T05</t>
  </si>
  <si>
    <t>61162086T04</t>
  </si>
  <si>
    <t>dveře jednokřídlé 800x1970mm plné, upřesnění dle výkazu prvků D.1.1.1.27 viz prvek T04</t>
  </si>
  <si>
    <t>-125373107</t>
  </si>
  <si>
    <t>61162086T05</t>
  </si>
  <si>
    <t>dveře jednokřídlé 800x1970mm plné, upřesnění dle výkazu prvků D.1.1.1.27 viz prvek T05</t>
  </si>
  <si>
    <t>-1444357396</t>
  </si>
  <si>
    <t>8 "T05</t>
  </si>
  <si>
    <t>61162085T01</t>
  </si>
  <si>
    <t>dveře jednokřídlé 700x1970mm plné, upřesnění dle výkazu prvků D.1.1.1.27 viz prvek T01</t>
  </si>
  <si>
    <t>1230599344</t>
  </si>
  <si>
    <t>17 "T01</t>
  </si>
  <si>
    <t>61162085T02</t>
  </si>
  <si>
    <t>dveře jednokřídlé 700x1970mm plné, upřesnění dle výkazu prvků D.1.1.1.27 viz prvek T02</t>
  </si>
  <si>
    <t>-1256057945</t>
  </si>
  <si>
    <t>12 "T02</t>
  </si>
  <si>
    <t>766660002</t>
  </si>
  <si>
    <t>Montáž dveřních křídel dřevěných nebo plastových otevíravých do ocelové zárubně povrchově upravených jednokřídlových, šířky přes 800 mm</t>
  </si>
  <si>
    <t>-1826941780</t>
  </si>
  <si>
    <t>https://podminky.urs.cz/item/CS_URS_2024_01/766660002</t>
  </si>
  <si>
    <t>61162087T09</t>
  </si>
  <si>
    <t>dveře jednokřídlé 900x1970mm plné, upřesnění dle výkazu prvků D.1.1.1.27 viz prvek T09</t>
  </si>
  <si>
    <t>-869567589</t>
  </si>
  <si>
    <t>8 "T09</t>
  </si>
  <si>
    <t>61162087T10</t>
  </si>
  <si>
    <t>dveře jednokřídlé 900x1970mm plné s mřížkou a madlem, upřesnění dle výkazu prvků D.1.1.1.27 viz prvek T10</t>
  </si>
  <si>
    <t>-1401418779</t>
  </si>
  <si>
    <t>56 "T10</t>
  </si>
  <si>
    <t>61162087T14</t>
  </si>
  <si>
    <t>dveře jednokřídlé 900x1970mm plné s madlem, upřesnění dle výkazu prvků D.1.1.1.27 viz prvek T14</t>
  </si>
  <si>
    <t>1406147712</t>
  </si>
  <si>
    <t>4 "T14</t>
  </si>
  <si>
    <t>766660021</t>
  </si>
  <si>
    <t>Montáž dveřních křídel dřevěných nebo plastových otevíravých do ocelové zárubně protipožárních jednokřídlových, šířky do 800 mm</t>
  </si>
  <si>
    <t>592408848</t>
  </si>
  <si>
    <t>https://podminky.urs.cz/item/CS_URS_2024_01/766660021</t>
  </si>
  <si>
    <t>61162098T06</t>
  </si>
  <si>
    <t>dveře jednokřídlé protipožární 800x1970mm plné, upřesnění dle výkazu prvků D.1.1.1.27 viz prvek T06</t>
  </si>
  <si>
    <t>-2061705248</t>
  </si>
  <si>
    <t>5 "T06</t>
  </si>
  <si>
    <t>61162098T07</t>
  </si>
  <si>
    <t>dveře jednokřídlé protipožární 800x1970mm plné, upřesnění dle výkazu prvků D.1.1.1.27 viz prvek T07</t>
  </si>
  <si>
    <t>-1604070455</t>
  </si>
  <si>
    <t>2 "T07</t>
  </si>
  <si>
    <t>61162098T08</t>
  </si>
  <si>
    <t>dveře jednokřídlé protipožární 800x1970mm plné, upřesnění dle výkazu prvků D.1.1.1.27 viz prvek T08</t>
  </si>
  <si>
    <t>-2099088660</t>
  </si>
  <si>
    <t>766660022</t>
  </si>
  <si>
    <t>Montáž dveřních křídel dřevěných nebo plastových otevíravých do ocelové zárubně protipožárních jednokřídlových, šířky přes 800 mm</t>
  </si>
  <si>
    <t>1748618666</t>
  </si>
  <si>
    <t>https://podminky.urs.cz/item/CS_URS_2024_01/766660022</t>
  </si>
  <si>
    <t>61165314T11</t>
  </si>
  <si>
    <t>dveře jednokřídlé protipožární 900x1970mm plné, upřesnění dle výkazu prvků D.1.1.1.27 viz prvek T11</t>
  </si>
  <si>
    <t>2132281908</t>
  </si>
  <si>
    <t>16 "T11</t>
  </si>
  <si>
    <t>61165314T12</t>
  </si>
  <si>
    <t>dveře jednokřídlé protipožární 900x1970mm prosklené, upřesnění dle výkazu prvků D.1.1.1.27 viz prvek T12</t>
  </si>
  <si>
    <t>-83617838</t>
  </si>
  <si>
    <t>61165314T13</t>
  </si>
  <si>
    <t>dveře jednokřídlé protipožární 900x1970mm plné, upřesnění dle výkazu prvků D.1.1.1.27 viz prvek T13</t>
  </si>
  <si>
    <t>-1998932787</t>
  </si>
  <si>
    <t>766660031</t>
  </si>
  <si>
    <t>Montáž dveřních křídel dřevěných nebo plastových otevíravých do ocelové zárubně protipožárních dvoukřídlových jakékoliv šířky</t>
  </si>
  <si>
    <t>1526294403</t>
  </si>
  <si>
    <t>https://podminky.urs.cz/item/CS_URS_2024_01/766660031</t>
  </si>
  <si>
    <t>61162126T18</t>
  </si>
  <si>
    <t>dveře dvoukřídlé protipožární atyp 1200 x 1970mm s madlem, upřesnění dle výkazu prvků D.1.1.1.27 viz prvek T18</t>
  </si>
  <si>
    <t>44470556</t>
  </si>
  <si>
    <t>54 "T18</t>
  </si>
  <si>
    <t>61162126T19</t>
  </si>
  <si>
    <t>dveře dvoukřídlé protipožární atyp 1200 x 1970mm s madlem, upřesnění dle výkazu prvků D.1.1.1.27 viz prvek T19</t>
  </si>
  <si>
    <t>1882024182</t>
  </si>
  <si>
    <t>7 "T19</t>
  </si>
  <si>
    <t>61162126T20</t>
  </si>
  <si>
    <t>dveře dvoukřídlé protipožární atyp 1200 x 1970mm s madlem, upřesnění dle výkazu prvků D.1.1.1.27 viz prvek T20</t>
  </si>
  <si>
    <t>-1537969366</t>
  </si>
  <si>
    <t>7 "T20</t>
  </si>
  <si>
    <t>61162126T21</t>
  </si>
  <si>
    <t>dveře dvoukřídlé protipožární atyp 1200 x 1970mm s madlem, upřesnění dle výkazu prvků D.1.1.1.27 viz prvek T21</t>
  </si>
  <si>
    <t>1148988379</t>
  </si>
  <si>
    <t>2 "T21</t>
  </si>
  <si>
    <t>766660311</t>
  </si>
  <si>
    <t>Montáž dveřních křídel dřevěných nebo plastových posuvných dveří do pouzdra s jednou kapsou jednokřídlových, průchozí šířky do 800 mm</t>
  </si>
  <si>
    <t>-1785334706</t>
  </si>
  <si>
    <t>https://podminky.urs.cz/item/CS_URS_2024_01/766660311</t>
  </si>
  <si>
    <t>61162086T03</t>
  </si>
  <si>
    <t>dveře jednokřídlé posuvné 800x1970mm, upřesnění dle výkazu prvků D.1.1.1.27 viz prvek T03</t>
  </si>
  <si>
    <t>1772786201</t>
  </si>
  <si>
    <t>766660312</t>
  </si>
  <si>
    <t>Montáž dveřních křídel dřevěných nebo plastových posuvných dveří do pouzdra s jednou kapsou jednokřídlových, průchozí šířky přes 800 do 1200 mm</t>
  </si>
  <si>
    <t>1814458285</t>
  </si>
  <si>
    <t>https://podminky.urs.cz/item/CS_URS_2024_01/766660312</t>
  </si>
  <si>
    <t>61162089T16</t>
  </si>
  <si>
    <t>dveře jednokřídlé posuvné 1100x1970mm, upřesnění dle výkazu prvků D.1.1.1.27 viz prvek T16</t>
  </si>
  <si>
    <t>-1773749382</t>
  </si>
  <si>
    <t>1 "viz položka 766660312</t>
  </si>
  <si>
    <t>766660321X1</t>
  </si>
  <si>
    <t>Montáž dveřních křídel dřevěných nebo plastových posuvných dveří do pouzdra se dvěma kapsami dvoukřídlových, průchozí šířky přes 1100 do 1650 mm</t>
  </si>
  <si>
    <t>-2034175093</t>
  </si>
  <si>
    <t>61162084T17</t>
  </si>
  <si>
    <t>dveře dvoukřídlé posuvné plné 2x 600 x 1970mm, upřesnění dle výkazu prvků D.1.1.1.27 viz prvek T17</t>
  </si>
  <si>
    <t>989447527</t>
  </si>
  <si>
    <t>766660356T15</t>
  </si>
  <si>
    <t>Dodávka a montáž interiérové stěny s posuvnými dveřmi 2325x2100mm, upřesnění dle výkazu prvků D.1.1.1.27 viz prvek T15</t>
  </si>
  <si>
    <t>472083876</t>
  </si>
  <si>
    <t>2 "T15</t>
  </si>
  <si>
    <t>766660356T22</t>
  </si>
  <si>
    <t>Dodávka a montáž interiérové stěny s dvoukřídlými posuvnými dveřmi 3950x2100mm, upřesnění dle výkazu prvků D.1.1.1.27 viz prvek T22</t>
  </si>
  <si>
    <t>1195993778</t>
  </si>
  <si>
    <t>766682121</t>
  </si>
  <si>
    <t>Montáž zárubní dřevěných nebo plastových obložkových, pro dveře dvoukřídlové, tloušťky stěny do 170 mm</t>
  </si>
  <si>
    <t>-1266037440</t>
  </si>
  <si>
    <t>https://podminky.urs.cz/item/CS_URS_2024_01/766682121</t>
  </si>
  <si>
    <t>61182363T17</t>
  </si>
  <si>
    <t>zárubeň dvoukřídlá obložková na pozdro s laminátovým povrchem tl stěny 160-250mm rozměru 1100 x 1970mm</t>
  </si>
  <si>
    <t>1596417292</t>
  </si>
  <si>
    <t>766811115T24</t>
  </si>
  <si>
    <t>Kuchyňská linka s vestavnými spotřebiči, dřezem a horními skříňkami délky 1,8m, upřesnění dle výkazu prvků D.1.1.1.27 viz prvek T24</t>
  </si>
  <si>
    <t>-1585372327</t>
  </si>
  <si>
    <t>3+1+7 "T24</t>
  </si>
  <si>
    <t>766811115T25</t>
  </si>
  <si>
    <t>Kuchyňská linka s vestavnými spotřebiči, dřezem a horními skříňkami délky 1,8m, upřesnění dle výkazu prvků D.1.1.1.27 viz prvek T25</t>
  </si>
  <si>
    <t>33913625</t>
  </si>
  <si>
    <t>3+7 "T25</t>
  </si>
  <si>
    <t>766811115T26</t>
  </si>
  <si>
    <t>Kuchyňská linka s vestavnými spotřebiči, dřezem a horními skříňkami délky 2,3m, upřesnění dle výkazu prvků D.1.1.1.27 viz prvek T26</t>
  </si>
  <si>
    <t>-182893489</t>
  </si>
  <si>
    <t>2+3 "T26</t>
  </si>
  <si>
    <t>766811115T27</t>
  </si>
  <si>
    <t>Kuchyňská linka s vestavnými spotřebiči, dřezem a horními skříňkami délky 2,1m, upřesnění dle výkazu prvků D.1.1.1.27 viz prvek T27</t>
  </si>
  <si>
    <t>-1055322642</t>
  </si>
  <si>
    <t>1 "T27</t>
  </si>
  <si>
    <t>766811115T28</t>
  </si>
  <si>
    <t>Kuchyňská linka s vestavnými spotřebiči, dřezem a horními skříňkami délky 2,3m, upřesnění dle výkazu prvků D.1.1.1.27 viz prvek T28</t>
  </si>
  <si>
    <t>-1960178292</t>
  </si>
  <si>
    <t>1 "T28</t>
  </si>
  <si>
    <t>766811115T29</t>
  </si>
  <si>
    <t>Kuchyňská linka s vestavnými spotřebiči, dřezem a horními skříňkami délky 3,1m, upřesnění dle výkazu prvků D.1.1.1.27 viz prvek T29</t>
  </si>
  <si>
    <t>1104841155</t>
  </si>
  <si>
    <t>1+1+2 "T29</t>
  </si>
  <si>
    <t>766811115T30</t>
  </si>
  <si>
    <t>Kuchyňská linka s vestavnými spotřebiči, dřezem a horními skříňkami délky 2,15m, upřesnění dle výkazu prvků D.1.1.1.27 viz prvek T30</t>
  </si>
  <si>
    <t>1016499097</t>
  </si>
  <si>
    <t>1 "T30</t>
  </si>
  <si>
    <t>766811115T31</t>
  </si>
  <si>
    <t>Kuchyňská linka s vestavnými spotřebiči, dřezem a horními skříňkami délky 2,1m, upřesnění dle výkazu prvků D.1.1.1.27 viz prvek T31</t>
  </si>
  <si>
    <t>719122942</t>
  </si>
  <si>
    <t>1 "T31</t>
  </si>
  <si>
    <t>766811115T32</t>
  </si>
  <si>
    <t>Kuchyňská linka s vestavnými spotřebiči, dřezem a horními skříňkami délky 2,1m, upřesnění dle výkazu prvků D.1.1.1.27 viz prvek T32</t>
  </si>
  <si>
    <t>-9594897</t>
  </si>
  <si>
    <t>1 "T32</t>
  </si>
  <si>
    <t>766811115T33</t>
  </si>
  <si>
    <t>Kuchyňská linka s vestavnými spotřebiči, dřezem a horními skříňkami délky 2,4m, upřesnění dle výkazu prvků D.1.1.1.27 viz prvek T33</t>
  </si>
  <si>
    <t>421859158</t>
  </si>
  <si>
    <t>1+1 "T33</t>
  </si>
  <si>
    <t>766811115T34</t>
  </si>
  <si>
    <t>Kuchyňská linka s vestavnými spotřebiči, dřezem a horními skříňkami délky 2,75m, upřesnění dle výkazu prvků D.1.1.1.27 viz prvek T34</t>
  </si>
  <si>
    <t>14448154</t>
  </si>
  <si>
    <t>1 "T34</t>
  </si>
  <si>
    <t>766811115T35</t>
  </si>
  <si>
    <t>Kuchyňská linka s vestavnými spotřebiči, dřezem a horními skříňkami délky 1,8m, upřesnění dle výkazu prvků D.1.1.1.27 viz prvek T35</t>
  </si>
  <si>
    <t>1212863929</t>
  </si>
  <si>
    <t>1 "T35</t>
  </si>
  <si>
    <t>766811115T36</t>
  </si>
  <si>
    <t>Kuchyňská linka s vestavnými spotřebiči, dřezem a horními skříňkami délky 3,1m, upřesnění dle výkazu prvků D.1.1.1.27 viz prvek T36</t>
  </si>
  <si>
    <t>1629353861</t>
  </si>
  <si>
    <t>1 "T36</t>
  </si>
  <si>
    <t>766811115T37</t>
  </si>
  <si>
    <t>Kuchyňská linka s vestavnými spotřebiči, dřezem a horními skříňkami délky 2,4m, upřesnění dle výkazu prvků D.1.1.1.27 viz prvek T37</t>
  </si>
  <si>
    <t>1990229454</t>
  </si>
  <si>
    <t>1 "T37</t>
  </si>
  <si>
    <t>766811115T38</t>
  </si>
  <si>
    <t>Kuchyňská linka s vestavnými spotřebiči, dřezem a horními skříňkami délky 3,1m, upřesnění dle výkazu prvků D.1.1.1.27 viz prvek T38</t>
  </si>
  <si>
    <t>1612382501</t>
  </si>
  <si>
    <t>1 "T38</t>
  </si>
  <si>
    <t>766811115T39</t>
  </si>
  <si>
    <t>Kuchyňská linka s vestavnými spotřebiči, dřezem a horními skříňkami délky 1,65m, upřesnění dle výkazu prvků D.1.1.1.27 viz prvek T39</t>
  </si>
  <si>
    <t>-854926792</t>
  </si>
  <si>
    <t>1 "T39</t>
  </si>
  <si>
    <t>766811115T40</t>
  </si>
  <si>
    <t>Kuchyňská linka s vestavnými spotřebiči, dřezem a horními skříňkami délky 1,8m, upřesnění dle výkazu prvků D.1.1.1.27 viz prvek T40</t>
  </si>
  <si>
    <t>1474626228</t>
  </si>
  <si>
    <t>3 "T40</t>
  </si>
  <si>
    <t>766811115T41</t>
  </si>
  <si>
    <t>Kuchyňská linka s vestavnými spotřebiči, dřezem a horními skříňkami délky 1,8m, upřesnění dle výkazu prvků D.1.1.1.27 viz prvek T41</t>
  </si>
  <si>
    <t>-1762008432</t>
  </si>
  <si>
    <t>3 "T41</t>
  </si>
  <si>
    <t>767821121X1</t>
  </si>
  <si>
    <t>Montáž nábytku skříně šatní typové</t>
  </si>
  <si>
    <t>1851100750</t>
  </si>
  <si>
    <t>8 "Z20</t>
  </si>
  <si>
    <t>38 "Z21</t>
  </si>
  <si>
    <t>3 "Z22</t>
  </si>
  <si>
    <t>61510104Z20Z21Z22</t>
  </si>
  <si>
    <t>šatnová skříňka s předsazenou lavicí, upřesnění dle výkazu prvků D.1.1.1.28 viz prvek Z20, Z21, Z22</t>
  </si>
  <si>
    <t>1029392783</t>
  </si>
  <si>
    <t>49 "Z20, Z21, Z22</t>
  </si>
  <si>
    <t>1335958559</t>
  </si>
  <si>
    <t>767114135</t>
  </si>
  <si>
    <t>Montáž stěn a příček rámových zasklených z hliníkových nebo ocelových profilů vnitřních do zdiva bez požární odolnosti, plochy přes 15 m2</t>
  </si>
  <si>
    <t>122842130</t>
  </si>
  <si>
    <t>https://podminky.urs.cz/item/CS_URS_2024_01/767114135</t>
  </si>
  <si>
    <t>4,75*3,17 "B01</t>
  </si>
  <si>
    <t>7,55*2,2 "B13</t>
  </si>
  <si>
    <t>55341364B01</t>
  </si>
  <si>
    <t>Vnitřní prosklená hliníková stěna s jednokřídlými dveřmi 4,75 x 3,17m, upřesnění dle výkazu prvků D.1.1.1.25 viz prvek B01</t>
  </si>
  <si>
    <t>1758634158</t>
  </si>
  <si>
    <t>1 "B01</t>
  </si>
  <si>
    <t>55341365B13</t>
  </si>
  <si>
    <t>Vnitřní prosklená stěna hliníková stěna požární s dvoukřídlými automatickými dveřmi 7,55 x 2,2m, upřesnění dle výkazu prvků D.1.1.1.25 viz prvek B13</t>
  </si>
  <si>
    <t>-1775855600</t>
  </si>
  <si>
    <t>1 "B13</t>
  </si>
  <si>
    <t>767114141</t>
  </si>
  <si>
    <t>Montáž stěn a příček rámových zasklených z hliníkových nebo ocelových profilů vnitřních do zdiva s požární odolností, plochy do 6 m2</t>
  </si>
  <si>
    <t>1749699749</t>
  </si>
  <si>
    <t>1,75*2,6 "B04</t>
  </si>
  <si>
    <t>2,65*2,1*2 "B11</t>
  </si>
  <si>
    <t>1,75*2,2 "B12</t>
  </si>
  <si>
    <t>1,6*2,6 "B16</t>
  </si>
  <si>
    <t>2,625*2,1 "B19</t>
  </si>
  <si>
    <t>2,65*2,1 "B20</t>
  </si>
  <si>
    <t>2*2,1 "B22</t>
  </si>
  <si>
    <t>2,625*2,1 "B27</t>
  </si>
  <si>
    <t>55341366B04</t>
  </si>
  <si>
    <t>vnitřní prosklená stěna hliníková požární 1,75 x 2,6m, upřesnění dle výkazu prvků D.1.1.1.25 viz prvek B04</t>
  </si>
  <si>
    <t>-1169800552</t>
  </si>
  <si>
    <t>1 "B04</t>
  </si>
  <si>
    <t>55341365B11</t>
  </si>
  <si>
    <t>vnitřní prosklená stěna hliníková požární s dvoukřídlými dveřmi 2,65 x 2,1m, upřesnění dle výkazu prvků D.1.1.1.25 viz prvek B11</t>
  </si>
  <si>
    <t>-1271965124</t>
  </si>
  <si>
    <t>2 "B11</t>
  </si>
  <si>
    <t>55341366B12</t>
  </si>
  <si>
    <t>vnitřní prosklená stěna hliníková požární 1,75 x 2,2m, upřesnění dle výkazu prvků D.1.1.1.25 viz prvek B12</t>
  </si>
  <si>
    <t>-5483124</t>
  </si>
  <si>
    <t>1 "B12</t>
  </si>
  <si>
    <t>55341365B16</t>
  </si>
  <si>
    <t>vnitřní prosklená stěna hliníková požární s dvoukřídlými dveřmi 1,6 x 2,6m, upřesnění dle výkazu prvků D.1.1.1.25 viz prvek B16</t>
  </si>
  <si>
    <t>737161469</t>
  </si>
  <si>
    <t>1 "B16</t>
  </si>
  <si>
    <t>55341365B19</t>
  </si>
  <si>
    <t>vnitřní prosklená stěna hliníková požární s jednokřídlými dveřmi 2,625 x 2,1m, upřesnění dle výkazu prvků D.1.1.1.25 viz prvek B19</t>
  </si>
  <si>
    <t>-589930741</t>
  </si>
  <si>
    <t>1 "B19</t>
  </si>
  <si>
    <t>55341365B20</t>
  </si>
  <si>
    <t>vnitřní prosklená stěna hliníková požární s dvoukřídlými dveřmi 2,65 x 2,1m, upřesnění dle výkazu prvků D.1.1.1.25 viz prvek B20</t>
  </si>
  <si>
    <t>1981925997</t>
  </si>
  <si>
    <t>1 "B20</t>
  </si>
  <si>
    <t>55341365B22</t>
  </si>
  <si>
    <t>vnitřní prosklená stěna hliníková požární s jednokřídlými dveřmi 2 x 2,1m, upřesnění dle výkazu prvků D.1.1.1.25 viz prvek B22</t>
  </si>
  <si>
    <t>-473722364</t>
  </si>
  <si>
    <t>1 "B22</t>
  </si>
  <si>
    <t>55341366B23</t>
  </si>
  <si>
    <t>282886382</t>
  </si>
  <si>
    <t>1 "B23</t>
  </si>
  <si>
    <t>55341365B27</t>
  </si>
  <si>
    <t>vnitřní prosklená stěna hliníková požární s jednokřídlými dveřmi 2,625 x 2,1m, upřesnění dle výkazu prvků D.1.1.1.25 viz prvek B27</t>
  </si>
  <si>
    <t>272190</t>
  </si>
  <si>
    <t>1 "B27</t>
  </si>
  <si>
    <t>767114142</t>
  </si>
  <si>
    <t>Montáž stěn a příček rámových zasklených z hliníkových nebo ocelových profilů vnitřních do zdiva s požární odolností, plochy přes 6 do 9 m2</t>
  </si>
  <si>
    <t>1148711702</t>
  </si>
  <si>
    <t>https://podminky.urs.cz/item/CS_URS_2024_01/767114142</t>
  </si>
  <si>
    <t>2,6*2,6 "B05</t>
  </si>
  <si>
    <t>2,925*2,1 "B09</t>
  </si>
  <si>
    <t>3,65*2,1 "B24</t>
  </si>
  <si>
    <t>55341365B05</t>
  </si>
  <si>
    <t>vnitřní prosklená stěna hliníková požární s dvoukřídlými dveřmi 2,6 x 2,6m, upřesnění dle výkazu prvků D.1.1.1.25 viz prvek B05</t>
  </si>
  <si>
    <t>-145251511</t>
  </si>
  <si>
    <t>1 "B05</t>
  </si>
  <si>
    <t>55341365B09</t>
  </si>
  <si>
    <t>vnitřní prosklená stěna hliníková požární s jednokřídlými dveřmi 2,925 x 2,1m, upřesnění dle výkazu prvků D.1.1.1.25 viz prvek B09</t>
  </si>
  <si>
    <t>-211974766</t>
  </si>
  <si>
    <t>1 "B09</t>
  </si>
  <si>
    <t>55341365B24</t>
  </si>
  <si>
    <t>vnitřní prosklená stěna hliníková požární s jednokřídlými dveřmi 3,65 x 2,1m, upřesnění dle výkazu prvků D.1.1.1.25 viz prvek B24</t>
  </si>
  <si>
    <t>1088955364</t>
  </si>
  <si>
    <t>1 "B24</t>
  </si>
  <si>
    <t>767114143</t>
  </si>
  <si>
    <t>Montáž stěn a příček rámových zasklených z hliníkových nebo ocelových profilů vnitřních do zdiva s požární odolností, plochy přes 9 do 12 m2</t>
  </si>
  <si>
    <t>1872103261</t>
  </si>
  <si>
    <t>https://podminky.urs.cz/item/CS_URS_2024_01/767114143</t>
  </si>
  <si>
    <t>3,5*2,6 "B02</t>
  </si>
  <si>
    <t>3,65*2,6 "B03</t>
  </si>
  <si>
    <t>3,55*2,6 "B07</t>
  </si>
  <si>
    <t>3,5*2,6 "B10</t>
  </si>
  <si>
    <t>3,55*2,6 "B18</t>
  </si>
  <si>
    <t>3,5*2,6 "B21</t>
  </si>
  <si>
    <t>3,55*2,6 "B26</t>
  </si>
  <si>
    <t>55341365B02</t>
  </si>
  <si>
    <t>Vnitřní prosklená stěna hliníková požární 3,5 x 2,6m s dvoukřídlými dveřmi, upřesnění dle výkazu prvků D.1.1.1.25 viz prvek B02</t>
  </si>
  <si>
    <t>694839491</t>
  </si>
  <si>
    <t>1 "B02</t>
  </si>
  <si>
    <t>55341365B03</t>
  </si>
  <si>
    <t>Vnitřní prosklená stěna hliníková požární 3,65 x 2,6m s dvoukřídlými dveřmi, upřesnění dle výkazu prvků D.1.1.1.25 viz prvek B03</t>
  </si>
  <si>
    <t>12207139</t>
  </si>
  <si>
    <t>1 "B03</t>
  </si>
  <si>
    <t>55341365B07</t>
  </si>
  <si>
    <t>Vnitřní prosklená stěna hliníková požární 3,55 x 2,6m s dvoukřídlými dveřmi, upřesnění dle výkazu prvků D.1.1.1.25 viz prvek B07</t>
  </si>
  <si>
    <t>621711948</t>
  </si>
  <si>
    <t>1 "B07</t>
  </si>
  <si>
    <t>55341365B10</t>
  </si>
  <si>
    <t>Vnitřní prosklená stěna hliníková požární 3,5 x 2,6m s dvoukřídlými dveřmi, upřesnění dle výkazu prvků D.1.1.1.25 viz prvek B10</t>
  </si>
  <si>
    <t>1903922648</t>
  </si>
  <si>
    <t>1 "B10</t>
  </si>
  <si>
    <t>55341365B18</t>
  </si>
  <si>
    <t>Vnitřní prosklená stěna hliníková požární 3,55 x 2,6m s dvoukřídlými dveřmi, upřesnění dle výkazu prvků D.1.1.1.25 viz prvek B18</t>
  </si>
  <si>
    <t>-589245913</t>
  </si>
  <si>
    <t>55341365B21</t>
  </si>
  <si>
    <t>Vnitřní prosklená stěna hliníková požární 3,5 x 2,6m s dvoukřídlými dveřmi, upřesnění dle výkazu prvků D.1.1.1.25 viz prvek B21</t>
  </si>
  <si>
    <t>-1308678544</t>
  </si>
  <si>
    <t>1 "B21</t>
  </si>
  <si>
    <t>55341365B26</t>
  </si>
  <si>
    <t>Vnitřní prosklená stěna hliníková požární 3,55 x 2,6m s dvoukřídlými dveřmi, upřesnění dle výkazu prvků D.1.1.1.25 viz prvek B26</t>
  </si>
  <si>
    <t>183050668</t>
  </si>
  <si>
    <t>1 "B26</t>
  </si>
  <si>
    <t>767114152</t>
  </si>
  <si>
    <t>Montáž stěn a příček rámových zasklených z hliníkových nebo ocelových profilů vnitřních do betonu bez požární odolnosti, plochy přes 6 do 9 m2</t>
  </si>
  <si>
    <t>1649108706</t>
  </si>
  <si>
    <t>https://podminky.urs.cz/item/CS_URS_2024_01/767114152</t>
  </si>
  <si>
    <t>2,6*2,6 "B14</t>
  </si>
  <si>
    <t>55341364B14</t>
  </si>
  <si>
    <t>vnitřní prosklená stěna hliníková s dvoukřídlými dveřmi 2,6 x 2,6m, upřesnění dle výkazu prvků D.1.1.1.25 viz prvek B14</t>
  </si>
  <si>
    <t>-265560455</t>
  </si>
  <si>
    <t>1 "B14</t>
  </si>
  <si>
    <t>767114162</t>
  </si>
  <si>
    <t>Montáž stěn a příček rámových zasklených z hliníkových nebo ocelových profilů vnitřních do betonu s požární odolností, plochy přes 6 do 9 m2</t>
  </si>
  <si>
    <t>-1865226432</t>
  </si>
  <si>
    <t>https://podminky.urs.cz/item/CS_URS_2024_01/767114162</t>
  </si>
  <si>
    <t>2,6*2,6 "B06</t>
  </si>
  <si>
    <t>55341365B06</t>
  </si>
  <si>
    <t>vnitřní prosklená hliníková stěna požární s dvoukřídlými dveřmi 2,6 x 2,6m, upřesnění dle výkazu prvků D.1.1.1.25 viz prvek B06</t>
  </si>
  <si>
    <t>-1299185525</t>
  </si>
  <si>
    <t>1 "viz B06</t>
  </si>
  <si>
    <t>767114215</t>
  </si>
  <si>
    <t>Montáž stěn a příček rámových zasklených z hliníkových nebo ocelových profilů vnějších do celostěnových panelů nebo ocelové konstrukce bez požární odolnosti, plochy přes 15 m2</t>
  </si>
  <si>
    <t>-1465835017</t>
  </si>
  <si>
    <t>https://podminky.urs.cz/item/CS_URS_2024_01/767114215</t>
  </si>
  <si>
    <t>7*2+6*2 "A18</t>
  </si>
  <si>
    <t>1*2+8*2+2*2+8*2+7*2 "A19</t>
  </si>
  <si>
    <t>20,7*2,2 "A20</t>
  </si>
  <si>
    <t>21,25*2,2 "A21</t>
  </si>
  <si>
    <t>55341360A18</t>
  </si>
  <si>
    <t>Vnější prosklená stěna hliníková vícedílná 13x2m, upřesnění dle výkazu prvků D.1.1.1.24 viz prvek A18</t>
  </si>
  <si>
    <t>139751573</t>
  </si>
  <si>
    <t>1 "A18</t>
  </si>
  <si>
    <t>55341360A19</t>
  </si>
  <si>
    <t>Vnější prosklená stěna hliníková vícedílná 26x2m, upřesnění dle výkazu prvků D.1.1.1.24 viz prvek A19</t>
  </si>
  <si>
    <t>1484124452</t>
  </si>
  <si>
    <t>1 "A19</t>
  </si>
  <si>
    <t>55341360A20</t>
  </si>
  <si>
    <t>Vnější prosklená stěna hliníková vícedílná 20,7x2,2m, upřesnění dle výkazu prvků D.1.1.1.24 viz prvek A20</t>
  </si>
  <si>
    <t>1136511794</t>
  </si>
  <si>
    <t>1 "A20</t>
  </si>
  <si>
    <t>55341360A21</t>
  </si>
  <si>
    <t>Vnější prosklená stěna hliníková vícedílná s dvoukřídlími dveřmi 21,25x2,2m, upřesnění dle výkazu prvků D.1.1.1.24 viz prvek A21</t>
  </si>
  <si>
    <t>183414597</t>
  </si>
  <si>
    <t>1 "A21</t>
  </si>
  <si>
    <t>767114231</t>
  </si>
  <si>
    <t>Montáž stěn a příček rámových zasklených z hliníkových nebo ocelových profilů vnějších do zdiva bez požární odolnosti, plochy do 6 m2</t>
  </si>
  <si>
    <t>-1908299455</t>
  </si>
  <si>
    <t>https://podminky.urs.cz/item/CS_URS_2024_01/767114231</t>
  </si>
  <si>
    <t>2,2*2,4 "A12</t>
  </si>
  <si>
    <t>2,2*2,4 "A13</t>
  </si>
  <si>
    <t>55341360A12</t>
  </si>
  <si>
    <t>Vnější prosklená hliníková stěna 2,2 x 2,4m se zabrádlím, upřesnění dle výkazu prvků D.1.1.1.24 viz prvek A12</t>
  </si>
  <si>
    <t>764377607</t>
  </si>
  <si>
    <t>1 "A12</t>
  </si>
  <si>
    <t>55341360A13</t>
  </si>
  <si>
    <t>Vnější prosklená hliníková stěna 2,2 x 2,4m se zabrádlím, upřesnění dle výkazu prvků D.1.1.1.24 viz prvek A13</t>
  </si>
  <si>
    <t>1880168027</t>
  </si>
  <si>
    <t>1 "A13</t>
  </si>
  <si>
    <t>767114232</t>
  </si>
  <si>
    <t>Montáž stěn a příček rámových zasklených z hliníkových nebo ocelových profilů vnějších do zdiva bez požární odolnosti, plochy přes 6 do 9 m2</t>
  </si>
  <si>
    <t>-909632706</t>
  </si>
  <si>
    <t>https://podminky.urs.cz/item/CS_URS_2024_01/767114232</t>
  </si>
  <si>
    <t>2,6*2,4*4 "A15</t>
  </si>
  <si>
    <t>2,6*2,4*2 "A16</t>
  </si>
  <si>
    <t>2,6*2,4*2 "A17</t>
  </si>
  <si>
    <t>55341360A15</t>
  </si>
  <si>
    <t xml:space="preserve">Vnější  prosklená hliníková stěna 2,6 x 2,4m, upřesnění dle výkazu prvků D.1.1.1.24 viz prvek A15</t>
  </si>
  <si>
    <t>-1862283171</t>
  </si>
  <si>
    <t>4 "A15</t>
  </si>
  <si>
    <t>55341360A16</t>
  </si>
  <si>
    <t xml:space="preserve">Vnější  prosklená hliníková stěna 2,6 x 2,4m, upřesnění dle výkazu prvků D.1.1.1.24 viz prvek A16</t>
  </si>
  <si>
    <t>943489907</t>
  </si>
  <si>
    <t>2 "A16</t>
  </si>
  <si>
    <t>55341360A17</t>
  </si>
  <si>
    <t xml:space="preserve">Vnější  prosklená hliníková stěna s jednokřídlými dveřmi 2,6 x 2,4m, upřesnění dle výkazu prvků D.1.1.1.24 viz prvek A17</t>
  </si>
  <si>
    <t>744841532</t>
  </si>
  <si>
    <t>2 "A17</t>
  </si>
  <si>
    <t>767114233</t>
  </si>
  <si>
    <t>Montáž stěn a příček rámových zasklených z hliníkových nebo ocelových profilů vnějších do zdiva bez požární odolnosti, plochy přes 9 do 12 m2</t>
  </si>
  <si>
    <t>-1360282457</t>
  </si>
  <si>
    <t>https://podminky.urs.cz/item/CS_URS_2024_01/767114233</t>
  </si>
  <si>
    <t>4,4*2,1 "A09</t>
  </si>
  <si>
    <t>4,7*2,4 "A14</t>
  </si>
  <si>
    <t>55341360A09</t>
  </si>
  <si>
    <t>Venkosvní prosklená stěna hliníková 4,4 x 2,1m, upřesnění dle výkazu prvků D.1.1.1.24 viz prvek A09</t>
  </si>
  <si>
    <t>-1459833282</t>
  </si>
  <si>
    <t>1 "A09</t>
  </si>
  <si>
    <t>55341360A14</t>
  </si>
  <si>
    <t>Venkovní prosklená stěna hliníková 4,7 x 2,4m, upřesnění dle výkazu prvků D.1.1.1.24 viz prvek A14</t>
  </si>
  <si>
    <t>-970717803</t>
  </si>
  <si>
    <t>1 "A14</t>
  </si>
  <si>
    <t>767114234</t>
  </si>
  <si>
    <t>Montáž stěn a příček rámových zasklených z hliníkových nebo ocelových profilů vnějších do zdiva bez požární odolnosti, plochy přes 12 do 15 m2</t>
  </si>
  <si>
    <t>-78323742</t>
  </si>
  <si>
    <t>https://podminky.urs.cz/item/CS_URS_2024_01/767114234</t>
  </si>
  <si>
    <t>6,55*2,1 "A10</t>
  </si>
  <si>
    <t>5,8*2,4 "A11</t>
  </si>
  <si>
    <t>55341360A10</t>
  </si>
  <si>
    <t>Venkovní hliníková prosklená stěna 6,55 x 2,1 m, upřesnění dle výkazu prvků D.1.1.1.24 viz prvek A10</t>
  </si>
  <si>
    <t>417778448</t>
  </si>
  <si>
    <t>1 "A10</t>
  </si>
  <si>
    <t>55341360A11</t>
  </si>
  <si>
    <t>Venkovní hliníková prosklená stěna se zábradlím 5,8 x 2,4 m, upřesnění dle výkazu prvků D.1.1.1.24 viz prvek A11</t>
  </si>
  <si>
    <t>-2125971177</t>
  </si>
  <si>
    <t>1 "A11</t>
  </si>
  <si>
    <t>767114254</t>
  </si>
  <si>
    <t>Montáž stěn a příček rámových zasklených z hliníkových nebo ocelových profilů vnějších do betonu bez požární odolnosti, plochy přes 12 do 15 m2</t>
  </si>
  <si>
    <t>1326247793</t>
  </si>
  <si>
    <t>https://podminky.urs.cz/item/CS_URS_2024_01/767114254</t>
  </si>
  <si>
    <t>5,15*2,5 "A05</t>
  </si>
  <si>
    <t>55341360A05</t>
  </si>
  <si>
    <t>Venkovní hliníková prosklená stěna 5,15x2,5m, upřesnění dle výkazu prvků D.1.1.1.24 viz prvek A05</t>
  </si>
  <si>
    <t>-1438556764</t>
  </si>
  <si>
    <t>1 "A05</t>
  </si>
  <si>
    <t>767114255</t>
  </si>
  <si>
    <t>Montáž stěn a příček rámových zasklených z hliníkových nebo ocelových profilů vnějších do betonu bez požární odolnosti, plochy přes 15 m2</t>
  </si>
  <si>
    <t>1397255116</t>
  </si>
  <si>
    <t>https://podminky.urs.cz/item/CS_URS_2024_01/767114255</t>
  </si>
  <si>
    <t>6,3*2,9 "viz A01</t>
  </si>
  <si>
    <t>6,3*2,5 "viz A02</t>
  </si>
  <si>
    <t>6,3*2,5 "viz A03</t>
  </si>
  <si>
    <t>6,24*2,5 "viz A04</t>
  </si>
  <si>
    <t>55341360A01</t>
  </si>
  <si>
    <t>Venkovní vstupní hliníková stěna s automatickými dveřmi 6,3x2,9m, upřesnění dle výkazu prvků D.1.1.1.24 viz prvek A01</t>
  </si>
  <si>
    <t>-717537519</t>
  </si>
  <si>
    <t>1 "A01</t>
  </si>
  <si>
    <t>55341360A02</t>
  </si>
  <si>
    <t>Venkovní vstupní hliníková stěna s automatickými dveřmi 6,3x2,5m, upřesnění dle výkazu prvků D.1.1.1.24 viz prvek A02</t>
  </si>
  <si>
    <t>1697326121</t>
  </si>
  <si>
    <t>1 "A02</t>
  </si>
  <si>
    <t>55341360A03</t>
  </si>
  <si>
    <t>Venkovní vstupní hliníková stěna s otvíravými dvoukřídlými dveřmi 6,3x2,5m, upřesnění dle výkazu prvků D.1.1.1.24 viz prvek A03</t>
  </si>
  <si>
    <t>232053252</t>
  </si>
  <si>
    <t>1 "A03</t>
  </si>
  <si>
    <t>55341360A04</t>
  </si>
  <si>
    <t>Venkovní hliníková prosklená stěna 6,24x2,5m, upřesnění dle výkazu prvků D.1.1.1.24 viz prvek A04</t>
  </si>
  <si>
    <t>-1587062709</t>
  </si>
  <si>
    <t>1 "A04</t>
  </si>
  <si>
    <t>76715411Z52</t>
  </si>
  <si>
    <t>Teleskopiucká zástěna otočná se závěsem, upřesnění dle výkazu prvků dle D.1.1.1.29 viz prvek Z52</t>
  </si>
  <si>
    <t>530654476</t>
  </si>
  <si>
    <t>5 "Z52</t>
  </si>
  <si>
    <t>767161114</t>
  </si>
  <si>
    <t>Montáž zábradlí rovného z trubek nebo tenkostěnných profilů do zdiva, hmotnosti 1 m zábradlí přes 20 do 30 kg</t>
  </si>
  <si>
    <t>-193183357</t>
  </si>
  <si>
    <t>https://podminky.urs.cz/item/CS_URS_2024_01/767161114</t>
  </si>
  <si>
    <t>1,87*24 "Z50</t>
  </si>
  <si>
    <t>5534228Z50</t>
  </si>
  <si>
    <t>zábradlí vnější před okny pro okno š. 1,78m, upřesnění dle výpisu prvků D.1.1.1.29 viz prvek Z50</t>
  </si>
  <si>
    <t>-481469835</t>
  </si>
  <si>
    <t>24 "Z50</t>
  </si>
  <si>
    <t>767163121</t>
  </si>
  <si>
    <t>Montáž kompletního kovového zábradlí přímého z dílců v rovině (na rovné ploše) kotveného do betonu</t>
  </si>
  <si>
    <t>231130990</t>
  </si>
  <si>
    <t>https://podminky.urs.cz/item/CS_URS_2024_01/767163121</t>
  </si>
  <si>
    <t>22,22 "Z11</t>
  </si>
  <si>
    <t>55342284Z11</t>
  </si>
  <si>
    <t>zábradlí atiky ocelové, upřesnění dle výkazu prvků D.1.1.1.28 viz prvek Z11</t>
  </si>
  <si>
    <t>-1644022904</t>
  </si>
  <si>
    <t>1 "Z11</t>
  </si>
  <si>
    <t>767163221</t>
  </si>
  <si>
    <t>Montáž kompletního kovového zábradlí přímého z dílců na schodišti kotveného do betonu</t>
  </si>
  <si>
    <t>-546406078</t>
  </si>
  <si>
    <t>https://podminky.urs.cz/item/CS_URS_2024_01/767163221</t>
  </si>
  <si>
    <t>17 "Z01</t>
  </si>
  <si>
    <t>18 "Z04</t>
  </si>
  <si>
    <t>22,7 "Z05</t>
  </si>
  <si>
    <t>17,2 "Z06</t>
  </si>
  <si>
    <t>31,5 "Z10</t>
  </si>
  <si>
    <t>55342284Z01</t>
  </si>
  <si>
    <t>zábradlí schodišťové 3 patra ocelové + plastové , upřesnění dle výkazu prvků D.1.1.1.28 viz prvek Z01</t>
  </si>
  <si>
    <t>2022845</t>
  </si>
  <si>
    <t>1 "Z01</t>
  </si>
  <si>
    <t>55342284Z04</t>
  </si>
  <si>
    <t>zábradlí schodišťové 3 patra ocelové + plastové , upřesnění dle výkazu prvků D.1.1.1.28 viz prvek Z04</t>
  </si>
  <si>
    <t>1660425007</t>
  </si>
  <si>
    <t>1 "Z04</t>
  </si>
  <si>
    <t>55342284Z05</t>
  </si>
  <si>
    <t>zábradlí a madla schodišťové 3 patra ocelové + plastové , upřesnění dle výkazu prvků D.1.1.1.28 viz prvek Z05</t>
  </si>
  <si>
    <t>-16139204</t>
  </si>
  <si>
    <t>1 "Z05</t>
  </si>
  <si>
    <t>55342284Z06</t>
  </si>
  <si>
    <t>zábradlí a madla schodišťové 3 patra ocelové + plastové , upřesnění dle výkazu prvků D.1.1.1.28 viz prvek Z06</t>
  </si>
  <si>
    <t>974143999</t>
  </si>
  <si>
    <t>1 "Z06</t>
  </si>
  <si>
    <t>55342284Z10</t>
  </si>
  <si>
    <t>zábradlí a madla rampy ocelové + plastové, upřesnění dle výkazu prvků D.1.1.1.28 viz prvek Z10</t>
  </si>
  <si>
    <t>-1227940949</t>
  </si>
  <si>
    <t>1 "Z10</t>
  </si>
  <si>
    <t>767211313</t>
  </si>
  <si>
    <t>Montáž kovového venkovního schodiště bez zábradlí a podesty, pro šířku stupně do 1 200 mm rovného, kotveného do betonu</t>
  </si>
  <si>
    <t>1641174515</t>
  </si>
  <si>
    <t>https://podminky.urs.cz/item/CS_URS_2024_01/767211313</t>
  </si>
  <si>
    <t>3,8*4 "VIZ d.1.1.2.C)</t>
  </si>
  <si>
    <t>767220220</t>
  </si>
  <si>
    <t>Montáž schodišťového zábradlí z trubek nebo tenkostěnných profilů na ocelovou konstrukci, hmotnosti 1 m zábradlí přes 15 do 25 kg</t>
  </si>
  <si>
    <t>325153818</t>
  </si>
  <si>
    <t>https://podminky.urs.cz/item/CS_URS_2024_01/767220220</t>
  </si>
  <si>
    <t>3,55+1,5+2,2+0,8+4,35+2,75+2,2+2,75+3,55+1,5+2,2+0,8+4+0,4+2,72+2,2+2,75*4+1,3</t>
  </si>
  <si>
    <t>55342281X01</t>
  </si>
  <si>
    <t>Zábradlí schodišťové, sestava pro vnitřní i vnější stranu schodištťové konstrukce včetně podest, váha kce vva 1,2t, materiál ocelové z hranatých truběk 40x40x3mm a pásová ocel 30x5mm, povrch žárové zinkování, součástí je kotevní, spojovací a doplňkový amteriál včetně vypracování výrobní dokumentace</t>
  </si>
  <si>
    <t>-1223597809</t>
  </si>
  <si>
    <t>1 "Z07, Z08</t>
  </si>
  <si>
    <t>767250111</t>
  </si>
  <si>
    <t>Montáž podest z oceli šroubováním</t>
  </si>
  <si>
    <t>-907990099</t>
  </si>
  <si>
    <t>https://podminky.urs.cz/item/CS_URS_2024_01/767250111</t>
  </si>
  <si>
    <t>1,5*2,55*2+3,1*2,55*2 "viz D.1.1.2.c)</t>
  </si>
  <si>
    <t>55342010X01</t>
  </si>
  <si>
    <t xml:space="preserve">Schodiště vnější ocelové s nosnou konstrukcí z ocelových profilů HEA180,120,U180,140 atd., nosná sloupová konstrukce včetně ocelových schodnic, konstrukcí podest a zastřešení, 4 přímá schodišťová ramena, 2 mezipodesty, 2 podesty, 43ks schodišťových stupňů  120x305 tl.40x3mm s protiskluzem, velikost oka 33x11, podlahové rošty tl. 40x3mm cca 26m2, povrchová úprava žárovým zinkováním, cca 6,28t, součástí je spojovací, kotevní a doplňkový materiál včetně vypracování dílenské dokumentace</t>
  </si>
  <si>
    <t>1644890057</t>
  </si>
  <si>
    <t>1 "viz položka 767211313 a 767250111</t>
  </si>
  <si>
    <t>767416122</t>
  </si>
  <si>
    <t>Montáž lehkých obvodových plášťů rastrová (roštová) konstrukce tvořená lehkou nosnou rámovou konstrukcí sestavenou na místě ze stavebních prvků s neprůhlednými výplňovými panely, předem sestavenými výšky budovy přes 6 do 12 m</t>
  </si>
  <si>
    <t>-336904115</t>
  </si>
  <si>
    <t>https://podminky.urs.cz/item/CS_URS_2024_01/767416122</t>
  </si>
  <si>
    <t>11,95*1,1+1,95*0,6+1,95*0,7+1,95*3,3+1,95*2,6+2,6*0,8+2,6*0,9+2,6*1+2,6*0,8+2,6*0,9+2,6*1+1,95*0,7+1,95*3,7+1,95*2,2+1,95*0,7+1,95*1,7+1,95*2+1,95*0,6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</si>
  <si>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2,6*0,8+2,6*0,9+2,6*1+1,95*0,7+1,95*1,7+1,95*2+1,95*0,6+1,95*0,7+1,95*1,7+1,95*2+1,95*0,6+2,6*0,8+2,6*0,9+2,6*1+1,95*0,25*26+2,6*0,25*20 </t>
  </si>
  <si>
    <t>1,6*0,25*52+2,4*2*20*0,25+1,95*0,8*24+0,9*0,8*4 "SK5</t>
  </si>
  <si>
    <t>7,75*3+7,75*3+22,3*3,5+20,8*1,5+18,8*1,1+5,7*0,8+5,7*1,2+1*2,4+1,9*2,4+1*2,4+0,55*2,2*2+(2,4+4,7+2,4)*0,25+(2,4+2,2+2,4)*0,25*2+(2,4+5,8+2,4)*0,25</t>
  </si>
  <si>
    <t>(2,2+5,15+2,2)*0,25+(2,2+6,3+2,2)*0,25+(2,2+6,25+2,2)*0,25+(1+1,2+1)*0,25*4+(2,1+4,4+2,1)*0,25+(2,1+6,55+2,1)*0,25+(2,2+1,2+2,2)*0,25*2</t>
  </si>
  <si>
    <t>(2,2+1,95+2,2)*0,25+(2,2+2,95+2,2)*0,25 "SK7</t>
  </si>
  <si>
    <t>(0,85+0,25+0,25+0,55+0,25+0,25+0,55+0,25+0,25+1,2+2+0,25+0,25+2,8+0,25+0,25+0,55+0,55+0,25+0,25+1,65+0,25+0,25+0,65)*0,35 "SK8</t>
  </si>
  <si>
    <t>(3+0,45)*3,35*2+0,25*2,9*2+20,8*(0,55+0,2)+21,25*(0,45+0,2) "SK23</t>
  </si>
  <si>
    <t>1,05*3,65+13,7*0,75+13,7*0,9+3,65*0,8+3,65*1+26,1*0,75+26,1*0,9+1,05*3,65+(13,7+2)*2*0,25+(26,1+2)*2*0,25 "SK12</t>
  </si>
  <si>
    <t>12,55*(0,55+0,15)/2 "SK15</t>
  </si>
  <si>
    <t>55324011X01</t>
  </si>
  <si>
    <t>pohledové fasádní velkoformátové sendvičové desky, tl.10mm, jádro z minerálních vláken vyztužené sklolaminátem, oboustraný dekorativní povrch akryl PUR - pryskyřice odolná proti krupobití, dekor imitace dřeva, požární odolnost A2-s1,d0, skryté upěvnění desek k roštu</t>
  </si>
  <si>
    <t>-815788986</t>
  </si>
  <si>
    <t>722,619 "viz položka 767416122</t>
  </si>
  <si>
    <t>85,8 "viz položka 767584501X01</t>
  </si>
  <si>
    <t>808,419*1,05 'Přepočtené koeficientem množství</t>
  </si>
  <si>
    <t>767417523X01</t>
  </si>
  <si>
    <t>Montáž difúzní paropropustné fólie pro lehké obvodové pláště s lepenými přesahy</t>
  </si>
  <si>
    <t>-859227429</t>
  </si>
  <si>
    <t>28329038X01</t>
  </si>
  <si>
    <t>fólie kontaktní difuzně propustná pro doplňkovou hydroizolační vrstvu větraných fasád s otevřenými spárami propustnost vodní páry nominální 0,035, teplotní odolnost -40 - +80 °C, tl. 0,4um, mon. tažnost v podélném směru 10%</t>
  </si>
  <si>
    <t>-2074608806</t>
  </si>
  <si>
    <t>384,404 "viz položka 767417523X01</t>
  </si>
  <si>
    <t>384,404*1,111 'Přepočtené koeficientem množství</t>
  </si>
  <si>
    <t>767417533X01</t>
  </si>
  <si>
    <t>Montáž difúzní parotěsné fólie pro podheldy lehké obvodové pláště s lepenými přesahy</t>
  </si>
  <si>
    <t>-783981565</t>
  </si>
  <si>
    <t>85,8 "viz položka767584501</t>
  </si>
  <si>
    <t>28329028</t>
  </si>
  <si>
    <t>fólie PE vyztužená Al vrstvou pro parotěsnou vrstvu 150g/m2 s integrovanou lepící páskou</t>
  </si>
  <si>
    <t>696546969</t>
  </si>
  <si>
    <t>85,8 "viz položka 767417533x01</t>
  </si>
  <si>
    <t>767584501X01</t>
  </si>
  <si>
    <t>Montáž podhledů lehkých, na nosný rošt na ocelovou konstrukci, s neprůhlednými výplňovýámi panely výšky budovy přes 6 do 12m</t>
  </si>
  <si>
    <t>1902935917</t>
  </si>
  <si>
    <t>26*3,3 "viz P13</t>
  </si>
  <si>
    <t>767590130X01</t>
  </si>
  <si>
    <t>Montáž podlahových konstrukcí podlahových plechů tvarovaných, podlah připevněných šroubováním</t>
  </si>
  <si>
    <t>20594912</t>
  </si>
  <si>
    <t>2,4*28 "viz D.1.1.2.b)14, D.1.1.2.b)15</t>
  </si>
  <si>
    <t>materiál v oddíle 4 u položky 444171111 plech 55/235</t>
  </si>
  <si>
    <t>767610116</t>
  </si>
  <si>
    <t>Montáž oken jednoduchých z hliníkových nebo ocelových profilů na polyuretanovou pěnu pevných do zdiva, plochy přes 0,6 do 1,5 m2</t>
  </si>
  <si>
    <t>-208084922</t>
  </si>
  <si>
    <t>https://podminky.urs.cz/item/CS_URS_2024_01/767610116</t>
  </si>
  <si>
    <t>2,22*0,6*2 "A22</t>
  </si>
  <si>
    <t>55341362A22</t>
  </si>
  <si>
    <t>Prosklená stěna pevná požární 2,22 x 0,6m , upřesnění dle výkazu prvků D.1.1.1.24 viz prvek A22</t>
  </si>
  <si>
    <t>1510214262</t>
  </si>
  <si>
    <t>2 "viz A22</t>
  </si>
  <si>
    <t>767640222</t>
  </si>
  <si>
    <t>Montáž dveří ocelových nebo hliníkových vchodových dvoukřídlové s nadsvětlíkem</t>
  </si>
  <si>
    <t>-1126461968</t>
  </si>
  <si>
    <t>https://podminky.urs.cz/item/CS_URS_2024_01/767640222</t>
  </si>
  <si>
    <t>1 "A07</t>
  </si>
  <si>
    <t>1 "A08</t>
  </si>
  <si>
    <t>55341334A07</t>
  </si>
  <si>
    <t>Vnější hliníkové otvíravé dveře dvoukřídlé 1,65x2,6m, upřesnění dle výkazu prvků D.1.1.1.24 viz prvek A07</t>
  </si>
  <si>
    <t>1128268280</t>
  </si>
  <si>
    <t>55341334A08</t>
  </si>
  <si>
    <t>Vnější hliníkové otvíravé dveře dvoukřídlé 1,65x2,5m, upřesnění dle výkazu prvků D.1.1.1.24 viz prvek A08</t>
  </si>
  <si>
    <t>-1448539621</t>
  </si>
  <si>
    <t>767640224</t>
  </si>
  <si>
    <t>Montáž dveří ocelových nebo hliníkových vchodových dvoukřídlové s pevným bočním dílem a nadsvětlíkem</t>
  </si>
  <si>
    <t>-428434405</t>
  </si>
  <si>
    <t>https://podminky.urs.cz/item/CS_URS_2024_01/767640224</t>
  </si>
  <si>
    <t>2 "A06L</t>
  </si>
  <si>
    <t>2 "A06P</t>
  </si>
  <si>
    <t>55341334A06P</t>
  </si>
  <si>
    <t>Vnější vstupní hliníková stěna s dvoukřídlými otvíravými dveřmi 2,6x2,6m,varianta pravá, upřesnění dle výkazu prvků D.1.1.1.24 viz prvek A06</t>
  </si>
  <si>
    <t>-2147088402</t>
  </si>
  <si>
    <t>55341334A06L</t>
  </si>
  <si>
    <t>Vnější vstupní hliníková stěna s dvoukřídlými otvíravými dveřmi 2,6x2,6m,varianta levá, upřesnění dle výkazu prvků D.1.1.1.24 viz prvek A06</t>
  </si>
  <si>
    <t>-597303373</t>
  </si>
  <si>
    <t>767640322</t>
  </si>
  <si>
    <t>Montáž dveří ocelových nebo hliníkových vnitřních dvoukřídlových</t>
  </si>
  <si>
    <t>1324334498</t>
  </si>
  <si>
    <t>https://podminky.urs.cz/item/CS_URS_2024_01/767640322</t>
  </si>
  <si>
    <t>55341327Z16</t>
  </si>
  <si>
    <t>dveře dvoukřídlé ocelové interierové větrací 1800x1450mm, upřesnění dle výkazu prvků D.1.1.1.28 viz prvek Z16</t>
  </si>
  <si>
    <t>700632101</t>
  </si>
  <si>
    <t>55341326Z17</t>
  </si>
  <si>
    <t>dveře dvoukřídlé ocelové interierové větrací 1400x1970mm, upřesnění dle výkazu prvků D.1.1.1.28 viz prvek Z17</t>
  </si>
  <si>
    <t>2073487573</t>
  </si>
  <si>
    <t>767646510</t>
  </si>
  <si>
    <t>Montáž dveří ocelových nebo hliníkových protipožárních uzávěrů jednokřídlových</t>
  </si>
  <si>
    <t>2113648832</t>
  </si>
  <si>
    <t>https://podminky.urs.cz/item/CS_URS_2024_01/767646510</t>
  </si>
  <si>
    <t>55341168Z13</t>
  </si>
  <si>
    <t>dveře jednokřídlé ocelové vnitřní protipožární 800 x 1970mm, upřesnění dle výkazu prvků D.1.1.1.28 viz prvek Z13</t>
  </si>
  <si>
    <t>1137281201</t>
  </si>
  <si>
    <t>55341169Z14</t>
  </si>
  <si>
    <t>dveře jednokřídlé ocelové vnitřní protipožární 900 x 1970mm, upřesnění dle výkazu prvků D.1.1.1.28 viz prvek Z14</t>
  </si>
  <si>
    <t>358621221</t>
  </si>
  <si>
    <t>767646521</t>
  </si>
  <si>
    <t>Montáž dveří ocelových nebo hliníkových protipožárních uzávěrů dvoukřídlových, výšky do 1970 mm</t>
  </si>
  <si>
    <t>-1307752150</t>
  </si>
  <si>
    <t>https://podminky.urs.cz/item/CS_URS_2024_01/767646521</t>
  </si>
  <si>
    <t>55341172Z15</t>
  </si>
  <si>
    <t>dveře dvoukřídlé ocelové vnitřní protipožární 1200 x 1970mm atyp, upřesnění dle výkazu prvků D.1.1.1.28 viz prvek Z15</t>
  </si>
  <si>
    <t>1887636302</t>
  </si>
  <si>
    <t>767646522</t>
  </si>
  <si>
    <t>Montáž dveří ocelových nebo hliníkových protipožárních uzávěrů dvoukřídlových, výšky přes 1970 do 2200 mm</t>
  </si>
  <si>
    <t>-1635522994</t>
  </si>
  <si>
    <t>https://podminky.urs.cz/item/CS_URS_2024_01/767646522</t>
  </si>
  <si>
    <t>1 "B08</t>
  </si>
  <si>
    <t>1 "B15</t>
  </si>
  <si>
    <t>1 "B17</t>
  </si>
  <si>
    <t>1 "B25</t>
  </si>
  <si>
    <t>55341353B08</t>
  </si>
  <si>
    <t>Vnitřní prosklená stěna hliníková dvoukřídlé dveře požární 1,95 x 2,1m, upřesnění dle výkazu prvků D.1.1.1.25 viz prvek B08</t>
  </si>
  <si>
    <t>892794455</t>
  </si>
  <si>
    <t>55341353B15</t>
  </si>
  <si>
    <t>Vnitřní prosklená stěna hliníková dvoukřídlé dveře požární 1,65 x 2,1m, upřesnění dle výkazu prvků D.1.1.1.25 viz prvek B15</t>
  </si>
  <si>
    <t>1503693537</t>
  </si>
  <si>
    <t>55341353B17</t>
  </si>
  <si>
    <t>Vnitřní prosklená stěna hliníková dvoukřídlé dveře požární 1,65 x 2,1m, upřesnění dle výkazu prvků D.1.1.1.25 viz prvek B17</t>
  </si>
  <si>
    <t>2089947556</t>
  </si>
  <si>
    <t>55341353B23</t>
  </si>
  <si>
    <t>Vnitřní prosklená stěna hliníková dvoukřídlé dveře požární 1,75 x 2,1m, upřesnění dle výkazu prvků D.1.1.1.25 viz prvek B23</t>
  </si>
  <si>
    <t>1328024444</t>
  </si>
  <si>
    <t>55341353B25</t>
  </si>
  <si>
    <t>Vnitřní prosklená stěna hliníková dvoukřídlé dveře požární 2 x 2,1m, upřesnění dle výkazu prvků D.1.1.1.25 viz prvek B25</t>
  </si>
  <si>
    <t>850842143</t>
  </si>
  <si>
    <t>767649197Z64</t>
  </si>
  <si>
    <t>systém centrálního klíče 3-úrovňového, upřesnění dle výkazu prvků D.1.1.1.29 viz prvek Z64</t>
  </si>
  <si>
    <t>-1171776514</t>
  </si>
  <si>
    <t>1 "Z64</t>
  </si>
  <si>
    <t>767832101</t>
  </si>
  <si>
    <t>Montáž venkovních požárních žebříků do zdiva se suchovodem</t>
  </si>
  <si>
    <t>-956150947</t>
  </si>
  <si>
    <t>https://podminky.urs.cz/item/CS_URS_2024_01/767832101</t>
  </si>
  <si>
    <t>10,8*2 "Z25</t>
  </si>
  <si>
    <t>44983001Z25</t>
  </si>
  <si>
    <t>žebřík venkovní se suchovodem a ochraným košem, upřesnění dle výkazu prvků D.1.1.1.28 viz prvek Z25</t>
  </si>
  <si>
    <t>-1167665308</t>
  </si>
  <si>
    <t>2 "Z25</t>
  </si>
  <si>
    <t>767834112</t>
  </si>
  <si>
    <t>Montáž venkovních požárních žebříků Příplatek k cenám za montáž ochranného koše, připevněného svařováním</t>
  </si>
  <si>
    <t>-1331926678</t>
  </si>
  <si>
    <t>https://podminky.urs.cz/item/CS_URS_2024_01/767834112</t>
  </si>
  <si>
    <t>21,6 "viz položka 767832101</t>
  </si>
  <si>
    <t>767880001Z28</t>
  </si>
  <si>
    <t>Systém zachycení pádu a zadržovací systém pro údržbu střech a mezipatra dle ČSN EN 363 Prostředky ochrany proti pádu - Systémy ochrany osob proti pádu, střecha plochá cca 1765m2, kompletní dodávka všech kotevních, upevňovacích, doplňkových a technologicky nutných součástí předepsaných výrobcem systému či zařízení a vypracování projektové dokumentace, upřesnění dle výkazu prvků D.1.1.1.28 viz prvek Z30</t>
  </si>
  <si>
    <t>-784057105</t>
  </si>
  <si>
    <t>1 "Z28</t>
  </si>
  <si>
    <t>76799510X01</t>
  </si>
  <si>
    <t>Montáž a dodávka ostataních zámečnických prvků žárově zinkovaných včetně spojovacího, doplňkového a kotevního materiálu s vypracováním výrobní dokumentace</t>
  </si>
  <si>
    <t>132876629</t>
  </si>
  <si>
    <t>103,6 "viz d.1.1.1.3 - D.1.1.1.6</t>
  </si>
  <si>
    <t>767995118X1</t>
  </si>
  <si>
    <t>Montáž ostatních atypických zámečnických konstrukcí hmotnosti přes 500 kg</t>
  </si>
  <si>
    <t>1339008201</t>
  </si>
  <si>
    <t>1250*2 "Z23</t>
  </si>
  <si>
    <t>1400 "Z24</t>
  </si>
  <si>
    <t>553990121Z23</t>
  </si>
  <si>
    <t>Ocelový keson výtahové šachty 2700 x 3500 x 1150 mm z plechu tl. 5 mm včetně kotvení a povrchové úpravy, kompletní dodávka včetně dílenské dokumentace, upřesnění dle výkazu prvků D.1.1.1.28 viz prvek Z23</t>
  </si>
  <si>
    <t>-1310525141</t>
  </si>
  <si>
    <t>2 "Z23</t>
  </si>
  <si>
    <t>553990121Z24</t>
  </si>
  <si>
    <t>Ocelový keson výtahové šachty 3050 x 3500 x 1150 mm z plechu tl. 5 mm včetně kotvení a povrchové úpravy, kompletní dodávka včetně dílenské dokumentace, upřesnění dle výkazu prvků D.1.1.1.28 viz prvek Z24</t>
  </si>
  <si>
    <t>-1107360113</t>
  </si>
  <si>
    <t>1 "Z24</t>
  </si>
  <si>
    <t>76799511Z51</t>
  </si>
  <si>
    <t>Nástropní kolejnice pro interiérovýá zatemňovací závěs, dle výpisu prvků D.1.1.1.29 viz prvek Z51</t>
  </si>
  <si>
    <t>-1891346759</t>
  </si>
  <si>
    <t>23 "Z51</t>
  </si>
  <si>
    <t>76799511Z60</t>
  </si>
  <si>
    <t>Věšák 8 háčků elox na zaď, upřesnění dle výkazuprvků D.1.1.1.29 viz prvek Z60</t>
  </si>
  <si>
    <t>-1108785523</t>
  </si>
  <si>
    <t>3 "Z60</t>
  </si>
  <si>
    <t>76799511Z66</t>
  </si>
  <si>
    <t>úchytová opora pro mobilní žebříky ocelová, upřesnění dle výkazu prvků D.1.1.1.29 viz prvek Z66</t>
  </si>
  <si>
    <t>1134870993</t>
  </si>
  <si>
    <t>3 "viz Z66</t>
  </si>
  <si>
    <t>76799511Z70</t>
  </si>
  <si>
    <t>Ocelová pozinkovaná trubka DN20, dl. 1,5m, upřesnění dle výkazu prvků D.1.1.1.29 viz prvek Z70</t>
  </si>
  <si>
    <t>1606360858</t>
  </si>
  <si>
    <t>40 "Z70</t>
  </si>
  <si>
    <t>7679951Z49</t>
  </si>
  <si>
    <t>3D nápis nad vstupem, s nasvětlením, dle výkazu prvků D.1.1.1.29 viz prvek Z49</t>
  </si>
  <si>
    <t>351915211</t>
  </si>
  <si>
    <t>1 "Z49</t>
  </si>
  <si>
    <t>1659076209</t>
  </si>
  <si>
    <t>771141221X01</t>
  </si>
  <si>
    <t>Příprava podkladu keramických podlah a stěn vyrovnání nestékavou stěrkou schodišť min.pevnosti 35 MPa, tloušťky do 3 mm</t>
  </si>
  <si>
    <t>641787411</t>
  </si>
  <si>
    <t>(12*1,5*4+12*1,4*4+12*1,2*4+12*1,4*4)*0,3</t>
  </si>
  <si>
    <t>771143131X01</t>
  </si>
  <si>
    <t>Příprava podkladu keramickcých podlah a stěn tmelení schodišť podstupnic stěrka tloušťky do 3 mm</t>
  </si>
  <si>
    <t>-606458159</t>
  </si>
  <si>
    <t>(12*1,5*4+12*1,4*4+12*1,2*4+12*1,4*4)*0,15</t>
  </si>
  <si>
    <t>771274113X</t>
  </si>
  <si>
    <t>Montáž obkladů schodišť z dlaždic keramických lepených cementovým flexibilním lepidlem stupnic hladkých, šířky přes 250 do 300 mm</t>
  </si>
  <si>
    <t>-520601105</t>
  </si>
  <si>
    <t>12*1,5*4+12*1,4*4+12*1,2*4+12*1,4*4</t>
  </si>
  <si>
    <t>59761075X01</t>
  </si>
  <si>
    <t>schodovka keramická mrazuvzdorná R10/B povrch hladký/matný tl do 10mm š přes 250 do 300mm dl přes 400 do 600mm, střep probarvený, rektifikovaná, otěruvzdornost PEI5, protiskluznost pro dlažby do vlhkého a venkovního prostředí: μ ≥ 0,6, úhel kluzu &gt; 18°</t>
  </si>
  <si>
    <t>663331944</t>
  </si>
  <si>
    <t>264*1,1 'Přepočtené koeficientem množství</t>
  </si>
  <si>
    <t>771274231X</t>
  </si>
  <si>
    <t>Montáž obkladů schodišť z dlaždic keramických lepených cementovým flexibilním lepidlem podstupnic hladkých, výšky do 150 mm</t>
  </si>
  <si>
    <t>909304533</t>
  </si>
  <si>
    <t>771474126X</t>
  </si>
  <si>
    <t>Montáž soklů z dlaždic keramických lepených cementovým flexibilním lepidlem schodišťových šikmých, výšky přes 200 do 250 mm</t>
  </si>
  <si>
    <t>1390935267</t>
  </si>
  <si>
    <t>(4,05+4,05+3,7+3,7)*4</t>
  </si>
  <si>
    <t>59761160X01</t>
  </si>
  <si>
    <t>dlažba keramická slinutá mrazuvzdorná povrch hladký/matný tl do 10mm přes 9 do 12ks/m2, střep probarvený, rektifikovaná, otěruvzdornost PEI5, protiskluznost pro dlažby do vlhkého a venkovního prostředí: μ ≥ 0,6, úhel kluzu &gt; 18°</t>
  </si>
  <si>
    <t>1328934354</t>
  </si>
  <si>
    <t>13*0,3*0,3*4*4</t>
  </si>
  <si>
    <t>18,72*1,1 'Přepočtené koeficientem množství</t>
  </si>
  <si>
    <t>771574413X</t>
  </si>
  <si>
    <t>Montáž podlah z dlaždic keramických lepených cementovým flexibilním lepidlem hladkých, tloušťky do 10 mm přes 2 do 4 ks/m2</t>
  </si>
  <si>
    <t>-2120811131</t>
  </si>
  <si>
    <t>1,6*0,45 "viz D.1.1.1.4 objekt A</t>
  </si>
  <si>
    <t>59761110X01</t>
  </si>
  <si>
    <t>dlažba keramická slinutá mrazuvzdorná R10/B povrch hladký/matný tl do 10mm přes 2 do 4ks/m2, střep probarvený, rektifikovaná, otěruvzdornost PEI5, protiskluznost pro dlažby do vlhkého a venkovního prostředí: μ ≥ 0,6, úhel kluzu &gt; 18°</t>
  </si>
  <si>
    <t>1573342980</t>
  </si>
  <si>
    <t>611,765 "viz položka 771574413X</t>
  </si>
  <si>
    <t>1148,92*1,15 'Přepočtené koeficientem množství</t>
  </si>
  <si>
    <t>771575613X</t>
  </si>
  <si>
    <t>-1816003672</t>
  </si>
  <si>
    <t>771577116X06</t>
  </si>
  <si>
    <t>Montáž podlah z dlaždic keramických lepených flexibilním lepidlem Příplatek k cenám za dodání a osazení systémových lišt, profilů a prvků dle vybraného výrobce</t>
  </si>
  <si>
    <t>1613100895</t>
  </si>
  <si>
    <t>611,765 "viz položka 771574413</t>
  </si>
  <si>
    <t>-777258472</t>
  </si>
  <si>
    <t>776221111</t>
  </si>
  <si>
    <t>Montáž podlahovin z PVC lepením standardním lepidlem z pásů</t>
  </si>
  <si>
    <t>-69910099</t>
  </si>
  <si>
    <t>https://podminky.urs.cz/item/CS_URS_2024_01/776221111</t>
  </si>
  <si>
    <t>28411153X01</t>
  </si>
  <si>
    <t>PVC vinyl heterogenní akustická tl 3,40mm kročejová neprůzvučnost &gt;17dB, protiskluznost DIN R9, reakce na oheň Cfl-s1, třída zátěže 34, tloušťka 3,4mm, ,odolnost bodovému zatížení &lt;0,1mm, antibakteriální úprava povrchu</t>
  </si>
  <si>
    <t>-1080373777</t>
  </si>
  <si>
    <t>58,28*1,1 'Přepočtené koeficientem množství</t>
  </si>
  <si>
    <t>776223111X01</t>
  </si>
  <si>
    <t>Montáž podlahovin povlakových spoj podlah svařováním za tepla (včetně frézování)</t>
  </si>
  <si>
    <t>1720749425</t>
  </si>
  <si>
    <t>776251111</t>
  </si>
  <si>
    <t>Montáž podlahovin z přírodního linolea (marmolea) lepením standardním lepidlem z pásů standardních</t>
  </si>
  <si>
    <t>-1121889879</t>
  </si>
  <si>
    <t>https://podminky.urs.cz/item/CS_URS_2024_01/776251111</t>
  </si>
  <si>
    <t>28411069X01</t>
  </si>
  <si>
    <t>linoleum přírodní ze 100% dřevité moučky tl 2,5mm, zátěž 34/43, R9, hořlavost Cfl S1, š. role 2m, bodové zatížení 0,08mm, kročejová neprůzvučnost &lt;5dB</t>
  </si>
  <si>
    <t>-1586033782</t>
  </si>
  <si>
    <t>2771,966*1,1 'Přepočtené koeficientem množství</t>
  </si>
  <si>
    <t>1287891752</t>
  </si>
  <si>
    <t>777521106X01</t>
  </si>
  <si>
    <t>Krycí stěrka struktorovaná polyuretanová s protiskluzným povrchem, hygienicky nezávadným, mechanický a teplotně odolným, tloušťky 6 mm</t>
  </si>
  <si>
    <t>1408100356</t>
  </si>
  <si>
    <t>77791111X01</t>
  </si>
  <si>
    <t>Porvrchová úprava soklu polyuretanovou stěrkou v.50mm s napojením na podlahu</t>
  </si>
  <si>
    <t>-283735576</t>
  </si>
  <si>
    <t>20 "1.37</t>
  </si>
  <si>
    <t>-1835741278</t>
  </si>
  <si>
    <t>781161013X01</t>
  </si>
  <si>
    <t>Příprava podkladu před provedením obkladu montáž a dodávka profilů, lišt, provedení průniků obkladem a dalších potřebných prvků nutných k dokončení</t>
  </si>
  <si>
    <t>-645990815</t>
  </si>
  <si>
    <t>781472214X</t>
  </si>
  <si>
    <t>Montáž keramických obkladů stěn lepených cementovým flexibilním lepidlem hladkých přes 4 do 6 ks/m2</t>
  </si>
  <si>
    <t>-2129277910</t>
  </si>
  <si>
    <t>(0,6+2,95)*0,6 "1.05 k</t>
  </si>
  <si>
    <t>(1,5+0,2)*1,5 "1.08 K</t>
  </si>
  <si>
    <t>(1,05+1,25)*1,5 "1.13 K</t>
  </si>
  <si>
    <t>(1,05+2,4)*0,6 "1.14 K</t>
  </si>
  <si>
    <t>(1,05+1,55+1,05)*1,5 "1.30 K</t>
  </si>
  <si>
    <t>(4+1,2)*0,6 "1.33 K</t>
  </si>
  <si>
    <t>(2,3+2,6+2,05+0,95+0,25+1,65)*1,6 "2.07 r</t>
  </si>
  <si>
    <t>(2,3+2,6+2,05+0,95+0,25+1,65)*1,6 "2.09 r</t>
  </si>
  <si>
    <t>(2,3+2,6+2,05+0,95+0,25+1,65)*1,6 "2.11 r</t>
  </si>
  <si>
    <t>(2,3+2,6+2,05+0,95+0,25+1,65)*1,6 "2.13 r</t>
  </si>
  <si>
    <t>(1,8+0,6)*0,6 "2.15 k</t>
  </si>
  <si>
    <t>(2,3+2,6+2,05+0,95+0,25+1,65)*1,6 "2.16 r</t>
  </si>
  <si>
    <t>(2,3+2,6+2,05+0,95+0,25+1,65)*1,6 "2.18 r</t>
  </si>
  <si>
    <t>(2,3+2,6+2,05+0,95+0,25+1,65)*1,6 "2.20 r</t>
  </si>
  <si>
    <t>(2,3+2,6+2,05+0,95+0,25+1,65)*1,6 "2.22 r</t>
  </si>
  <si>
    <t>(1,8+0,25+0,75+0,8)*1,5 "2.23 k</t>
  </si>
  <si>
    <t>(2,3+2,6+2,05+0,95+0,25+1,65)*1,6 "2.30 r</t>
  </si>
  <si>
    <t>(2,3+2,6+2,05+0,95+0,25+1,65)*1,6 "2.32 r</t>
  </si>
  <si>
    <t>(2,3+2,6+2,05+0,95+0,25+1,65)*1,6 "2.34 r</t>
  </si>
  <si>
    <t>(2,3+2,6+2,05+0,95+0,25+1,65)*1,6 "2.36 r</t>
  </si>
  <si>
    <t>(2,3+2,6+2,05+0,95+0,25+1,65)*1,6 "3.07 r</t>
  </si>
  <si>
    <t>(1,8+0,6)*0,5 "3.08 k</t>
  </si>
  <si>
    <t>(2,3+2,6+2,05+0,95+0,25+1,65)*1,6 "3.09 r</t>
  </si>
  <si>
    <t>(1,8+0,6)*0,5 "3.10 k</t>
  </si>
  <si>
    <t>(2,3+2,6+2,05+0,95+0,25+1,65)*1,6 "3.11 r</t>
  </si>
  <si>
    <t>(1,8+0,6)*0,5 "3.13 k</t>
  </si>
  <si>
    <t>(2,3+2,6+2,05+0,95+0,25+1,65)*1,6 "3.14 r</t>
  </si>
  <si>
    <t>(1,8+0,6)*0,5 "3.15 k</t>
  </si>
  <si>
    <t>(2,3+2,6+2,05+0,95+0,25+1,65)*1,6 "3.16 r</t>
  </si>
  <si>
    <t>(2,15+0,25+0,95+0,5)*0,6 "3.19 k</t>
  </si>
  <si>
    <t>(1,8+0,6)*0,5 "3.20 k</t>
  </si>
  <si>
    <t>(2,3+2,6+2,05+0,95+0,25+1,65)*1,6 "3.21 r</t>
  </si>
  <si>
    <t>(1,8+0,6)*0,5 "3.27 k</t>
  </si>
  <si>
    <t>(2,3+2,6+2,05+0,95+0,25+1,65)*1,6 "3.28 r</t>
  </si>
  <si>
    <t>(1,8+0,6)*0,5 "3.29 k</t>
  </si>
  <si>
    <t>(2,45+2,6+2,2+0,95+0,25+1,65)*1,6 "3.30 r</t>
  </si>
  <si>
    <t>(1,8+0,6)*0,5 "3.31 k</t>
  </si>
  <si>
    <t>(2,3+2,6+2,05+0,95+0,25+1,65)*1,6 "3.32 r</t>
  </si>
  <si>
    <t>(1,8+0,6)*0,5 "3.33 k</t>
  </si>
  <si>
    <t>(2,3+2,6+2,05+0,95+0,25+1,65)*1,6 "3.34 r</t>
  </si>
  <si>
    <t>(1,8+0,6)*0,5 "3.39 k</t>
  </si>
  <si>
    <t>(2,3+2,6+2,05+0,95+0,25+1,65)*1,6 "3.40 r</t>
  </si>
  <si>
    <t>(1,8+0,6)*0,5 "3.41 k</t>
  </si>
  <si>
    <t>(2,3+2,6+2,05+0,95+0,25+1,65)*1,6 "3.42 r</t>
  </si>
  <si>
    <t>(1,8+0,6)*0,5 "3.43 k</t>
  </si>
  <si>
    <t>(2,3+2,6+2,05+0,95+0,25+1,65)*1,6 "3.44 r</t>
  </si>
  <si>
    <t>(1,8+0,6)*0,5 "3.45 k</t>
  </si>
  <si>
    <t>(2,3+2,6+2,05+0,95+0,25+1,65)*1,6 "3.46 r</t>
  </si>
  <si>
    <t>(2,4+0,6)*0,5 "3.47k</t>
  </si>
  <si>
    <t>(2,3+2,6+2,05+0,95+0,25+1,65)*1,6 "3.48 r</t>
  </si>
  <si>
    <t>2,1*0,5 "1.51 k</t>
  </si>
  <si>
    <t>(2,3+2,6+2,05+0,95+0,25+1,65)*1,6 "1.52 r</t>
  </si>
  <si>
    <t>(0,6+2,3)*0,5 "1.53 k</t>
  </si>
  <si>
    <t>(2,3+2,6+2,05+0,95+0,25+1,65)*1,6 "1.54 r</t>
  </si>
  <si>
    <t>(0,6+1,8)*0,5 "1.55 k</t>
  </si>
  <si>
    <t>(2,3+2,6+2,05+0,95+0,25+1,65)*1,6 "1.56 r</t>
  </si>
  <si>
    <t>(0,6+1,8)*0,5 "1.57 k</t>
  </si>
  <si>
    <t>(2,3+2,6+2,05+0,95+0,25+1,65)*1,6 "1.58 r</t>
  </si>
  <si>
    <t>(0,6+1,8)*0,5 "1.59 k</t>
  </si>
  <si>
    <t>(2,3+2,6+2,05+0,95+0,25+1,65)*1,6 "1.60 r</t>
  </si>
  <si>
    <t>(0,6+2,3)*0,5 "1.61 k</t>
  </si>
  <si>
    <t>(2,3+2,6+2,05+0,95+0,25+1,65)*1,6 "1.62 r</t>
  </si>
  <si>
    <t>(0,6+2,3)*0,5 "1.63 k</t>
  </si>
  <si>
    <t>(2,3+2,6+2,05+0,95+0,25+1,65)*1,6 "1.64 r</t>
  </si>
  <si>
    <t>(0,6+1,8)*0,5 "1.65 k</t>
  </si>
  <si>
    <t>(2,3+2,6+2,05+0,95+0,25+1,65)*1,6 "1.66 r</t>
  </si>
  <si>
    <t>(0,6+1,8)*0,5 "1.67 k</t>
  </si>
  <si>
    <t>(2,3+2,6+2,05+0,95+0,25+1,65)*1,6 "1.68 r</t>
  </si>
  <si>
    <t>(0,6+2,85)*1,5 "1.69 k</t>
  </si>
  <si>
    <t>(2,3+2,6+2,05+0,95+0,25+1,65)*1,6 "1.70 r</t>
  </si>
  <si>
    <t>(2,15+0,25+0,95)*0,6 "1.71 k</t>
  </si>
  <si>
    <t>(2,15+0,25+0,95)*0,6 "1.73 k</t>
  </si>
  <si>
    <t>(0,95+0,5+0,25+2,15)*0,6 "2.58 k</t>
  </si>
  <si>
    <t>(2,3+2,6+2,05+0,95+0,25+1,65)*1,6 "2.60 r</t>
  </si>
  <si>
    <t>(2,3+2,6+2,05+0,95+0,25+1,65)*1,6 "2.62 r</t>
  </si>
  <si>
    <t>(2,3+2,6+2,05+0,95+0,25+1,65)*1,6 "2.65 r</t>
  </si>
  <si>
    <t>(2,3+2,6+2,05+0,95+0,25+1,65)*1,6 "2.67 r</t>
  </si>
  <si>
    <t>(2,3+2,6+2,05+0,95+0,25+1,65)*1,6 "2.69 r</t>
  </si>
  <si>
    <t>(2,3+2,6+2,05+0,95+0,25+1,65)*1,6 "2.71 r</t>
  </si>
  <si>
    <t>(2,4+0,25+0,95+0,5)*1,5 "2.72 k</t>
  </si>
  <si>
    <t>(2,3+2,6+2,05+0,95+0,25+1,65)*1,6 "2.78 r</t>
  </si>
  <si>
    <t>(2,3+2,6+2,05+0,95+0,25+1,65)*1,6 "2.80 r</t>
  </si>
  <si>
    <t>(2,3+2,6+2,05+0,95+0,25+1,65)*1,6 "2.83 r</t>
  </si>
  <si>
    <t>(2,3+2,6+2,05+0,95+0,25+1,65)*1,6 "3.56 r</t>
  </si>
  <si>
    <t>(1,8+0,6)*0,5 "3.57 k</t>
  </si>
  <si>
    <t>(2,3+2,6+2,05+0,95+0,25+1,65)*1,6 "3.58 r</t>
  </si>
  <si>
    <t>(1,8+0,6)*0,5 "3.59 k</t>
  </si>
  <si>
    <t>(2,3+2,6+2,05+0,95+0,25+1,65)*1,6 "3.60 r</t>
  </si>
  <si>
    <t>(1,8+0,6)*0,5 "3.62 k</t>
  </si>
  <si>
    <t>(2,3+2,6+2,05+0,95+0,25+1,65)*1,6 "3.63 r</t>
  </si>
  <si>
    <t>(1,8+0,6)*0,5 "3.64 k</t>
  </si>
  <si>
    <t>(2,3+2,6+2,05+0,95+0,25+1,65)*1,6 "3.65 r</t>
  </si>
  <si>
    <t>(1,8+0,6)*0,5 "3.66 k</t>
  </si>
  <si>
    <t>(2,3+2,6+2,05+0,95+0,25+1,65)*1,6 "3.67 r</t>
  </si>
  <si>
    <t>(2,15+0,25+0,95+0,5)*0,6 "3.68 k</t>
  </si>
  <si>
    <t>(2,15+0,25+0,95+0,5)*0,6 "3.69 k</t>
  </si>
  <si>
    <t>(2,4+0,6)*0,5 "3.74 k</t>
  </si>
  <si>
    <t>(2,3+2,6+2,05+0,95+0,25+1,65)*1,6 "3.75 r</t>
  </si>
  <si>
    <t>(1,8+0,6)*0,5 "3.76 k</t>
  </si>
  <si>
    <t>(2,3+2,6+2,05+0,95+0,25+1,65)*1,6 "3.77 r</t>
  </si>
  <si>
    <t>(1,8+0,6)*0,5 "3.79 k</t>
  </si>
  <si>
    <t>(2,3+2,6+2,05+0,95+0,25+1,65)*1,6 "3.80 r</t>
  </si>
  <si>
    <t>59761717X01</t>
  </si>
  <si>
    <t>obklad keramický mrazuvzdorný povrch hladký/matný tl do 10mm přes 4 do 6ks/m2, střep probarvený, rektifikovaná, vícebarevná</t>
  </si>
  <si>
    <t>863938973</t>
  </si>
  <si>
    <t>2075,112*1,15 'Přepočtené koeficientem množství</t>
  </si>
  <si>
    <t>781472234X</t>
  </si>
  <si>
    <t>Montáž keramických obkladů stěn lepených cementovým flexibilním lepidlem reliéfních nebo z dekorů přes 4 do 6 ks/m2</t>
  </si>
  <si>
    <t>-2082811388</t>
  </si>
  <si>
    <t>(2,3+2,6+2,05+0,95+0,25+1,65)*0,4 "2.07 r</t>
  </si>
  <si>
    <t>(2,3+2,6+2,05+0,95+0,25+1,65)*0,4 "2.09 r</t>
  </si>
  <si>
    <t>(2,3+2,6+2,05+0,95+0,25+1,65)*0,4 "2.11 r</t>
  </si>
  <si>
    <t>(2,3+2,6+2,05+0,95+0,25+1,65)*0,4 "2.13 r</t>
  </si>
  <si>
    <t>(2,3+2,6+2,05+0,95+0,25+1,65)*0,4 "2.16 r</t>
  </si>
  <si>
    <t>(2,3+2,6+2,05+0,95+0,25+1,65)*0,4 "2.18 r</t>
  </si>
  <si>
    <t>(2,3+2,6+2,05+0,95+0,25+1,65)*0,4 "2.20 r</t>
  </si>
  <si>
    <t>(2,3+2,6+2,05+0,95+0,25+1,65)*0,4 "2.22 r</t>
  </si>
  <si>
    <t>(2,3+2,6+2,05+0,95+0,25+1,65)*0,4 "2.30 r</t>
  </si>
  <si>
    <t>(2,3+2,6+2,05+0,95+0,25+1,65)*0,4 "2.32 r</t>
  </si>
  <si>
    <t>(2,3+2,6+2,05+0,95+0,25+1,65)*0,4 "2.34 r</t>
  </si>
  <si>
    <t>(2,3+2,6+2,05+0,95+0,25+1,65)*0,4 "2.36 r</t>
  </si>
  <si>
    <t>(2,3+2,6+2,05+0,95+0,25+1,65)*0,4 "3.07 r</t>
  </si>
  <si>
    <t>(2,3+2,6+2,05+0,95+0,25+1,65)*0,4 "3.09 r</t>
  </si>
  <si>
    <t>(2,3+2,6+2,05+0,95+0,25+1,65)*0,4 "3.11 r</t>
  </si>
  <si>
    <t>(2,3+2,6+2,05+0,95+0,25+1,65)*0,4 "3.14 r</t>
  </si>
  <si>
    <t>(2,3+2,6+2,05+0,95+0,25+1,65)*0,4 "3.16 r</t>
  </si>
  <si>
    <t>(2,3+2,6+2,05+0,95+0,25+1,65)*0,4 "3.21 r</t>
  </si>
  <si>
    <t>(2,3+2,6+2,05+0,95+0,25+1,65)*0,4 "3.28 r</t>
  </si>
  <si>
    <t>(2,45+2,6+2,2+0,95+0,25+1,65)*0,4 "3.30 r</t>
  </si>
  <si>
    <t>(2,3+2,6+2,05+0,95+0,25+1,65)*0,4 "3.32 r</t>
  </si>
  <si>
    <t>(2,3+2,6+2,05+0,95+0,25+1,65)*0,4 "3.34 r</t>
  </si>
  <si>
    <t>(2,3+2,6+2,05+0,95+0,25+1,65)*0,4 "3.40 r</t>
  </si>
  <si>
    <t>(2,3+2,6+2,05+0,95+0,25+1,65)*0,4 "3.42 r</t>
  </si>
  <si>
    <t>(2,3+2,6+2,05+0,95+0,25+1,65)*0,4 "3.44 r</t>
  </si>
  <si>
    <t>(2,3+2,6+2,05+0,95+0,25+1,65)*0,4 "3.46 r</t>
  </si>
  <si>
    <t>(2,3+2,6+2,05+0,95+0,25+1,65)*0,4 "3.48 r</t>
  </si>
  <si>
    <t>(2,3+2,6+2,05+0,95+0,25+1,65)*0,4 "1.52 r</t>
  </si>
  <si>
    <t>(2,3+2,6+2,05+0,95+0,25+1,65)*0,4 "1.54 r</t>
  </si>
  <si>
    <t>(2,3+2,6+2,05+0,95+0,25+1,65)*0,4 "1.56 r</t>
  </si>
  <si>
    <t>(2,3+2,6+2,05+0,95+0,25+1,65)*0,4 "1.58 r</t>
  </si>
  <si>
    <t>(2,3+2,6+2,05+0,95+0,25+1,65)*0,4 "1.60 r</t>
  </si>
  <si>
    <t>(2,3+2,6+2,05+0,95+0,25+1,65)*0,4 "1.62 r</t>
  </si>
  <si>
    <t>(2,3+2,6+2,05+0,95+0,25+1,65)*0,4 "1.64 r</t>
  </si>
  <si>
    <t>(2,3+2,6+2,05+0,95+0,25+1,65)*0,4 "1.66 r</t>
  </si>
  <si>
    <t>(2,3+2,6+2,05+0,95+0,25+1,65)*0,4 "1.68 r</t>
  </si>
  <si>
    <t>(2,3+2,6+2,05+0,95+0,25+1,65)*0,4 "1.70 r</t>
  </si>
  <si>
    <t>(2,3+2,6+2,05+0,95+0,25+1,65)*0,4 "2.60 r</t>
  </si>
  <si>
    <t>(2,3+2,6+2,05+0,95+0,25+1,65)*0,4 "2.62 r</t>
  </si>
  <si>
    <t>(2,3+2,6+2,05+0,95+0,25+1,65)*0,4 "2.65 r</t>
  </si>
  <si>
    <t>(2,3+2,6+2,05+0,95+0,25+1,65)*0,4 "2.67 r</t>
  </si>
  <si>
    <t>(2,3+2,6+2,05+0,95+0,25+1,65)*0,4 "2.69 r</t>
  </si>
  <si>
    <t>(2,3+2,6+2,05+0,95+0,25+1,65)*0,4 "2.71 r</t>
  </si>
  <si>
    <t>(2,3+2,6+2,05+0,95+0,25+1,65)*0,4 "2.78 r</t>
  </si>
  <si>
    <t>(2,3+2,6+2,05+0,95+0,25+1,65)*0,4 "2.80 r</t>
  </si>
  <si>
    <t>(2,3+2,6+2,05+0,95+0,25+1,65)*0,4 "2.83 r</t>
  </si>
  <si>
    <t>(2,3+2,6+2,05+0,95+0,25+1,65)*0,4 "3.56 r</t>
  </si>
  <si>
    <t>(2,3+2,6+2,05+0,95+0,25+1,65)*0,4 "3.58 r</t>
  </si>
  <si>
    <t>(2,3+2,6+2,05+0,95+0,25+1,65)*0,4 "3.60 r</t>
  </si>
  <si>
    <t>(2,3+2,6+2,05+0,95+0,25+1,65)*0,4 "3.63 r</t>
  </si>
  <si>
    <t>(2,3+2,6+2,05+0,95+0,25+1,65)*0,4 "3.65 r</t>
  </si>
  <si>
    <t>(2,3+2,6+2,05+0,95+0,25+1,65)*0,4 "3.67 r</t>
  </si>
  <si>
    <t>(2,3+2,6+2,05+0,95+0,25+1,65)*0,4 "3.75 r</t>
  </si>
  <si>
    <t>(2,3+2,6+2,05+0,95+0,25+1,65)*0,4 "3.77 r</t>
  </si>
  <si>
    <t>(2,3+2,6+2,05+0,95+0,25+1,65)*0,4 "3.80 r</t>
  </si>
  <si>
    <t>215,72*0,6 'Přepočtené koeficientem množství</t>
  </si>
  <si>
    <t>59761728X01</t>
  </si>
  <si>
    <t>obklad keramický nemrazuvzdorný povrch reliéfní/matný tl do 10mm přes 4 do 6ks/m2, střep probarvený, rektifikovaná, vícebarevná</t>
  </si>
  <si>
    <t>-2097925277</t>
  </si>
  <si>
    <t>215,72*1,15 'Přepočtené koeficientem množství</t>
  </si>
  <si>
    <t>781472291X</t>
  </si>
  <si>
    <t>Montáž keramických obkladů stěn lepených cementovým flexibilním lepidlem Příplatek k cenám za plochu do 10 m2 jednotlivě</t>
  </si>
  <si>
    <t>2086251878</t>
  </si>
  <si>
    <t>2290,832*0,6 'Přepočtené koeficientem množství</t>
  </si>
  <si>
    <t>-1916644689</t>
  </si>
  <si>
    <t>786</t>
  </si>
  <si>
    <t>Dokončovací práce - čalounické úpravy</t>
  </si>
  <si>
    <t>786612200</t>
  </si>
  <si>
    <t>Montáž zastiňujících rolet do jakýchkoli typů oken z textilií nebo umělých tkanin</t>
  </si>
  <si>
    <t>898752</t>
  </si>
  <si>
    <t>https://podminky.urs.cz/item/CS_URS_2024_01/786612200</t>
  </si>
  <si>
    <t>63 "Z53</t>
  </si>
  <si>
    <t>11 "Z54</t>
  </si>
  <si>
    <t>24 "Z55</t>
  </si>
  <si>
    <t>63128001Z53</t>
  </si>
  <si>
    <t>roleta látková den/noc 1,95 x 1,6m, upřesnění dle výpisu prvků D.1.1.1.29 viz prvke Z53</t>
  </si>
  <si>
    <t>357969017</t>
  </si>
  <si>
    <t>63128001Z54</t>
  </si>
  <si>
    <t>roleta látková den/noc 0,9 x 1,6m, upřesnění dle výpisu prvků D.1.1.1.29 viz prvke Z54</t>
  </si>
  <si>
    <t>-626078615</t>
  </si>
  <si>
    <t>63128001Z55</t>
  </si>
  <si>
    <t>roleta látková den/noc 1,95 x 2,5m, upřesnění dle výpisu prvků D.1.1.1.29 viz prvke Z55</t>
  </si>
  <si>
    <t>1077337731</t>
  </si>
  <si>
    <t>786623021</t>
  </si>
  <si>
    <t>Montáž fasádních žaluzií před okenní nebo dveřní otvor ovládaných motorem, včetně krycího plechu a vodících profilů, plochy do 4 m2</t>
  </si>
  <si>
    <t>-34516904</t>
  </si>
  <si>
    <t>https://podminky.urs.cz/item/CS_URS_2024_01/786623021</t>
  </si>
  <si>
    <t>2,6*2,4*4 "Z26</t>
  </si>
  <si>
    <t>4,4*2,1*1 "Z27</t>
  </si>
  <si>
    <t>6,55*2,1*1 "Z28</t>
  </si>
  <si>
    <t>(1,6*0,6+1*2,6)*2 "Z29</t>
  </si>
  <si>
    <t>1,95*2,5 "Z68</t>
  </si>
  <si>
    <t>2,95*2,5 "Z69</t>
  </si>
  <si>
    <t>55342548Z</t>
  </si>
  <si>
    <t>žaluzie Z-80 fasádní ovládaná motorem vč. krytu, upřesnění dle výkazu prvků D.1.1.1.28 viz prvek Z26, Z27, Z28, Z29, Z68, Z69</t>
  </si>
  <si>
    <t>849206208</t>
  </si>
  <si>
    <t>67,325"viz položka 786623021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</si>
  <si>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</si>
  <si>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</si>
  <si>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227575781</t>
  </si>
  <si>
    <t>https://podminky.urs.cz/item/CS_URS_2024_01/998786102</t>
  </si>
  <si>
    <t>ND.1.1.4.1 - Zdravotně technické instalace</t>
  </si>
  <si>
    <t>8 - Trubní vedení</t>
  </si>
  <si>
    <t>998 - Přesun hmot</t>
  </si>
  <si>
    <t xml:space="preserve">    724 - Zdravotechnika - strojní vybavení</t>
  </si>
  <si>
    <t>871151141X1</t>
  </si>
  <si>
    <t>Montáž vodovodního potrubí z polyetylenu PE100 RC v otevřeném výkopu svařovaných na tupo SDR 11/PN16 d 25 x 2,3 mm</t>
  </si>
  <si>
    <t>-2050471664</t>
  </si>
  <si>
    <t>10 "viz D.1.1.4.1.02 - D.1.1.4.1.11</t>
  </si>
  <si>
    <t>28613599X1</t>
  </si>
  <si>
    <t>potrubí vodovodní dvouvrstvé PE100 RC SDR11 25x2,3mm</t>
  </si>
  <si>
    <t>746641556</t>
  </si>
  <si>
    <t>10 "viz položka 871151141X1</t>
  </si>
  <si>
    <t>10*1,015 'Přepočtené koeficientem množství</t>
  </si>
  <si>
    <t>871260310</t>
  </si>
  <si>
    <t>Montáž kanalizačního potrubí z polypropylenu PP hladkého plnostěnného SN 10 DN 100</t>
  </si>
  <si>
    <t>-718162982</t>
  </si>
  <si>
    <t>https://podminky.urs.cz/item/CS_URS_2024_01/871260310</t>
  </si>
  <si>
    <t>6+7+6+5+13+9+5+5</t>
  </si>
  <si>
    <t>28614201X1</t>
  </si>
  <si>
    <t>trubka kanalizační PP KG plnostěnná jednovrstvá DN 110mm SN10</t>
  </si>
  <si>
    <t>-363855440</t>
  </si>
  <si>
    <t>56 "viz položka 871260310</t>
  </si>
  <si>
    <t>56*1,015 'Přepočtené koeficientem množství</t>
  </si>
  <si>
    <t>871270310</t>
  </si>
  <si>
    <t>Montáž kanalizačního potrubí z polypropylenu PP hladkého plnostěnného SN 10 DN 125</t>
  </si>
  <si>
    <t>-39037526</t>
  </si>
  <si>
    <t>https://podminky.urs.cz/item/CS_URS_2024_01/871270310</t>
  </si>
  <si>
    <t>11+5+19</t>
  </si>
  <si>
    <t>28614206X1</t>
  </si>
  <si>
    <t>trubka kanalizační PP KG plnostěnná jednovrstvá DN 125mm SN10</t>
  </si>
  <si>
    <t>-814024361</t>
  </si>
  <si>
    <t>35 "viz položka 871270310</t>
  </si>
  <si>
    <t>35*1,015 'Přepočtené koeficientem množství</t>
  </si>
  <si>
    <t>871310310</t>
  </si>
  <si>
    <t>Montáž kanalizačního potrubí z polypropylenu PP hladkého plnostěnného SN 10 DN 150</t>
  </si>
  <si>
    <t>-688440318</t>
  </si>
  <si>
    <t>https://podminky.urs.cz/item/CS_URS_2024_01/871310310</t>
  </si>
  <si>
    <t>28614207X1</t>
  </si>
  <si>
    <t>trubka kanalizační PP KG plnostěnná jednovrstvá DN 160mm SN10</t>
  </si>
  <si>
    <t>-620763824</t>
  </si>
  <si>
    <t>22 "viz položka 871310310</t>
  </si>
  <si>
    <t>22*1,015 'Přepočtené koeficientem množství</t>
  </si>
  <si>
    <t>877260310</t>
  </si>
  <si>
    <t>Montáž tvarovek na kanalizačním plastovém potrubí z PP nebo PVC-U hladkého plnostěnného kolen, víček nebo hrdlových uzávěrů DN 100</t>
  </si>
  <si>
    <t>-640171852</t>
  </si>
  <si>
    <t>https://podminky.urs.cz/item/CS_URS_2024_01/877260310</t>
  </si>
  <si>
    <t>65+3</t>
  </si>
  <si>
    <t>28611818X1</t>
  </si>
  <si>
    <t>Prostupová tvarovka s límcem pro PVC KG DN100</t>
  </si>
  <si>
    <t>-610307993</t>
  </si>
  <si>
    <t>65 "viz položka 877260310</t>
  </si>
  <si>
    <t>877270310</t>
  </si>
  <si>
    <t>Montáž tvarovek na kanalizačním plastovém potrubí z PP nebo PVC-U hladkého plnostěnného kolen, víček nebo hrdlových uzávěrů DN 125</t>
  </si>
  <si>
    <t>-638339048</t>
  </si>
  <si>
    <t>https://podminky.urs.cz/item/CS_URS_2024_01/877270310</t>
  </si>
  <si>
    <t>11+1</t>
  </si>
  <si>
    <t>28611829X01</t>
  </si>
  <si>
    <t>prostupová tvarovka s límcem pro PVC KG DN125</t>
  </si>
  <si>
    <t>875562264</t>
  </si>
  <si>
    <t>12 "viz položka 877270310</t>
  </si>
  <si>
    <t>-1789618205</t>
  </si>
  <si>
    <t>721173318X1</t>
  </si>
  <si>
    <t>Potrubí z trub PVC SN4 dešťové DN 200</t>
  </si>
  <si>
    <t>-423165169</t>
  </si>
  <si>
    <t>721181214X01</t>
  </si>
  <si>
    <t>Ochrana potrubí tepelnou izolací PE tl. 10 mm pro odpadní potrubí kanalizace DN 70 mm</t>
  </si>
  <si>
    <t>1358159106</t>
  </si>
  <si>
    <t>721181214X02</t>
  </si>
  <si>
    <t>Ochrana potrubí tepelnou izolací PE tl. 10 mm pro odpadní potrubí kanalizace DN 100 mm</t>
  </si>
  <si>
    <t>-803648260</t>
  </si>
  <si>
    <t>289+118</t>
  </si>
  <si>
    <t>721211401VP1</t>
  </si>
  <si>
    <t>Podlahové vpusti s vodorovným odtokem DN 40/50, upřesnění dle D.1.1.4.1.1 v oddílu 4 zařizovací předměty prvek VP1</t>
  </si>
  <si>
    <t>-54893685</t>
  </si>
  <si>
    <t>1 "VP1</t>
  </si>
  <si>
    <t>721211422Sx</t>
  </si>
  <si>
    <t>Podlahové vpusti se svislým odtokem DN 50/75/110, upřesnění dle D.1.1.4.1.1 oddíl 4 zařizovací předměty - S3, S4, Si, Si1, VP</t>
  </si>
  <si>
    <t>-360035165</t>
  </si>
  <si>
    <t>5 "VP</t>
  </si>
  <si>
    <t>721229111</t>
  </si>
  <si>
    <t>Zápachové uzávěrky montáž zápachových uzávěrek ostatních typů do DN 50</t>
  </si>
  <si>
    <t>-1321516819</t>
  </si>
  <si>
    <t>https://podminky.urs.cz/item/CS_URS_2024_01/721229111</t>
  </si>
  <si>
    <t>6 "K</t>
  </si>
  <si>
    <t>1 "K1</t>
  </si>
  <si>
    <t>14 "K2</t>
  </si>
  <si>
    <t>1 "patní sifon</t>
  </si>
  <si>
    <t>55162004K2</t>
  </si>
  <si>
    <t>kalich pro úkap se zápachovou uzávěrkou, upřesnění dle D.1.1.4.1.1 oddíl 4 zařizovací předměty prvek K2</t>
  </si>
  <si>
    <t>-1169257563</t>
  </si>
  <si>
    <t>5516182K</t>
  </si>
  <si>
    <t>Vodní zápachová uzávěrka pro odvod kondenzátu DN30, upřesnění dle D.1.1.4.1.1 oddíl 4 zařizovací předměty prvek K</t>
  </si>
  <si>
    <t>1898254018</t>
  </si>
  <si>
    <t>5516182K1</t>
  </si>
  <si>
    <t>Vodní zápachová uzávěrka pro odvod kondenzátu DN40, upřesnění dle D.1.1.4.1.1 oddíl 4 zařizovací předměty prvek K1</t>
  </si>
  <si>
    <t>-213367032</t>
  </si>
  <si>
    <t>55161810X01</t>
  </si>
  <si>
    <t>patní sifon DN 100</t>
  </si>
  <si>
    <t>-1474672927</t>
  </si>
  <si>
    <t xml:space="preserve">1 </t>
  </si>
  <si>
    <t>721900990X21</t>
  </si>
  <si>
    <t>Zednické výpomoci a další stavební práce ve výkaze neuvedené avšak nezbytně nutné k řádnému zkompletování vnitřní kanalizace</t>
  </si>
  <si>
    <t>hodina</t>
  </si>
  <si>
    <t>-1700752053</t>
  </si>
  <si>
    <t xml:space="preserve">430  "viz D.1.1.4.1.02 - D.1.1.4.1.11</t>
  </si>
  <si>
    <t>354965141</t>
  </si>
  <si>
    <t>722176131X01</t>
  </si>
  <si>
    <t>hadice 1/2" 15m</t>
  </si>
  <si>
    <t>-575014205</t>
  </si>
  <si>
    <t>2*15 "viz D.1.1.4.1.02 - D.1.1.4.1.11</t>
  </si>
  <si>
    <t>722239105</t>
  </si>
  <si>
    <t>Armatury se dvěma závity montáž vodovodních armatur se dvěma závity ostatních typů G 6/4"</t>
  </si>
  <si>
    <t>606890937</t>
  </si>
  <si>
    <t>https://podminky.urs.cz/item/CS_URS_2024_01/722239105</t>
  </si>
  <si>
    <t>1 "redukční ventil s manometrem</t>
  </si>
  <si>
    <t>1 "filtr</t>
  </si>
  <si>
    <t>55111965X1</t>
  </si>
  <si>
    <t>ventil tlakový redukční se šroubením mosaz PN 25 do 60°C s manometrem 6/4", krs = 12, pro pitnou vodu, plynulé nastavování výstupního trlaku, pružina není v kontaktu s vodou, změny vstupního tlaku neovlivní výstupní tlak</t>
  </si>
  <si>
    <t>179827820</t>
  </si>
  <si>
    <t>1 "viz položka 722239105</t>
  </si>
  <si>
    <t>55118615X1</t>
  </si>
  <si>
    <t>přepážkový filtr s manuálním zpětným proplachem pro studenou vodu s potříbřeným nerezovým sítem DN40</t>
  </si>
  <si>
    <t>918673125</t>
  </si>
  <si>
    <t>722900990X18</t>
  </si>
  <si>
    <t>Zednické výpomoci a další stavební práce ve výkaze neuvedené avšak nezbytně nutné k řádnému zkompletování vnitřního vodovodu</t>
  </si>
  <si>
    <t>1876507329</t>
  </si>
  <si>
    <t>430 "viz D.1.1.4.1.02 - D.1.1.4.1.11</t>
  </si>
  <si>
    <t>1459390009</t>
  </si>
  <si>
    <t>724</t>
  </si>
  <si>
    <t>Zdravotechnika - strojní vybavení</t>
  </si>
  <si>
    <t>724231132X01</t>
  </si>
  <si>
    <t>tlakoměr včetně kohoutku 0-1MPa</t>
  </si>
  <si>
    <t>-398503062</t>
  </si>
  <si>
    <t>724233016EN</t>
  </si>
  <si>
    <t>Nádoby expanzní tlakové pro rozvody pitné vody s membránou bez pojistného ventilu se závitovým připojením průtočné PN 1,0 o objemu 80 l, upřesněsnění dle D.1.1.4.1.1 oddílu 4 zařizovací předměty prvek EN</t>
  </si>
  <si>
    <t>-584589997</t>
  </si>
  <si>
    <t>https://podminky.urs.cz/item/CS_URS_2024_01/724233016EN</t>
  </si>
  <si>
    <t>1 "EN</t>
  </si>
  <si>
    <t>72424222FUV</t>
  </si>
  <si>
    <t>Fyzikální úpravna vody, upřesnění dle D.1.1.4.1.1 oddíl 4 zařizovací předměty prvek FUV</t>
  </si>
  <si>
    <t>399613170</t>
  </si>
  <si>
    <t>1 "FUV</t>
  </si>
  <si>
    <t>72424902DZD</t>
  </si>
  <si>
    <t>Dávkovací zařízení dezinfekce pro zařízení pro přípravu vody, upřesnění dle D.1.1.4.1.1 oddíl 4 zažizovací předměty prvek DZD</t>
  </si>
  <si>
    <t>657239442</t>
  </si>
  <si>
    <t>1 "DZD</t>
  </si>
  <si>
    <t>724421206CČ</t>
  </si>
  <si>
    <t>Čerpadla teplovodní mokroběžná závitová cirkulační, upřesnění dle D.1.1.4.1.1 oddíl 4 zařizovací předměty prvek CČ</t>
  </si>
  <si>
    <t>647275382</t>
  </si>
  <si>
    <t>1 "CČ</t>
  </si>
  <si>
    <t>998724102</t>
  </si>
  <si>
    <t>Přesun hmot pro strojní vybavení stanovený z hmotnosti přesunovaného materiálu vodorovná dopravní vzdálenost do 50 m základní v objektech výšky přes 6 do 12 m</t>
  </si>
  <si>
    <t>-1017625750</t>
  </si>
  <si>
    <t>https://podminky.urs.cz/item/CS_URS_2024_01/998724102</t>
  </si>
  <si>
    <t>725112023WC</t>
  </si>
  <si>
    <t>Klozet keramický závěsný se sedátkem, upřesnění dle D.1.1.4.1.1 oddíl 4 zařizovací předměty - WC</t>
  </si>
  <si>
    <t>980850949</t>
  </si>
  <si>
    <t>725112024WCi</t>
  </si>
  <si>
    <t>Klozet keramický závěsný invalidní se sedátkem, upřesnění dle D.1.1.4.1.1 oddíl 4 zařizovací předměty - WCi</t>
  </si>
  <si>
    <t>-1010121043</t>
  </si>
  <si>
    <t>57 "viz WCi</t>
  </si>
  <si>
    <t>725121525P</t>
  </si>
  <si>
    <t>Pisoárové záchodky keramické automatické s radarovým senzorem, upřesnění dle D.1.1.4.1.1 oddíl 4 zařizovací předměty - P</t>
  </si>
  <si>
    <t>1650309194</t>
  </si>
  <si>
    <t>725211614U1</t>
  </si>
  <si>
    <t>Umyvadlo keramické polosloup š. 450mm, upřesnění dle D.1.1.4.1.1 oddíl 4 zařizovací předměty - U1</t>
  </si>
  <si>
    <t>649708457</t>
  </si>
  <si>
    <t>725211615U2</t>
  </si>
  <si>
    <t>Umyvadlo keramické polosloup š.500, upřesnění dle D.1.1.4.1.1 oddíl 4 zařizovací předměty - U2</t>
  </si>
  <si>
    <t>-806031817</t>
  </si>
  <si>
    <t>725211617U</t>
  </si>
  <si>
    <t>Umyvadlo keramické polosloup š. 600 mm, upřesnění dle D.1.1.4.1.1 oddíl 4 zařizovací předměty - U</t>
  </si>
  <si>
    <t>225043993</t>
  </si>
  <si>
    <t>725211681Ui</t>
  </si>
  <si>
    <t>Umyvadla keramická zdravotní š.640mm, upřesnění dle D.1.1.4.1.1 oddíl 4 zařizovací předměty - Ui</t>
  </si>
  <si>
    <t>1456318442</t>
  </si>
  <si>
    <t>725211681Ui1</t>
  </si>
  <si>
    <t>Umyvadlo keramické zdravotní š.450mm, upřesnění dle D.1.1.4.1.1 oddíl 4 zařizovací předměty - Ui1</t>
  </si>
  <si>
    <t>-1831740793</t>
  </si>
  <si>
    <t>72522910V</t>
  </si>
  <si>
    <t>Vana nastavitelná vana s dezinfekčním systémem a hydromasáží, upřesnění dle D.1.1.4.1.1 v oddílu 4 zařizovací předměty prevek V</t>
  </si>
  <si>
    <t>-520179491</t>
  </si>
  <si>
    <t>1 "V</t>
  </si>
  <si>
    <t>725231203B</t>
  </si>
  <si>
    <t>Bidety bez výtokových armatur se zápachovou uzávěrkou keramické závěsném, upřesnění dle D.1.1.4.1.1 oddíl 4 zařizovací předměty prvek B</t>
  </si>
  <si>
    <t>-1543507172</t>
  </si>
  <si>
    <t>725241214S</t>
  </si>
  <si>
    <t>Sprchová vanička z litého polymermramoru 1000x1000 mm, upřesnění dle D.1.1.4.1.1 oddíl 4 zařizovací předměty - S</t>
  </si>
  <si>
    <t>-1887038731</t>
  </si>
  <si>
    <t>725241219S1</t>
  </si>
  <si>
    <t>Sprchová vanička z litého polymermramoru 1200x1000 mm, upřesnění dle D.1.1.4.1.1 oddíl 4 zařizovací předměty - S1</t>
  </si>
  <si>
    <t>-248165568</t>
  </si>
  <si>
    <t>725241220S2</t>
  </si>
  <si>
    <t>Sprchová vanička z litého polymermramoru 1100x900 mm, upřesnění dle D.1.1.4.1.1 oddíl 4 zařizovací předměty - S2</t>
  </si>
  <si>
    <t>336213541</t>
  </si>
  <si>
    <t>725244906</t>
  </si>
  <si>
    <t>Sprchové dveře a zástěny montáž sprchové zástěny do niky</t>
  </si>
  <si>
    <t>-64146807</t>
  </si>
  <si>
    <t>https://podminky.urs.cz/item/CS_URS_2024_01/725244906</t>
  </si>
  <si>
    <t>55495006Sx</t>
  </si>
  <si>
    <t>Sprchové dveře posuvné třídílné, upřesnění dle D.1.1.4.1.1 oddíl 4 zařizovací předměty - S, S1, S2</t>
  </si>
  <si>
    <t>950960680</t>
  </si>
  <si>
    <t>5 "viz položka 725244906</t>
  </si>
  <si>
    <t>725339111</t>
  </si>
  <si>
    <t>Výlevky montáž výlevky</t>
  </si>
  <si>
    <t>-1776260836</t>
  </si>
  <si>
    <t>https://podminky.urs.cz/item/CS_URS_2024_01/725339111</t>
  </si>
  <si>
    <t>7 "VL</t>
  </si>
  <si>
    <t>55231307Vl</t>
  </si>
  <si>
    <t>výlevka keramická nástěnná, DN100, splachování, upřesnění dle D.1.1.4.1.1 oddíl 4 zařizovací předměty - Vl</t>
  </si>
  <si>
    <t>692343680</t>
  </si>
  <si>
    <t>7 "viz položka 725339111</t>
  </si>
  <si>
    <t>725819202</t>
  </si>
  <si>
    <t>Ventily montáž ventilů ostatních typů nástěnných G 3/4"</t>
  </si>
  <si>
    <t>-559394473</t>
  </si>
  <si>
    <t>https://podminky.urs.cz/item/CS_URS_2024_01/725819202</t>
  </si>
  <si>
    <t>6 "MN</t>
  </si>
  <si>
    <t>2 "MN1</t>
  </si>
  <si>
    <t>1+1 "ZV</t>
  </si>
  <si>
    <t>2 "APB</t>
  </si>
  <si>
    <t>1 "SP</t>
  </si>
  <si>
    <t>(0+2)*4 "MM</t>
  </si>
  <si>
    <t>55111981MNa</t>
  </si>
  <si>
    <t>ventil výtokový pro myšku s integrovanou zpětnou armaturou 3/4"</t>
  </si>
  <si>
    <t>-903540885</t>
  </si>
  <si>
    <t>11 "viz pložka 725819202</t>
  </si>
  <si>
    <t>55111981MNb</t>
  </si>
  <si>
    <t>ventil výtokový pro myšku 3/4"</t>
  </si>
  <si>
    <t>720296026</t>
  </si>
  <si>
    <t>9 "viz položka 725819202</t>
  </si>
  <si>
    <t>725821325Dx</t>
  </si>
  <si>
    <t>Baterie dřezové stojánkové pákové s otáčivým ústím a délkou ramínka 220 mm, materiál mosaz, povrchová úprava chrom, keramická kartuše s omezovačem teplé vody, úsporná max 6l/min</t>
  </si>
  <si>
    <t>-235454524</t>
  </si>
  <si>
    <t>33 "Di</t>
  </si>
  <si>
    <t>725821325VL</t>
  </si>
  <si>
    <t>Baterie dřezové stojánkové pákové s otáčivým ústím s prodlouženou délkou ramínka pro výlevku, materiál mosaz, povrchová úprava chrom, keramická kartuše, úsporná max 6l/min</t>
  </si>
  <si>
    <t>-136306205</t>
  </si>
  <si>
    <t>725822611Ux</t>
  </si>
  <si>
    <t>Baterie umyvadlové stojánkové pákové bez výpusti, materiál mosaz, povrchová úprava chrom, keramická kartuše, úsporná max 6l/min</t>
  </si>
  <si>
    <t>-86195936</t>
  </si>
  <si>
    <t>725822612U2</t>
  </si>
  <si>
    <t>Baterie umyvadlové stojánkové pákové bez výpusti s lékařskou pákou, materiál mosaz, povrchová úprava chrom, keramická kartuše, úsporná max 6l/min</t>
  </si>
  <si>
    <t>-1226599279</t>
  </si>
  <si>
    <t>725822612Ui</t>
  </si>
  <si>
    <t>Baterie umyvadlové stojánkové pákové s omezovačem teplé vody, materiál mosaz, povrchová úprava chrom, keramická kartuše s omezovačem teplé vody, úsporná max 6l/min</t>
  </si>
  <si>
    <t>1119057120</t>
  </si>
  <si>
    <t>725823111B</t>
  </si>
  <si>
    <t>Baterie bidetové stojánkové pákové bez výpusti, materiál mosaz, povrchová úprava chrom, keramická kartuše, úsporná max 6l/min</t>
  </si>
  <si>
    <t>198985435</t>
  </si>
  <si>
    <t>725841312Sx</t>
  </si>
  <si>
    <t>Baterie sprchové nástěnné pákové, materiál mosaz, povrchová úprava chrom vč. krycích růžic a filtrů nečistot, keramická kartuše, úsporná max 8l/min</t>
  </si>
  <si>
    <t>-111027607</t>
  </si>
  <si>
    <t>725849413</t>
  </si>
  <si>
    <t>Baterie sprchové montáž nástěnných baterií termostatických</t>
  </si>
  <si>
    <t>-1715786139</t>
  </si>
  <si>
    <t>https://podminky.urs.cz/item/CS_URS_2024_01/725849413</t>
  </si>
  <si>
    <t>55145600Six</t>
  </si>
  <si>
    <t>baterie sprchová nástěnná termostatická s pojistkou proti horké vodě, materiál mosaz, povrchová úprava chrom vč. krycích růžic a filtrů nešistot, keramická kartuše, úsporná max 8l/min</t>
  </si>
  <si>
    <t>-958609735</t>
  </si>
  <si>
    <t>53 "viz položka 725849413</t>
  </si>
  <si>
    <t>725869101</t>
  </si>
  <si>
    <t>Zápachové uzávěrky zařizovacích předmětů montáž zápachových uzávěrek umyvadlových do DN 40</t>
  </si>
  <si>
    <t>-2000048768</t>
  </si>
  <si>
    <t>https://podminky.urs.cz/item/CS_URS_2024_01/725869101</t>
  </si>
  <si>
    <t>55162001U3</t>
  </si>
  <si>
    <t>uzávěrka zápachová umyvadlová chrom DN 40</t>
  </si>
  <si>
    <t>1035701932</t>
  </si>
  <si>
    <t>2 "viz položka 725869101 U3</t>
  </si>
  <si>
    <t>64211024</t>
  </si>
  <si>
    <t>sifon pro zdravotní umyvadlo</t>
  </si>
  <si>
    <t>-1104137231</t>
  </si>
  <si>
    <t>57 "viz položka 725869101 Ui, Ui1</t>
  </si>
  <si>
    <t>5516111Dx</t>
  </si>
  <si>
    <t>uzávěrka zápachová dřezová zdravotní</t>
  </si>
  <si>
    <t>-150532390</t>
  </si>
  <si>
    <t>725869221MN</t>
  </si>
  <si>
    <t>Zápachové uzávěrky zařizovacích předmětů montáž zápachových uzávěrek pro myčku a pračku</t>
  </si>
  <si>
    <t>972997937</t>
  </si>
  <si>
    <t>1 "ZV</t>
  </si>
  <si>
    <t>2 "PPO</t>
  </si>
  <si>
    <t>4 "MM</t>
  </si>
  <si>
    <t>55161830</t>
  </si>
  <si>
    <t>uzávěrka zápachová pro pračku a myčku podomítková DN 40/50 nerez</t>
  </si>
  <si>
    <t>568956565</t>
  </si>
  <si>
    <t>9 "viz položka 725869221MN</t>
  </si>
  <si>
    <t>55161831PPO</t>
  </si>
  <si>
    <t>Potrubní sifon DN70</t>
  </si>
  <si>
    <t>-2126687205</t>
  </si>
  <si>
    <t>55161831SP</t>
  </si>
  <si>
    <t>Potrubní sifon DN40</t>
  </si>
  <si>
    <t>2094358600</t>
  </si>
  <si>
    <t>55161831SMM</t>
  </si>
  <si>
    <t>Potrubní sifon DN100</t>
  </si>
  <si>
    <t>1189938598</t>
  </si>
  <si>
    <t>72599911MM</t>
  </si>
  <si>
    <t>Myčka podložních mís s integrovanou výlevkou, upřesnění dle D.1.1.4.1.1 oddíl 4. zařizovací předměty, prvek MM</t>
  </si>
  <si>
    <t>1786036850</t>
  </si>
  <si>
    <t>2036736792</t>
  </si>
  <si>
    <t>726131003VL</t>
  </si>
  <si>
    <t>Předstěnové instalační systémy do lehkých stěn s kovovou konstrukcí pro výlevky stavební výšky do 1120 mm s nástěnou baterií a splachovací nádržkou</t>
  </si>
  <si>
    <t>1682385802</t>
  </si>
  <si>
    <t>1978805654</t>
  </si>
  <si>
    <t>ND.1.1.4.2 - Zařízení pro vytapění staveb</t>
  </si>
  <si>
    <t>OST - Ostatní</t>
  </si>
  <si>
    <t xml:space="preserve">    713 - Izolace tepelné  viz. v.č. D.1.1.4.2.02-10</t>
  </si>
  <si>
    <t xml:space="preserve">    731 - Ústřední vytápění - kotelny  viz.v.č. D.1.1.4.2.02, 03, 08, 09</t>
  </si>
  <si>
    <t xml:space="preserve">    767 - Konstrukce zámečnické  viz. v.č.  D.1.1.4.2.02-10</t>
  </si>
  <si>
    <t>OST</t>
  </si>
  <si>
    <t>Ostatní</t>
  </si>
  <si>
    <t>128909</t>
  </si>
  <si>
    <t>HZS - topna zkouska</t>
  </si>
  <si>
    <t>2020978179</t>
  </si>
  <si>
    <t>129910</t>
  </si>
  <si>
    <t>Doregulovani systemu</t>
  </si>
  <si>
    <t>-531322208</t>
  </si>
  <si>
    <t>130911</t>
  </si>
  <si>
    <t>HZS - zkousky dle pism. b - Revize</t>
  </si>
  <si>
    <t>-2005836375</t>
  </si>
  <si>
    <t>131915</t>
  </si>
  <si>
    <t>Serizeni a uvedeni do provozu</t>
  </si>
  <si>
    <t>1784510577</t>
  </si>
  <si>
    <t xml:space="preserve">Izolace tepelné  viz. v.č. D.1.1.4.2.02-10</t>
  </si>
  <si>
    <t>713456569I01</t>
  </si>
  <si>
    <t>Tepelna izolace komplik dilu - hydraulická připojovací sada pro dvojče 2x125kW th. D+MT</t>
  </si>
  <si>
    <t>-892389175</t>
  </si>
  <si>
    <t>713463411</t>
  </si>
  <si>
    <t>Montáž izolace tepelné potrubí a ohybů tvarovkami nebo deskami potrubními pouzdry návlekovými izolačními hadicemi potrubí a ohybů</t>
  </si>
  <si>
    <t>1304382711</t>
  </si>
  <si>
    <t>https://podminky.urs.cz/item/CS_URS_2024_01/713463411</t>
  </si>
  <si>
    <t>8+22+68+52+26+4+1+7+40+52+62+24+52+2+5+1+14+193+100+92+14+8+1+12+1+3+108+12+19+28+3+1+4+73+23+37+49+1+99+42+50+13+1+13+25+25+18+8+51+28+20+3+1+12</t>
  </si>
  <si>
    <t>32+8+55+34+20+3+1+8+52+8+53+40+20+3+1+13+11+10+201</t>
  </si>
  <si>
    <t>před.cena.1</t>
  </si>
  <si>
    <t>Trub.iz. DN15 - DN20 (trub. miner. plst, Al povrch.) tl.20mm</t>
  </si>
  <si>
    <t>bm</t>
  </si>
  <si>
    <t>1731322948</t>
  </si>
  <si>
    <t>23+37+42+50+15</t>
  </si>
  <si>
    <t>před.cena.2</t>
  </si>
  <si>
    <t>Trub.iz. tl.20mm (trub. miner. plst, Al povrch.) DN25</t>
  </si>
  <si>
    <t>1044619628</t>
  </si>
  <si>
    <t>4+5+28+3+49+13+3+3+3+19</t>
  </si>
  <si>
    <t>před.cena.3</t>
  </si>
  <si>
    <t>Trub.iz. tl.30mm (trub. miner. plst, Al povrch.) DN32</t>
  </si>
  <si>
    <t>-667455589</t>
  </si>
  <si>
    <t>1+1+1+12+1+1+4+1+99+1+13+1+1+1+10+17</t>
  </si>
  <si>
    <t>před.cena.5</t>
  </si>
  <si>
    <t>Trubní izolace tl.40mm DN40 - izolační pouzdro s Al povrchem</t>
  </si>
  <si>
    <t>-1899098339</t>
  </si>
  <si>
    <t>7+3+108+73+25+25+12+8+13+26</t>
  </si>
  <si>
    <t>71341-do25</t>
  </si>
  <si>
    <t>trubní izolační pouzdro s povrchem Al folie tl. 50mm pro potrubí DN50</t>
  </si>
  <si>
    <t>1193054408</t>
  </si>
  <si>
    <t>14+6</t>
  </si>
  <si>
    <t>71341-do26</t>
  </si>
  <si>
    <t>trubní izolační pouzdro s povrchem Al folie tl. 60mm pro potrubí DN65</t>
  </si>
  <si>
    <t>-144613385</t>
  </si>
  <si>
    <t>71341-do27</t>
  </si>
  <si>
    <t>trubní izolační pouzdro s povrchem Al folie tl. 80mm pro potrubí DN80</t>
  </si>
  <si>
    <t>-262435462</t>
  </si>
  <si>
    <t>2+2</t>
  </si>
  <si>
    <t>před.cena.4</t>
  </si>
  <si>
    <t>Izolace potrubi pěnová 15x15 tl.15mm</t>
  </si>
  <si>
    <t>BM</t>
  </si>
  <si>
    <t>1870896276</t>
  </si>
  <si>
    <t>8+40+193+18+32+52+37</t>
  </si>
  <si>
    <t>před.cena.5.1</t>
  </si>
  <si>
    <t>Izolace potrubi pěnová 18x15 tl.15mm</t>
  </si>
  <si>
    <t>-1689273350</t>
  </si>
  <si>
    <t>100+10</t>
  </si>
  <si>
    <t>před.cena.6</t>
  </si>
  <si>
    <t>Izolace potrubí pěnová 22x15 t.15mm</t>
  </si>
  <si>
    <t>304526423</t>
  </si>
  <si>
    <t>22+52+92+12+8+8+8+23</t>
  </si>
  <si>
    <t>před.cena.713-13</t>
  </si>
  <si>
    <t>Izolace potrubi pěnová 28x15 tl.15mm</t>
  </si>
  <si>
    <t>53253394</t>
  </si>
  <si>
    <t>68+62+14+19+51+55+53+33</t>
  </si>
  <si>
    <t>před.cena.713-4</t>
  </si>
  <si>
    <t>Izolace potrubí pěnová 35x20 tl.20mm</t>
  </si>
  <si>
    <t>-763549291</t>
  </si>
  <si>
    <t>52+24+8+28+34+40+10+29</t>
  </si>
  <si>
    <t>před.cena.713-5</t>
  </si>
  <si>
    <t>Izolace potrubí pěnová 42x20 tl.20mm</t>
  </si>
  <si>
    <t>-253751768</t>
  </si>
  <si>
    <t>26+52+20+20+20+17</t>
  </si>
  <si>
    <t>před.cena.713-6</t>
  </si>
  <si>
    <t>Izolace potrubí pěnová 54x20 tl.20mm</t>
  </si>
  <si>
    <t>977150721</t>
  </si>
  <si>
    <t>2+3</t>
  </si>
  <si>
    <t>631546200</t>
  </si>
  <si>
    <t>páska samolepící šířka 50 mm, délka 50 m</t>
  </si>
  <si>
    <t>-952259572</t>
  </si>
  <si>
    <t>998713103</t>
  </si>
  <si>
    <t>Přesun hmot pro izolace tepelné stanovený z hmotnosti přesunovaného materiálu vodorovná dopravní vzdálenost do 50 m s užitím mechanizace v objektech výšky přes 12 m do 24 m</t>
  </si>
  <si>
    <t>167787719</t>
  </si>
  <si>
    <t>https://podminky.urs.cz/item/CS_URS_2024_01/998713103</t>
  </si>
  <si>
    <t>před.cena.9.3</t>
  </si>
  <si>
    <t>Napojení kanalizace na pojistné ventily. Odvod kondenzátu + montáž potrubí PE pro odvod úkapů pojistných ventilů do kanalizace je dodávkou PD ZTI</t>
  </si>
  <si>
    <t>ks</t>
  </si>
  <si>
    <t>-1418791965</t>
  </si>
  <si>
    <t>731</t>
  </si>
  <si>
    <t xml:space="preserve">Ústřední vytápění - kotelny  viz.v.č. D.1.1.4.2.02, 03, 08, 09</t>
  </si>
  <si>
    <t>731341130</t>
  </si>
  <si>
    <t>Hadice napouštěcí pryžové Ø 16/23</t>
  </si>
  <si>
    <t>516643476</t>
  </si>
  <si>
    <t>https://podminky.urs.cz/item/CS_URS_2024_01/731341130</t>
  </si>
  <si>
    <t xml:space="preserve">5     "viz. výkresy D.1.1.4.2.02                    </t>
  </si>
  <si>
    <t>pred.cena.211a</t>
  </si>
  <si>
    <t>Zařízení pro automatické dopouštění vody na základě snímání tlaku ._x000d_
Paramatery přístroje pro automatické dopuštění:_x000d_
Kompaktní řešení pro malé soustavy s membránovou tlakovou expanzní nádobou._x000d_
Obsahuje systémový oddělovač podle DIN EN 1717, řízení funguje zcela nezávisle_x000d_
na základě údajů od integrovaného tlakového senzoru._x000d_
Charakteristická hodnota průtoku: 0,4 m³/h_x000d_
Dovol. provozní teplota: 70 °C_x000d_
Dovol. provozní přetlak: 10 bar_x000d_
Minimální vstupní tlak: ≥ 1,3 bar_x000d_
D+MT</t>
  </si>
  <si>
    <t>-559561913</t>
  </si>
  <si>
    <t>pred.cena.211b</t>
  </si>
  <si>
    <t>Sestava na přívodu vody k úpravně: kul. kohout DN15+vypouštění+zpětný ventil+vodoměr + pojistný ventil + kulový kohout DN15. D+MT</t>
  </si>
  <si>
    <t>1198385769</t>
  </si>
  <si>
    <t>pred.cena.22c1</t>
  </si>
  <si>
    <t>Demineralizační sada. Sada obsahující patronu s kapacitou 16000 l x°dH, náhradní náplň 14l, připojovací sestavu s digitálním měřičem vodivosti a elektronickým vodoměrem, madlo. Připojovací sada je bez tepelné izolace. Výdrž náplně při 20°dH vstupní vody : 800 l upravené vody, max.průtok 10 l/min. D+MT</t>
  </si>
  <si>
    <t>235044015</t>
  </si>
  <si>
    <t>pred.cena.22e1</t>
  </si>
  <si>
    <t>Digitální měřič vodivosti. Přístroj pro optickou kontrolu vodivosti upravené plnící vody th. D+MT</t>
  </si>
  <si>
    <t>1935055819</t>
  </si>
  <si>
    <t>pred.cena.2r</t>
  </si>
  <si>
    <t>Zmekcovaci prisady - náhradní plnící patrona do demineralizačního filtru.</t>
  </si>
  <si>
    <t>1805979896</t>
  </si>
  <si>
    <t>před.cena.12</t>
  </si>
  <si>
    <t>čidlo venkovní teploty</t>
  </si>
  <si>
    <t>545348609</t>
  </si>
  <si>
    <t>před.cena.12.2</t>
  </si>
  <si>
    <t>příložné cidlo výstupní teploty topné vody</t>
  </si>
  <si>
    <t>-952589714</t>
  </si>
  <si>
    <t>před.cena.12d</t>
  </si>
  <si>
    <t>čidlo anuloidu n. vratky</t>
  </si>
  <si>
    <t>834302703</t>
  </si>
  <si>
    <t>před.cena.12f</t>
  </si>
  <si>
    <t>čidlo nádrže TV</t>
  </si>
  <si>
    <t>1574111075</t>
  </si>
  <si>
    <t>před.cena.731.1.ct</t>
  </si>
  <si>
    <t>Plynový stacionární kondenzační kotel provedení jako dvojče D250 (2x125kW) výkon modulovaný 21-228kW (80/60°). Sání spalovacího vzduchu z místnosti. Třída NOx=6. Objem vody v kotli 2x207dm3. Hmotnost 2x378kg.</t>
  </si>
  <si>
    <t>kpl</t>
  </si>
  <si>
    <t>1975423133</t>
  </si>
  <si>
    <t>před.cena.731.2.ct</t>
  </si>
  <si>
    <t>Příslušenství kotle (dvojče D250) - hydraulická propojovací sada DN80 s přírubovými spoji a uzavírací klapkou se servopohonem. D+MT</t>
  </si>
  <si>
    <t>1495304666</t>
  </si>
  <si>
    <t>před.cena.731.3.ct</t>
  </si>
  <si>
    <t>Příslušenství kotle (dvojče D250) - hydraulická propojovací sada DN80 s přírubovými spoji a uzavírací klapkou. 1x pro teplou zpátečku, 1x pro studenou zpátečku. D+MT</t>
  </si>
  <si>
    <t>2134599116</t>
  </si>
  <si>
    <t>před.cena.731.4.ct</t>
  </si>
  <si>
    <t>Magnetický mechanický filtr DN80. Určen pro vertikální i horizontální instalaci, filtrační vložka 100 um, s tepelnou odolností do 85°C, přírubový. D+MT</t>
  </si>
  <si>
    <t>-457707557</t>
  </si>
  <si>
    <t>před.cena.731.5.tc</t>
  </si>
  <si>
    <t>Pojistná sestava DN25-1 izolovaná pro kotle 125kW. Obsahuje pojistný ventil, tlakoměr, odvzdušnění. D+MT</t>
  </si>
  <si>
    <t>-1675400490</t>
  </si>
  <si>
    <t>před.cena.12g</t>
  </si>
  <si>
    <t>čidlo do jímky v potrubí - včetně jímky se závitem. D+MT</t>
  </si>
  <si>
    <t>992292803</t>
  </si>
  <si>
    <t>před.cena.731.06.ct</t>
  </si>
  <si>
    <t>HSC software. Profesionální systém pro vzdálený dohled, řízení a sběr dat kompatibilní s regulačním zařízením kotle a celé soustavy a kompatibilní s řídícím systémem správce tepelných zařízení města Česká Třebová. Online nástroj pro monitoring technologie s možností parametrizace pro optimalizaci provozu energetického systému. Funkce: vizualizace systému zařízení, historie až 150 datových bodů s grafickým zobrazením, správa alarmů, export statistických dat, personalizace účtu. V dodávce modul, zapojení a oživení na místě, vytvoření účtu a vizualizace. Internetové připojení (LAN) k zařízení je dodávkou zákazníka. D+MT.</t>
  </si>
  <si>
    <t>1050792452</t>
  </si>
  <si>
    <t>před.cena.731.09.ct</t>
  </si>
  <si>
    <t>GLT modul 0-10V. D+MT</t>
  </si>
  <si>
    <t>-2072335517</t>
  </si>
  <si>
    <t>před.cena.731.10.ct</t>
  </si>
  <si>
    <t>Nastavení kotle a kotlových regulátorů, odzkoušení a uvedení kotlů do provozu. D+MT</t>
  </si>
  <si>
    <t>-645876203</t>
  </si>
  <si>
    <t>před.cena.731.11.ct</t>
  </si>
  <si>
    <t>Nastěhování kotle a usazení v prostoru kotelny. D+MT</t>
  </si>
  <si>
    <t>-1358092431</t>
  </si>
  <si>
    <t>před.cena.731.12.ct</t>
  </si>
  <si>
    <t>Odvod spalin DN250 plast kompatibilní s osazeným dvojkotlem 250kW. Rovný kus 0,4m - OL 45° - rovný kus 0,2m - OL 45°- rovný kus 0,75m - OL 90° (přechod do svislé části). D+MT</t>
  </si>
  <si>
    <t>-521231312</t>
  </si>
  <si>
    <t>před.cena.731.13.ct</t>
  </si>
  <si>
    <t>Odvod spalin DN250 plast kompatibilní s osazeným dvojkotlem 250kW. Svislé vedení DN250/10,2m.Včetně koncové svislé hlavice, vystřeďovacích prvků pro umístění v ocelovém komínu a patního kolena. D+MT</t>
  </si>
  <si>
    <t>-687982549</t>
  </si>
  <si>
    <t>před.cena.731.14.ct</t>
  </si>
  <si>
    <t>Odvod spalin - fasádní třívrstvý ocelový komín DN300 pro vedení plastové vložky DN250 kondezačního stacionárního dvojkotle D250. Včetně podpěrné konzoly, kotvících objímek, komínového sopouchu. Dl. 10,5m D+MT</t>
  </si>
  <si>
    <t>-161986938</t>
  </si>
  <si>
    <t>před.cena.731.15.ct</t>
  </si>
  <si>
    <t>Přívod spalovacího vzduchu PVC DN300. Celková dl. 9,5m. Vedený vodorovně pod stropem a svedený k podlaze v rohu kotelny, v trase 1x OL 90°. Včetně vybourání a zapravení otvoru v obdvodovém zdivu. Včetně venkovní neuzavíratelné žaluzie se síťkou proti hmyzu., včetně objímek pro uchycení do stropu. D+MT</t>
  </si>
  <si>
    <t>-916333794</t>
  </si>
  <si>
    <t>před.cena.731.16.ct</t>
  </si>
  <si>
    <t>Odvod spalovacího vzduchu PVC DN250. Celková dl. 0,5m. Vedený vodorovně pod stropem v obvodovém zdivu. Včetně vybourání a zapravení otvoru v obdvodovém zdivu. Včetně venkovní neuzavíratelné žaluzie se síťkou proti hmyzu. D+MT</t>
  </si>
  <si>
    <t>-1271658286</t>
  </si>
  <si>
    <t>před.cena.731.27.ct</t>
  </si>
  <si>
    <t>Sada s čidlem TV. Obsahuje čidlo TV d=6mm, dl. 3,0m a montážní materiál do jímky. D+MT</t>
  </si>
  <si>
    <t>1834001032</t>
  </si>
  <si>
    <t>před.cena.13.1.ct</t>
  </si>
  <si>
    <t>čidlo úniku plynu s vazbou na polohu el.magnetického havarijního ventilu na přívodu plynu do kotelny</t>
  </si>
  <si>
    <t>1623841535</t>
  </si>
  <si>
    <t>před.cena 10</t>
  </si>
  <si>
    <t>Neutralizační box pro neutralizaci kondenzátu-plastová nádoba s neutralizačním oddílem, včetně granulátu</t>
  </si>
  <si>
    <t>-587923481</t>
  </si>
  <si>
    <t>před.cena.5a</t>
  </si>
  <si>
    <t>Dveřní samozavírač, D+MT</t>
  </si>
  <si>
    <t>857694300</t>
  </si>
  <si>
    <t>před.cena.8</t>
  </si>
  <si>
    <t>povinné vybavení kotelny dle ČSN 070703</t>
  </si>
  <si>
    <t>1041647364</t>
  </si>
  <si>
    <t>pred.cena.2a</t>
  </si>
  <si>
    <t>montážní plošina pro montáž odvodu spalin-pronájem</t>
  </si>
  <si>
    <t>1408202449</t>
  </si>
  <si>
    <t>z_před.cena.13d</t>
  </si>
  <si>
    <t>stavební výpomoce - vybourání prostupu odkouření obvodovým zdivem, ochranná trubka PVC, krycí plechy, opětovné zednické zapravení</t>
  </si>
  <si>
    <t>-1177884542</t>
  </si>
  <si>
    <t>998731102</t>
  </si>
  <si>
    <t>Přesun hmot pro kotelny stanovený z hmotnosti přesunovaného materiálu vodorovná dopravní vzdálenost do 50 m základní v objektech výšky přes 6 do 12 m</t>
  </si>
  <si>
    <t>-1596865004</t>
  </si>
  <si>
    <t>https://podminky.urs.cz/item/CS_URS_2024_01/998731102</t>
  </si>
  <si>
    <t>732199100</t>
  </si>
  <si>
    <t>Montáž štítků orientačních</t>
  </si>
  <si>
    <t>-33596825</t>
  </si>
  <si>
    <t>https://podminky.urs.cz/item/CS_URS_2024_01/732199100</t>
  </si>
  <si>
    <t>283201111X01</t>
  </si>
  <si>
    <t>Orientační štítky</t>
  </si>
  <si>
    <t>426850975</t>
  </si>
  <si>
    <t>732219315</t>
  </si>
  <si>
    <t>Montáž ohříváků vody zásobníkových stojatých PN 0,6/0,6, PN 1,6/0,6 o obsahu 750 - 1 000 l</t>
  </si>
  <si>
    <t>-1510089732</t>
  </si>
  <si>
    <t>https://podminky.urs.cz/item/CS_URS_2024_01/732219315</t>
  </si>
  <si>
    <t>před.cena.731.17.ct</t>
  </si>
  <si>
    <t xml:space="preserve">Nepřímotopený ohřívák TV 750dm3 BP (boční příruba), objem 710dm3; 7m2 v.pl. (provedení pro nízkoteplotní zdroje) v=2039mm; ∅ 950mm. V tepelné izolaci a opláštění. V horní části jímka 6/4" pro vestavbu el. topné tyče. </t>
  </si>
  <si>
    <t>1704955980</t>
  </si>
  <si>
    <t>před.cena.731.016.ct</t>
  </si>
  <si>
    <t>Elektrická závitová 6/4" topná vložka 7,5kW/400V. S termostatem 30-80°C, bezpečnostní termostat. D+MT</t>
  </si>
  <si>
    <t>-1748216335</t>
  </si>
  <si>
    <t>před.cena.731.055.ct</t>
  </si>
  <si>
    <t>El. přírubové topné těleso, výkon 12 kW / 400 V, nastavitelný termostat 30-80°C, bezpečnostní termostat. Včetně protipříruby a montážního materiálu na připojení do boční příruby ohříváku. D+MT</t>
  </si>
  <si>
    <t>460595675</t>
  </si>
  <si>
    <t>732429223b</t>
  </si>
  <si>
    <t>Čerpadla teplovodní montáž čerpadel (do potrubí) ostatních typů mokroběžných přírubových jednodílných DN 25-32-40- montáž čerpadlové skupiny.</t>
  </si>
  <si>
    <t>1026944081</t>
  </si>
  <si>
    <t>před.cena.2.1</t>
  </si>
  <si>
    <t>montáž kombinovaného rozdělovače/sběrače</t>
  </si>
  <si>
    <t>726313833</t>
  </si>
  <si>
    <t>před.cena.732.01.ct</t>
  </si>
  <si>
    <t xml:space="preserve">Kombinovany rozdělovač/sběrač Qmax=15m3/hod, modul 120x120mm, dl. 1800mm pro montáž 4x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</si>
  <si>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763972556</t>
  </si>
  <si>
    <t>před.cena.732.02.ct</t>
  </si>
  <si>
    <t xml:space="preserve">Kombinovany rozdělovač/sběrač Qmax=15m3/hod, modul 120x120mm, dl. 2200mm pro montáž 5x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</si>
  <si>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1148715729</t>
  </si>
  <si>
    <t>před.cena.732.03.ct</t>
  </si>
  <si>
    <t xml:space="preserve">Kombinovany rozdělovač/sběrač Qmax=10m3/hod, modul 100x100mm, dl. 1600mm pro montáž 3x čerpadlové skupiny roztečí 200mm, včetně izolačního pouzdra. Horní vývody s adaptérem pro připojení čerpadlové skupiny. Přívody 2x DN40 závit, náběh i vratná z horní strany R/S. 2x nátrubek pro teploměr (náběh, vratná). </t>
  </si>
  <si>
    <t>-967307642</t>
  </si>
  <si>
    <t>před.cena.26.08.ct</t>
  </si>
  <si>
    <t xml:space="preserve">Čerpadlová skupina se směšováním DN32 rozteč 200mm MC (mix-cirkulace). Kompletní jednotka s trojcestným směšovacím ventilem a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</si>
  <si>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-1516108270</t>
  </si>
  <si>
    <t>Kompletní jednotka s oběh. čerpadlem; dva kulové kohouty (ve zpětném vedení se zpětnou klapkou);</t>
  </si>
  <si>
    <t>dva kontaktní teploměry integrované v rukojeti kulového kohoutu (rozsah 0-120°C);</t>
  </si>
  <si>
    <t>třícestný T-směšovač včetně plynule nastavitelného obtoku;propojovací díly; montážní konzole (vše kompletně smontováno)</t>
  </si>
  <si>
    <t>komplet v tepelné polystyrenové izolaci;</t>
  </si>
  <si>
    <t>před.cena.26.09.ct</t>
  </si>
  <si>
    <t xml:space="preserve">Čerpadlová skupina se směšováním DN32 rozteč 200mm MC (mix-cirkulace). Kompletní jednotka s trojcestným směšovacím ventilem a oběhovým čerpadlem s elektronicky řízenými otáčkam tř. mag3 DN32-80kPa (136W, 1,19A;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</si>
  <si>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887798384</t>
  </si>
  <si>
    <t>před.cena.26.10.ct</t>
  </si>
  <si>
    <t xml:space="preserve">Čerpadlová skupina se směšováním DN32 rozteč 200mm MC (mix-cirkulace). Kompletní jednotka s trojcestným směšovacím ventilem a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</si>
  <si>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1990345939</t>
  </si>
  <si>
    <t>před.cena.26.11.ct</t>
  </si>
  <si>
    <t xml:space="preserve">Čerpadlová skupina BEZ směšování DN32 rozteč 200mm. Kompletní jednotka s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</si>
  <si>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1923330406</t>
  </si>
  <si>
    <t>před.cena.26.12.ct</t>
  </si>
  <si>
    <t xml:space="preserve">Čerpadlová skupina BEZ směšování DN32 rozteč 200mm. Kompletní jednotka s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</si>
  <si>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-1712459440</t>
  </si>
  <si>
    <t>734-23a</t>
  </si>
  <si>
    <t>Směšovací regulační uzel DN25 a2 DN25-40kPa pro vzduchotechnické jednotky - kompletní sestava s oběhovým čerpadlem 180mm tř.a2 25-40 1x230V, 18W; 3cestný kulový kohout, dva kontaktní teploměry integrovanmé v rukojeti kulového kohoutu, třícestný směšovací ventil, stavitelný by-pass, filtr, propojovací díly, připojovací ohybná hadice, vše kompletně smontováno. D+MT.</t>
  </si>
  <si>
    <t>-1211906662</t>
  </si>
  <si>
    <t>Komponenty směšovacího uzlu:</t>
  </si>
  <si>
    <t>- trojcestný směšovací ventil 489mm</t>
  </si>
  <si>
    <t xml:space="preserve">- mezikus 180mm s oběhovým čerpadlem </t>
  </si>
  <si>
    <t>- ohebné připojovací hadice</t>
  </si>
  <si>
    <t>- kulové kohouty s integrovaným teploměrem</t>
  </si>
  <si>
    <t>- bypass s regulačním ventilem</t>
  </si>
  <si>
    <t>- filtr</t>
  </si>
  <si>
    <t>před.cena.26.4a.lb</t>
  </si>
  <si>
    <t>Servomotor pro směšovací regulační th uzel vzduchotechniky a2, 1x230V. Včetně adaptéru pro směšovač. D+MT</t>
  </si>
  <si>
    <t>-1290099562</t>
  </si>
  <si>
    <t>před.cena.26.13a</t>
  </si>
  <si>
    <t>Servomotor pro čerpadlovou skupinu DN25-DN32 s adaptérem pro směšovače, kabel dl. 2,0m. 24V, 130s 90°, 15Nm. S nouzovým ručním režimem a vizuální indikací polohy. Včetně adaptéru pro směšovač. D+MT</t>
  </si>
  <si>
    <t>-953512968</t>
  </si>
  <si>
    <t>před.cena.26b</t>
  </si>
  <si>
    <t>Podpěry pro kombinovaný rozdělovač, včetně upevnění. D+MT</t>
  </si>
  <si>
    <t>1045531483</t>
  </si>
  <si>
    <t>před.cena.27</t>
  </si>
  <si>
    <t>připojovací spojky čerpadlové sady ke kombinovanému rozdělovači/sběrači</t>
  </si>
  <si>
    <t>352064458</t>
  </si>
  <si>
    <t>733191111a</t>
  </si>
  <si>
    <t>protipožární prostup pro ocelové potrubí do DN50</t>
  </si>
  <si>
    <t>-734771901</t>
  </si>
  <si>
    <t>733191111ct</t>
  </si>
  <si>
    <t>Lemování potrubím PVC a utěsnění prostupu potrubí do šachty ÚT. D+MT</t>
  </si>
  <si>
    <t>369227219</t>
  </si>
  <si>
    <t>733223301X01</t>
  </si>
  <si>
    <t>Potrubí z trubek měděných tvrdých spojovaných lisováním PN 16, T= +110°C Ø 15/1</t>
  </si>
  <si>
    <t>1594572599</t>
  </si>
  <si>
    <t>228+351+268+42+201+224+262+154</t>
  </si>
  <si>
    <t>733223302X02</t>
  </si>
  <si>
    <t>Potrubí z trubek měděných tvrdých spojovaných lisováním PN 16, T= +110°C Ø 18/1</t>
  </si>
  <si>
    <t>-1106680211</t>
  </si>
  <si>
    <t>102+23+15</t>
  </si>
  <si>
    <t>733223303X03</t>
  </si>
  <si>
    <t>Potrubí z trubek měděných tvrdých spojovaných lisováním PN 16, T= +110°C Ø 22/1</t>
  </si>
  <si>
    <t>1326831335</t>
  </si>
  <si>
    <t>23+53+93+20+38+50+8+8+8+39</t>
  </si>
  <si>
    <t>pr.cena20</t>
  </si>
  <si>
    <t>krycí plastová rozeta prostupu potrubí stěnami a stropy, dodávka+montáž</t>
  </si>
  <si>
    <t>-734008060</t>
  </si>
  <si>
    <t>pr.cena23.1</t>
  </si>
  <si>
    <t>stavební výpomoce - prostup příčkou - vybouraní, zapravení, oprava omítky. Dodávka+montáž.</t>
  </si>
  <si>
    <t>500553934</t>
  </si>
  <si>
    <t>pr.cena24</t>
  </si>
  <si>
    <t>stavební výpomoce - prostup nosným zdivem - vybourání, opětovné zazdění. Dodávka+montáž</t>
  </si>
  <si>
    <t>-1893515143</t>
  </si>
  <si>
    <t>pr.cena25</t>
  </si>
  <si>
    <t>stavební výpomoce - prostup stropem - vybourání, opětovné zazadění. Dodávka + montáž.</t>
  </si>
  <si>
    <t>324372640</t>
  </si>
  <si>
    <t>19632991.1</t>
  </si>
  <si>
    <t>tvarovka Cu oblouk obchozí 15x1</t>
  </si>
  <si>
    <t>1937361703</t>
  </si>
  <si>
    <t>28+50</t>
  </si>
  <si>
    <t>19632992.1</t>
  </si>
  <si>
    <t>tvarovka Cu oblouk obchozí 18x1</t>
  </si>
  <si>
    <t>481117219</t>
  </si>
  <si>
    <t>19632995.1</t>
  </si>
  <si>
    <t>tvarovka Cu oblouk obchozí 22x1</t>
  </si>
  <si>
    <t>637173610</t>
  </si>
  <si>
    <t>19632996</t>
  </si>
  <si>
    <t>tvarovka Cu oblouk dvojitý 180° na vnitřní pájení 28mm</t>
  </si>
  <si>
    <t>213724549</t>
  </si>
  <si>
    <t>pr.cena26</t>
  </si>
  <si>
    <t>plastová konzolka pro uložení potrubí na stěnách.Dodávka+montáž.</t>
  </si>
  <si>
    <t>-1861319536</t>
  </si>
  <si>
    <t>pred.cena.4</t>
  </si>
  <si>
    <t>stavebni drobné vypomoci - zednické práce spojené s montáží ÚT</t>
  </si>
  <si>
    <t>-1959053898</t>
  </si>
  <si>
    <t>pred.cena33b</t>
  </si>
  <si>
    <t xml:space="preserve">pásy polystyrenu tl. 20mm pod potrubí na podkladním betonu </t>
  </si>
  <si>
    <t>1119905507</t>
  </si>
  <si>
    <t>108+26+30+15+107</t>
  </si>
  <si>
    <t>pred.cena33e</t>
  </si>
  <si>
    <t>zhotovení přípojky z potrubí Cu d15x1 pro připojení otopného tělesa</t>
  </si>
  <si>
    <t>-2119910150</t>
  </si>
  <si>
    <t>(12+19+32+10+11+13)*2</t>
  </si>
  <si>
    <t>pred cena</t>
  </si>
  <si>
    <t>kapsa ve zdivu pro pripojku k otopnemu telesu - vysekani, zahazeni, omitnuti</t>
  </si>
  <si>
    <t>-678636794</t>
  </si>
  <si>
    <t>pr.cena5</t>
  </si>
  <si>
    <t>etáž 15x1,5 pro připojení otopných těles ze zdiva, dodávka + montáž</t>
  </si>
  <si>
    <t>582357722</t>
  </si>
  <si>
    <t>pr.cena5.1</t>
  </si>
  <si>
    <t>montáž etáže 15x1,5 pro připojení otopných těles ze zdiva</t>
  </si>
  <si>
    <t>824700349</t>
  </si>
  <si>
    <t>před.cena.21a.1</t>
  </si>
  <si>
    <t>přechodka Cu/ocel - připojení čerpadlových skupin na Cu potrubí. D+MT</t>
  </si>
  <si>
    <t>-428636369</t>
  </si>
  <si>
    <t>před.cena.21a.3</t>
  </si>
  <si>
    <t>Trubkový oblouk pro Cu 64x2.D+MT</t>
  </si>
  <si>
    <t>135828607</t>
  </si>
  <si>
    <t>4+2</t>
  </si>
  <si>
    <t>n_nab.D_15</t>
  </si>
  <si>
    <t>Trubka pro podlahové topení PB 15x1,5 - materiál: trojnásobně koextrudovaný polybuten s kyslíkovou bariérou dle DIN 4726, min. poloměr ohybu = 90mm. Max. provozní teplota = 95°C. Max. pracovní tlak = 6bar.</t>
  </si>
  <si>
    <t>-812286638</t>
  </si>
  <si>
    <t>15500*1,15</t>
  </si>
  <si>
    <t>z_nab.D_03</t>
  </si>
  <si>
    <t>podlahové topení - ochranná trubka</t>
  </si>
  <si>
    <t>-294413633</t>
  </si>
  <si>
    <t>n_nab.D_16</t>
  </si>
  <si>
    <t>podlahové topení - spojka press 15/15</t>
  </si>
  <si>
    <t>-1452580722</t>
  </si>
  <si>
    <t>n_nab.D_17</t>
  </si>
  <si>
    <t>podlahové topení - adaptér 15,5x1,5</t>
  </si>
  <si>
    <t>-374917590</t>
  </si>
  <si>
    <t>nab.D_06.5</t>
  </si>
  <si>
    <t xml:space="preserve">podlahové topení - Rozdělovací stanice D5 1" průtokoměry, uzávěry větví, regulační ventily,plnící a odvzdušňovací sada, 5 okruhů </t>
  </si>
  <si>
    <t>-405839452</t>
  </si>
  <si>
    <t>nab.D_06.6</t>
  </si>
  <si>
    <t xml:space="preserve">podlahové topení - Rozdělovací stanice D6 1" průtokoměry, uzávěry větví, regulační ventily,plnící a odvzdušňovací sada, 6 okruhů </t>
  </si>
  <si>
    <t>-337918901</t>
  </si>
  <si>
    <t>nab.D_06.7</t>
  </si>
  <si>
    <t xml:space="preserve">podlahové topení - Rozdělovací stanice D7 1" průtokoměry, uzávěry větví, regulační ventily,plnící a odvzdušňovací sada, 7 okruhů </t>
  </si>
  <si>
    <t>-1602493625</t>
  </si>
  <si>
    <t>nab.D_06.8</t>
  </si>
  <si>
    <t xml:space="preserve">podlahové topení - Rozdělovací stanice D8 1" průtokoměry, uzávěry větví, regulační ventily,plnící a odvzdušňovací sada, 8 okruhů </t>
  </si>
  <si>
    <t>-2083836177</t>
  </si>
  <si>
    <t>nab.D_06.9</t>
  </si>
  <si>
    <t xml:space="preserve">podlahové topení - Rozdělovací stanice D9 1" průtokoměry, uzávěry větví, regulační ventily,plnící a odvzdušňovací sada, 9 okruhů </t>
  </si>
  <si>
    <t>147636595</t>
  </si>
  <si>
    <t>nab.D_06.10</t>
  </si>
  <si>
    <t xml:space="preserve">podlahové topení - Rozdělovací stanice D10 1" průtokoměry, uzávěry větví, regulační ventily,plnící a odvzdušňovací sada, 10 okruhů </t>
  </si>
  <si>
    <t>1451867345</t>
  </si>
  <si>
    <t>nab.D_06.11</t>
  </si>
  <si>
    <t xml:space="preserve">podlahové topení - Rozdělovací stanice D11 1" průtokoměry, uzávěry větví, regulační ventily,plnící a odvzdušňovací sada, 11 okruhů </t>
  </si>
  <si>
    <t>1922409543</t>
  </si>
  <si>
    <t>nab.D_06.12</t>
  </si>
  <si>
    <t xml:space="preserve">podlahové topení - Rozdělovací stanice D12 1" průtokoměry, uzávěry větví, regulační ventily,plnící a odvzdušňovací sada, 12 okruhů </t>
  </si>
  <si>
    <t>355203872</t>
  </si>
  <si>
    <t>nab.D_14.8-11</t>
  </si>
  <si>
    <t>podlahové topení - skříň rozdělovací stanice předstěnová, vel. 8-11</t>
  </si>
  <si>
    <t>2091742519</t>
  </si>
  <si>
    <t>n_D_08.04e</t>
  </si>
  <si>
    <t>podlahové topení - skříň rozdělovací stanice stěnová vel. 4-5, hl.= 130mm, v=805mm. D+MT.</t>
  </si>
  <si>
    <t>-1306597252</t>
  </si>
  <si>
    <t>n_D_08.05e</t>
  </si>
  <si>
    <t>podlahové topení - skříň rozdělovací stanice stěnová vel. 6-7 š=680mm (šířka otvoru ve zdu = 725mm), hl.= 130mm, v=805mm. D+MT.</t>
  </si>
  <si>
    <t>1227051942</t>
  </si>
  <si>
    <t>n_D_08.08e</t>
  </si>
  <si>
    <t>podlahové topení - skříň rozdělovací stanice stěnová vel. 8-11 š=835mm (šířka otvoru ve zdu = 875mm), hl.= 130mm, v=805mm. D+MT.</t>
  </si>
  <si>
    <t>-489110202</t>
  </si>
  <si>
    <t>n_D_08.07h</t>
  </si>
  <si>
    <t>podlahové topení - skříň rozdělovací stanice stěnová vel. 12 š=1030mm (šířka otvoru ve zdi = 1075mm), hl.= 110-160mm, v=705-805mm. D+MT.</t>
  </si>
  <si>
    <t>-1344137119</t>
  </si>
  <si>
    <t>nab.D_12</t>
  </si>
  <si>
    <t>podlahové topení - dilatační páska s PE fólií, lepící pásek, 150mm x 8mm</t>
  </si>
  <si>
    <t>-1767476245</t>
  </si>
  <si>
    <t>2627*1,2</t>
  </si>
  <si>
    <t>nab.D_14</t>
  </si>
  <si>
    <t>podlahové topení - plastifikátor</t>
  </si>
  <si>
    <t>336308131</t>
  </si>
  <si>
    <t>nab.D_10</t>
  </si>
  <si>
    <t>podlahové topení - systémová deska s polystyrenem 30mm</t>
  </si>
  <si>
    <t>-531258890</t>
  </si>
  <si>
    <t>2388*1,25</t>
  </si>
  <si>
    <t>nab.D_14b</t>
  </si>
  <si>
    <t>podlahové topení-digitální programovatelný termostat 230V pro regulaci a uzavírání termopohonů podlahových smyček, pracovní dny+víkend, noc párty, prázdniny. D+MT</t>
  </si>
  <si>
    <t>-393144450</t>
  </si>
  <si>
    <t>14+22+25+4+1</t>
  </si>
  <si>
    <t>nab.D_14c</t>
  </si>
  <si>
    <t>podlahové topení-termický servopohon NC 230V/1W pro ovládání okruhů podlahovégho vytápění. Bez napětí uzavřen, bajonet.závit na ventil rozdělovače. D+MT</t>
  </si>
  <si>
    <t>-1029278925</t>
  </si>
  <si>
    <t>nab.D_14d</t>
  </si>
  <si>
    <t>podlahové topení-elektrolišta pro osazení ve skříni rozdělovače podlahovky pro připojení prostor. termostatu a termopohonů., BEZ modulu čerpadla. D+MT</t>
  </si>
  <si>
    <t>-317460073</t>
  </si>
  <si>
    <t>pred.cena33d</t>
  </si>
  <si>
    <t xml:space="preserve">montáž podlahového vytápění </t>
  </si>
  <si>
    <t>-1443009303</t>
  </si>
  <si>
    <t>pred.cena33e.1</t>
  </si>
  <si>
    <t>zaregulování průtoku podlahového vytápění</t>
  </si>
  <si>
    <t>-1834586270</t>
  </si>
  <si>
    <t>před.cena 33c</t>
  </si>
  <si>
    <t>montáž rozdělovačů podlahového topení</t>
  </si>
  <si>
    <t>209426778</t>
  </si>
  <si>
    <t>před.cena 33d</t>
  </si>
  <si>
    <t>Montáž skříní rozdělovačů podlahového topení. Osazení, zednické zapravení.</t>
  </si>
  <si>
    <t>-2005120474</t>
  </si>
  <si>
    <t>734109115</t>
  </si>
  <si>
    <t>Montáž armatur přírubových se dvěma přírubami PN 6 DN 65</t>
  </si>
  <si>
    <t>-1944731868</t>
  </si>
  <si>
    <t>https://podminky.urs.cz/item/CS_URS_2024_01/734109115</t>
  </si>
  <si>
    <t>734_LAG_03_ct</t>
  </si>
  <si>
    <t>Ultrazvukový měřič tepla s odečítacím displejem. QN6, G 1 1/4", montážní délka 260mm, libovolná poloha instalace bez uklidňovacíh délek. Včetně šroubení, včetně 2x ponorná jímka a s teplotním čidlem a projovacím kabelem. D+MT vč. jímek měření.</t>
  </si>
  <si>
    <t>KUS</t>
  </si>
  <si>
    <t>933469054</t>
  </si>
  <si>
    <t>734411133X04</t>
  </si>
  <si>
    <t>Teploměr technický s pevným stonkem a jímkou zadní připojení délky 160 mm</t>
  </si>
  <si>
    <t>1612071959</t>
  </si>
  <si>
    <t>pr.cena2</t>
  </si>
  <si>
    <t>Automaticky odvzd.ventilek DN10</t>
  </si>
  <si>
    <t>-1365878807</t>
  </si>
  <si>
    <t>73420f</t>
  </si>
  <si>
    <t>Regulátor tlakové diference 516 DN 40/50 5-30kPa, instalace do vratného potrubí. Včetně kapiláry d=6mm dl. 1,2m. D+MT</t>
  </si>
  <si>
    <t>2119135114</t>
  </si>
  <si>
    <t>73420g</t>
  </si>
  <si>
    <t>Šroubení pro navaření DN 40 pro připojení regulátoru tlakové diference. D+MT</t>
  </si>
  <si>
    <t>-1455273006</t>
  </si>
  <si>
    <t>73420h</t>
  </si>
  <si>
    <t>Měřící nipl TA 3/8". D+MT</t>
  </si>
  <si>
    <t>396290305</t>
  </si>
  <si>
    <t>734292717c</t>
  </si>
  <si>
    <t>Ostatní armatury - ohybná hadice s připojovacím šroubením 3/4" dl. 0,5m</t>
  </si>
  <si>
    <t>749971174</t>
  </si>
  <si>
    <t>734292717d</t>
  </si>
  <si>
    <t>Ostatní armatury - ohybná hadice s připojovacím šroubením 1" dl. 0,5m</t>
  </si>
  <si>
    <t>-2045416540</t>
  </si>
  <si>
    <t>před.cena.48b5</t>
  </si>
  <si>
    <t>Vyvažovací ventil DN40 rozsah stupnice 0-4, červená ovládací růžice, měřící vsuvka, připojení kapiláry regulátoru dif. tlaku</t>
  </si>
  <si>
    <t>2037321847</t>
  </si>
  <si>
    <t>734209113a</t>
  </si>
  <si>
    <t>Montáž závitových armatur se 2 závity G 1/2 (DN 15)-montáž radiátorových armatur</t>
  </si>
  <si>
    <t>1313283899</t>
  </si>
  <si>
    <t>735159420X01</t>
  </si>
  <si>
    <t>Montáž otopných těles panelových dvouřadých, třířadých</t>
  </si>
  <si>
    <t>1448027166</t>
  </si>
  <si>
    <t>735164511</t>
  </si>
  <si>
    <t>Otopná tělesa trubková montáž těles na stěnu výšky tělesa do 1500 mm</t>
  </si>
  <si>
    <t>1394255200</t>
  </si>
  <si>
    <t>https://podminky.urs.cz/item/CS_URS_2024_01/735164511</t>
  </si>
  <si>
    <t>12+16+6+10+10+11</t>
  </si>
  <si>
    <t>735164512</t>
  </si>
  <si>
    <t>Otopná tělesa trubková montáž těles na stěnu výšky tělesa přes 1500 mm</t>
  </si>
  <si>
    <t>1598585783</t>
  </si>
  <si>
    <t>https://podminky.urs.cz/item/CS_URS_2024_01/735164512</t>
  </si>
  <si>
    <t>735164531</t>
  </si>
  <si>
    <t>Otopná tělesa trubková montáž těles prostorové uchycení výšky tělesa do 1500 mm</t>
  </si>
  <si>
    <t>965063732</t>
  </si>
  <si>
    <t>https://podminky.urs.cz/item/CS_URS_2024_01/735164531</t>
  </si>
  <si>
    <t>735164532</t>
  </si>
  <si>
    <t>Otopná tělesa trubková montáž těles prostorové uchycení výšky tělesa přes 1500 mm</t>
  </si>
  <si>
    <t>-1917988141</t>
  </si>
  <si>
    <t>https://podminky.urs.cz/item/CS_URS_2024_01/735164532</t>
  </si>
  <si>
    <t>pr.cena6</t>
  </si>
  <si>
    <t>Stěnová konzola pro otopná tělesa desková. Dodávka + montáž.</t>
  </si>
  <si>
    <t>1632564096</t>
  </si>
  <si>
    <t>31*2</t>
  </si>
  <si>
    <t>th</t>
  </si>
  <si>
    <t>před.cena.20d.5</t>
  </si>
  <si>
    <t>otopné těleso žebříkové 1200 x 450mm, střední připojení, obloukový profil, pro nízkoteplotní soustavy (max.výkon)</t>
  </si>
  <si>
    <t>1404423970</t>
  </si>
  <si>
    <t>12+16+3+10+10+11</t>
  </si>
  <si>
    <t>před.cena.20d.6</t>
  </si>
  <si>
    <t>otopné těleso žebříkové 900 x 450mm, střední připojení, obloukový profil, pro nízkoteplotní soustavy (max.výkon)</t>
  </si>
  <si>
    <t>1581757361</t>
  </si>
  <si>
    <t>před.cena.20d.7</t>
  </si>
  <si>
    <t>otopné těleso žebříkové 1200 x 600mm, střední připojení, obloukový profil, pro nízkoteplotní soustavy (max.výkon)</t>
  </si>
  <si>
    <t>7001261</t>
  </si>
  <si>
    <t>před.cena.20d.8</t>
  </si>
  <si>
    <t>otopné těleso žebříkové 1830 x 450mm, střední připojení, obloukový profil, pro nízkoteplotní soustavy (max.výkon)</t>
  </si>
  <si>
    <t>785789345</t>
  </si>
  <si>
    <t>před.cena.28b</t>
  </si>
  <si>
    <t>Hlavice ovladadani TRV ventilu s pojistkou proti zcizení a s pojistkou proti neoprávněné manipulaci. D+MT</t>
  </si>
  <si>
    <t>876085643</t>
  </si>
  <si>
    <t>31+60</t>
  </si>
  <si>
    <t>před.cena.28c</t>
  </si>
  <si>
    <t>klíček pro nastavení vnitřní teploty na termostatické hlavici</t>
  </si>
  <si>
    <t>1185981534</t>
  </si>
  <si>
    <t>před.cena.30</t>
  </si>
  <si>
    <t>radiatorové uzavíratelné šroubeni pro pripojeni otopnych teles tvar H pro tělesa VK</t>
  </si>
  <si>
    <t>-1180345919</t>
  </si>
  <si>
    <t>před.cena.31</t>
  </si>
  <si>
    <t>HM armatura pro pripojeni otopnych teles tvar H otopná žebříková tělesa s vestavěným termostatickým radiátorovým ventilem a uzavíratelným šroubením, plastová krytka</t>
  </si>
  <si>
    <t>-913036264</t>
  </si>
  <si>
    <t>před.cena.24.3c</t>
  </si>
  <si>
    <t>Termostaticky radiatorovy ventil s bez přednastavení průtoku s pásmem proporcionality 3°K (Kelvin) DN15, přímý.</t>
  </si>
  <si>
    <t>-439920633</t>
  </si>
  <si>
    <t>před.cena.30a</t>
  </si>
  <si>
    <t xml:space="preserve">radiatorové uzavíratelné a regulovatelné šroubení pro pripojeni otopnych teles </t>
  </si>
  <si>
    <t>837089999</t>
  </si>
  <si>
    <t xml:space="preserve">Konstrukce zámečnické  viz. v.č.  D.1.1.4.2.02-10</t>
  </si>
  <si>
    <t>130104031X01</t>
  </si>
  <si>
    <t>úhelník ocelový rovnostranný jakost 11 375 25x25x4 mm</t>
  </si>
  <si>
    <t>-2077527236</t>
  </si>
  <si>
    <t>ocelový profil pro podpěrné konstrukce pro uchycení potrubí a objímek</t>
  </si>
  <si>
    <t>0,15</t>
  </si>
  <si>
    <t>767995114</t>
  </si>
  <si>
    <t>Montáž ostatních atypických zámečnických konstrukcí hmotnosti přes 20 do 50 kg</t>
  </si>
  <si>
    <t>472584718</t>
  </si>
  <si>
    <t>https://podminky.urs.cz/item/CS_URS_2024_01/767995114</t>
  </si>
  <si>
    <t>pred.cena7-1</t>
  </si>
  <si>
    <t>konzola vedení potrubí - objímka s pryžovou výplní. Dodávka+montáž.</t>
  </si>
  <si>
    <t>-704601939</t>
  </si>
  <si>
    <t>pred.cena7-5ct</t>
  </si>
  <si>
    <t>Společná konzola pro vedení 6x trubka (páteřní vedení ÚT v podhledu I.N.P.) dl.1m, kotvená do stropu táhly, včetně objímek s pryžovou výplní. Dodávka+montáž.</t>
  </si>
  <si>
    <t>1945793008</t>
  </si>
  <si>
    <t>998767103</t>
  </si>
  <si>
    <t>Přesun hmot pro zámečnické konstrukce stanovený z hmotnosti přesunovaného materiálu vodorovná dopravní vzdálenost do 50 m základní v objektech výšky přes 12 do 24 m</t>
  </si>
  <si>
    <t>-331355245</t>
  </si>
  <si>
    <t>https://podminky.urs.cz/item/CS_URS_2024_01/998767103</t>
  </si>
  <si>
    <t>ND.1.1.4.3 - Vzduchotechnika</t>
  </si>
  <si>
    <t xml:space="preserve">      751-01 - Zařízení č. 1</t>
  </si>
  <si>
    <t xml:space="preserve">        751-01MA - Zařízení č. 1</t>
  </si>
  <si>
    <t xml:space="preserve">        751-01M - Zařízení č. 1</t>
  </si>
  <si>
    <t xml:space="preserve">      751-02 - Zařízení č. 2</t>
  </si>
  <si>
    <t xml:space="preserve">        751-02MA - Zařízení č. 2</t>
  </si>
  <si>
    <t xml:space="preserve">        751-02M - Zařízení č. 2</t>
  </si>
  <si>
    <t xml:space="preserve">      751-03 - Zařízení č. 3</t>
  </si>
  <si>
    <t xml:space="preserve">        751-03MA - Zařízení č. 3</t>
  </si>
  <si>
    <t xml:space="preserve">        751-03M - Zařízení č. 3</t>
  </si>
  <si>
    <t xml:space="preserve">      751-04 - Zařízení č. 4</t>
  </si>
  <si>
    <t xml:space="preserve">        751-04MA - Zařízení č. 4</t>
  </si>
  <si>
    <t xml:space="preserve">        751-04M - Zařízení č. 4</t>
  </si>
  <si>
    <t xml:space="preserve">      751-05 - Zařízení č. 5</t>
  </si>
  <si>
    <t xml:space="preserve">        751-05MA - Zařízení č. 5</t>
  </si>
  <si>
    <t xml:space="preserve">        751-05M - Zařízení č. 5</t>
  </si>
  <si>
    <t xml:space="preserve">      751-06 - Zařízení č. 6</t>
  </si>
  <si>
    <t xml:space="preserve">        751-06MA - Zařízení č. 6</t>
  </si>
  <si>
    <t xml:space="preserve">        751-06M - Zařízení č. 6</t>
  </si>
  <si>
    <t xml:space="preserve">      751-07 - Zařízení č. 7</t>
  </si>
  <si>
    <t xml:space="preserve">        751-07MA - Zařízení č. 7</t>
  </si>
  <si>
    <t xml:space="preserve">        751-07M - Zařízení č. 7</t>
  </si>
  <si>
    <t xml:space="preserve">      751-08 - Zařízení č. 8</t>
  </si>
  <si>
    <t xml:space="preserve">        751-08MA - Zařízení č. 8</t>
  </si>
  <si>
    <t xml:space="preserve">        751-08M - Zařízení č. 8</t>
  </si>
  <si>
    <t xml:space="preserve">      751-09 - Zařízení č. 9</t>
  </si>
  <si>
    <t xml:space="preserve">        751-09MA - Zařízení č. 9</t>
  </si>
  <si>
    <t xml:space="preserve">        751-09M - Zařízení č. 9</t>
  </si>
  <si>
    <t xml:space="preserve">      751-10 - Zařízení č. 10</t>
  </si>
  <si>
    <t xml:space="preserve">        751-10MA - Zařízení č. 10</t>
  </si>
  <si>
    <t xml:space="preserve">        751-10M - Zařízení č. 10</t>
  </si>
  <si>
    <t xml:space="preserve">      751-11 - Zařízení č. 11</t>
  </si>
  <si>
    <t xml:space="preserve">        751-11MA - Zařízení č. 11</t>
  </si>
  <si>
    <t xml:space="preserve">        751-11M - Zařízení č. 11</t>
  </si>
  <si>
    <t xml:space="preserve">      751-12 - Zařízení č. 12</t>
  </si>
  <si>
    <t xml:space="preserve">        751-12MA - Zařízení č. 12</t>
  </si>
  <si>
    <t xml:space="preserve">        751-12M - Zařízení č. 12</t>
  </si>
  <si>
    <t xml:space="preserve">      751-13 - Zařízení č. 13</t>
  </si>
  <si>
    <t xml:space="preserve">        751-13MA - Zařízení č. 13</t>
  </si>
  <si>
    <t xml:space="preserve">        751-13M - Zařízení č. 13</t>
  </si>
  <si>
    <t xml:space="preserve">      751-20M - Izolace potrubí VZD </t>
  </si>
  <si>
    <t xml:space="preserve">      751-O - Vzduchotechnika ostatní</t>
  </si>
  <si>
    <t xml:space="preserve">        751-OD - Vzduchotechnika ostatní dodávka</t>
  </si>
  <si>
    <t xml:space="preserve">        751-OMTZ - Vzduchotechnika ostatní montáž</t>
  </si>
  <si>
    <t>751-01</t>
  </si>
  <si>
    <t>Zařízení č. 1</t>
  </si>
  <si>
    <t>751-01MA</t>
  </si>
  <si>
    <t>75101MA001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</si>
  <si>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Vp/Vo=5440m3/h,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</si>
  <si>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-558803972</t>
  </si>
  <si>
    <t>Poz.č. 1.01</t>
  </si>
  <si>
    <t>75101MA002</t>
  </si>
  <si>
    <t>Venkovní klimatizační jednotka - přímý výpar (zdroj chladu pro jednotku VZT), Qch=12.5KW (3,1-14,0kW), Qút=14,0,0kW(2,6-16,5) - Pel=3,6kW, 230V, jištění 20A(D) včetně izolátorů chvění, ovladače a řídícího boxu pro komunikaci s venkovní klim. jednotkou a včetně nosné konsrukce pod venkovní klim. jednotku</t>
  </si>
  <si>
    <t>-1727178768</t>
  </si>
  <si>
    <t>Poz.č. 1.02</t>
  </si>
  <si>
    <t>2*1</t>
  </si>
  <si>
    <t>75101MA003</t>
  </si>
  <si>
    <t>Propojovací Cu potrubí s náplní chladiva vč. refnetjointů, parotěsné izolace a doplňkového materiálu</t>
  </si>
  <si>
    <t>-459150024</t>
  </si>
  <si>
    <t>60*1</t>
  </si>
  <si>
    <t>75101MA004</t>
  </si>
  <si>
    <t>Buňka tlumiče hluku 500x200x1000mm</t>
  </si>
  <si>
    <t>534144573</t>
  </si>
  <si>
    <t>Poz.č. 1.04</t>
  </si>
  <si>
    <t>40*1</t>
  </si>
  <si>
    <t>75101MA005</t>
  </si>
  <si>
    <t>Protidešťová žaluzie hliníková 450x1000mm vč. síta</t>
  </si>
  <si>
    <t>403006564</t>
  </si>
  <si>
    <t>Poz.č. 1.05</t>
  </si>
  <si>
    <t>75101MA006</t>
  </si>
  <si>
    <t>Krycí mřížka 630x500mm</t>
  </si>
  <si>
    <t>1376350930</t>
  </si>
  <si>
    <t>Poz.č. 1.06</t>
  </si>
  <si>
    <t>75101MA007</t>
  </si>
  <si>
    <t>Krycí mřížka 800x400mm</t>
  </si>
  <si>
    <t>1250605524</t>
  </si>
  <si>
    <t>Poz.č. 1.07</t>
  </si>
  <si>
    <t>75101MA008</t>
  </si>
  <si>
    <t>Protipožární klapka 600x250mm ovládaná servopohonem 24V s havarijní pružinou a s koncovým spínačem</t>
  </si>
  <si>
    <t>967062181</t>
  </si>
  <si>
    <t>Poz.č. 1.08</t>
  </si>
  <si>
    <t>75101MA009</t>
  </si>
  <si>
    <t>Protipožární klapka 600x200mm ovládaná servopohonem 24V s havarijní pružinou a s koncovým spínačem</t>
  </si>
  <si>
    <t>755255332</t>
  </si>
  <si>
    <t>Poz.č. 1.09</t>
  </si>
  <si>
    <t>75101MA010</t>
  </si>
  <si>
    <t>Protipožární klapka 500x350mm ovládaná servopohonem 24V s havarijní pružinou a s koncovým spínačem</t>
  </si>
  <si>
    <t>-2117325482</t>
  </si>
  <si>
    <t>Poz.č. 1.10</t>
  </si>
  <si>
    <t>75101MA011</t>
  </si>
  <si>
    <t>Protipožární klapka 500x300mm ovládaná servopohonem 24V s havarijní pružinou a s koncovým spínačem</t>
  </si>
  <si>
    <t>-1282464753</t>
  </si>
  <si>
    <t>Poz.č. 1.11</t>
  </si>
  <si>
    <t>75101MA012</t>
  </si>
  <si>
    <t>Protipožární klapka 315x150mm ovládaná servopohonem 24V s havarijní pružinou a s koncovým spínačem</t>
  </si>
  <si>
    <t>-1115026391</t>
  </si>
  <si>
    <t>Poz.č. 1.12</t>
  </si>
  <si>
    <t xml:space="preserve">4*1 </t>
  </si>
  <si>
    <t>75101MA013</t>
  </si>
  <si>
    <t>Protipožární klapka 300x150mm ovládaná servopohonem 24V s havarijní pružinou a s koncovým spínačem</t>
  </si>
  <si>
    <t>681816711</t>
  </si>
  <si>
    <t>Poz.č. 1.13</t>
  </si>
  <si>
    <t>9*1</t>
  </si>
  <si>
    <t>75101MA014</t>
  </si>
  <si>
    <t>Protipožární klapka 300x100mm ovládaná servopohonem 24V s havarijní pružinou a s koncovým spínačem</t>
  </si>
  <si>
    <t>1495536559</t>
  </si>
  <si>
    <t>Poz.č. 1.14</t>
  </si>
  <si>
    <t>75101MA015</t>
  </si>
  <si>
    <t>Protipožární klapka 200x100mm ovládaná servopohonem 24V s havarijní pružinou a s koncovým spínačem</t>
  </si>
  <si>
    <t>-1520112908</t>
  </si>
  <si>
    <t>Poz.č. 1.15</t>
  </si>
  <si>
    <t>75101MA016</t>
  </si>
  <si>
    <t>Protipožární klapka 150x100mm ovládaná servopohonem 24V s havarijní pružinou a s koncovým spínačem</t>
  </si>
  <si>
    <t>-918219321</t>
  </si>
  <si>
    <t>Poz.č. 1.16</t>
  </si>
  <si>
    <t>4*1</t>
  </si>
  <si>
    <t>75101MA017</t>
  </si>
  <si>
    <t>Protipožární klapka průměr 140mmmm ovládaná servopohonem 24V s havarijní pružinou a s koncovým spínačem</t>
  </si>
  <si>
    <t>528249556</t>
  </si>
  <si>
    <t>Poz.č. 1.17</t>
  </si>
  <si>
    <t>75101MA018</t>
  </si>
  <si>
    <t>Stěnový požární uzávěr 300x300mm ovládaný servopohonem 24V s havarijní pružinou a s koncovým spínačem</t>
  </si>
  <si>
    <t>-259657481</t>
  </si>
  <si>
    <t>Poz.č. 1.18</t>
  </si>
  <si>
    <t>75101MA019</t>
  </si>
  <si>
    <t>Přívodní anemostat vel. 500 vč. plenum boxu s horizontálním napojením ø 200mm s kruhovou deskou vel. 500/24- barva bílá</t>
  </si>
  <si>
    <t>-604991366</t>
  </si>
  <si>
    <t>Poz.č. 1.19</t>
  </si>
  <si>
    <t>75101MA020</t>
  </si>
  <si>
    <t>Přívodní anemostat vel. 400 vč. plenum boxu s horizontálním napojením ø 200mm s kruhovou deskou vel. 400/16- barva bílá</t>
  </si>
  <si>
    <t>-841613684</t>
  </si>
  <si>
    <t>Poz.č. 1.20</t>
  </si>
  <si>
    <t>14*1</t>
  </si>
  <si>
    <t>75101MA021</t>
  </si>
  <si>
    <t>Výustka přívodní komfortní dvouřadá 425x75mm s regulací 1</t>
  </si>
  <si>
    <t>-1682639464</t>
  </si>
  <si>
    <t>Poz.č. 1.21</t>
  </si>
  <si>
    <t>75101MA022</t>
  </si>
  <si>
    <t>Odsávací anemostat vel. 400 vč. plenum boxu s horizontálním napojením ø 200mm s kruhovou deskou - barva bílá</t>
  </si>
  <si>
    <t>-1870111041</t>
  </si>
  <si>
    <t>Poz.č. 1.22</t>
  </si>
  <si>
    <t>75101MA023</t>
  </si>
  <si>
    <t>Výustka odvodní komfortní jednořadá 280x140mm s regulací 1</t>
  </si>
  <si>
    <t>-903248022</t>
  </si>
  <si>
    <t>Poz.č.1.23</t>
  </si>
  <si>
    <t>5*1</t>
  </si>
  <si>
    <t>75101MA024</t>
  </si>
  <si>
    <t>Výustka odvodní komfortní jednořadá 280x100mm s regulací 1</t>
  </si>
  <si>
    <t>1547265803</t>
  </si>
  <si>
    <t>Poz.č.1.24</t>
  </si>
  <si>
    <t>75101MA025</t>
  </si>
  <si>
    <t>Přívodní plastový ventil průměr 160mm vč. zděře</t>
  </si>
  <si>
    <t>-1077487263</t>
  </si>
  <si>
    <t>Poz.č. 1.25</t>
  </si>
  <si>
    <t>75101MA026</t>
  </si>
  <si>
    <t>Odsávací plastový ventil průměr 200mm vč. zděře</t>
  </si>
  <si>
    <t>-1119799831</t>
  </si>
  <si>
    <t>Poz.č. 1.26</t>
  </si>
  <si>
    <t>13*1</t>
  </si>
  <si>
    <t>75101MA027</t>
  </si>
  <si>
    <t>Odsávací plastový ventil průměr 160mm vč. zděře</t>
  </si>
  <si>
    <t>724527399</t>
  </si>
  <si>
    <t>Poz.č. 1.27</t>
  </si>
  <si>
    <t>75101MA028</t>
  </si>
  <si>
    <t>Odsávací plastový ventil průměr 125mm vč. zděře</t>
  </si>
  <si>
    <t>-1866679808</t>
  </si>
  <si>
    <t>Poz.č. 1.28</t>
  </si>
  <si>
    <t>75101MA029</t>
  </si>
  <si>
    <t xml:space="preserve">Odsávací plastový ventil průměr 100mm  vč. zděře</t>
  </si>
  <si>
    <t>-2007029061</t>
  </si>
  <si>
    <t>Poz.č. 1.29</t>
  </si>
  <si>
    <t>75101MA030</t>
  </si>
  <si>
    <t xml:space="preserve">Ohebná hadice hliníková vícevrstvá ø 203mm  s útlumem hluku a s izolací 25mm</t>
  </si>
  <si>
    <t>-1866416744</t>
  </si>
  <si>
    <t>Poz.č. 1.30</t>
  </si>
  <si>
    <t>75101MA031</t>
  </si>
  <si>
    <t xml:space="preserve">Ohebná hadice hliníková vícevrstvá ø 160mm  s útlumem hluku a s izolací 25mm</t>
  </si>
  <si>
    <t>-271309847</t>
  </si>
  <si>
    <t>Poz.č. 1.31</t>
  </si>
  <si>
    <t>25*1</t>
  </si>
  <si>
    <t>75101MA032</t>
  </si>
  <si>
    <t xml:space="preserve">Ohebná hadice hliníková vícevrstvá ø 127mm  s útlumem hluku a s izolací 25mm</t>
  </si>
  <si>
    <t>-2103075146</t>
  </si>
  <si>
    <t xml:space="preserve">Poz.č.  1.32</t>
  </si>
  <si>
    <t>15*1</t>
  </si>
  <si>
    <t>75101MA033</t>
  </si>
  <si>
    <t xml:space="preserve">Ohebná hadice hliníková vícevrstvá ø 102mm  s útlumem hluku a s izolací 25mm</t>
  </si>
  <si>
    <t>-1889751901</t>
  </si>
  <si>
    <t>Poz.č. 1.33</t>
  </si>
  <si>
    <t>3*1</t>
  </si>
  <si>
    <t>75101MA034</t>
  </si>
  <si>
    <t xml:space="preserve">Regulační klapka těsná 630x200mm ovl.SM,  vč. servopohonu 230V s havarijní pružinou</t>
  </si>
  <si>
    <t>-451372545</t>
  </si>
  <si>
    <t>Poz.č. 1.34</t>
  </si>
  <si>
    <t>75101MA035</t>
  </si>
  <si>
    <t xml:space="preserve">Regulační klapka těsná 315x160mm ovl.SM,  vč. servopohonu 230V s havarijní pružinou</t>
  </si>
  <si>
    <t>-1714411318</t>
  </si>
  <si>
    <t>Poz.č. 1.35</t>
  </si>
  <si>
    <t>75101MA036</t>
  </si>
  <si>
    <t>Regulační klapka ruční 630x200mm</t>
  </si>
  <si>
    <t>1060277516</t>
  </si>
  <si>
    <t>Poz.č. 1.36</t>
  </si>
  <si>
    <t>75101MA037</t>
  </si>
  <si>
    <t>Regulační klapka ruční 315x160mm</t>
  </si>
  <si>
    <t>-1486438559</t>
  </si>
  <si>
    <t>Poz.č. 1.37</t>
  </si>
  <si>
    <t>75101MA038</t>
  </si>
  <si>
    <t>Regulační klapka ruční 200x160mm</t>
  </si>
  <si>
    <t>1352437134</t>
  </si>
  <si>
    <t>Poz.č. 1.38</t>
  </si>
  <si>
    <t>75101MA039</t>
  </si>
  <si>
    <t>Regulační klapka ruční 140x140mm</t>
  </si>
  <si>
    <t>1299325859</t>
  </si>
  <si>
    <t>Poz.č. 1.39</t>
  </si>
  <si>
    <t>75101MA040</t>
  </si>
  <si>
    <t xml:space="preserve">Regulační klapka ruční průměr 200mm  bez přírub</t>
  </si>
  <si>
    <t>249181393</t>
  </si>
  <si>
    <t>Poz.č. 1.40</t>
  </si>
  <si>
    <t>75101MA041</t>
  </si>
  <si>
    <t xml:space="preserve">Regulační klapka ruční průměr 160mm  bez přírub</t>
  </si>
  <si>
    <t>-1227257367</t>
  </si>
  <si>
    <t>Poz.č. 1.41</t>
  </si>
  <si>
    <t>75101MA042</t>
  </si>
  <si>
    <t>Regulační klapka ruční průměr 140mm bez přírub</t>
  </si>
  <si>
    <t>743818290</t>
  </si>
  <si>
    <t>Poz.č. 1.42</t>
  </si>
  <si>
    <t>75101MA043</t>
  </si>
  <si>
    <t xml:space="preserve">Regulační klapka ruční průměr 125mm  bez přírub</t>
  </si>
  <si>
    <t>-1720802152</t>
  </si>
  <si>
    <t>Poz.č. 1.43</t>
  </si>
  <si>
    <t>75101MA044</t>
  </si>
  <si>
    <t xml:space="preserve">Regulační klapka ruční průměr 100mm  bez přírub</t>
  </si>
  <si>
    <t>2121890249</t>
  </si>
  <si>
    <t>Poz.č. 1.44</t>
  </si>
  <si>
    <t>75101MA045</t>
  </si>
  <si>
    <t>Regulační klapka ruční 160x160mm</t>
  </si>
  <si>
    <t>1543436088</t>
  </si>
  <si>
    <t>Poz.č. 1.45</t>
  </si>
  <si>
    <t>6*1</t>
  </si>
  <si>
    <t>75101MA046</t>
  </si>
  <si>
    <t xml:space="preserve">Celopozinkované čtyřhranné potrubí sk. I, ON 120405, včetně tvarovek a včetně všeho potřebného materiálu pro provedení závěsů potrubí, pro sešroubování přírub a utěsnění přírubových spojů (třída těsnosti - C) </t>
  </si>
  <si>
    <t>1497339105</t>
  </si>
  <si>
    <t xml:space="preserve"> Poz.č. 1.46</t>
  </si>
  <si>
    <t>550*1</t>
  </si>
  <si>
    <t>75101MA047</t>
  </si>
  <si>
    <t xml:space="preserve">Celopozinkované čtyřhranné potrubí sk. I, ON 120405 - vodotěsné, včetně tvarovek a včetně všeho potřebného materiálu pro provedení závěsů potrubí, pro sešroubování přírub a utěsnění přírubových spojů (třída těsnosti - C) </t>
  </si>
  <si>
    <t>-1427441371</t>
  </si>
  <si>
    <t>Poz.č. 1.47</t>
  </si>
  <si>
    <t>270*1</t>
  </si>
  <si>
    <t>75101MA048</t>
  </si>
  <si>
    <t xml:space="preserve">Celopozinkované kruhové potrubí sk. I, ON 120311, včetně tvarovek a včetně všeho potřebného materiálu pro provedení závěsů potrubí, pro sešroubování přírub a utěsnění přírubových spojů (třída těsnosti - C) </t>
  </si>
  <si>
    <t>-1601676286</t>
  </si>
  <si>
    <t>Poz.č. 1.48</t>
  </si>
  <si>
    <t>75101MA049</t>
  </si>
  <si>
    <t>Odvodňovací nátrubek Js 20</t>
  </si>
  <si>
    <t>542042073</t>
  </si>
  <si>
    <t>751-01M</t>
  </si>
  <si>
    <t>75101M0001</t>
  </si>
  <si>
    <t>Demontáž rekuperační blokové jednotky VZT a její zpětná montáže ve strojovně VZT</t>
  </si>
  <si>
    <t>673145549</t>
  </si>
  <si>
    <t>75101M0002</t>
  </si>
  <si>
    <t>Montáž venkovní klimatizační jednotky</t>
  </si>
  <si>
    <t>1182943855</t>
  </si>
  <si>
    <t>75101M0003</t>
  </si>
  <si>
    <t>Montáž propojovací Cu potrubí</t>
  </si>
  <si>
    <t>-1915993881</t>
  </si>
  <si>
    <t>75101M0004</t>
  </si>
  <si>
    <t>Montáž buňky tlumiče hluku 500x200x1000mm</t>
  </si>
  <si>
    <t>-2103643663</t>
  </si>
  <si>
    <t>75101M0005</t>
  </si>
  <si>
    <t>Montáž protidešťové žaluzie 450x1000mm</t>
  </si>
  <si>
    <t>-855139923</t>
  </si>
  <si>
    <t>75101M0006</t>
  </si>
  <si>
    <t>Montáž krycí mřížky 630x500mm</t>
  </si>
  <si>
    <t>-1056404500</t>
  </si>
  <si>
    <t>75101M0007</t>
  </si>
  <si>
    <t>Montáž krycí mřížky 800x400mm</t>
  </si>
  <si>
    <t>1693031310</t>
  </si>
  <si>
    <t>75101M0008</t>
  </si>
  <si>
    <t>Montáž protipožární klapky 600x250mm</t>
  </si>
  <si>
    <t>-46001024</t>
  </si>
  <si>
    <t>75101M0009</t>
  </si>
  <si>
    <t>Montáž protipožární klapky 600x200mm</t>
  </si>
  <si>
    <t>-914772822</t>
  </si>
  <si>
    <t>75101M0010</t>
  </si>
  <si>
    <t>Montáž protipožární klapky 500x350mm</t>
  </si>
  <si>
    <t>-193513198</t>
  </si>
  <si>
    <t>75101M0011</t>
  </si>
  <si>
    <t>Montáž protipožární klapky 500x300mm</t>
  </si>
  <si>
    <t>925910057</t>
  </si>
  <si>
    <t>75101M0012</t>
  </si>
  <si>
    <t>Montáž protipožární klapky 315x150mm</t>
  </si>
  <si>
    <t>622859201</t>
  </si>
  <si>
    <t>75101M0013</t>
  </si>
  <si>
    <t>Montáž protipožární klapky 300x150mm</t>
  </si>
  <si>
    <t>2101778959</t>
  </si>
  <si>
    <t>75101M0014</t>
  </si>
  <si>
    <t>Montáž protipožární klapky 300x100mm</t>
  </si>
  <si>
    <t>143404281</t>
  </si>
  <si>
    <t>75101M0015</t>
  </si>
  <si>
    <t>Montáž protipožární klapky 200x100mm</t>
  </si>
  <si>
    <t>1920528429</t>
  </si>
  <si>
    <t>75101M0016</t>
  </si>
  <si>
    <t>Montáž protipožární klapky 150x100mm</t>
  </si>
  <si>
    <t>-1515166565</t>
  </si>
  <si>
    <t>75101M0017</t>
  </si>
  <si>
    <t>Montáž protipožární klapky průměr 140mm</t>
  </si>
  <si>
    <t>-641075905</t>
  </si>
  <si>
    <t>75101M0018</t>
  </si>
  <si>
    <t>Montáž stěnového požárního uzávěru 300x300</t>
  </si>
  <si>
    <t>-1650254449</t>
  </si>
  <si>
    <t>75101M0019</t>
  </si>
  <si>
    <t>Montáž přívodního anemostatu vel. 500</t>
  </si>
  <si>
    <t>-327785671</t>
  </si>
  <si>
    <t>75101M0020</t>
  </si>
  <si>
    <t>Montáž přívodního anemostatu vel. 400</t>
  </si>
  <si>
    <t>881351677</t>
  </si>
  <si>
    <t>75101M0021</t>
  </si>
  <si>
    <t>Montáž přívodní výustky 425x75mm</t>
  </si>
  <si>
    <t>-415644201</t>
  </si>
  <si>
    <t>75101M0022</t>
  </si>
  <si>
    <t>Montáž odsávacího anemostatu vel. 400</t>
  </si>
  <si>
    <t>-840843388</t>
  </si>
  <si>
    <t>75101M0023</t>
  </si>
  <si>
    <t>Montáž odsávací výustky 280x140mm</t>
  </si>
  <si>
    <t>771973954</t>
  </si>
  <si>
    <t>75101M0024</t>
  </si>
  <si>
    <t>Montáž odsávací výustky 280x100mm</t>
  </si>
  <si>
    <t>-4501415</t>
  </si>
  <si>
    <t>75101M0025</t>
  </si>
  <si>
    <t>Montáž přívodního plastového ventilu pr. 160mm</t>
  </si>
  <si>
    <t>-325763742</t>
  </si>
  <si>
    <t>75101M0026</t>
  </si>
  <si>
    <t>Montáž odsávacího plastového ventilu pr. 200mm</t>
  </si>
  <si>
    <t>1849245942</t>
  </si>
  <si>
    <t>75101M0027</t>
  </si>
  <si>
    <t>Montáž odsávacího plastového ventilu pr. 160mm</t>
  </si>
  <si>
    <t>-192417218</t>
  </si>
  <si>
    <t>75101M0028</t>
  </si>
  <si>
    <t>Montáž odsávacího plastového ventilu pr. 125mm</t>
  </si>
  <si>
    <t>-616838240</t>
  </si>
  <si>
    <t>75101M0029</t>
  </si>
  <si>
    <t>Montáž odsávacího plast. ventilu průměr 100mm</t>
  </si>
  <si>
    <t>-1017566507</t>
  </si>
  <si>
    <t>75101M0030</t>
  </si>
  <si>
    <t>Montáž ohebné hadice ø 203mm</t>
  </si>
  <si>
    <t>1196900383</t>
  </si>
  <si>
    <t>75101M0031</t>
  </si>
  <si>
    <t>Montáž ohebné hadice ø 160mm</t>
  </si>
  <si>
    <t>-455732966</t>
  </si>
  <si>
    <t>75101M0032</t>
  </si>
  <si>
    <t>Montáž ohebné hadice ø 127mm</t>
  </si>
  <si>
    <t>1315846959</t>
  </si>
  <si>
    <t>75101M0033</t>
  </si>
  <si>
    <t>Montáž ohebné hadice ø 102mm</t>
  </si>
  <si>
    <t>-1959534520</t>
  </si>
  <si>
    <t>75101M0034</t>
  </si>
  <si>
    <t>Montáž regulační klapky 630x200mm</t>
  </si>
  <si>
    <t>1388154392</t>
  </si>
  <si>
    <t>75101M0035</t>
  </si>
  <si>
    <t>Montáž regulační klapky 315x160mm</t>
  </si>
  <si>
    <t>1409772231</t>
  </si>
  <si>
    <t>75101M0036</t>
  </si>
  <si>
    <t>Montáž regulační klapky ruční 630x200mm</t>
  </si>
  <si>
    <t>-651746768</t>
  </si>
  <si>
    <t>75101M0037</t>
  </si>
  <si>
    <t>Montáž regulační klapky ruční 315x160mm</t>
  </si>
  <si>
    <t>1494503781</t>
  </si>
  <si>
    <t>75101M0038</t>
  </si>
  <si>
    <t>Montáž regulační klapky ruční 200x160mm</t>
  </si>
  <si>
    <t>2064564244</t>
  </si>
  <si>
    <t>75101M0039</t>
  </si>
  <si>
    <t>Montáž regulační klapky ruční 140x140mm</t>
  </si>
  <si>
    <t>1175992567</t>
  </si>
  <si>
    <t>75101M0040</t>
  </si>
  <si>
    <t>Montáž regulační klapky ruční průměr 200mm</t>
  </si>
  <si>
    <t>846560574</t>
  </si>
  <si>
    <t>75101M0041</t>
  </si>
  <si>
    <t>Montáž regulační klapky ruční průměr 160mm</t>
  </si>
  <si>
    <t>-731996082</t>
  </si>
  <si>
    <t>75101M0042</t>
  </si>
  <si>
    <t>Montáž regulační klapky ruční průměr 140mm</t>
  </si>
  <si>
    <t>-204372088</t>
  </si>
  <si>
    <t>75101M0043</t>
  </si>
  <si>
    <t>Montáž regulační klapky ruční průměr 125mm</t>
  </si>
  <si>
    <t>-788499075</t>
  </si>
  <si>
    <t>75101M0044</t>
  </si>
  <si>
    <t>Montáž regulační klapky ruční průměr 100mm</t>
  </si>
  <si>
    <t>1185916580</t>
  </si>
  <si>
    <t>75101M0045</t>
  </si>
  <si>
    <t>Montáž regulační klapky ruční 160x160mm</t>
  </si>
  <si>
    <t>1209568613</t>
  </si>
  <si>
    <t>75101M0046</t>
  </si>
  <si>
    <t>Montáž čtyřhranného celopozinkovaného potrubí</t>
  </si>
  <si>
    <t>-1701520642</t>
  </si>
  <si>
    <t>75101M0047</t>
  </si>
  <si>
    <t>-1519566150</t>
  </si>
  <si>
    <t>75101M0048</t>
  </si>
  <si>
    <t>Montáž kruhového celopozinkovaného potrubí</t>
  </si>
  <si>
    <t>-794022311</t>
  </si>
  <si>
    <t>75101M0049</t>
  </si>
  <si>
    <t>Montáž odvodňovacího nátrubku</t>
  </si>
  <si>
    <t>-1866144888</t>
  </si>
  <si>
    <t>751-02</t>
  </si>
  <si>
    <t>Zařízení č. 2</t>
  </si>
  <si>
    <t>751-02MA</t>
  </si>
  <si>
    <t>75102MA001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</si>
  <si>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2x10,0kW (přímý výpar), teplovodním ohřívačem Qút=9,0kW a s ventilátory s EC motory - Pel=5,0kW, 400V. O vzduchovém výkonu Vp/Vo=3250m3/h, a externím tlaku Apc=450Pa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</si>
  <si>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-1618711817</t>
  </si>
  <si>
    <t>Poz.č. 2.01</t>
  </si>
  <si>
    <t>75102MA002</t>
  </si>
  <si>
    <t xml:space="preserve">Venkovní klimatizační jednotka - přímý výpar (zdroj chladu pro jednotku VZT), Qch=10.0KW (3,1-12,0kW), Qút=11,0kW (2,6-13,0kW)  - Pel=2,72kW, 230V, jištění 16A(D)  včetně izolátorů chvění, ovladače a řídícího boxu pro komunikaci s venkovní klim. jednotkou a včetně nosné konsrukce pod venkovní klim. jednotku</t>
  </si>
  <si>
    <t>-232252923</t>
  </si>
  <si>
    <t>Poz.č. 2.02</t>
  </si>
  <si>
    <t>75102MA003</t>
  </si>
  <si>
    <t>-362768228</t>
  </si>
  <si>
    <t>Poz.č. 2.03</t>
  </si>
  <si>
    <t>75102MA004</t>
  </si>
  <si>
    <t>Krycí uzavřený kovový žlab pro vedení Cu potrubí po střeše</t>
  </si>
  <si>
    <t>107217100</t>
  </si>
  <si>
    <t>75102MA005</t>
  </si>
  <si>
    <t>Střešní plastová průchodka průměr 150mm zakončená had střechou dvěma oblouky 90° a dotěsněna (vypěněna) tepelnou izolací po instalaci CU potrubí a ovládacího kabelu. Průchodka bude zabezpečena proti zatékání střešním pláštěm - provede stavba</t>
  </si>
  <si>
    <t>437970251</t>
  </si>
  <si>
    <t>75102MA006</t>
  </si>
  <si>
    <t>1415486923</t>
  </si>
  <si>
    <t>Poz.č. 2.04</t>
  </si>
  <si>
    <t>75102MA007</t>
  </si>
  <si>
    <t>Buňka tlumiče hluku 200x500x1500mm</t>
  </si>
  <si>
    <t>1609723006</t>
  </si>
  <si>
    <t>Poz.č. 2.05</t>
  </si>
  <si>
    <t>75102MA008</t>
  </si>
  <si>
    <t>Kulisového tlumič hluku 700x400x1000mm včetně opláštení pozinkovaným plechem s přírubami</t>
  </si>
  <si>
    <t>-1609782642</t>
  </si>
  <si>
    <t>Poz.č. 2.06</t>
  </si>
  <si>
    <t>75102MA009</t>
  </si>
  <si>
    <t>Protidešťová žaluzie hliníková 500x710mm vč. síta</t>
  </si>
  <si>
    <t>1184104626</t>
  </si>
  <si>
    <t>Poz.č. 2.07</t>
  </si>
  <si>
    <t>75102MA010</t>
  </si>
  <si>
    <t>-1569889592</t>
  </si>
  <si>
    <t>Poz.č. 2.08</t>
  </si>
  <si>
    <t>75102MA011</t>
  </si>
  <si>
    <t>Protipožární klapka 800x200mm ovládaná servopohonem 24V s havarijní pružinou a s koncovým spínačem</t>
  </si>
  <si>
    <t>64775380</t>
  </si>
  <si>
    <t>Poz.č. 2.09</t>
  </si>
  <si>
    <t>75102MA012</t>
  </si>
  <si>
    <t>1636808006</t>
  </si>
  <si>
    <t>Poz.č. 2.10</t>
  </si>
  <si>
    <t>75102MA013</t>
  </si>
  <si>
    <t>-2099685056</t>
  </si>
  <si>
    <t>Poz.č. 2.11</t>
  </si>
  <si>
    <t>75102MA014</t>
  </si>
  <si>
    <t>1194601365</t>
  </si>
  <si>
    <t>Poz.č. 2.12</t>
  </si>
  <si>
    <t>75102MA015</t>
  </si>
  <si>
    <t>1952269238</t>
  </si>
  <si>
    <t>Poz.č. 2.13</t>
  </si>
  <si>
    <t>75102MA016</t>
  </si>
  <si>
    <t>Protipožární klapka 250x100mm ovládaná servopohonem 24V s havarijní pružinou a s koncovým spínačem</t>
  </si>
  <si>
    <t>1081203832</t>
  </si>
  <si>
    <t>Poz.č. 2.14</t>
  </si>
  <si>
    <t>75102MA017</t>
  </si>
  <si>
    <t>-679010111</t>
  </si>
  <si>
    <t>Poz.č. 2.15</t>
  </si>
  <si>
    <t>75102MA018</t>
  </si>
  <si>
    <t>871751478</t>
  </si>
  <si>
    <t>Poz.č. 2.16</t>
  </si>
  <si>
    <t>75102MA019</t>
  </si>
  <si>
    <t>-1616212808</t>
  </si>
  <si>
    <t>Poz.č. 2.17</t>
  </si>
  <si>
    <t>75102MA020</t>
  </si>
  <si>
    <t>1265468200</t>
  </si>
  <si>
    <t>Poz.č. 2.18</t>
  </si>
  <si>
    <t>75102MA021</t>
  </si>
  <si>
    <t>824035364</t>
  </si>
  <si>
    <t>Poz.č. 2.19</t>
  </si>
  <si>
    <t>75102MA022</t>
  </si>
  <si>
    <t>Výustka odvodní komfortní jednořadá 325x125mm s regulací 1</t>
  </si>
  <si>
    <t>1426668697</t>
  </si>
  <si>
    <t>Poz.č. 2.20</t>
  </si>
  <si>
    <t>75102MA023</t>
  </si>
  <si>
    <t>327469451</t>
  </si>
  <si>
    <t>Poz.č. 2.21</t>
  </si>
  <si>
    <t>75102MA024</t>
  </si>
  <si>
    <t>-2089784445</t>
  </si>
  <si>
    <t>Poz.č. 2.22</t>
  </si>
  <si>
    <t>75102MA025</t>
  </si>
  <si>
    <t>Regulační klapka ruční 250x100mm</t>
  </si>
  <si>
    <t>2082102424</t>
  </si>
  <si>
    <t>Poz.č. 2.23</t>
  </si>
  <si>
    <t>75102MA026</t>
  </si>
  <si>
    <t>Regulační klapka ruční 160x200mm</t>
  </si>
  <si>
    <t>246935840</t>
  </si>
  <si>
    <t>Poz.č. 2.24</t>
  </si>
  <si>
    <t>75102MA027</t>
  </si>
  <si>
    <t>Regulační klapka ruční průměr 140mm</t>
  </si>
  <si>
    <t>1492332020</t>
  </si>
  <si>
    <t>Poz.č. 2.25</t>
  </si>
  <si>
    <t>75102MA028</t>
  </si>
  <si>
    <t>-1780353854</t>
  </si>
  <si>
    <t>Poz.č. 2.26</t>
  </si>
  <si>
    <t>45*1</t>
  </si>
  <si>
    <t>75102MA029</t>
  </si>
  <si>
    <t>1055646975</t>
  </si>
  <si>
    <t>Poz.č. 2.27</t>
  </si>
  <si>
    <t>35*1</t>
  </si>
  <si>
    <t>75102MA030</t>
  </si>
  <si>
    <t>1850045865</t>
  </si>
  <si>
    <t xml:space="preserve">Poz.č.  1.28</t>
  </si>
  <si>
    <t>75102MA031</t>
  </si>
  <si>
    <t>139506522</t>
  </si>
  <si>
    <t>Poz.č. 2.29</t>
  </si>
  <si>
    <t>261*1</t>
  </si>
  <si>
    <t>75102MA032</t>
  </si>
  <si>
    <t>-490628177</t>
  </si>
  <si>
    <t>Poz.č. 2.30</t>
  </si>
  <si>
    <t>217*1</t>
  </si>
  <si>
    <t>75102MA033</t>
  </si>
  <si>
    <t>-1903670707</t>
  </si>
  <si>
    <t>Poz.č. 2.31</t>
  </si>
  <si>
    <t>10*1</t>
  </si>
  <si>
    <t>751-02M</t>
  </si>
  <si>
    <t>75102M0001</t>
  </si>
  <si>
    <t>-105045695</t>
  </si>
  <si>
    <t>75102M0002</t>
  </si>
  <si>
    <t>1917022051</t>
  </si>
  <si>
    <t>75102M0003</t>
  </si>
  <si>
    <t>1460153563</t>
  </si>
  <si>
    <t>75102M0004</t>
  </si>
  <si>
    <t>Montáž střešní plastové průchodky Js 150mm</t>
  </si>
  <si>
    <t>693283601</t>
  </si>
  <si>
    <t>75102M0005</t>
  </si>
  <si>
    <t>-591675149</t>
  </si>
  <si>
    <t>75102M0006</t>
  </si>
  <si>
    <t>Montáž buňky tlumiče hluku 200x500x1500mm</t>
  </si>
  <si>
    <t>-217396182</t>
  </si>
  <si>
    <t>75102M0007</t>
  </si>
  <si>
    <t>Montáž kulisového tlumiče hluku 700x400x1000mm</t>
  </si>
  <si>
    <t>237393372</t>
  </si>
  <si>
    <t>75102M0008</t>
  </si>
  <si>
    <t>Montáž protidešťové žaluzie 500x710mm</t>
  </si>
  <si>
    <t>864404900</t>
  </si>
  <si>
    <t>75102M0009</t>
  </si>
  <si>
    <t>789016701</t>
  </si>
  <si>
    <t>75102M0010</t>
  </si>
  <si>
    <t>Montáž protipožární klapky 800x200mm</t>
  </si>
  <si>
    <t>-134015125</t>
  </si>
  <si>
    <t>75102M0011</t>
  </si>
  <si>
    <t>-1192873338</t>
  </si>
  <si>
    <t>75102M0012</t>
  </si>
  <si>
    <t>1536418789</t>
  </si>
  <si>
    <t>75102M0013</t>
  </si>
  <si>
    <t>-1547684601</t>
  </si>
  <si>
    <t>75102M0014</t>
  </si>
  <si>
    <t>-1227213626</t>
  </si>
  <si>
    <t>75102M0015</t>
  </si>
  <si>
    <t>Montáž protipožární klapky 250x100mm</t>
  </si>
  <si>
    <t>1228780654</t>
  </si>
  <si>
    <t>75102M0016</t>
  </si>
  <si>
    <t>1862568532</t>
  </si>
  <si>
    <t>75102M0017</t>
  </si>
  <si>
    <t>-613000010</t>
  </si>
  <si>
    <t>75102M0018</t>
  </si>
  <si>
    <t>-2004077172</t>
  </si>
  <si>
    <t>75102M0019</t>
  </si>
  <si>
    <t>-1068036654</t>
  </si>
  <si>
    <t>75102M0020</t>
  </si>
  <si>
    <t>-105384040</t>
  </si>
  <si>
    <t>75102M0021</t>
  </si>
  <si>
    <t>Montáž odsávací výustky 325x125mm</t>
  </si>
  <si>
    <t>1770428313</t>
  </si>
  <si>
    <t>75102M0022</t>
  </si>
  <si>
    <t>91062584</t>
  </si>
  <si>
    <t>75102M0023</t>
  </si>
  <si>
    <t>-477006217</t>
  </si>
  <si>
    <t>75102M0024</t>
  </si>
  <si>
    <t>Montáž regulační klapky ruční 250x100mm</t>
  </si>
  <si>
    <t>1804154202</t>
  </si>
  <si>
    <t>75102M0025</t>
  </si>
  <si>
    <t>Montáž regulační klapky ruční 160x200mm</t>
  </si>
  <si>
    <t>1529730787</t>
  </si>
  <si>
    <t>75102M0026</t>
  </si>
  <si>
    <t>1521604067</t>
  </si>
  <si>
    <t>75102M0027</t>
  </si>
  <si>
    <t>1525827304</t>
  </si>
  <si>
    <t>75102M0028</t>
  </si>
  <si>
    <t>-574445815</t>
  </si>
  <si>
    <t>75102M0029</t>
  </si>
  <si>
    <t>80920089</t>
  </si>
  <si>
    <t>75102M0030</t>
  </si>
  <si>
    <t>-1804689830</t>
  </si>
  <si>
    <t>75102M0031</t>
  </si>
  <si>
    <t>1323820063</t>
  </si>
  <si>
    <t>75102M0032</t>
  </si>
  <si>
    <t>1983893382</t>
  </si>
  <si>
    <t>751-03</t>
  </si>
  <si>
    <t>Zařízení č. 3</t>
  </si>
  <si>
    <t>751-03MA</t>
  </si>
  <si>
    <t>75103MA001</t>
  </si>
  <si>
    <t xml:space="preserve">Postropní bloková větrací jednotka splňujícíící požadavky nařízení EU 1253/2014,  s manžetami, uzavíracími klapkami ovládanými servopohony, s filtry, deskovým rekuperátorem s obtokem, 1 - okruhovým chladičem 10,0kW (přímý výpar), teplovodním ohřívačem Qút=3,0kW a s ventilátory s EC motory - Pel=1,0kW, 230V. O vzduchovém výkonu Vp/Vo=1200m3/h, a externím tlaku Apc=300Pa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</si>
  <si>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-1139601098</t>
  </si>
  <si>
    <t>Poz.č. 3.01</t>
  </si>
  <si>
    <t>75103MA002</t>
  </si>
  <si>
    <t xml:space="preserve">Chladící díl jednookruhový - přímý výpar  Qch=10,0kW)</t>
  </si>
  <si>
    <t>-1662502029</t>
  </si>
  <si>
    <t>Poz.č.3.02</t>
  </si>
  <si>
    <t>75103MA003</t>
  </si>
  <si>
    <t>Venkovní klimatizační jednotka - přímý výpar (zdroj chladu pro jednotku VZT), Qch=10.0KW (3,1-12,0kW) Qút=11,2kW (2,6-13,0kW) - Pel=2,72kW, 230V, jištění 16A(D) včetně izolátorů chvění, ovladače a řídícího boxu pro komunikaci s venkovní klim. jednotkou a včetně nosné konsrukce pod venkovní klim. jednotku</t>
  </si>
  <si>
    <t>552419163</t>
  </si>
  <si>
    <t>Poz.č. 3.03</t>
  </si>
  <si>
    <t>75103MA004</t>
  </si>
  <si>
    <t>-2069124130</t>
  </si>
  <si>
    <t>Poz.č. 3.04</t>
  </si>
  <si>
    <t>75103MA005</t>
  </si>
  <si>
    <t>1730916068</t>
  </si>
  <si>
    <t>75103MA006</t>
  </si>
  <si>
    <t>Střešní plastová průchodka průměr 100mm zakončená had střechou dvěma oblouky 90° a dotěsněna (vypěněna) tepelnou izolací po instalaci CU potrubí a ovládacího kabelu. Průchodka bude zabezpečena proti zatékání střešním pláštěm - provede stavba</t>
  </si>
  <si>
    <t>749410246</t>
  </si>
  <si>
    <t>75103MA007</t>
  </si>
  <si>
    <t>Buňka tlumiče hluku 250x500x1500mm</t>
  </si>
  <si>
    <t>1045462685</t>
  </si>
  <si>
    <t>Poz.č.3.05</t>
  </si>
  <si>
    <t>75103MA008</t>
  </si>
  <si>
    <t>Buňka tlumiče hluku 250x500x1000mm</t>
  </si>
  <si>
    <t>1355479091</t>
  </si>
  <si>
    <t>Poz.č.3.06</t>
  </si>
  <si>
    <t>75103MA009</t>
  </si>
  <si>
    <t>Protidešťová žaluzie hliníková 500x315mm vč. síta</t>
  </si>
  <si>
    <t>-1848753065</t>
  </si>
  <si>
    <t>Poz.č. 3.07</t>
  </si>
  <si>
    <t>75103MA010</t>
  </si>
  <si>
    <t>Protipožární klapka 355x200mm ovládaná servopohonem 24V s havarijní pružinou a s koncovým spínačem</t>
  </si>
  <si>
    <t>1966662336</t>
  </si>
  <si>
    <t>Poz.č. 3.08</t>
  </si>
  <si>
    <t>75103MA011</t>
  </si>
  <si>
    <t>1653915143</t>
  </si>
  <si>
    <t>Poz.č. 3.09</t>
  </si>
  <si>
    <t xml:space="preserve">2*1 </t>
  </si>
  <si>
    <t>75103MA012</t>
  </si>
  <si>
    <t>-1438744704</t>
  </si>
  <si>
    <t>Poz.č. 3.10</t>
  </si>
  <si>
    <t>75103MA013</t>
  </si>
  <si>
    <t>nerezového odsávacího zákrytu 900x1100mm s tukovými filtry s osvětlením a s napojovacím hrdlem 250x200mm</t>
  </si>
  <si>
    <t>-121782523</t>
  </si>
  <si>
    <t>Poz.č. 3.11</t>
  </si>
  <si>
    <t>75103MA014</t>
  </si>
  <si>
    <t>364104692</t>
  </si>
  <si>
    <t>Poz.č. 3.12</t>
  </si>
  <si>
    <t>75103MA015</t>
  </si>
  <si>
    <t>Regulační klapka ruční 315x140mm</t>
  </si>
  <si>
    <t>-1829833975</t>
  </si>
  <si>
    <t>Poz.č. 3.13</t>
  </si>
  <si>
    <t>75103MA016</t>
  </si>
  <si>
    <t>-663336304</t>
  </si>
  <si>
    <t>Poz.č. 3.14</t>
  </si>
  <si>
    <t>75103MA017</t>
  </si>
  <si>
    <t>-2012486439</t>
  </si>
  <si>
    <t>Poz.č. 3.15</t>
  </si>
  <si>
    <t>48*1</t>
  </si>
  <si>
    <t>75103MA018</t>
  </si>
  <si>
    <t>-1737667612</t>
  </si>
  <si>
    <t>Poz.č. 3.16</t>
  </si>
  <si>
    <t>20*1</t>
  </si>
  <si>
    <t>75103MA019</t>
  </si>
  <si>
    <t>1699626564</t>
  </si>
  <si>
    <t>Poz.č. 3.17</t>
  </si>
  <si>
    <t>7*1</t>
  </si>
  <si>
    <t>751-03M</t>
  </si>
  <si>
    <t>75103M0001</t>
  </si>
  <si>
    <t>Montáž podstropní rekuperační jednotky VZT</t>
  </si>
  <si>
    <t>-1555503805</t>
  </si>
  <si>
    <t>75103M0002</t>
  </si>
  <si>
    <t>Montáž chladícího dílu - přímý výpar</t>
  </si>
  <si>
    <t>1783249379</t>
  </si>
  <si>
    <t>75103M0003</t>
  </si>
  <si>
    <t>1270289555</t>
  </si>
  <si>
    <t>75103M0004</t>
  </si>
  <si>
    <t>1445293043</t>
  </si>
  <si>
    <t>75103M0005</t>
  </si>
  <si>
    <t>Montáž střešní plastové průchodky Js 100mm</t>
  </si>
  <si>
    <t>-1986819306</t>
  </si>
  <si>
    <t>75103M0006</t>
  </si>
  <si>
    <t>Montáž buňky tlumiče hluku 250x500x1500mm</t>
  </si>
  <si>
    <t>842323756</t>
  </si>
  <si>
    <t>75103M0007</t>
  </si>
  <si>
    <t>Montáž buňky tlumiče hluku 250x500x1000mm</t>
  </si>
  <si>
    <t>-1028964961</t>
  </si>
  <si>
    <t>75103M0008</t>
  </si>
  <si>
    <t>Montáž protidešťové žaluzie 500x315mm</t>
  </si>
  <si>
    <t>1601814679</t>
  </si>
  <si>
    <t>75103M0009</t>
  </si>
  <si>
    <t>Montáž protipožární klapky 355x200mm</t>
  </si>
  <si>
    <t>-514780939</t>
  </si>
  <si>
    <t>75103M0010</t>
  </si>
  <si>
    <t>1968119842</t>
  </si>
  <si>
    <t>75103M0011</t>
  </si>
  <si>
    <t>138651581</t>
  </si>
  <si>
    <t>75103M0012</t>
  </si>
  <si>
    <t>Montáž nerezového odsávacího zákrytu 900x1100mm</t>
  </si>
  <si>
    <t>256327315</t>
  </si>
  <si>
    <t>75103M0013</t>
  </si>
  <si>
    <t>491829148</t>
  </si>
  <si>
    <t>75103M0014</t>
  </si>
  <si>
    <t>Montáž regulační klapky ruční 315x140mm</t>
  </si>
  <si>
    <t>-1585211549</t>
  </si>
  <si>
    <t>75103M0015</t>
  </si>
  <si>
    <t>-84481010</t>
  </si>
  <si>
    <t>75103M0016</t>
  </si>
  <si>
    <t>1981263880</t>
  </si>
  <si>
    <t>75103M0017</t>
  </si>
  <si>
    <t>371142846</t>
  </si>
  <si>
    <t>75103M0018</t>
  </si>
  <si>
    <t>-942442135</t>
  </si>
  <si>
    <t>751-04</t>
  </si>
  <si>
    <t>Zařízení č. 4</t>
  </si>
  <si>
    <t>751-04MA</t>
  </si>
  <si>
    <t>75104MA001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</si>
  <si>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Qút=9,0kW a s ventilátory s EC motory - Pel=5,0kW, 400V. O vzduchovém výkonu Vp/Vo=3160m3/h,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</si>
  <si>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-346079710</t>
  </si>
  <si>
    <t>Poz.č. 4.01</t>
  </si>
  <si>
    <t>75104MA002</t>
  </si>
  <si>
    <t>297518337</t>
  </si>
  <si>
    <t>Poz.č. 4.02</t>
  </si>
  <si>
    <t>75104MA003</t>
  </si>
  <si>
    <t>-920872775</t>
  </si>
  <si>
    <t>Poz.č. 4.03</t>
  </si>
  <si>
    <t>75104MA004</t>
  </si>
  <si>
    <t>-569908831</t>
  </si>
  <si>
    <t>75104MA005</t>
  </si>
  <si>
    <t>1340772060</t>
  </si>
  <si>
    <t>75104MA006</t>
  </si>
  <si>
    <t>350383485</t>
  </si>
  <si>
    <t>Poz.č. 4.04</t>
  </si>
  <si>
    <t>75104MA007</t>
  </si>
  <si>
    <t>1661182011</t>
  </si>
  <si>
    <t>Poz.č. 4.05</t>
  </si>
  <si>
    <t>75104MA008</t>
  </si>
  <si>
    <t>-571420098</t>
  </si>
  <si>
    <t>Poz.č. 4.06</t>
  </si>
  <si>
    <t>75104MA009</t>
  </si>
  <si>
    <t>Krycí mřížka 560x500mm</t>
  </si>
  <si>
    <t>1690584808</t>
  </si>
  <si>
    <t>Poz.č. 4.07</t>
  </si>
  <si>
    <t>75104MA010</t>
  </si>
  <si>
    <t>Přívodní anemostat vel. 300 vč. plenum boxu s horizontálním napojením ø 160mm s kruhovou deskou - barva bílá</t>
  </si>
  <si>
    <t>697889779</t>
  </si>
  <si>
    <t>Poz.č. 4.08</t>
  </si>
  <si>
    <t>75104MA011</t>
  </si>
  <si>
    <t>Výustka přívodní komfortní dvouřadá 400x200mm s regulací 1</t>
  </si>
  <si>
    <t>1268009777</t>
  </si>
  <si>
    <t>Poz.č. 4.09</t>
  </si>
  <si>
    <t>75104MA012</t>
  </si>
  <si>
    <t>Výustka přívodní komfortní dvouřadá 625x125mm s regulací 1</t>
  </si>
  <si>
    <t>-430129487</t>
  </si>
  <si>
    <t xml:space="preserve">Poz.č.  4.10</t>
  </si>
  <si>
    <t>75104MA013</t>
  </si>
  <si>
    <t>508907203</t>
  </si>
  <si>
    <t>Poz.č. 4.11</t>
  </si>
  <si>
    <t>75104MA014</t>
  </si>
  <si>
    <t>Výustka odvodní komfortní jednořadá 560x200mm s regulací 1</t>
  </si>
  <si>
    <t>-941040483</t>
  </si>
  <si>
    <t>Poz.č. 4.12</t>
  </si>
  <si>
    <t>75104MA015</t>
  </si>
  <si>
    <t>163680679</t>
  </si>
  <si>
    <t>Poz.č. 4.13</t>
  </si>
  <si>
    <t>75104MA016</t>
  </si>
  <si>
    <t>Výustka odvodní komfortní jednořadá 200x100mm s regulací 1</t>
  </si>
  <si>
    <t>-1091328729</t>
  </si>
  <si>
    <t>Poz.č. 4.14</t>
  </si>
  <si>
    <t>75104MA017</t>
  </si>
  <si>
    <t>1773003363</t>
  </si>
  <si>
    <t>Poz.č. 4.15</t>
  </si>
  <si>
    <t>75104MA018</t>
  </si>
  <si>
    <t>-1964432668</t>
  </si>
  <si>
    <t>Poz.č. 4.16</t>
  </si>
  <si>
    <t>75104MA019</t>
  </si>
  <si>
    <t>-328069833</t>
  </si>
  <si>
    <t>Poz.č. 4.17</t>
  </si>
  <si>
    <t>75104MA020</t>
  </si>
  <si>
    <t>335028612</t>
  </si>
  <si>
    <t>Poz.č. 4.18</t>
  </si>
  <si>
    <t>75104MA021</t>
  </si>
  <si>
    <t>1943427805</t>
  </si>
  <si>
    <t>Poz.č. 4.19</t>
  </si>
  <si>
    <t>174*1</t>
  </si>
  <si>
    <t>75104MA022</t>
  </si>
  <si>
    <t>1447986849</t>
  </si>
  <si>
    <t>Poz.č. 4.20</t>
  </si>
  <si>
    <t>75104MA023</t>
  </si>
  <si>
    <t>-848888343</t>
  </si>
  <si>
    <t>751-04M</t>
  </si>
  <si>
    <t>75104M0001</t>
  </si>
  <si>
    <t>-1692957272</t>
  </si>
  <si>
    <t>75104M0002</t>
  </si>
  <si>
    <t>-736707010</t>
  </si>
  <si>
    <t>75104M0003</t>
  </si>
  <si>
    <t>-1305572330</t>
  </si>
  <si>
    <t>75104M0004</t>
  </si>
  <si>
    <t>1507249763</t>
  </si>
  <si>
    <t>75104M0005</t>
  </si>
  <si>
    <t>-751482397</t>
  </si>
  <si>
    <t>75104M0006</t>
  </si>
  <si>
    <t>-1099300183</t>
  </si>
  <si>
    <t>75104M0007</t>
  </si>
  <si>
    <t>Montáž protidešťové žaluzie 1000x250mm</t>
  </si>
  <si>
    <t>-601934711</t>
  </si>
  <si>
    <t>75104M0008</t>
  </si>
  <si>
    <t>Montáž krycí mřížky 560x400mm</t>
  </si>
  <si>
    <t>580500522</t>
  </si>
  <si>
    <t>75104M0009</t>
  </si>
  <si>
    <t>Montáž přívodního anemostatu vel. 300</t>
  </si>
  <si>
    <t>-1266799001</t>
  </si>
  <si>
    <t>75104M0010</t>
  </si>
  <si>
    <t>Montáž přívodní výustky 400x200mm</t>
  </si>
  <si>
    <t>153339791</t>
  </si>
  <si>
    <t>75104M0011</t>
  </si>
  <si>
    <t>Montáž přívodní výustky 625x125mm</t>
  </si>
  <si>
    <t>1678207562</t>
  </si>
  <si>
    <t>75104M0012</t>
  </si>
  <si>
    <t>-281028595</t>
  </si>
  <si>
    <t>75104M0013</t>
  </si>
  <si>
    <t>Montáž odsávací výustky 560x200mm</t>
  </si>
  <si>
    <t>-1461878907</t>
  </si>
  <si>
    <t>75104M0014</t>
  </si>
  <si>
    <t>-342226850</t>
  </si>
  <si>
    <t>75104M0015</t>
  </si>
  <si>
    <t>Montáž odsávací výustky 200x100mm</t>
  </si>
  <si>
    <t>731104058</t>
  </si>
  <si>
    <t>75104M0016</t>
  </si>
  <si>
    <t>-2104114188</t>
  </si>
  <si>
    <t>75104M0017</t>
  </si>
  <si>
    <t>-92978456</t>
  </si>
  <si>
    <t>75104M0018</t>
  </si>
  <si>
    <t>-1304666920</t>
  </si>
  <si>
    <t>75104M0019</t>
  </si>
  <si>
    <t>-1218152838</t>
  </si>
  <si>
    <t>75104M0020</t>
  </si>
  <si>
    <t>-1783129191</t>
  </si>
  <si>
    <t>75104M0021</t>
  </si>
  <si>
    <t>-1607840129</t>
  </si>
  <si>
    <t>75104M0022</t>
  </si>
  <si>
    <t>-34320871</t>
  </si>
  <si>
    <t>751-05</t>
  </si>
  <si>
    <t>Zařízení č. 5</t>
  </si>
  <si>
    <t>751-05MA</t>
  </si>
  <si>
    <t>75105MA001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</si>
  <si>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</si>
  <si>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-1486066444</t>
  </si>
  <si>
    <t>Poz.č. 5.01</t>
  </si>
  <si>
    <t>75105MA002</t>
  </si>
  <si>
    <t>350555257</t>
  </si>
  <si>
    <t>Poz.č. 5.02</t>
  </si>
  <si>
    <t>75105MA003</t>
  </si>
  <si>
    <t>233772977</t>
  </si>
  <si>
    <t>Poz.č. 5.03</t>
  </si>
  <si>
    <t>28*1</t>
  </si>
  <si>
    <t>75105MA004</t>
  </si>
  <si>
    <t>-421154063</t>
  </si>
  <si>
    <t>12*1</t>
  </si>
  <si>
    <t>75105MA005</t>
  </si>
  <si>
    <t>1298713071</t>
  </si>
  <si>
    <t>75105MA006</t>
  </si>
  <si>
    <t>1775866922</t>
  </si>
  <si>
    <t>Poz.č. 5.04</t>
  </si>
  <si>
    <t>75105MA007</t>
  </si>
  <si>
    <t>Protidešťová žaluzie hliníková 1250x4000mm vč. síta</t>
  </si>
  <si>
    <t>-107750139</t>
  </si>
  <si>
    <t>Poz.č. 5.05</t>
  </si>
  <si>
    <t>75105MA008</t>
  </si>
  <si>
    <t>Krycí mřížka 800x630mm</t>
  </si>
  <si>
    <t>1203798925</t>
  </si>
  <si>
    <t>Poz.č. 5.06</t>
  </si>
  <si>
    <t>75105MA009</t>
  </si>
  <si>
    <t>Protipožární klapka 500x600mm ovládaná servopohonem 24V s havarijní pružinou a s koncovým spínačem</t>
  </si>
  <si>
    <t>888766513</t>
  </si>
  <si>
    <t>Poz.č. 5.07</t>
  </si>
  <si>
    <t>75105MA010</t>
  </si>
  <si>
    <t>Protipožární klapka 600x300mm ovládaná servopohonem 24V s havarijní pružinou a s koncovým spínačem</t>
  </si>
  <si>
    <t>750731118</t>
  </si>
  <si>
    <t>Poz.č. 5.08</t>
  </si>
  <si>
    <t>75105MA011</t>
  </si>
  <si>
    <t>Protipožární klapka 500x250mm ovládaná servopohonem 24V s havarijní pružinou a s koncovým spínačem</t>
  </si>
  <si>
    <t>-1010598509</t>
  </si>
  <si>
    <t>Poz.č. 5.09</t>
  </si>
  <si>
    <t>75105MA012</t>
  </si>
  <si>
    <t>Protipožární klapka 500x200mm ovládaná servopohonem 24V s havarijní pružinou a s koncovým spínačem</t>
  </si>
  <si>
    <t>-1301694639</t>
  </si>
  <si>
    <t>Poz.č. 5.10</t>
  </si>
  <si>
    <t>75105MA013</t>
  </si>
  <si>
    <t>Protipožární klapka 500x150mm ovládaná servopohonem 24V s havarijní pružinou a s koncovým spínačem</t>
  </si>
  <si>
    <t>-908722975</t>
  </si>
  <si>
    <t>Poz.č. 5.11</t>
  </si>
  <si>
    <t>75105MA014</t>
  </si>
  <si>
    <t>Protipožární klapka 450x150mm ovládaná servopohonem 24V s havarijní pružinou a s koncovým spínačem</t>
  </si>
  <si>
    <t>-1581755626</t>
  </si>
  <si>
    <t>Poz.č. 5.12</t>
  </si>
  <si>
    <t>75105MA015</t>
  </si>
  <si>
    <t>Protipožární klapka 400x150mm ovládaná servopohonem 24V s havarijní pružinou a s koncovým spínačem</t>
  </si>
  <si>
    <t>-1469283704</t>
  </si>
  <si>
    <t>Poz.č. 5.13</t>
  </si>
  <si>
    <t>75105MA016</t>
  </si>
  <si>
    <t>1799306928</t>
  </si>
  <si>
    <t>Poz.č. 5.14</t>
  </si>
  <si>
    <t>75105MA017</t>
  </si>
  <si>
    <t>159709102</t>
  </si>
  <si>
    <t>Poz.č. 5.15</t>
  </si>
  <si>
    <t>75105MA018</t>
  </si>
  <si>
    <t>Protipožární klapka 250x250mm ovládaná servopohonem 24V s havarijní pružinou a s koncovým spínačem</t>
  </si>
  <si>
    <t>-1717679655</t>
  </si>
  <si>
    <t>Poz.č. 5.16</t>
  </si>
  <si>
    <t>75105MA019</t>
  </si>
  <si>
    <t>Protipožární klapka 200x150mm ovládaná servopohonem 24V s havarijní pružinou a s koncovým spínačem</t>
  </si>
  <si>
    <t>1758797828</t>
  </si>
  <si>
    <t>Poz.č. 5.17</t>
  </si>
  <si>
    <t>75105MA020</t>
  </si>
  <si>
    <t>712792320</t>
  </si>
  <si>
    <t>Poz.č. 5.18</t>
  </si>
  <si>
    <t>75105MA021</t>
  </si>
  <si>
    <t>424350917</t>
  </si>
  <si>
    <t>Poz.č. 5.19</t>
  </si>
  <si>
    <t>75105MA022</t>
  </si>
  <si>
    <t>1169708074</t>
  </si>
  <si>
    <t>Poz.č. 5.20</t>
  </si>
  <si>
    <t>75105MA023</t>
  </si>
  <si>
    <t>-732059717</t>
  </si>
  <si>
    <t>Poz.č. 5.21</t>
  </si>
  <si>
    <t>75105MA024</t>
  </si>
  <si>
    <t>1847234970</t>
  </si>
  <si>
    <t>Poz.č. 5.22</t>
  </si>
  <si>
    <t>75105MA025</t>
  </si>
  <si>
    <t>Výustka přívodní komfortní dvouřadá 525x125mm s regulací 1</t>
  </si>
  <si>
    <t>1472765601</t>
  </si>
  <si>
    <t>Poz.č. 5.23</t>
  </si>
  <si>
    <t>75105MA026</t>
  </si>
  <si>
    <t>Výustka přívodní komfortní dvouřadá 325x125mm s regulací 1</t>
  </si>
  <si>
    <t>-2064333644</t>
  </si>
  <si>
    <t>75105MA027</t>
  </si>
  <si>
    <t>Výustka s pevnými lamelami 400x200 komfortní bez ragulačního ústrojí</t>
  </si>
  <si>
    <t>-1798990482</t>
  </si>
  <si>
    <t>Poz.č. 5.24</t>
  </si>
  <si>
    <t>75105MA028</t>
  </si>
  <si>
    <t>Výustka s pevnými lamelami 280x140 komfortní bez ragulačního ústrojí</t>
  </si>
  <si>
    <t>-1531705824</t>
  </si>
  <si>
    <t>Poz.č. 5.25</t>
  </si>
  <si>
    <t>75105MA029</t>
  </si>
  <si>
    <t>625529608</t>
  </si>
  <si>
    <t>Poz.č. 5.26</t>
  </si>
  <si>
    <t>75105MA030</t>
  </si>
  <si>
    <t>-1853327904</t>
  </si>
  <si>
    <t>Poz.č. 5.27</t>
  </si>
  <si>
    <t>75105MA031</t>
  </si>
  <si>
    <t>-1326112690</t>
  </si>
  <si>
    <t>Poz.č. 5.28</t>
  </si>
  <si>
    <t>75105MA032</t>
  </si>
  <si>
    <t>-666125401</t>
  </si>
  <si>
    <t>Poz.č. 5.29</t>
  </si>
  <si>
    <t>75105MA033</t>
  </si>
  <si>
    <t>Přívodní plastový ventil průměr 125mm vč. zděře</t>
  </si>
  <si>
    <t>-287785155</t>
  </si>
  <si>
    <t>Poz.č. 5.30</t>
  </si>
  <si>
    <t>75105MA034</t>
  </si>
  <si>
    <t>-1502694216</t>
  </si>
  <si>
    <t>Poz.č. 5.31</t>
  </si>
  <si>
    <t>27*1</t>
  </si>
  <si>
    <t>75105MA035</t>
  </si>
  <si>
    <t>1239457140</t>
  </si>
  <si>
    <t>Poz.č. 5.32</t>
  </si>
  <si>
    <t>75105MA036</t>
  </si>
  <si>
    <t>-1528899092</t>
  </si>
  <si>
    <t>Poz.č. 5.33</t>
  </si>
  <si>
    <t>75105MA037</t>
  </si>
  <si>
    <t>1389510452</t>
  </si>
  <si>
    <t>Poz.č. 5.34</t>
  </si>
  <si>
    <t>75105MA038</t>
  </si>
  <si>
    <t>-1333189526</t>
  </si>
  <si>
    <t>Poz.č. 5.35</t>
  </si>
  <si>
    <t>80*1</t>
  </si>
  <si>
    <t>75105MA039</t>
  </si>
  <si>
    <t>-578089147</t>
  </si>
  <si>
    <t>Poz.č. 5.36</t>
  </si>
  <si>
    <t>55*1</t>
  </si>
  <si>
    <t>75105MA040</t>
  </si>
  <si>
    <t>1977174074</t>
  </si>
  <si>
    <t xml:space="preserve">Poz.č.  5.37</t>
  </si>
  <si>
    <t>75105MA041</t>
  </si>
  <si>
    <t>-174534500</t>
  </si>
  <si>
    <t xml:space="preserve">Poz.č.  5.39</t>
  </si>
  <si>
    <t>75105MA042</t>
  </si>
  <si>
    <t xml:space="preserve">Regulační klapka těsná průměr 200mm ovl.SM,  vč. servopohonu 230V s havarijní pružinou</t>
  </si>
  <si>
    <t>1826683636</t>
  </si>
  <si>
    <t>Poz.č. 5.40</t>
  </si>
  <si>
    <t>75105MA043</t>
  </si>
  <si>
    <t>Regulační klapka ruční 500x200mm</t>
  </si>
  <si>
    <t>-737419351</t>
  </si>
  <si>
    <t>Poz.č. 5.41</t>
  </si>
  <si>
    <t>75105MA044</t>
  </si>
  <si>
    <t>Regulační klapka ruční 400x160mm</t>
  </si>
  <si>
    <t>-2079567906</t>
  </si>
  <si>
    <t>Poz.č. 5.42</t>
  </si>
  <si>
    <t>75105MA045</t>
  </si>
  <si>
    <t>1170061354</t>
  </si>
  <si>
    <t>Poz.č. 5.43</t>
  </si>
  <si>
    <t>75105MA046</t>
  </si>
  <si>
    <t>Regulační klapka ruční 315x100mm</t>
  </si>
  <si>
    <t>-668425393</t>
  </si>
  <si>
    <t>Poz.č. 5.44</t>
  </si>
  <si>
    <t>75105MA047</t>
  </si>
  <si>
    <t>Regulační klapka ruční 250x250mm</t>
  </si>
  <si>
    <t>-311400781</t>
  </si>
  <si>
    <t>Poz.č. 5.45</t>
  </si>
  <si>
    <t>75105MA048</t>
  </si>
  <si>
    <t>652854012</t>
  </si>
  <si>
    <t>Poz.č. 5.46</t>
  </si>
  <si>
    <t>75105MA049</t>
  </si>
  <si>
    <t>-510274429</t>
  </si>
  <si>
    <t>Poz.č. 5.47</t>
  </si>
  <si>
    <t>75105MA050</t>
  </si>
  <si>
    <t>-1745477125</t>
  </si>
  <si>
    <t>Poz.č. 5.48</t>
  </si>
  <si>
    <t>75105MA051</t>
  </si>
  <si>
    <t>-241414116</t>
  </si>
  <si>
    <t>Poz.č. 5.49</t>
  </si>
  <si>
    <t>75105MA052</t>
  </si>
  <si>
    <t>-2035119308</t>
  </si>
  <si>
    <t>Poz.č. 5.50</t>
  </si>
  <si>
    <t>75105MA053</t>
  </si>
  <si>
    <t>826726379</t>
  </si>
  <si>
    <t>Poz.č. 5.51</t>
  </si>
  <si>
    <t>29*1</t>
  </si>
  <si>
    <t>75105MA054</t>
  </si>
  <si>
    <t>-320621039</t>
  </si>
  <si>
    <t>Poz.č. 5.52</t>
  </si>
  <si>
    <t>75105MA055</t>
  </si>
  <si>
    <t>-1315362131</t>
  </si>
  <si>
    <t>Poz.č. 5.53</t>
  </si>
  <si>
    <t>578*1</t>
  </si>
  <si>
    <t>75105MA056</t>
  </si>
  <si>
    <t>466855261</t>
  </si>
  <si>
    <t>Poz.č. 5.54</t>
  </si>
  <si>
    <t>259*1</t>
  </si>
  <si>
    <t>75105MA057</t>
  </si>
  <si>
    <t>1057078961</t>
  </si>
  <si>
    <t>Poz.č. 5.55</t>
  </si>
  <si>
    <t>43*1</t>
  </si>
  <si>
    <t>75105MA058</t>
  </si>
  <si>
    <t>-133139563</t>
  </si>
  <si>
    <t>751-05M</t>
  </si>
  <si>
    <t>75105M0001</t>
  </si>
  <si>
    <t>1723471346</t>
  </si>
  <si>
    <t>75105M0002</t>
  </si>
  <si>
    <t>1944439518</t>
  </si>
  <si>
    <t>75105M0003</t>
  </si>
  <si>
    <t>-452829202</t>
  </si>
  <si>
    <t>75105M0004</t>
  </si>
  <si>
    <t>555817038</t>
  </si>
  <si>
    <t>75105M0005</t>
  </si>
  <si>
    <t>-1500307059</t>
  </si>
  <si>
    <t>75105M0006</t>
  </si>
  <si>
    <t>Montáž protidešťové žaluzie 1250x400mm</t>
  </si>
  <si>
    <t>-907225835</t>
  </si>
  <si>
    <t>75105M0007</t>
  </si>
  <si>
    <t>Montáž krycí mřížky 800x630mm</t>
  </si>
  <si>
    <t>37669811</t>
  </si>
  <si>
    <t>75105M0008</t>
  </si>
  <si>
    <t>Montáž protipožární klapky 500x600mm</t>
  </si>
  <si>
    <t>900286795</t>
  </si>
  <si>
    <t>75105M0009</t>
  </si>
  <si>
    <t>Montáž protipožární klapky 600x300mm</t>
  </si>
  <si>
    <t>-898586144</t>
  </si>
  <si>
    <t>75105M0010</t>
  </si>
  <si>
    <t>Montáž protipožární klapky 500x250mm</t>
  </si>
  <si>
    <t>-890510442</t>
  </si>
  <si>
    <t>75105M0011</t>
  </si>
  <si>
    <t>Montáž protipožární klapky 500x200mm</t>
  </si>
  <si>
    <t>-532857484</t>
  </si>
  <si>
    <t>75105M0012</t>
  </si>
  <si>
    <t>Montáž protipožární klapky 500x150mm</t>
  </si>
  <si>
    <t>377746110</t>
  </si>
  <si>
    <t>75105M0013</t>
  </si>
  <si>
    <t>Montáž protipožární klapky 450x150mm</t>
  </si>
  <si>
    <t>-1347989771</t>
  </si>
  <si>
    <t>75105M0014</t>
  </si>
  <si>
    <t>Montáž protipožární klapky 400x150mm</t>
  </si>
  <si>
    <t>454600783</t>
  </si>
  <si>
    <t>75105M0015</t>
  </si>
  <si>
    <t>631159052</t>
  </si>
  <si>
    <t>75105M0016</t>
  </si>
  <si>
    <t>1361476517</t>
  </si>
  <si>
    <t>75105M0017</t>
  </si>
  <si>
    <t>Montáž protipožární klapky 250x250mm</t>
  </si>
  <si>
    <t>-472050375</t>
  </si>
  <si>
    <t>75105M0018</t>
  </si>
  <si>
    <t>Montáž protipožární klapky 200x150mm</t>
  </si>
  <si>
    <t>-1533306214</t>
  </si>
  <si>
    <t>75105M0019</t>
  </si>
  <si>
    <t>987155463</t>
  </si>
  <si>
    <t>75105M0020</t>
  </si>
  <si>
    <t>-296091869</t>
  </si>
  <si>
    <t>75105M0021</t>
  </si>
  <si>
    <t>555738262</t>
  </si>
  <si>
    <t>75105M0022</t>
  </si>
  <si>
    <t>393409932</t>
  </si>
  <si>
    <t>75105M0023</t>
  </si>
  <si>
    <t>-2080117391</t>
  </si>
  <si>
    <t>75105M0024</t>
  </si>
  <si>
    <t>Montáž přívodní výustky 525x125mm</t>
  </si>
  <si>
    <t>2017671494</t>
  </si>
  <si>
    <t>75105M0025</t>
  </si>
  <si>
    <t>Montáž přívodní výustky 325x125mm</t>
  </si>
  <si>
    <t>1006167081</t>
  </si>
  <si>
    <t>75105M0026</t>
  </si>
  <si>
    <t>Montáž výustky 400x200mm - pevné lamely</t>
  </si>
  <si>
    <t>-1095099914</t>
  </si>
  <si>
    <t>75105M0027</t>
  </si>
  <si>
    <t>Montáž výustky 280x140mm - pevné lamely</t>
  </si>
  <si>
    <t>1616393494</t>
  </si>
  <si>
    <t>75105M0028</t>
  </si>
  <si>
    <t>1867322056</t>
  </si>
  <si>
    <t>75105M0029</t>
  </si>
  <si>
    <t>-1921703732</t>
  </si>
  <si>
    <t>75105M0030</t>
  </si>
  <si>
    <t>-267335095</t>
  </si>
  <si>
    <t>75105M0031</t>
  </si>
  <si>
    <t>1891569306</t>
  </si>
  <si>
    <t>75105M0032</t>
  </si>
  <si>
    <t>Montáž přívodního plastového ventilu pr. 125mm</t>
  </si>
  <si>
    <t>1862885815</t>
  </si>
  <si>
    <t>75105M0033</t>
  </si>
  <si>
    <t>-17823968</t>
  </si>
  <si>
    <t>75105M0034</t>
  </si>
  <si>
    <t>-1035741407</t>
  </si>
  <si>
    <t>75105M0035</t>
  </si>
  <si>
    <t>-717376533</t>
  </si>
  <si>
    <t>75105M0036</t>
  </si>
  <si>
    <t>1163265994</t>
  </si>
  <si>
    <t>75105M0037</t>
  </si>
  <si>
    <t>-281257282</t>
  </si>
  <si>
    <t>75105M0038</t>
  </si>
  <si>
    <t>-756849047</t>
  </si>
  <si>
    <t>75105M0039</t>
  </si>
  <si>
    <t>719081935</t>
  </si>
  <si>
    <t>75105M0040</t>
  </si>
  <si>
    <t>1944040419</t>
  </si>
  <si>
    <t>75105M0041</t>
  </si>
  <si>
    <t>Montáž regulační klapky průměr 200mm</t>
  </si>
  <si>
    <t>411494459</t>
  </si>
  <si>
    <t>75105M0042</t>
  </si>
  <si>
    <t>Montáž regulační klapky ruční 500x200mm</t>
  </si>
  <si>
    <t>929512270</t>
  </si>
  <si>
    <t>75105M0043</t>
  </si>
  <si>
    <t>Montáž regulační klapky ruční 400x160mm</t>
  </si>
  <si>
    <t>538507466</t>
  </si>
  <si>
    <t>75105M0044</t>
  </si>
  <si>
    <t>-1640882843</t>
  </si>
  <si>
    <t>75105M0045</t>
  </si>
  <si>
    <t>Montáž regulační klapky ruční 315x100mm</t>
  </si>
  <si>
    <t>1623319401</t>
  </si>
  <si>
    <t>75105M0046</t>
  </si>
  <si>
    <t>Montáž regulační klapky ruční 250x250mm</t>
  </si>
  <si>
    <t>-556364986</t>
  </si>
  <si>
    <t>75105M0047</t>
  </si>
  <si>
    <t>1107148195</t>
  </si>
  <si>
    <t>75105M0048</t>
  </si>
  <si>
    <t>-637760422</t>
  </si>
  <si>
    <t>75105M0049</t>
  </si>
  <si>
    <t>2082774382</t>
  </si>
  <si>
    <t>75105M0050</t>
  </si>
  <si>
    <t>-1990337870</t>
  </si>
  <si>
    <t>75105M0051</t>
  </si>
  <si>
    <t>896201820</t>
  </si>
  <si>
    <t>75105M0052</t>
  </si>
  <si>
    <t>-869133622</t>
  </si>
  <si>
    <t>75105M0053</t>
  </si>
  <si>
    <t>-113285560</t>
  </si>
  <si>
    <t>75105M0054</t>
  </si>
  <si>
    <t>-1595335858</t>
  </si>
  <si>
    <t>75105M0055</t>
  </si>
  <si>
    <t>1147932580</t>
  </si>
  <si>
    <t>75105M0056</t>
  </si>
  <si>
    <t>511567299</t>
  </si>
  <si>
    <t>75105M0057</t>
  </si>
  <si>
    <t>-1689608496</t>
  </si>
  <si>
    <t>751-06</t>
  </si>
  <si>
    <t>Zařízení č. 6</t>
  </si>
  <si>
    <t>751-06MA</t>
  </si>
  <si>
    <t>75106MA001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</si>
  <si>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1 - okruhovým chladičem 14,0kW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</si>
  <si>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785140037</t>
  </si>
  <si>
    <t>Poz.č. 6.01</t>
  </si>
  <si>
    <t>75106MA002</t>
  </si>
  <si>
    <t>1225387147</t>
  </si>
  <si>
    <t>Poz.č. 6.02</t>
  </si>
  <si>
    <t>75106MA003</t>
  </si>
  <si>
    <t>191191645</t>
  </si>
  <si>
    <t>Poz.č. 6.03</t>
  </si>
  <si>
    <t>75106MA004</t>
  </si>
  <si>
    <t>309241957</t>
  </si>
  <si>
    <t>75106MA005</t>
  </si>
  <si>
    <t>-1773188883</t>
  </si>
  <si>
    <t>75106MA006</t>
  </si>
  <si>
    <t>135292707</t>
  </si>
  <si>
    <t>75106MA007</t>
  </si>
  <si>
    <t>Buňka tlumiče hluku 500x250x1000mm</t>
  </si>
  <si>
    <t>1713319634</t>
  </si>
  <si>
    <t>Poz.č. 6.04</t>
  </si>
  <si>
    <t>16*1</t>
  </si>
  <si>
    <t>75106MA008</t>
  </si>
  <si>
    <t>-1280642129</t>
  </si>
  <si>
    <t>Poz.č. 6.05</t>
  </si>
  <si>
    <t>75106MA009</t>
  </si>
  <si>
    <t>672469581</t>
  </si>
  <si>
    <t>Poz.č. 6.06</t>
  </si>
  <si>
    <t>75106MA010</t>
  </si>
  <si>
    <t>-787851494</t>
  </si>
  <si>
    <t>Poz.č. 6.07</t>
  </si>
  <si>
    <t>75106MA011</t>
  </si>
  <si>
    <t>-688141688</t>
  </si>
  <si>
    <t>Poz.č. 6.08</t>
  </si>
  <si>
    <t>75106MA012</t>
  </si>
  <si>
    <t>1667817100</t>
  </si>
  <si>
    <t>Poz.č. 6.09</t>
  </si>
  <si>
    <t>75106MA013</t>
  </si>
  <si>
    <t>-872948485</t>
  </si>
  <si>
    <t>Poz.č. 6.10</t>
  </si>
  <si>
    <t>75106MA014</t>
  </si>
  <si>
    <t>-1684699136</t>
  </si>
  <si>
    <t>Poz.č. 6.11</t>
  </si>
  <si>
    <t>75106MA015</t>
  </si>
  <si>
    <t>-932965268</t>
  </si>
  <si>
    <t>Poz.č. 6.12</t>
  </si>
  <si>
    <t>75106MA016</t>
  </si>
  <si>
    <t>-1636936271</t>
  </si>
  <si>
    <t>Poz.č. 6.13</t>
  </si>
  <si>
    <t>75106MA017</t>
  </si>
  <si>
    <t>1282531999</t>
  </si>
  <si>
    <t>Poz.č. 6.14</t>
  </si>
  <si>
    <t>75106MA018</t>
  </si>
  <si>
    <t>Výustka s pevnými lamelami 400x200 komfortní bez regulačního ústrojí</t>
  </si>
  <si>
    <t>929269156</t>
  </si>
  <si>
    <t>Poz.č. 6.15</t>
  </si>
  <si>
    <t>75106MA019</t>
  </si>
  <si>
    <t>Výustka s pevnými lamelami 280x140 komfortní bez regulačního ústrojí</t>
  </si>
  <si>
    <t>-190197747</t>
  </si>
  <si>
    <t>Poz.č. 6.16</t>
  </si>
  <si>
    <t>75106MA020</t>
  </si>
  <si>
    <t>1970141126</t>
  </si>
  <si>
    <t>Poz.č. 6.17</t>
  </si>
  <si>
    <t>75106MA021</t>
  </si>
  <si>
    <t>2041986390</t>
  </si>
  <si>
    <t>Poz.č. 6.18</t>
  </si>
  <si>
    <t>75106MA022</t>
  </si>
  <si>
    <t>-742611475</t>
  </si>
  <si>
    <t>Poz.č. 6.19</t>
  </si>
  <si>
    <t>75106MA023</t>
  </si>
  <si>
    <t>1822667867</t>
  </si>
  <si>
    <t>Poz.č. 6.20</t>
  </si>
  <si>
    <t>75106MA024</t>
  </si>
  <si>
    <t>-150733604</t>
  </si>
  <si>
    <t>Poz.č. 6.21</t>
  </si>
  <si>
    <t>75106MA025</t>
  </si>
  <si>
    <t>503889636</t>
  </si>
  <si>
    <t>Poz.č. 6.22</t>
  </si>
  <si>
    <t>75106MA026</t>
  </si>
  <si>
    <t>682322999</t>
  </si>
  <si>
    <t>Poz.č. 6.23</t>
  </si>
  <si>
    <t>75106MA027</t>
  </si>
  <si>
    <t>-985901882</t>
  </si>
  <si>
    <t>Poz.č. 6.24</t>
  </si>
  <si>
    <t>75106MA028</t>
  </si>
  <si>
    <t>1997070835</t>
  </si>
  <si>
    <t>Poz.č. 6.25</t>
  </si>
  <si>
    <t>75106MA029</t>
  </si>
  <si>
    <t>-606655403</t>
  </si>
  <si>
    <t>Poz.č. 6.26</t>
  </si>
  <si>
    <t>75106MA030</t>
  </si>
  <si>
    <t>-1258062058</t>
  </si>
  <si>
    <t>Poz.č. 6.27</t>
  </si>
  <si>
    <t>30*1</t>
  </si>
  <si>
    <t>75106MA031</t>
  </si>
  <si>
    <t>-564337252</t>
  </si>
  <si>
    <t xml:space="preserve">Poz.č.  6.28</t>
  </si>
  <si>
    <t>75106MA032</t>
  </si>
  <si>
    <t>-1725464004</t>
  </si>
  <si>
    <t>Poz.č. 6.29</t>
  </si>
  <si>
    <t>75106MA033</t>
  </si>
  <si>
    <t>-1887508579</t>
  </si>
  <si>
    <t>Poz.č. 6.30</t>
  </si>
  <si>
    <t>208*1</t>
  </si>
  <si>
    <t>75106MA034</t>
  </si>
  <si>
    <t>1673669051</t>
  </si>
  <si>
    <t>Poz.č. 6.31</t>
  </si>
  <si>
    <t>75106MA035</t>
  </si>
  <si>
    <t>903623169</t>
  </si>
  <si>
    <t>751-06M</t>
  </si>
  <si>
    <t>75106M0001</t>
  </si>
  <si>
    <t>587872778</t>
  </si>
  <si>
    <t>75106M0002</t>
  </si>
  <si>
    <t>-1952624624</t>
  </si>
  <si>
    <t>75106M0003</t>
  </si>
  <si>
    <t>390258985</t>
  </si>
  <si>
    <t>75106M0004</t>
  </si>
  <si>
    <t>1461876771</t>
  </si>
  <si>
    <t>75106M0005</t>
  </si>
  <si>
    <t>1521587816</t>
  </si>
  <si>
    <t>75106M0006</t>
  </si>
  <si>
    <t>Montáž buňky tlumiče hluku 500x250x1000mm</t>
  </si>
  <si>
    <t>-1651051265</t>
  </si>
  <si>
    <t>75106M0007</t>
  </si>
  <si>
    <t>1057372484</t>
  </si>
  <si>
    <t>75106M0008</t>
  </si>
  <si>
    <t>-121136402</t>
  </si>
  <si>
    <t>75106M0009</t>
  </si>
  <si>
    <t>738661770</t>
  </si>
  <si>
    <t>75106M0010</t>
  </si>
  <si>
    <t>1974558222</t>
  </si>
  <si>
    <t>75106M0011</t>
  </si>
  <si>
    <t>1251762137</t>
  </si>
  <si>
    <t>75106M0012</t>
  </si>
  <si>
    <t>1806937786</t>
  </si>
  <si>
    <t>75106M0013</t>
  </si>
  <si>
    <t>1652642965</t>
  </si>
  <si>
    <t>75106M0014</t>
  </si>
  <si>
    <t>-1512214946</t>
  </si>
  <si>
    <t>75106M0015</t>
  </si>
  <si>
    <t>-462573713</t>
  </si>
  <si>
    <t>75106M0016</t>
  </si>
  <si>
    <t>842026368</t>
  </si>
  <si>
    <t>75106M0017</t>
  </si>
  <si>
    <t>1725519187</t>
  </si>
  <si>
    <t>75106M0018</t>
  </si>
  <si>
    <t>-573404820</t>
  </si>
  <si>
    <t>75106M0019</t>
  </si>
  <si>
    <t>1854007783</t>
  </si>
  <si>
    <t>75106M0020</t>
  </si>
  <si>
    <t>-801297668</t>
  </si>
  <si>
    <t>75106M0021</t>
  </si>
  <si>
    <t>-846702747</t>
  </si>
  <si>
    <t>75106M0022</t>
  </si>
  <si>
    <t>1727566381</t>
  </si>
  <si>
    <t>75106M0023</t>
  </si>
  <si>
    <t>1151599323</t>
  </si>
  <si>
    <t>75106M0024</t>
  </si>
  <si>
    <t>291912181</t>
  </si>
  <si>
    <t>75106M0025</t>
  </si>
  <si>
    <t>346721232</t>
  </si>
  <si>
    <t>75106M0026</t>
  </si>
  <si>
    <t>-1769308751</t>
  </si>
  <si>
    <t>75106M0027</t>
  </si>
  <si>
    <t>908471187</t>
  </si>
  <si>
    <t>75106M0028</t>
  </si>
  <si>
    <t>-1577625106</t>
  </si>
  <si>
    <t>75106M0029</t>
  </si>
  <si>
    <t>-1462474586</t>
  </si>
  <si>
    <t>425</t>
  </si>
  <si>
    <t>75106M0030</t>
  </si>
  <si>
    <t>718757720</t>
  </si>
  <si>
    <t>426</t>
  </si>
  <si>
    <t>75106M0031</t>
  </si>
  <si>
    <t>-2086811830</t>
  </si>
  <si>
    <t>427</t>
  </si>
  <si>
    <t>75106M0032</t>
  </si>
  <si>
    <t>-164316754</t>
  </si>
  <si>
    <t>428</t>
  </si>
  <si>
    <t>75106M0033</t>
  </si>
  <si>
    <t>2013835480</t>
  </si>
  <si>
    <t>429</t>
  </si>
  <si>
    <t>75106M0034</t>
  </si>
  <si>
    <t>-99018493</t>
  </si>
  <si>
    <t>751-07</t>
  </si>
  <si>
    <t>Zařízení č. 7</t>
  </si>
  <si>
    <t>751-07MA</t>
  </si>
  <si>
    <t>430</t>
  </si>
  <si>
    <t>75107MA001</t>
  </si>
  <si>
    <t xml:space="preserve">Střešní ventilátor,  včetně těsné zpětné klapky, tlumiče hluku, montážního podstavce a  3 ks gumového těsnění  (Vo=760m3/h, Pst=130Pa,Pel=0,085kW, 230V, 50Hz, I=0,4A)</t>
  </si>
  <si>
    <t>-1010310769</t>
  </si>
  <si>
    <t>Poz.č. 7.01</t>
  </si>
  <si>
    <t>431</t>
  </si>
  <si>
    <t>75107MA002</t>
  </si>
  <si>
    <t>Potrubní plastový ventilátor ø 160mm (Vo=300m3/h,Apc=175Pa, Pel=0,05kW, 230V, 50Hz, krytí IP 44 ), vč.2 objímek ø 160</t>
  </si>
  <si>
    <t>1561598645</t>
  </si>
  <si>
    <t>Poz.č. 7.02</t>
  </si>
  <si>
    <t>432</t>
  </si>
  <si>
    <t>75107MA003</t>
  </si>
  <si>
    <t>Potrubní plastový ventilátor ø 125mm (Vo=120-180m3/h,Apc=100-90Pa, Pel=0,03kW, 230V, 50Hz, krytí IP 44 ), vč.2 objímek ø 125</t>
  </si>
  <si>
    <t>-1748719860</t>
  </si>
  <si>
    <t>Poz.č. 7.03</t>
  </si>
  <si>
    <t>433</t>
  </si>
  <si>
    <t>75107MA004</t>
  </si>
  <si>
    <t>Potrubní plastový ventilátor ø 100mm (Vo=150m3/h,Apc=95Pa, Pel=0,03kW, 230V, 50Hz, krytí IP 44 ), vč.2 objímek ø 100</t>
  </si>
  <si>
    <t>-267800360</t>
  </si>
  <si>
    <t>Poz.č. 7.04</t>
  </si>
  <si>
    <t>434</t>
  </si>
  <si>
    <t>75107MA005</t>
  </si>
  <si>
    <t>Protidešťová žaluzie hliníková 250x250mm včetně síta</t>
  </si>
  <si>
    <t>887816575</t>
  </si>
  <si>
    <t>Poz.č. 7.05</t>
  </si>
  <si>
    <t>435</t>
  </si>
  <si>
    <t>75107MA006</t>
  </si>
  <si>
    <t>Protidešťová žaluzie hliníková 250x200mm včetně síta</t>
  </si>
  <si>
    <t>-810291633</t>
  </si>
  <si>
    <t>Poz.č. 7.06</t>
  </si>
  <si>
    <t>436</t>
  </si>
  <si>
    <t>75107MA007</t>
  </si>
  <si>
    <t>Protidešťová žaluzie hliníková 200x200 včetně síta</t>
  </si>
  <si>
    <t>-972557109</t>
  </si>
  <si>
    <t>Poz.č. 7.07</t>
  </si>
  <si>
    <t>437</t>
  </si>
  <si>
    <t>75107MA008</t>
  </si>
  <si>
    <t>Přetlaková klapka ø 160mm</t>
  </si>
  <si>
    <t>1917528244</t>
  </si>
  <si>
    <t>Poz.č. 7.08</t>
  </si>
  <si>
    <t>438</t>
  </si>
  <si>
    <t>75107MA009</t>
  </si>
  <si>
    <t>Přetlaková klapka ø 125mm</t>
  </si>
  <si>
    <t>311228285</t>
  </si>
  <si>
    <t>Poz.č. 7.09</t>
  </si>
  <si>
    <t>439</t>
  </si>
  <si>
    <t>75107MA010</t>
  </si>
  <si>
    <t>Kruhový tlumič hluku ø 160mm/L=600mm</t>
  </si>
  <si>
    <t>29727187</t>
  </si>
  <si>
    <t>Poz.č. 7.10</t>
  </si>
  <si>
    <t>440</t>
  </si>
  <si>
    <t>75107MA011</t>
  </si>
  <si>
    <t>Kruhový tlumič hluku 125/L=600mm</t>
  </si>
  <si>
    <t>19765068</t>
  </si>
  <si>
    <t>Poz.č. 7.11</t>
  </si>
  <si>
    <t>441</t>
  </si>
  <si>
    <t>75107MA012</t>
  </si>
  <si>
    <t xml:space="preserve">Nástěnný axiální ventilátor s plochou čtyřhrannou odsáv. mřížkou a nízkoodporovou podtlakovou klapkou -  (Vo=80m3/h, Apc=32Pa,Pel=0,02kW, 230V, 50Hz, krytí IP 44 ), ø napojení 118mm</t>
  </si>
  <si>
    <t>1228560374</t>
  </si>
  <si>
    <t>Poz.č. 7.12</t>
  </si>
  <si>
    <t>442</t>
  </si>
  <si>
    <t>75107MA013</t>
  </si>
  <si>
    <t>-1970847637</t>
  </si>
  <si>
    <t>Poz.č. 7.13</t>
  </si>
  <si>
    <t>443</t>
  </si>
  <si>
    <t>75107MA014</t>
  </si>
  <si>
    <t>-772559325</t>
  </si>
  <si>
    <t>Poz.č. 7.14</t>
  </si>
  <si>
    <t>444</t>
  </si>
  <si>
    <t>75107MA015</t>
  </si>
  <si>
    <t>-1894811574</t>
  </si>
  <si>
    <t>Poz.č. 7.15</t>
  </si>
  <si>
    <t>445</t>
  </si>
  <si>
    <t>75107MA016</t>
  </si>
  <si>
    <t>-108872827</t>
  </si>
  <si>
    <t>Poz.č. 7.16</t>
  </si>
  <si>
    <t>446</t>
  </si>
  <si>
    <t>75107MA017</t>
  </si>
  <si>
    <t>-633979453</t>
  </si>
  <si>
    <t>Poz.č. 7.17</t>
  </si>
  <si>
    <t>447</t>
  </si>
  <si>
    <t>75107MA018</t>
  </si>
  <si>
    <t>90155409</t>
  </si>
  <si>
    <t>Poz.č. 7.18</t>
  </si>
  <si>
    <t>448</t>
  </si>
  <si>
    <t>75107MA019</t>
  </si>
  <si>
    <t>Krycí mřížka průměr 125mm z pozink. drátu tl. 1mm s oky 10x10mm</t>
  </si>
  <si>
    <t>-2145412005</t>
  </si>
  <si>
    <t>Poz.č. 7.19</t>
  </si>
  <si>
    <t>449</t>
  </si>
  <si>
    <t>75107MA020</t>
  </si>
  <si>
    <t>Výfuková hlavice průměr 315mm</t>
  </si>
  <si>
    <t>-1652886082</t>
  </si>
  <si>
    <t>Poz.č. 7.20</t>
  </si>
  <si>
    <t>450</t>
  </si>
  <si>
    <t>75107MA021</t>
  </si>
  <si>
    <t>Krycí mřížka průměr 315mm</t>
  </si>
  <si>
    <t>1359222788</t>
  </si>
  <si>
    <t>Poz.č. 7.21</t>
  </si>
  <si>
    <t>451</t>
  </si>
  <si>
    <t>75107MA022</t>
  </si>
  <si>
    <t>Krycí mřížka průměr 160mm z pozink. drátu tl. 1mm s oky 10x10mm</t>
  </si>
  <si>
    <t>-1931350857</t>
  </si>
  <si>
    <t>Poz.č. 7.22</t>
  </si>
  <si>
    <t>452</t>
  </si>
  <si>
    <t>75107MA023</t>
  </si>
  <si>
    <t>Nerezová výfuková hlavice průměr 250mm</t>
  </si>
  <si>
    <t>906641182</t>
  </si>
  <si>
    <t>Poz.č. 7.23</t>
  </si>
  <si>
    <t>453</t>
  </si>
  <si>
    <t>75107MA024</t>
  </si>
  <si>
    <t>Regulační klapka ruční průměr 160mm</t>
  </si>
  <si>
    <t>551870137</t>
  </si>
  <si>
    <t>Poz.č. 7.24</t>
  </si>
  <si>
    <t>454</t>
  </si>
  <si>
    <t>75107MA025</t>
  </si>
  <si>
    <t>1029686555</t>
  </si>
  <si>
    <t>Poz.č. 7.25</t>
  </si>
  <si>
    <t>455</t>
  </si>
  <si>
    <t>75107MA026</t>
  </si>
  <si>
    <t>834381260</t>
  </si>
  <si>
    <t>Poz.č. 7.26</t>
  </si>
  <si>
    <t>47*1</t>
  </si>
  <si>
    <t>456</t>
  </si>
  <si>
    <t>75107MA027</t>
  </si>
  <si>
    <t xml:space="preserve">Nerezové kruhové potrubí sk. I, ON 120311, včetně tvarovek a včetně všeho potřebného materiálu pro provedení závěsů potrubí, pro sešroubování přírub a utěsnění přírubových spojů (třída těsnosti - C) </t>
  </si>
  <si>
    <t>593039341</t>
  </si>
  <si>
    <t>Poz.č. 7.27</t>
  </si>
  <si>
    <t>457</t>
  </si>
  <si>
    <t>75107MA028</t>
  </si>
  <si>
    <t>40156561</t>
  </si>
  <si>
    <t>751-07M</t>
  </si>
  <si>
    <t>458</t>
  </si>
  <si>
    <t>75107M0001</t>
  </si>
  <si>
    <t>Montáž střešního ventilátoru</t>
  </si>
  <si>
    <t>-1008725087</t>
  </si>
  <si>
    <t>459</t>
  </si>
  <si>
    <t>75107M0002</t>
  </si>
  <si>
    <t>Montáž potrubního ventilátoru ø 160mm</t>
  </si>
  <si>
    <t>200834446</t>
  </si>
  <si>
    <t>460</t>
  </si>
  <si>
    <t>75107M0003</t>
  </si>
  <si>
    <t>Montáž potrubního ventilátoru ø 125mm</t>
  </si>
  <si>
    <t>773955543</t>
  </si>
  <si>
    <t>461</t>
  </si>
  <si>
    <t>75107M0004</t>
  </si>
  <si>
    <t>Montáž potrubního ventilátoru ø 100mm</t>
  </si>
  <si>
    <t>-1153694851</t>
  </si>
  <si>
    <t>462</t>
  </si>
  <si>
    <t>75107M0005</t>
  </si>
  <si>
    <t>Montáž protidešťové žaluzie 250x250mm</t>
  </si>
  <si>
    <t>-2016455797</t>
  </si>
  <si>
    <t>463</t>
  </si>
  <si>
    <t>75107M0006</t>
  </si>
  <si>
    <t>Montáž protidešťové žaluzie 250x200mm</t>
  </si>
  <si>
    <t>-1740789287</t>
  </si>
  <si>
    <t>464</t>
  </si>
  <si>
    <t>75107M0007</t>
  </si>
  <si>
    <t>Montáž protidešťové žaluzie 200x200</t>
  </si>
  <si>
    <t>-1071197725</t>
  </si>
  <si>
    <t>465</t>
  </si>
  <si>
    <t>75107M0008</t>
  </si>
  <si>
    <t>Montáž přetlakové klapky ø 160mm</t>
  </si>
  <si>
    <t>1470059047</t>
  </si>
  <si>
    <t>466</t>
  </si>
  <si>
    <t>75107M0009</t>
  </si>
  <si>
    <t>Montáž přetlakové klapky ø 125mm</t>
  </si>
  <si>
    <t>-1450583085</t>
  </si>
  <si>
    <t>467</t>
  </si>
  <si>
    <t>75107M0010</t>
  </si>
  <si>
    <t>Montáž kruhvého tlumiče hluku ø 160mm/L=600mm</t>
  </si>
  <si>
    <t>-388164329</t>
  </si>
  <si>
    <t>468</t>
  </si>
  <si>
    <t>75107M0011</t>
  </si>
  <si>
    <t>Montáž kruhového tlumiče hluku 125/L=600mm</t>
  </si>
  <si>
    <t>82430799</t>
  </si>
  <si>
    <t>469</t>
  </si>
  <si>
    <t>75107M0012</t>
  </si>
  <si>
    <t>Montáž axiálního nástěnného ventilátoru</t>
  </si>
  <si>
    <t>452805048</t>
  </si>
  <si>
    <t>470</t>
  </si>
  <si>
    <t>75107M0013</t>
  </si>
  <si>
    <t>143552954</t>
  </si>
  <si>
    <t>471</t>
  </si>
  <si>
    <t>75107M0014</t>
  </si>
  <si>
    <t>-1737728099</t>
  </si>
  <si>
    <t>472</t>
  </si>
  <si>
    <t>75107M0015</t>
  </si>
  <si>
    <t>-2014487463</t>
  </si>
  <si>
    <t>473</t>
  </si>
  <si>
    <t>75107M0016</t>
  </si>
  <si>
    <t>1639106514</t>
  </si>
  <si>
    <t>474</t>
  </si>
  <si>
    <t>75107M0017</t>
  </si>
  <si>
    <t>74407335</t>
  </si>
  <si>
    <t>475</t>
  </si>
  <si>
    <t>75107M0018</t>
  </si>
  <si>
    <t>-1329779898</t>
  </si>
  <si>
    <t>476</t>
  </si>
  <si>
    <t>75107M0019</t>
  </si>
  <si>
    <t>Montáž krycí mřížky průměr 125mm</t>
  </si>
  <si>
    <t>824716911</t>
  </si>
  <si>
    <t>477</t>
  </si>
  <si>
    <t>75107M0020</t>
  </si>
  <si>
    <t>Montáž výfukové hlavice průměr 315mm</t>
  </si>
  <si>
    <t>1785268758</t>
  </si>
  <si>
    <t>478</t>
  </si>
  <si>
    <t>75107M0021</t>
  </si>
  <si>
    <t>Montáž krycí mřížky průměr 315mm</t>
  </si>
  <si>
    <t>-961448179</t>
  </si>
  <si>
    <t>479</t>
  </si>
  <si>
    <t>75107M0022</t>
  </si>
  <si>
    <t>Montáž krycí mřížky průměr 160mm</t>
  </si>
  <si>
    <t>-1748607829</t>
  </si>
  <si>
    <t>480</t>
  </si>
  <si>
    <t>75107M0023</t>
  </si>
  <si>
    <t>Montáž výfukové hlavice průměr 250mm</t>
  </si>
  <si>
    <t>839036764</t>
  </si>
  <si>
    <t>481</t>
  </si>
  <si>
    <t>75107M0024</t>
  </si>
  <si>
    <t>633751821</t>
  </si>
  <si>
    <t>482</t>
  </si>
  <si>
    <t>75107M0025</t>
  </si>
  <si>
    <t>624060871</t>
  </si>
  <si>
    <t>483</t>
  </si>
  <si>
    <t>75107M0026</t>
  </si>
  <si>
    <t>920790742</t>
  </si>
  <si>
    <t>484</t>
  </si>
  <si>
    <t>75107M0027</t>
  </si>
  <si>
    <t>Montáž kruhového nerezového potrubí</t>
  </si>
  <si>
    <t>-1925579833</t>
  </si>
  <si>
    <t>485</t>
  </si>
  <si>
    <t>75107M0028</t>
  </si>
  <si>
    <t>-627045276</t>
  </si>
  <si>
    <t>751-08</t>
  </si>
  <si>
    <t>Zařízení č. 8</t>
  </si>
  <si>
    <t>751-08MA</t>
  </si>
  <si>
    <t>486</t>
  </si>
  <si>
    <t>75108MA001</t>
  </si>
  <si>
    <t xml:space="preserve">Venkovní klimatizační jednotka  Qch=2,5KW, Qut=2,7kW, napětí 230V, 50Hz vč. izolátorů chvění</t>
  </si>
  <si>
    <t>-68438964</t>
  </si>
  <si>
    <t>Poz.č. 8.01</t>
  </si>
  <si>
    <t>487</t>
  </si>
  <si>
    <t>75108MA002</t>
  </si>
  <si>
    <t>Vnitřní nástěnná klimatizační jednotka, včetně ovladače, Qch=2,5KW, Qút=2,7kw</t>
  </si>
  <si>
    <t>-1763124231</t>
  </si>
  <si>
    <t>Poz.č.8.02</t>
  </si>
  <si>
    <t>488</t>
  </si>
  <si>
    <t>75108MA003</t>
  </si>
  <si>
    <t>Propojovací Cu potrubí s náplní chladiva vč. parotěsné izolace, ovládacího kabelu a doplňkového materiálu</t>
  </si>
  <si>
    <t>-120893597</t>
  </si>
  <si>
    <t>Poz.č. 8.03</t>
  </si>
  <si>
    <t>489</t>
  </si>
  <si>
    <t>75108MA004</t>
  </si>
  <si>
    <t xml:space="preserve">Nosná konstrukce  pod venkovní klimatizační jednotkou</t>
  </si>
  <si>
    <t>-578061849</t>
  </si>
  <si>
    <t>Poz.č. 8.04</t>
  </si>
  <si>
    <t>751-08M</t>
  </si>
  <si>
    <t>490</t>
  </si>
  <si>
    <t>75108M0001</t>
  </si>
  <si>
    <t>502117671</t>
  </si>
  <si>
    <t>491</t>
  </si>
  <si>
    <t>75108M0002</t>
  </si>
  <si>
    <t>Montáž vnitřní nástěnné klimatizační jednotky</t>
  </si>
  <si>
    <t>529348585</t>
  </si>
  <si>
    <t>492</t>
  </si>
  <si>
    <t>75108M0003</t>
  </si>
  <si>
    <t>-466148836</t>
  </si>
  <si>
    <t>493</t>
  </si>
  <si>
    <t>75108M0004</t>
  </si>
  <si>
    <t>Montáž nosné konstrukce pod venk.klim.jednotkou</t>
  </si>
  <si>
    <t>445886038</t>
  </si>
  <si>
    <t>751-09</t>
  </si>
  <si>
    <t>Zařízení č. 9</t>
  </si>
  <si>
    <t>751-09MA</t>
  </si>
  <si>
    <t>494</t>
  </si>
  <si>
    <t>75109MA001</t>
  </si>
  <si>
    <t xml:space="preserve">Venkovní klimatizační jednotka  Qch=2,5KW, Qut=2,7kW, napětí 230V, 50Hz s úpravou pro zimní provoz, vč. izolátorů chvění</t>
  </si>
  <si>
    <t>-250607087</t>
  </si>
  <si>
    <t>Poz.č. 9.01</t>
  </si>
  <si>
    <t>495</t>
  </si>
  <si>
    <t>75109MA002</t>
  </si>
  <si>
    <t>606717054</t>
  </si>
  <si>
    <t>Poz.č. 9.02</t>
  </si>
  <si>
    <t>496</t>
  </si>
  <si>
    <t>75109MA003</t>
  </si>
  <si>
    <t xml:space="preserve">Venkovní klimatizační jednotka  Qch=3,5KW, Qut=3,8kW, napětí 230V, 50Hz - s úpravou pro zimní provoz, vč. izolátorů chvění</t>
  </si>
  <si>
    <t>1057652951</t>
  </si>
  <si>
    <t>Poz.č. 9.03</t>
  </si>
  <si>
    <t>497</t>
  </si>
  <si>
    <t>75109MA004</t>
  </si>
  <si>
    <t>Vnitřní nástěnná klimatizační jednotka, včetně ovladače, Qch=3,5KW, Qút=3,8kw</t>
  </si>
  <si>
    <t>636959591</t>
  </si>
  <si>
    <t>Poz.č. 9.04</t>
  </si>
  <si>
    <t>498</t>
  </si>
  <si>
    <t>75109MA005</t>
  </si>
  <si>
    <t>-447620824</t>
  </si>
  <si>
    <t>Poz.č. 9.05</t>
  </si>
  <si>
    <t>63*1</t>
  </si>
  <si>
    <t>499</t>
  </si>
  <si>
    <t>75109MA006</t>
  </si>
  <si>
    <t>-734377092</t>
  </si>
  <si>
    <t>500</t>
  </si>
  <si>
    <t>75109MA007</t>
  </si>
  <si>
    <t>-1328784609</t>
  </si>
  <si>
    <t>Poz.č. 9.06</t>
  </si>
  <si>
    <t>501</t>
  </si>
  <si>
    <t>75109MA008</t>
  </si>
  <si>
    <t>2035101977</t>
  </si>
  <si>
    <t>751-09M</t>
  </si>
  <si>
    <t>502</t>
  </si>
  <si>
    <t>75109M0001</t>
  </si>
  <si>
    <t>1888719316</t>
  </si>
  <si>
    <t>503</t>
  </si>
  <si>
    <t>75109M0002</t>
  </si>
  <si>
    <t>-1399978334</t>
  </si>
  <si>
    <t>504</t>
  </si>
  <si>
    <t>75109M0003</t>
  </si>
  <si>
    <t>-923329925</t>
  </si>
  <si>
    <t>505</t>
  </si>
  <si>
    <t>75109M0004</t>
  </si>
  <si>
    <t>1919704569</t>
  </si>
  <si>
    <t>506</t>
  </si>
  <si>
    <t>75109M0005</t>
  </si>
  <si>
    <t>-1945368569</t>
  </si>
  <si>
    <t>507</t>
  </si>
  <si>
    <t>75109M0006</t>
  </si>
  <si>
    <t>-1607524210</t>
  </si>
  <si>
    <t>508</t>
  </si>
  <si>
    <t>75109M0007</t>
  </si>
  <si>
    <t>-1306609604</t>
  </si>
  <si>
    <t>751-10</t>
  </si>
  <si>
    <t>Zařízení č. 10</t>
  </si>
  <si>
    <t>751-10MA</t>
  </si>
  <si>
    <t>509</t>
  </si>
  <si>
    <t>75110MA001</t>
  </si>
  <si>
    <t>Ventilátorový díl s EC motorem, s rámem o výšce 150mm, s manžetami a s uzavírací regulační klapkou ovládanou servopohonem 230V s havarijní funkcí, Vp=13900m3/h, externí tlak 350Pa</t>
  </si>
  <si>
    <t>-256624890</t>
  </si>
  <si>
    <t>Poz.č. 10.01</t>
  </si>
  <si>
    <t>510</t>
  </si>
  <si>
    <t>75110MA002</t>
  </si>
  <si>
    <t>999107597</t>
  </si>
  <si>
    <t>Poz.č. 10.02</t>
  </si>
  <si>
    <t>511</t>
  </si>
  <si>
    <t>75110MA003</t>
  </si>
  <si>
    <t>Krycí mřížka 1500x800mm</t>
  </si>
  <si>
    <t>-1281012403</t>
  </si>
  <si>
    <t>Poz.č. 10.03</t>
  </si>
  <si>
    <t>512</t>
  </si>
  <si>
    <t>75110MA004</t>
  </si>
  <si>
    <t>Krycí mřížka 1400x710mm</t>
  </si>
  <si>
    <t>1887807185</t>
  </si>
  <si>
    <t>Poz.č. 10.04</t>
  </si>
  <si>
    <t>513</t>
  </si>
  <si>
    <t>75110MA005</t>
  </si>
  <si>
    <t>Krycí mřížka 630x400mm</t>
  </si>
  <si>
    <t>1159772801</t>
  </si>
  <si>
    <t>Poz.č. 10.05</t>
  </si>
  <si>
    <t>514</t>
  </si>
  <si>
    <t>75110MA006</t>
  </si>
  <si>
    <t>Krycí mřížka 630x355mm</t>
  </si>
  <si>
    <t>1280575131</t>
  </si>
  <si>
    <t>Poz.č. 10.06</t>
  </si>
  <si>
    <t>515</t>
  </si>
  <si>
    <t>75110MA007</t>
  </si>
  <si>
    <t>Krycí mřížka 500x400mm</t>
  </si>
  <si>
    <t>2107229724</t>
  </si>
  <si>
    <t>Poz.č. 10.07</t>
  </si>
  <si>
    <t>516</t>
  </si>
  <si>
    <t>75110MA008</t>
  </si>
  <si>
    <t xml:space="preserve">Regulační klapka těsná 630x400mm ovl.SM,  vč. servopohonu 230V s havarijní pružinou</t>
  </si>
  <si>
    <t>2009277475</t>
  </si>
  <si>
    <t>Poz.č. 10.08</t>
  </si>
  <si>
    <t>517</t>
  </si>
  <si>
    <t>75110MA009</t>
  </si>
  <si>
    <t>Regulační klapka ruční 800x1500mm</t>
  </si>
  <si>
    <t>1211095388</t>
  </si>
  <si>
    <t>Poz.č. 10.09</t>
  </si>
  <si>
    <t>518</t>
  </si>
  <si>
    <t>75110MA010</t>
  </si>
  <si>
    <t>Regulační klapka ruční 355x355mm</t>
  </si>
  <si>
    <t>-1585413299</t>
  </si>
  <si>
    <t>Poz.č. 10.10</t>
  </si>
  <si>
    <t>519</t>
  </si>
  <si>
    <t>75110MA011</t>
  </si>
  <si>
    <t>-2098454781</t>
  </si>
  <si>
    <t>Poz.č. 10.11</t>
  </si>
  <si>
    <t>82*1</t>
  </si>
  <si>
    <t>751-10M</t>
  </si>
  <si>
    <t>520</t>
  </si>
  <si>
    <t>75110M0001</t>
  </si>
  <si>
    <t>Montáž ventilátorového dílu</t>
  </si>
  <si>
    <t>-188108820</t>
  </si>
  <si>
    <t>521</t>
  </si>
  <si>
    <t>75110M0002</t>
  </si>
  <si>
    <t>-298495773</t>
  </si>
  <si>
    <t>522</t>
  </si>
  <si>
    <t>75110M0003</t>
  </si>
  <si>
    <t>Montáž krycí mřížky 1500x800mm</t>
  </si>
  <si>
    <t>988934757</t>
  </si>
  <si>
    <t>523</t>
  </si>
  <si>
    <t>75110M0004</t>
  </si>
  <si>
    <t>Montáž krycí mřížky 1400x710mm</t>
  </si>
  <si>
    <t>-465410604</t>
  </si>
  <si>
    <t>524</t>
  </si>
  <si>
    <t>75110M0005</t>
  </si>
  <si>
    <t>Montáž krycí mřížky 630x400mm</t>
  </si>
  <si>
    <t>2141345228</t>
  </si>
  <si>
    <t>525</t>
  </si>
  <si>
    <t>75110M0006</t>
  </si>
  <si>
    <t>Montáž krycí mřížky 630x355mm</t>
  </si>
  <si>
    <t>396768877</t>
  </si>
  <si>
    <t>526</t>
  </si>
  <si>
    <t>75110M0007</t>
  </si>
  <si>
    <t>Montáž krycí mřížky 500x400mm</t>
  </si>
  <si>
    <t>-148308493</t>
  </si>
  <si>
    <t>527</t>
  </si>
  <si>
    <t>75110M0008</t>
  </si>
  <si>
    <t>Montáž regulační klapky 630x400mm</t>
  </si>
  <si>
    <t>1481486143</t>
  </si>
  <si>
    <t>528</t>
  </si>
  <si>
    <t>75110M0009</t>
  </si>
  <si>
    <t>Montáž regulační klapky ruční 800x1500mm</t>
  </si>
  <si>
    <t>-812821264</t>
  </si>
  <si>
    <t>529</t>
  </si>
  <si>
    <t>75110M0010</t>
  </si>
  <si>
    <t>Montáž regulační klapky ruční 355x355mm</t>
  </si>
  <si>
    <t>-1424642349</t>
  </si>
  <si>
    <t>530</t>
  </si>
  <si>
    <t>75110M0011</t>
  </si>
  <si>
    <t>-189843460</t>
  </si>
  <si>
    <t>751-11</t>
  </si>
  <si>
    <t>Zařízení č. 11</t>
  </si>
  <si>
    <t>751-11MA</t>
  </si>
  <si>
    <t>531</t>
  </si>
  <si>
    <t>75111MA001</t>
  </si>
  <si>
    <t>Ventilátorový díl s EC motorem, s rámem o výšce 150mm, s manžetami a s uzavírací regulační klapkou ovládanou servopohonem 230V s havarijní funkcí, Vp=12075m3/h, externí tlak 350Pa</t>
  </si>
  <si>
    <t>571229942</t>
  </si>
  <si>
    <t>Poz.č. 11.01</t>
  </si>
  <si>
    <t>532</t>
  </si>
  <si>
    <t>75111MA002</t>
  </si>
  <si>
    <t>Buňka tlumiče hluku 200x500x1000mm</t>
  </si>
  <si>
    <t>1243684528</t>
  </si>
  <si>
    <t>Poz.č. 11.02</t>
  </si>
  <si>
    <t>533</t>
  </si>
  <si>
    <t>75111MA003</t>
  </si>
  <si>
    <t>Protidešťová žaluzie hliníková 800x1250mm včetně síta</t>
  </si>
  <si>
    <t>1638521220</t>
  </si>
  <si>
    <t>Poz.č. 11.03</t>
  </si>
  <si>
    <t>534</t>
  </si>
  <si>
    <t>75111MA004</t>
  </si>
  <si>
    <t>Krycí mřížka 1000x1000mm</t>
  </si>
  <si>
    <t>-1003961881</t>
  </si>
  <si>
    <t>Poz.č. 11.04</t>
  </si>
  <si>
    <t>535</t>
  </si>
  <si>
    <t>75111MA005</t>
  </si>
  <si>
    <t>1913679788</t>
  </si>
  <si>
    <t>Poz.č. 11.05</t>
  </si>
  <si>
    <t>536</t>
  </si>
  <si>
    <t>75111MA006</t>
  </si>
  <si>
    <t>-223014762</t>
  </si>
  <si>
    <t>Poz.č. 11.06</t>
  </si>
  <si>
    <t>537</t>
  </si>
  <si>
    <t>75111MA007</t>
  </si>
  <si>
    <t>-1478117324</t>
  </si>
  <si>
    <t>Poz.č. 11.07</t>
  </si>
  <si>
    <t>538</t>
  </si>
  <si>
    <t>75111MA008</t>
  </si>
  <si>
    <t>138395156</t>
  </si>
  <si>
    <t>Poz.č. 11.08</t>
  </si>
  <si>
    <t>539</t>
  </si>
  <si>
    <t>75111MA009</t>
  </si>
  <si>
    <t>Regulační klapka ruční 1000x1000mm</t>
  </si>
  <si>
    <t>-477770631</t>
  </si>
  <si>
    <t>Poz.č. 11.09</t>
  </si>
  <si>
    <t>540</t>
  </si>
  <si>
    <t>75111MA010</t>
  </si>
  <si>
    <t>1696385548</t>
  </si>
  <si>
    <t>Poz.č. 11.10</t>
  </si>
  <si>
    <t>541</t>
  </si>
  <si>
    <t>75111MA011</t>
  </si>
  <si>
    <t>110869777</t>
  </si>
  <si>
    <t>Poz.č. 11.11</t>
  </si>
  <si>
    <t>38*1</t>
  </si>
  <si>
    <t>751-11M</t>
  </si>
  <si>
    <t>542</t>
  </si>
  <si>
    <t>75111M0001</t>
  </si>
  <si>
    <t>1416505023</t>
  </si>
  <si>
    <t>543</t>
  </si>
  <si>
    <t>75111M0002</t>
  </si>
  <si>
    <t>Montáž buňky tlumiče hluku 200x500x1000mm</t>
  </si>
  <si>
    <t>-1328992482</t>
  </si>
  <si>
    <t>544</t>
  </si>
  <si>
    <t>75111M0003</t>
  </si>
  <si>
    <t>Montáž protidešťové žaluzie 800x1250mm</t>
  </si>
  <si>
    <t>1462673668</t>
  </si>
  <si>
    <t>545</t>
  </si>
  <si>
    <t>75111M0004</t>
  </si>
  <si>
    <t>Montáž krycí mřížky 1000x1000mm</t>
  </si>
  <si>
    <t>814491705</t>
  </si>
  <si>
    <t>546</t>
  </si>
  <si>
    <t>75111M0005</t>
  </si>
  <si>
    <t>-1583623743</t>
  </si>
  <si>
    <t>547</t>
  </si>
  <si>
    <t>75111M0006</t>
  </si>
  <si>
    <t>1020788084</t>
  </si>
  <si>
    <t>548</t>
  </si>
  <si>
    <t>75111M0007</t>
  </si>
  <si>
    <t>-127336337</t>
  </si>
  <si>
    <t>549</t>
  </si>
  <si>
    <t>75111M0008</t>
  </si>
  <si>
    <t>-1852426627</t>
  </si>
  <si>
    <t>550</t>
  </si>
  <si>
    <t>75111M0009</t>
  </si>
  <si>
    <t>Montáž regulační klapky ruční 1000x1000mm</t>
  </si>
  <si>
    <t>1184097512</t>
  </si>
  <si>
    <t>551</t>
  </si>
  <si>
    <t>75111M0010</t>
  </si>
  <si>
    <t>-197313427</t>
  </si>
  <si>
    <t>552</t>
  </si>
  <si>
    <t>75111M0011</t>
  </si>
  <si>
    <t>-70690775</t>
  </si>
  <si>
    <t>751-12</t>
  </si>
  <si>
    <t>Zařízení č. 12</t>
  </si>
  <si>
    <t>751-12MA</t>
  </si>
  <si>
    <t>553</t>
  </si>
  <si>
    <t>75112MA001</t>
  </si>
  <si>
    <t>Ventilátorový díl s EC motorem, s rámem o výšce 150mm, s manžetami a s uzavírací regulační klapkou ovládanou servopohonem 230V s havarijní funkcí, Vp=4530m3/h, externí tlak 350Pa</t>
  </si>
  <si>
    <t>-146696102</t>
  </si>
  <si>
    <t>Poz.č. 12.01</t>
  </si>
  <si>
    <t>554</t>
  </si>
  <si>
    <t>75112MA002</t>
  </si>
  <si>
    <t>-1923011373</t>
  </si>
  <si>
    <t>Poz.č. 12.02</t>
  </si>
  <si>
    <t>555</t>
  </si>
  <si>
    <t>75112MA003</t>
  </si>
  <si>
    <t>Protidešťová žaluzie hliníková 1000x400mm včetně síta</t>
  </si>
  <si>
    <t>-547666993</t>
  </si>
  <si>
    <t>Poz.č. 12.03</t>
  </si>
  <si>
    <t>556</t>
  </si>
  <si>
    <t>75112MA004</t>
  </si>
  <si>
    <t>Krycí mřížka 1000x500mm</t>
  </si>
  <si>
    <t>968716954</t>
  </si>
  <si>
    <t>Poz.č. 12.04</t>
  </si>
  <si>
    <t>557</t>
  </si>
  <si>
    <t>75112MA005</t>
  </si>
  <si>
    <t>-1805490921</t>
  </si>
  <si>
    <t>Poz.č. 12.05</t>
  </si>
  <si>
    <t>22*1</t>
  </si>
  <si>
    <t>751-12M</t>
  </si>
  <si>
    <t>558</t>
  </si>
  <si>
    <t>75112M0001</t>
  </si>
  <si>
    <t>965857622</t>
  </si>
  <si>
    <t>559</t>
  </si>
  <si>
    <t>75112M0002</t>
  </si>
  <si>
    <t>-1300281747</t>
  </si>
  <si>
    <t>560</t>
  </si>
  <si>
    <t>75112M0003</t>
  </si>
  <si>
    <t>Montáž protidešťové žaluzie 1000x400mm</t>
  </si>
  <si>
    <t>285519444</t>
  </si>
  <si>
    <t>561</t>
  </si>
  <si>
    <t>75112M0004</t>
  </si>
  <si>
    <t>Montáž krycí mřížky 1000x500mm</t>
  </si>
  <si>
    <t>-739582337</t>
  </si>
  <si>
    <t>562</t>
  </si>
  <si>
    <t>75112M0005</t>
  </si>
  <si>
    <t>2052355792</t>
  </si>
  <si>
    <t>751-13</t>
  </si>
  <si>
    <t>Zařízení č. 13</t>
  </si>
  <si>
    <t>751-13MA</t>
  </si>
  <si>
    <t>563</t>
  </si>
  <si>
    <t>75113MA001</t>
  </si>
  <si>
    <t xml:space="preserve">Postropní bloková větrací jednotka splňujícíící požadavky nařízení EU 1253/2014,  s manžetami, uzavíracími klapkami ovládanými servopohony, s filtry, deskovým rekuperátorem s obtokem,  elektrickým ohřívačem Q=2,0kW a s ventilátory s EC motory - Pel=0,4kW, 230V. O vzduchovém výkonu Vp/Vo=530m3/h, a externím tlaku Apc=250Pa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</t>
  </si>
  <si>
    <t>99930699</t>
  </si>
  <si>
    <t>Poz.č. 13.01</t>
  </si>
  <si>
    <t>564</t>
  </si>
  <si>
    <t>75113MA002</t>
  </si>
  <si>
    <t>Kruhový tlumič hluku ø 200mm/L=900mm</t>
  </si>
  <si>
    <t>462147821</t>
  </si>
  <si>
    <t>Poz.č. 13.02</t>
  </si>
  <si>
    <t>8*1</t>
  </si>
  <si>
    <t>565</t>
  </si>
  <si>
    <t>75113MA003</t>
  </si>
  <si>
    <t>1741757876</t>
  </si>
  <si>
    <t>Poz.č. 13.03</t>
  </si>
  <si>
    <t>566</t>
  </si>
  <si>
    <t>75113MA004</t>
  </si>
  <si>
    <t>-402465220</t>
  </si>
  <si>
    <t>Poz.č. 13.04</t>
  </si>
  <si>
    <t>567</t>
  </si>
  <si>
    <t>75113MA005</t>
  </si>
  <si>
    <t>-1083781396</t>
  </si>
  <si>
    <t>Poz.č. 13.05</t>
  </si>
  <si>
    <t>568</t>
  </si>
  <si>
    <t>75113MA006</t>
  </si>
  <si>
    <t>1604980082</t>
  </si>
  <si>
    <t>Poz.č. 13.06</t>
  </si>
  <si>
    <t>569</t>
  </si>
  <si>
    <t>75113MA007</t>
  </si>
  <si>
    <t>141612939</t>
  </si>
  <si>
    <t>Poz.č. 13.07</t>
  </si>
  <si>
    <t>570</t>
  </si>
  <si>
    <t>75113MA008</t>
  </si>
  <si>
    <t>891974744</t>
  </si>
  <si>
    <t>Poz.č. 13.08</t>
  </si>
  <si>
    <t>571</t>
  </si>
  <si>
    <t>75113MA009</t>
  </si>
  <si>
    <t>1376978742</t>
  </si>
  <si>
    <t>Poz.č. 13.09</t>
  </si>
  <si>
    <t>572</t>
  </si>
  <si>
    <t>75113MA010</t>
  </si>
  <si>
    <t>1280838487</t>
  </si>
  <si>
    <t>Poz.č. 13.10</t>
  </si>
  <si>
    <t>573</t>
  </si>
  <si>
    <t>75113MA011</t>
  </si>
  <si>
    <t>1400736843</t>
  </si>
  <si>
    <t>Poz.č. 13.11</t>
  </si>
  <si>
    <t>574</t>
  </si>
  <si>
    <t>75113MA012</t>
  </si>
  <si>
    <t>2002789365</t>
  </si>
  <si>
    <t>Poz.č. 13.12</t>
  </si>
  <si>
    <t>575</t>
  </si>
  <si>
    <t>75113MA013</t>
  </si>
  <si>
    <t>859079645</t>
  </si>
  <si>
    <t>Poz.č. 13.13</t>
  </si>
  <si>
    <t>18*1</t>
  </si>
  <si>
    <t>576</t>
  </si>
  <si>
    <t>75113MA014</t>
  </si>
  <si>
    <t xml:space="preserve">Celopozinkované kruhové potrubí sk. I, ON 120311 - vodotěsné, včetně tvarovek a včetně všeho potřebného materiálu pro provedení závěsů potrubí, pro sešroubování přírub a utěsnění přírubových spojů (třída těsnosti - C) </t>
  </si>
  <si>
    <t>-1008448907</t>
  </si>
  <si>
    <t>Poz.č. 13.14</t>
  </si>
  <si>
    <t>751-13M</t>
  </si>
  <si>
    <t>577</t>
  </si>
  <si>
    <t>75113M0001</t>
  </si>
  <si>
    <t>-1039081073</t>
  </si>
  <si>
    <t>578</t>
  </si>
  <si>
    <t>75113M0002</t>
  </si>
  <si>
    <t>Montáž kruhvého tlumiče hluku ø 200mm/L=900mm</t>
  </si>
  <si>
    <t>611930788</t>
  </si>
  <si>
    <t>579</t>
  </si>
  <si>
    <t>75113M0003</t>
  </si>
  <si>
    <t>-644166162</t>
  </si>
  <si>
    <t>580</t>
  </si>
  <si>
    <t>75113M0004</t>
  </si>
  <si>
    <t>-2087860435</t>
  </si>
  <si>
    <t>581</t>
  </si>
  <si>
    <t>75113M0005</t>
  </si>
  <si>
    <t>-345455542</t>
  </si>
  <si>
    <t>582</t>
  </si>
  <si>
    <t>75113M0006</t>
  </si>
  <si>
    <t>-1052202988</t>
  </si>
  <si>
    <t>583</t>
  </si>
  <si>
    <t>75113M0007</t>
  </si>
  <si>
    <t>452249850</t>
  </si>
  <si>
    <t>584</t>
  </si>
  <si>
    <t>75113M0008</t>
  </si>
  <si>
    <t>-90348076</t>
  </si>
  <si>
    <t>585</t>
  </si>
  <si>
    <t>75113M0009</t>
  </si>
  <si>
    <t>1093372796</t>
  </si>
  <si>
    <t>586</t>
  </si>
  <si>
    <t>75113M0010</t>
  </si>
  <si>
    <t>-724348920</t>
  </si>
  <si>
    <t>587</t>
  </si>
  <si>
    <t>75113M0011</t>
  </si>
  <si>
    <t>1432045002</t>
  </si>
  <si>
    <t>588</t>
  </si>
  <si>
    <t>75113M0012</t>
  </si>
  <si>
    <t>1357702525</t>
  </si>
  <si>
    <t>589</t>
  </si>
  <si>
    <t>75113M0013</t>
  </si>
  <si>
    <t>664861843</t>
  </si>
  <si>
    <t>590</t>
  </si>
  <si>
    <t>75113M0014</t>
  </si>
  <si>
    <t>735038274</t>
  </si>
  <si>
    <t>751-20M</t>
  </si>
  <si>
    <t xml:space="preserve">Izolace potrubí VZD </t>
  </si>
  <si>
    <t>591</t>
  </si>
  <si>
    <t>75120M0001</t>
  </si>
  <si>
    <t>Tepelná izolace tl. 50mm do obalu z Al plechu</t>
  </si>
  <si>
    <t>1732120146</t>
  </si>
  <si>
    <t>592</t>
  </si>
  <si>
    <t>75120M0002</t>
  </si>
  <si>
    <t>Parotěsná samolepící tepelná izolace tl. 30mm</t>
  </si>
  <si>
    <t>-1543401362</t>
  </si>
  <si>
    <t>593</t>
  </si>
  <si>
    <t>75120M0003</t>
  </si>
  <si>
    <t>Parotěsná samolepící tepelná izolace tl. 20mm</t>
  </si>
  <si>
    <t>866141196</t>
  </si>
  <si>
    <t>594</t>
  </si>
  <si>
    <t>75120M0004</t>
  </si>
  <si>
    <t>Parotěsná samolepící tepelná izolace tl. 12mm</t>
  </si>
  <si>
    <t>178289231</t>
  </si>
  <si>
    <t>595</t>
  </si>
  <si>
    <t>75120M0005</t>
  </si>
  <si>
    <t>Protipožární izolace tl.40mm s požární odolností min. 30 minut s polepem Al fólií</t>
  </si>
  <si>
    <t>855087318</t>
  </si>
  <si>
    <t>596</t>
  </si>
  <si>
    <t>75120M0006</t>
  </si>
  <si>
    <t>Protipožární ucpávka</t>
  </si>
  <si>
    <t>-1705473326</t>
  </si>
  <si>
    <t>751-O</t>
  </si>
  <si>
    <t>Vzduchotechnika ostatní</t>
  </si>
  <si>
    <t>751-OD</t>
  </si>
  <si>
    <t>Vzduchotechnika ostatní dodávka</t>
  </si>
  <si>
    <t>597</t>
  </si>
  <si>
    <t>751OD0001</t>
  </si>
  <si>
    <t>Mimostaveništní doprava, zvedací mechanizmy</t>
  </si>
  <si>
    <t>2039635179</t>
  </si>
  <si>
    <t>751-OMTZ</t>
  </si>
  <si>
    <t>Vzduchotechnika ostatní montáž</t>
  </si>
  <si>
    <t>598</t>
  </si>
  <si>
    <t>751OM0001</t>
  </si>
  <si>
    <t>-1613743465</t>
  </si>
  <si>
    <t>599</t>
  </si>
  <si>
    <t>751OM0002</t>
  </si>
  <si>
    <t>Stavební přípomoce</t>
  </si>
  <si>
    <t>-1127642103</t>
  </si>
  <si>
    <t>600</t>
  </si>
  <si>
    <t>751OM0003</t>
  </si>
  <si>
    <t>Vyregulování a komplexní zkoušky</t>
  </si>
  <si>
    <t>-353112192</t>
  </si>
  <si>
    <t>ND.1.1.4.4 - Silnoproudé rozvody</t>
  </si>
  <si>
    <t xml:space="preserve">    741 - Elektroinstalace - silnoproud</t>
  </si>
  <si>
    <t xml:space="preserve">      741-1 - Silnoproudá elektrotechnika</t>
  </si>
  <si>
    <t xml:space="preserve">        741-11 - Kabely a ukončení - položka dle výkresů  č.D.1.7.2-9.</t>
  </si>
  <si>
    <t xml:space="preserve">          741-11MA - Kabely a ukončení - Materiál</t>
  </si>
  <si>
    <t xml:space="preserve">          741-11MTZ - Kabely a ukončení - Montáž</t>
  </si>
  <si>
    <t xml:space="preserve">        741-12 - Ovladače, spínače, zásuvky, zařízení</t>
  </si>
  <si>
    <t xml:space="preserve">          741-12MA - Ovladače, spínače, zásuvky, zařízení - Materiál</t>
  </si>
  <si>
    <t xml:space="preserve">          741-12MTZ - Ovladače, spínače, zásuvky, zařízení - Montáž</t>
  </si>
  <si>
    <t xml:space="preserve">        741-13 - Krabice a nosné prvky</t>
  </si>
  <si>
    <t xml:space="preserve">          741-13MA - Krabice a nosné prvky - Materiál</t>
  </si>
  <si>
    <t xml:space="preserve">          741-13MTZ - Krabice a nosné prvky - Montáž</t>
  </si>
  <si>
    <t xml:space="preserve">        741-14 - Ostatní montáže a připojení zařízení</t>
  </si>
  <si>
    <t xml:space="preserve">          741-14MTZ - Ostatní montáže a připojení zařízení - Montáž</t>
  </si>
  <si>
    <t xml:space="preserve">        741-15 - Svídidla</t>
  </si>
  <si>
    <t xml:space="preserve">          741-15MA - Svídidla - Materiál</t>
  </si>
  <si>
    <t xml:space="preserve">          741-15MTZ - Svídidla - Montáž</t>
  </si>
  <si>
    <t xml:space="preserve">        741-16 - Ostatní montáže</t>
  </si>
  <si>
    <t xml:space="preserve">          741-16MA - Ostatní montáže - Materiál</t>
  </si>
  <si>
    <t xml:space="preserve">          741-16MTZ - Ostatní montáže - Montáž</t>
  </si>
  <si>
    <t xml:space="preserve">      741-D - Dodávka</t>
  </si>
  <si>
    <t xml:space="preserve">        741-RE - ROZVADEČ RE</t>
  </si>
  <si>
    <t xml:space="preserve">        741-RH - ROZVADEČ RH</t>
  </si>
  <si>
    <t xml:space="preserve">        741-RPO - ROZVADEČ RPO</t>
  </si>
  <si>
    <t xml:space="preserve">        741-RS1.1 - ROZVADEČ RS1.1</t>
  </si>
  <si>
    <t xml:space="preserve">        741-RS1.2 - ROZVADEČ RS1.2</t>
  </si>
  <si>
    <t xml:space="preserve">        741-RS1.3 - ROZVADEČ RS1.3</t>
  </si>
  <si>
    <t xml:space="preserve">        741-RS2.1 - ROZVADEČ RS2.1</t>
  </si>
  <si>
    <t xml:space="preserve">        741-RS2.2 - ROZVADEČ RS2.2</t>
  </si>
  <si>
    <t xml:space="preserve">        741-RS2.3 - ROZVADEČ RS2.3</t>
  </si>
  <si>
    <t xml:space="preserve">        741-RS3.1 - ROZVADEČ RS3.1</t>
  </si>
  <si>
    <t xml:space="preserve">        741-RS3.2 - ROZVADEČ RS3.2</t>
  </si>
  <si>
    <t xml:space="preserve">        741-RS3.3 - ROZVADEČ RS3.3</t>
  </si>
  <si>
    <t xml:space="preserve">        741-RKCH1 - ROZVADEČ RKCH1 (doplnění stávajícho rozvaděče v objektu A)</t>
  </si>
  <si>
    <t xml:space="preserve">      741-4 - BLESKOSVOD A UZEMNĚNÍ položka dle výkresů  č. D.1.7.10-11.</t>
  </si>
  <si>
    <t xml:space="preserve">        741-4MA - BLESKOSVOD A UZEMNĚNÍ - Materiál</t>
  </si>
  <si>
    <t xml:space="preserve">        741-4MTZ - BLESKOSVOD A UZEMNĚNÍ - Montáž</t>
  </si>
  <si>
    <t xml:space="preserve">    741 - MAR - MaR (měření a regulace)</t>
  </si>
  <si>
    <t xml:space="preserve">      D50 - kabely a ukončení</t>
  </si>
  <si>
    <t xml:space="preserve">      D51 - Přístroje silnoproud</t>
  </si>
  <si>
    <t xml:space="preserve">      D52 - Přístroje MaR </t>
  </si>
  <si>
    <t xml:space="preserve">      D53 - Zapojení zařízení dodávaných profesemi ÚT,VZT,ZT</t>
  </si>
  <si>
    <t xml:space="preserve">      D54 - Krabice a nosné prvky - elektrooinstalace, MaR kromě tras společná se silnoproudem a slaboproudem</t>
  </si>
  <si>
    <t xml:space="preserve">      D55 - Software, grafická nadstavba, oživení</t>
  </si>
  <si>
    <t xml:space="preserve">      D56 - Ostatní práce</t>
  </si>
  <si>
    <t xml:space="preserve">      D58 - DODÁVKY - ROZVADEČ  MAR</t>
  </si>
  <si>
    <t xml:space="preserve">      D57 - DODÁVKY - ROZVADEČ  RK</t>
  </si>
  <si>
    <t xml:space="preserve">    741 - FVE - FVE (fotovoltaická elektrárna)</t>
  </si>
  <si>
    <t xml:space="preserve">      D59 - Kabely a ukončení (bez kabelů pro propojení jednotlivých komponent v místnosti technologie FVE)</t>
  </si>
  <si>
    <t xml:space="preserve">      D60 - Technologie FVE</t>
  </si>
  <si>
    <t xml:space="preserve">      D61 - Ostatní montáže, revize, zkoušky</t>
  </si>
  <si>
    <t>741</t>
  </si>
  <si>
    <t>Elektroinstalace - silnoproud</t>
  </si>
  <si>
    <t>741-1</t>
  </si>
  <si>
    <t>Silnoproudá elektrotechnika</t>
  </si>
  <si>
    <t>741-11</t>
  </si>
  <si>
    <t xml:space="preserve">Kabely a ukončení - položka dle výkresů  č.D.1.7.2-9.</t>
  </si>
  <si>
    <t>741-11MA</t>
  </si>
  <si>
    <t>Kabely a ukončení - Materiál</t>
  </si>
  <si>
    <t>34111116</t>
  </si>
  <si>
    <t>kabel silový oheň retardující bezhalogenový bez funkční schopnosti při požáru třída reakce na oheň B2cas1d1a1 jádro Cu 0,6/1kV (1-CXKH-R B2) O 2x1,5mm2</t>
  </si>
  <si>
    <t>-326604558</t>
  </si>
  <si>
    <t>7411MA0002</t>
  </si>
  <si>
    <t xml:space="preserve">1-CXKH-R-O  3x1.5 B2ca,s1,d1   uložený pevně</t>
  </si>
  <si>
    <t>-394738396</t>
  </si>
  <si>
    <t>6060*0,75 'Přepočtené koeficientem množství</t>
  </si>
  <si>
    <t>34111123</t>
  </si>
  <si>
    <t>kabel silový oheň retardující bezhalogenový bez funkční schopnosti při požáru třída reakce na oheň B2cas1d1a1 jádro Cu 0,6/1kV (1-CXKH-R B2) J 3x1,5mm2</t>
  </si>
  <si>
    <t>1544366877</t>
  </si>
  <si>
    <t>34111124</t>
  </si>
  <si>
    <t>kabel silový oheň retardující bezhalogenový bez funkční schopnosti při požáru třída reakce na oheň B2cas1d1a1 jádro Cu 0,6/1kV (1-CXKH-R B2) J 3x2,5mm2</t>
  </si>
  <si>
    <t>-1811745879</t>
  </si>
  <si>
    <t>34111125</t>
  </si>
  <si>
    <t>kabel silový oheň retardující bezhalogenový bez funkční schopnosti při požáru třída reakce na oheň B2cas1d1a1 jádro Cu 0,6/1kV (1-CXKH-R B2) J 3x4mm2</t>
  </si>
  <si>
    <t>358259920</t>
  </si>
  <si>
    <t>34111126</t>
  </si>
  <si>
    <t>kabel silový oheň retardující bezhalogenový bez funkční schopnosti při požáru třída reakce na oheň B2cas1d1a1 jádro Cu 0,6/1kV (1-CXKH-R B2) J 3x6mm2</t>
  </si>
  <si>
    <t>942501793</t>
  </si>
  <si>
    <t>34111162</t>
  </si>
  <si>
    <t>kabel silový oheň retardující bezhalogenový bez funkční schopnosti při požáru třída reakce na oheň B2cas1d1a1 jádro Cu 0,6/1kV (1-CXKH-R B2) J 5x1,5mm2</t>
  </si>
  <si>
    <t>105995053</t>
  </si>
  <si>
    <t>34111163</t>
  </si>
  <si>
    <t>kabel silový oheň retardující bezhalogenový bez funkční schopnosti při požáru třída reakce na oheň B2cas1d1a1 jádro Cu 0,6/1kV (1-CXKH-R B2) J 5x2,5mm2</t>
  </si>
  <si>
    <t>-737522967</t>
  </si>
  <si>
    <t>34111164</t>
  </si>
  <si>
    <t>kabel silový oheň retardující bezhalogenový bez funkční schopnosti při požáru třída reakce na oheň B2cas1d1a1 jádro Cu 0,6/1kV (1-CXKH-R B2) J 5x4mm2</t>
  </si>
  <si>
    <t>-1403982969</t>
  </si>
  <si>
    <t>34111166</t>
  </si>
  <si>
    <t>kabel silový oheň retardující bezhalogenový bez funkční schopnosti při požáru třída reakce na oheň B2cas1d1a1 jádro Cu 0,6/1kV (1-CXKH-R B2) J 5x6mm2</t>
  </si>
  <si>
    <t>312382713</t>
  </si>
  <si>
    <t>34111167</t>
  </si>
  <si>
    <t>kabel silový oheň retardující bezhalogenový bez funkční schopnosti při požáru třída reakce na oheň B2cas1d1a1 jádro Cu 0,6/1kV (1-CXKH-R B2) J 5x10mm2</t>
  </si>
  <si>
    <t>-122525537</t>
  </si>
  <si>
    <t>34111168</t>
  </si>
  <si>
    <t>kabel silový oheň retardující bezhalogenový bez funkční schopnosti při požáru třída reakce na oheň B2cas1d1a1 jádro Cu 0,6/1kV (1-CXKH-R B2) 5x16mm2</t>
  </si>
  <si>
    <t>-514089814</t>
  </si>
  <si>
    <t>34111171</t>
  </si>
  <si>
    <t>kabel silový oheň retardující bezhalogenový bez funkční schopnosti při požáru třída reakce na oheň B2cas1d1a1 jádro Cu 0,6/1kV (1-CXKH-R B2) J 5x35mm2</t>
  </si>
  <si>
    <t>-1860864310</t>
  </si>
  <si>
    <t>34111172</t>
  </si>
  <si>
    <t>kabel silový oheň retardující bezhalogenový bez funkční schopnosti při požáru třída reakce na oheň B2cas1d1a1 jádro Cu 0,6/1kV (1-CXKH-R B2) 5x50mm2</t>
  </si>
  <si>
    <t>1479500799</t>
  </si>
  <si>
    <t>34111324</t>
  </si>
  <si>
    <t>kabel silový oheň retardující bezhalogenový s funkční schopností při požáru 180min a P60-R třída reakce na oheň B2cas1d0 jádro Cu 0,6/1kV (1-CXKH-V) O 2x1,5mm2</t>
  </si>
  <si>
    <t>596969275</t>
  </si>
  <si>
    <t>34111325</t>
  </si>
  <si>
    <t>kabel silový oheň retardující bezhalogenový s funkční schopností při požáru 180min a P60-R třída reakce na oheň B2cas1d0 jádro Cu 0,6/1kV (1-CXKH-V) 2x2,5mm2</t>
  </si>
  <si>
    <t>1490298376</t>
  </si>
  <si>
    <t>34111327</t>
  </si>
  <si>
    <t>kabel silový oheň retardující bezhalogenový s funkční schopností při požáru 180min a P60-R třída reakce na oheň B2cas1d0 jádro Cu 0,6/1kV (1-CXKH-V) O 3x1,5mm2</t>
  </si>
  <si>
    <t>-1188236051</t>
  </si>
  <si>
    <t>7411MA0016</t>
  </si>
  <si>
    <t xml:space="preserve">1-CXKH-V180-J  3x1.5 B2ca,s1,d1   uložený pevně</t>
  </si>
  <si>
    <t>-128739588</t>
  </si>
  <si>
    <t>34111328</t>
  </si>
  <si>
    <t>kabel silový oheň retardující bezhalogenový s funkční schopností při požáru 180min a P60-R třída reakce na oheň B2cas1d0 jádro Cu 0,6/1kV (1-CXKH-V) J 3x2,5mm2</t>
  </si>
  <si>
    <t>-454414818</t>
  </si>
  <si>
    <t>34111366</t>
  </si>
  <si>
    <t>kabel silový oheň retardující bezhalogenový s funkční schopností při požáru 180min a P60-R třída reakce na oheň B2cas1d0 jádro Cu 0,6/1kV (1-CXKH-V) J 5x1,5mm2</t>
  </si>
  <si>
    <t>-498807711</t>
  </si>
  <si>
    <t>34111367</t>
  </si>
  <si>
    <t>kabel silový oheň retardující bezhalogenový s funkční schopností při požáru 180min a P60-R třída reakce na oheň B2cas1d0 jádro Cu 0,6/1kV (1-CXKH-V) J 5x2,5mm2</t>
  </si>
  <si>
    <t>-252718633</t>
  </si>
  <si>
    <t>34111370</t>
  </si>
  <si>
    <t>kabel silový oheň retardující bezhalogenový s funkční schopností při požáru 180min a P60-R třída reakce na oheň B2cas1d0 jádro Cu 0,6/1kV (1-CXKH-V) J 5x10mm2</t>
  </si>
  <si>
    <t>750243012</t>
  </si>
  <si>
    <t>34111359</t>
  </si>
  <si>
    <t>kabel silový oheň retardující bezhalogenový s funkční schopností při požáru 180min a P60-R třída reakce na oheň B2cas1d0 jádro Cu 0,6/1kV (1-CXKH-V) J 4x50mm2</t>
  </si>
  <si>
    <t>436918888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</si>
  <si>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</si>
  <si>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J 4x2x0,8mm2</t>
  </si>
  <si>
    <t>-1118830766</t>
  </si>
  <si>
    <t>34113148</t>
  </si>
  <si>
    <t>kabel ovládací průmyslový stíněný laminovanou Al fólií s příložným Cu drátem jádro Cu plné izolace PVC plášť PVC 250V (JYTY) 2x1,00mm2</t>
  </si>
  <si>
    <t>-554168702</t>
  </si>
  <si>
    <t>34113150</t>
  </si>
  <si>
    <t>kabel ovládací průmyslový stíněný laminovanou Al fólií s příložným Cu drátem jádro Cu plné izolace PVC plášť PVC 250V (JYTY) 4x1,00mm2</t>
  </si>
  <si>
    <t>-39021618</t>
  </si>
  <si>
    <t>34111673</t>
  </si>
  <si>
    <t>kabel silový jádro Cu izolace PVC plášť PVC 0,6/1kV (1-CYKY) 3x240+120mm2</t>
  </si>
  <si>
    <t>-389322860</t>
  </si>
  <si>
    <t>34140825</t>
  </si>
  <si>
    <t>vodič propojovací jádro Cu plné izolace PVC 450/750V (H07V-U) 1x4mm2</t>
  </si>
  <si>
    <t>820735282</t>
  </si>
  <si>
    <t>34140826</t>
  </si>
  <si>
    <t>vodič propojovací jádro Cu plné izolace PVC 450/750V (H07V-U) 1x6mm2</t>
  </si>
  <si>
    <t>-1325306345</t>
  </si>
  <si>
    <t>34141029</t>
  </si>
  <si>
    <t>vodič propojovací flexibilní jádro Cu lanované izolace PVC 450/750V (H07V-K) 1x16mm2</t>
  </si>
  <si>
    <t>758035533</t>
  </si>
  <si>
    <t>34141030</t>
  </si>
  <si>
    <t>vodič propojovací flexibilní jádro Cu lanované izolace PVC 450/750V (H07V-K) 1x25mm2</t>
  </si>
  <si>
    <t>725389957</t>
  </si>
  <si>
    <t>34141032</t>
  </si>
  <si>
    <t>vodič propojovací flexibilní jádro Cu lanované izolace PVC 450/750V (H07V-K) 1x50mm2</t>
  </si>
  <si>
    <t>2019192573</t>
  </si>
  <si>
    <t>34113257</t>
  </si>
  <si>
    <t>kabel Instalační flexibilní jádro Cu lanované izolace pryž plášť pryž chloroprenová 450/750V (H07RN-F) 3x1,5mm2</t>
  </si>
  <si>
    <t>-83764670</t>
  </si>
  <si>
    <t>34113258</t>
  </si>
  <si>
    <t>kabel Instalační flexibilní jádro Cu lanované izolace pryž plášť pryž chloroprenová 450/750V (H07RN-F) 3x2,5mm2</t>
  </si>
  <si>
    <t>1490304125</t>
  </si>
  <si>
    <t>34113277</t>
  </si>
  <si>
    <t>kabel Instalační flexibilní jádro Cu lanované izolace pryž plášť pryž chloroprenová 450/750V (H07RN-F) 5x1,5mm2</t>
  </si>
  <si>
    <t>1996378433</t>
  </si>
  <si>
    <t>34113278</t>
  </si>
  <si>
    <t>kabel Instalační flexibilní jádro Cu lanované izolace pryž plášť pryž chloroprenová 450/750V (H07RN-F) 5x2,5mm2</t>
  </si>
  <si>
    <t>1129940578</t>
  </si>
  <si>
    <t>34113279</t>
  </si>
  <si>
    <t>kabel Instalační flexibilní jádro Cu lanované izolace pryž plášť pryž chloroprenová 450/750V (H07RN-F) 5x4mm2</t>
  </si>
  <si>
    <t>-976766489</t>
  </si>
  <si>
    <t>7411MA0044</t>
  </si>
  <si>
    <t>Prostup pro kabely s integrovaným PVC límcem o průměru 50mm (střešní konstrukcí)</t>
  </si>
  <si>
    <t>237051529</t>
  </si>
  <si>
    <t>741-11MTZ</t>
  </si>
  <si>
    <t>Kabely a ukončení - Montáž</t>
  </si>
  <si>
    <t>741122701</t>
  </si>
  <si>
    <t>Montáž kabelů měděných bez ukončení uložených pevně plných kulatých pancéřovaných (např. CYKYDY) počtu a průřezu žil 2x1,5 až 4 mm2</t>
  </si>
  <si>
    <t>830421656</t>
  </si>
  <si>
    <t>https://podminky.urs.cz/item/CS_URS_2024_01/741122701</t>
  </si>
  <si>
    <t>7411M00002</t>
  </si>
  <si>
    <t>1-CXKH-R-O 3x1.5 B2ca,s1,d1 uložený pevně</t>
  </si>
  <si>
    <t>-728503067</t>
  </si>
  <si>
    <t>741122711</t>
  </si>
  <si>
    <t>Montáž kabelů měděných bez ukončení uložených pevně plných kulatých pancéřovaných (např. CYKYDY) počtu a průřezu žil 3x1,5 až 2,5 mm2</t>
  </si>
  <si>
    <t>1598527997</t>
  </si>
  <si>
    <t>https://podminky.urs.cz/item/CS_URS_2024_01/741122711</t>
  </si>
  <si>
    <t>7411M00004</t>
  </si>
  <si>
    <t>1-CXKH-R-J 3x2.5 B2ca,s1,d1 uložený pevně</t>
  </si>
  <si>
    <t>1748710982</t>
  </si>
  <si>
    <t>741122712</t>
  </si>
  <si>
    <t>Montáž kabelů měděných bez ukončení uložených pevně plných kulatých pancéřovaných (např. CYKYDY) počtu a průřezu žil 3x4 až 6 mm2</t>
  </si>
  <si>
    <t>305472403</t>
  </si>
  <si>
    <t>https://podminky.urs.cz/item/CS_URS_2024_01/741122712</t>
  </si>
  <si>
    <t>7411M00006</t>
  </si>
  <si>
    <t>1-CXKH-R-J 3x6 B2ca,s1,d1 uložený pevně</t>
  </si>
  <si>
    <t>1937072551</t>
  </si>
  <si>
    <t>741122741</t>
  </si>
  <si>
    <t>Montáž kabelů měděných bez ukončení uložených pevně plných kulatých pancéřovaných (např. CYKYDY) počtu a průřezu žil 5x1,5 mm2</t>
  </si>
  <si>
    <t>-1737047677</t>
  </si>
  <si>
    <t>https://podminky.urs.cz/item/CS_URS_2024_01/741122741</t>
  </si>
  <si>
    <t>741122742</t>
  </si>
  <si>
    <t>Montáž kabelů měděných bez ukončení uložených pevně plných kulatých pancéřovaných (např. CYKYDY) počtu a průřezu žil 5x2,5 až 4 mm2</t>
  </si>
  <si>
    <t>1836864955</t>
  </si>
  <si>
    <t>https://podminky.urs.cz/item/CS_URS_2024_01/741122742</t>
  </si>
  <si>
    <t>7411M00009</t>
  </si>
  <si>
    <t>1-CXKH-R-J 5x4 B2ca,s1,d1 uložený pevně</t>
  </si>
  <si>
    <t>-1198179689</t>
  </si>
  <si>
    <t>741122743</t>
  </si>
  <si>
    <t>Montáž kabelů měděných bez ukončení uložených pevně plných kulatých pancéřovaných (např. CYKYDY) počtu a průřezu žil 5x6 až 10 mm2</t>
  </si>
  <si>
    <t>-794921478</t>
  </si>
  <si>
    <t>https://podminky.urs.cz/item/CS_URS_2024_01/741122743</t>
  </si>
  <si>
    <t>7411M00011</t>
  </si>
  <si>
    <t>1-CXKH-R-J 5x10 B2ca,s1,d1 uložený pevně</t>
  </si>
  <si>
    <t>1585535749</t>
  </si>
  <si>
    <t>741122744</t>
  </si>
  <si>
    <t>Montáž kabelů měděných bez ukončení uložených pevně plných kulatých pancéřovaných (např. CYKYDY) počtu a průřezu žil 5x25 až 35 mm2</t>
  </si>
  <si>
    <t>1511763898</t>
  </si>
  <si>
    <t>https://podminky.urs.cz/item/CS_URS_2024_01/741122744</t>
  </si>
  <si>
    <t>7411M00012</t>
  </si>
  <si>
    <t>1-CXKH-R-J 5x16 B2ca,s1,d1 uložený pevně</t>
  </si>
  <si>
    <t>-1091137365</t>
  </si>
  <si>
    <t>7411M00013</t>
  </si>
  <si>
    <t>1-CXKH-R-J 5x50 B2ca,s1,d1 uložený pevně</t>
  </si>
  <si>
    <t>-1443294547</t>
  </si>
  <si>
    <t>7411M00014</t>
  </si>
  <si>
    <t>1-CXKH-V180-O 2x1.5 B2ca,s1,d1 uložený pevně</t>
  </si>
  <si>
    <t>-775901268</t>
  </si>
  <si>
    <t>7411M000014</t>
  </si>
  <si>
    <t>267534590</t>
  </si>
  <si>
    <t>7411M00015</t>
  </si>
  <si>
    <t>1-CXKH-V180-O 3x1.5 B2ca,s1,d1 uložený pevně</t>
  </si>
  <si>
    <t>-818436407</t>
  </si>
  <si>
    <t>7411M00016</t>
  </si>
  <si>
    <t>1-CXKH-V180-J 3x1.5 B2ca,s1,d1 uložený pevně</t>
  </si>
  <si>
    <t>1870688643</t>
  </si>
  <si>
    <t>7411M00017</t>
  </si>
  <si>
    <t>1-CXKH-V180-J 3x2.5 B2ca,s1,d0 uložený pevně</t>
  </si>
  <si>
    <t>31525295</t>
  </si>
  <si>
    <t>7411M00018</t>
  </si>
  <si>
    <t>1-CXKH-V180-J 5x1.5 B2ca,s1,d1 uložený pevně</t>
  </si>
  <si>
    <t>-1700210124</t>
  </si>
  <si>
    <t>7411M000018</t>
  </si>
  <si>
    <t>1-CXKH-V180-J 5x2.5 B2ca,s1,d1 uložený pevně</t>
  </si>
  <si>
    <t>693305797</t>
  </si>
  <si>
    <t>7411M00019</t>
  </si>
  <si>
    <t>1-CXKH-V180-J 5x10 B2ca,s1,d0 uložený pevně</t>
  </si>
  <si>
    <t>-326518409</t>
  </si>
  <si>
    <t>7411M00020</t>
  </si>
  <si>
    <t>1-CXKH-V180-J 4x50 B2ca,s1,d1 uložený pevně</t>
  </si>
  <si>
    <t>-1030159227</t>
  </si>
  <si>
    <t>7411M00021</t>
  </si>
  <si>
    <t>SSKFH-V 4x2x0,8 B2ca,s1,d1 uložený pevně</t>
  </si>
  <si>
    <t>-748381611</t>
  </si>
  <si>
    <t>7411M00022</t>
  </si>
  <si>
    <t>JYTY 2x1 - uložený pevně</t>
  </si>
  <si>
    <t>-921378149</t>
  </si>
  <si>
    <t>7411M00023</t>
  </si>
  <si>
    <t>JYTY 4x1 - uložený pevně</t>
  </si>
  <si>
    <t>-1490737076</t>
  </si>
  <si>
    <t>741122228</t>
  </si>
  <si>
    <t>Montáž kabelů měděných bez ukončení uložených volně nebo v liště plných kulatých (např. CYKY) počtu a průřezu žil 3x185+95 až 240+120 mm2</t>
  </si>
  <si>
    <t>-1103581242</t>
  </si>
  <si>
    <t>https://podminky.urs.cz/item/CS_URS_2024_01/741122228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</si>
  <si>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</si>
  <si>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</si>
  <si>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1944654294</t>
  </si>
  <si>
    <t>https://podminky.urs.cz/item/CS_URS_2024_01/741120301</t>
  </si>
  <si>
    <t>7411M00025</t>
  </si>
  <si>
    <t>CY (H07V-U) 6 zelenožlutý - ochranné pospojení</t>
  </si>
  <si>
    <t>-1214805886</t>
  </si>
  <si>
    <t>7411M00026</t>
  </si>
  <si>
    <t>CYA (H07V-K) 16 zelenožlutý - ochranné pospojení</t>
  </si>
  <si>
    <t>253068932</t>
  </si>
  <si>
    <t>741120303</t>
  </si>
  <si>
    <t>Montáž vodičů izolovaných měděných bez ukončení uložených pevně plných a laněných s PVC pláštěm, bezhalogenových, ohniodolných (např. CY, CHAH-V) průřezu žíly 25 až 35 mm2</t>
  </si>
  <si>
    <t>-570212668</t>
  </si>
  <si>
    <t>https://podminky.urs.cz/item/CS_URS_2024_01/741120303</t>
  </si>
  <si>
    <t>741120305</t>
  </si>
  <si>
    <t>Montáž vodičů izolovaných měděných bez ukončení uložených pevně plných a laněných s PVC pláštěm, bezhalogenových, ohniodolných (např. CY, CHAH-V) průřezu žíly 50 až 70 mm2</t>
  </si>
  <si>
    <t>-261253961</t>
  </si>
  <si>
    <t>https://podminky.urs.cz/item/CS_URS_2024_01/741120305</t>
  </si>
  <si>
    <t>741122211</t>
  </si>
  <si>
    <t>Montáž kabelů měděných bez ukončení uložených volně nebo v liště plných kulatých (např. CYKY) počtu a průřezu žil 3x1,5 až 6 mm2</t>
  </si>
  <si>
    <t>-893746237</t>
  </si>
  <si>
    <t>https://podminky.urs.cz/item/CS_URS_2024_01/741122211</t>
  </si>
  <si>
    <t>7411M00030</t>
  </si>
  <si>
    <t>H07RN-F 3x2,5 - uložený volně</t>
  </si>
  <si>
    <t>-142335361</t>
  </si>
  <si>
    <t>741122231</t>
  </si>
  <si>
    <t>Montáž kabelů měděných bez ukončení uložených volně nebo v liště plných kulatých (např. CYKY) počtu a průřezu žil 5x1,5 až 2,5 mm2</t>
  </si>
  <si>
    <t>-1878133834</t>
  </si>
  <si>
    <t>https://podminky.urs.cz/item/CS_URS_2024_01/741122231</t>
  </si>
  <si>
    <t>7411M00032</t>
  </si>
  <si>
    <t>H07RN-F 5x2,5 - uložený volně</t>
  </si>
  <si>
    <t>408701307</t>
  </si>
  <si>
    <t>741122232</t>
  </si>
  <si>
    <t>Montáž kabelů měděných bez ukončení uložených volně nebo v liště plných kulatých (např. CYKY) počtu a průřezu žil 5x4 až 6 mm2</t>
  </si>
  <si>
    <t>-1455927496</t>
  </si>
  <si>
    <t>https://podminky.urs.cz/item/CS_URS_2024_01/741122232</t>
  </si>
  <si>
    <t>741130022</t>
  </si>
  <si>
    <t>Ukončení vodičů izolovaných s označením a zapojením na svorkovnici s otevřením a uzavřením krytu, průřezu žíly do 4 mm2</t>
  </si>
  <si>
    <t>-1154669070</t>
  </si>
  <si>
    <t>https://podminky.urs.cz/item/CS_URS_2024_01/741130022</t>
  </si>
  <si>
    <t>741130023</t>
  </si>
  <si>
    <t>Ukončení vodičů izolovaných s označením a zapojením na svorkovnici s otevřením a uzavřením krytu, průřezu žíly do 6 mm2</t>
  </si>
  <si>
    <t>787348657</t>
  </si>
  <si>
    <t>https://podminky.urs.cz/item/CS_URS_2024_01/741130023</t>
  </si>
  <si>
    <t>741130026</t>
  </si>
  <si>
    <t>Ukončení vodičů izolovaných s označením a zapojením na svorkovnici s otevřením a uzavřením krytu, průřezu žíly do 25 mm2</t>
  </si>
  <si>
    <t>-301919889</t>
  </si>
  <si>
    <t>https://podminky.urs.cz/item/CS_URS_2024_01/741130026</t>
  </si>
  <si>
    <t>741130028</t>
  </si>
  <si>
    <t>Ukončení vodičů izolovaných s označením a zapojením na svorkovnici s otevřením a uzavřením krytu, průřezu žíly do 50 mm2</t>
  </si>
  <si>
    <t>208553306</t>
  </si>
  <si>
    <t>https://podminky.urs.cz/item/CS_URS_2024_01/741130028</t>
  </si>
  <si>
    <t>741130115</t>
  </si>
  <si>
    <t>Ukončení šňůr se zapojením počtu a průřezu žil 3x0,35 až 4 mm2</t>
  </si>
  <si>
    <t>-1520789531</t>
  </si>
  <si>
    <t>https://podminky.urs.cz/item/CS_URS_2024_01/741130115</t>
  </si>
  <si>
    <t>741132103</t>
  </si>
  <si>
    <t>Ukončení kabelů smršťovací koncovkou nebo páskou se zapojením bez letování, počtu a průřezu žil 3x1,5 až 4 mm2</t>
  </si>
  <si>
    <t>2013020502</t>
  </si>
  <si>
    <t>https://podminky.urs.cz/item/CS_URS_2024_01/741132103</t>
  </si>
  <si>
    <t>741132136</t>
  </si>
  <si>
    <t>Ukončení kabelů smršťovací koncovkou nebo páskou se zapojením bez letování, počtu a průřezu žil 4x50 mm2</t>
  </si>
  <si>
    <t>-654889697</t>
  </si>
  <si>
    <t>https://podminky.urs.cz/item/CS_URS_2024_01/741132136</t>
  </si>
  <si>
    <t>741132141</t>
  </si>
  <si>
    <t>Ukončení kabelů smršťovací koncovkou nebo páskou se zapojením bez letování, počtu a průřezu žil 4x120 mm2</t>
  </si>
  <si>
    <t>-1188968299</t>
  </si>
  <si>
    <t>https://podminky.urs.cz/item/CS_URS_2024_01/741132141</t>
  </si>
  <si>
    <t>741132145</t>
  </si>
  <si>
    <t>Ukončení kabelů smršťovací koncovkou nebo páskou se zapojením bez letování, počtu a průřezu žil 5x1,5 až 4 mm2</t>
  </si>
  <si>
    <t>676359826</t>
  </si>
  <si>
    <t>https://podminky.urs.cz/item/CS_URS_2024_01/741132145</t>
  </si>
  <si>
    <t>741132148</t>
  </si>
  <si>
    <t>Ukončení kabelů smršťovací koncovkou nebo páskou se zapojením bez letování, počtu a průřezu žil 5x16 mm2</t>
  </si>
  <si>
    <t>-1632253547</t>
  </si>
  <si>
    <t>https://podminky.urs.cz/item/CS_URS_2024_01/741132148</t>
  </si>
  <si>
    <t>7411M00044</t>
  </si>
  <si>
    <t>1172726114</t>
  </si>
  <si>
    <t>741-12</t>
  </si>
  <si>
    <t>Ovladače, spínače, zásuvky, zařízení</t>
  </si>
  <si>
    <t>741-12MA</t>
  </si>
  <si>
    <t>Ovladače, spínače, zásuvky, zařízení - Materiál</t>
  </si>
  <si>
    <t>7411MA0045</t>
  </si>
  <si>
    <t xml:space="preserve">vícebodový tlačítkový spínač scén DALI  4xkt.</t>
  </si>
  <si>
    <t>-269197172</t>
  </si>
  <si>
    <t>7411MA0046</t>
  </si>
  <si>
    <t xml:space="preserve">Ovladač 10 A  řaz.1/0 + kryt   (zapuštěný IP20)</t>
  </si>
  <si>
    <t>1560355788</t>
  </si>
  <si>
    <t>7411MA0047</t>
  </si>
  <si>
    <t xml:space="preserve">Spínač 10A  řaz.1/0+1/0 + kryt  (zapuštěný IP20)</t>
  </si>
  <si>
    <t>664386475</t>
  </si>
  <si>
    <t>7411MA0048</t>
  </si>
  <si>
    <t xml:space="preserve">Spínač 10 A   řaz.1 + kryt (zapuštěný IP20)</t>
  </si>
  <si>
    <t>965885514</t>
  </si>
  <si>
    <t>7411MA0049</t>
  </si>
  <si>
    <t xml:space="preserve">Spínač 10 A  řaz.1S + kryt + doutnavka (zapuštěný IP20)</t>
  </si>
  <si>
    <t>1324366938</t>
  </si>
  <si>
    <t>7411MA0050</t>
  </si>
  <si>
    <t xml:space="preserve">Spínač 10 A  řaz.2S + 0-I kryt + doutnavka (zapuštěný IP20)</t>
  </si>
  <si>
    <t>1930698240</t>
  </si>
  <si>
    <t>7411MA0051</t>
  </si>
  <si>
    <t xml:space="preserve">Spínač 10 A   řaz.5 + kryt   (zapuštěný IP20)</t>
  </si>
  <si>
    <t>1263891574</t>
  </si>
  <si>
    <t>7411MA0052</t>
  </si>
  <si>
    <t xml:space="preserve">Spínač 10 A   řaz.6 + kryt  (zapuštěný IP20)</t>
  </si>
  <si>
    <t>1484028254</t>
  </si>
  <si>
    <t>7411MA0053</t>
  </si>
  <si>
    <t xml:space="preserve">Spínač 10 A     řaz.6+6 + kryt  (zapuštěný IP20)</t>
  </si>
  <si>
    <t>302666884</t>
  </si>
  <si>
    <t>7411MA0054</t>
  </si>
  <si>
    <t xml:space="preserve">Spínač 10 A  řaz.7 + kryt   (zapuštěný IP20)</t>
  </si>
  <si>
    <t>-2078769606</t>
  </si>
  <si>
    <t>7411MA0055</t>
  </si>
  <si>
    <t xml:space="preserve">pohybový detektor  360°, pr.6m (přímo), 2,3kW, 1relé, 15s-30min 10-2000Lx IP44   nastavení dálkovým ovladačem</t>
  </si>
  <si>
    <t>1434567195</t>
  </si>
  <si>
    <t>7411MA0056</t>
  </si>
  <si>
    <t xml:space="preserve">pohybový detektor  2x180°, pr.6m pro dlouhé chodby, 2,3kW, 1relé, 15s-30min 10-2000Lx IP44   nastavení dálkovým ovladačem</t>
  </si>
  <si>
    <t>1246247334</t>
  </si>
  <si>
    <t>7411MA0057</t>
  </si>
  <si>
    <t xml:space="preserve">pohybový detektor, 360°, pr.12m pro velké prostory, 2,3kW, 1relé, 15s-30min 10-2000Lx IP44   nastavení dálkovým ovladačem</t>
  </si>
  <si>
    <t>546832440</t>
  </si>
  <si>
    <t>7411MA0058</t>
  </si>
  <si>
    <t xml:space="preserve">venkovní pohybový detektor 230V/10A, 200°, pr.6m (přímo),  IP54 nastavení dálkovým ovladačem</t>
  </si>
  <si>
    <t>-1573796452</t>
  </si>
  <si>
    <t>7411MA0059</t>
  </si>
  <si>
    <t>Infračervený dálkový ovladač pro nastavení parmetrů pohyblivých spínačů</t>
  </si>
  <si>
    <t>-673703100</t>
  </si>
  <si>
    <t>7411MA0060</t>
  </si>
  <si>
    <t xml:space="preserve">Zásuvka  250V, 10/16A   jednonásobná  + kryt    (zapuštěná IP20)</t>
  </si>
  <si>
    <t>-342815952</t>
  </si>
  <si>
    <t>7411MA0061</t>
  </si>
  <si>
    <t xml:space="preserve">Zásuvka  250V, 10/16A  s přepět.ochranou   (zapuštěná IP20)</t>
  </si>
  <si>
    <t>1922636890</t>
  </si>
  <si>
    <t>7411MA0062</t>
  </si>
  <si>
    <t>Svorkovnice pětipólová s krytem s odlehčovací sponou pro pohyblivý přívod 5x 1-2,5 mm² Cu,</t>
  </si>
  <si>
    <t>599718137</t>
  </si>
  <si>
    <t>7411MA0063</t>
  </si>
  <si>
    <t xml:space="preserve">Spínač  kolébkový 10 A řaz.1  (zapuštěný IP44)</t>
  </si>
  <si>
    <t>-705350911</t>
  </si>
  <si>
    <t>7411MA0064</t>
  </si>
  <si>
    <t xml:space="preserve">Spínač  kolébkový 10 A řaz.6  (zapuštěný IP44)</t>
  </si>
  <si>
    <t>-748022386</t>
  </si>
  <si>
    <t>7411MA0065</t>
  </si>
  <si>
    <t xml:space="preserve">Spínač  kolébkový 10 A řaz.7   (zapuštěný IP44)</t>
  </si>
  <si>
    <t>1066403610</t>
  </si>
  <si>
    <t>7411MA0066</t>
  </si>
  <si>
    <t xml:space="preserve">Zásuvka  250V, 10/16A   IP44   (zapuštěná IP44)</t>
  </si>
  <si>
    <t>1400706178</t>
  </si>
  <si>
    <t>7411MA0067</t>
  </si>
  <si>
    <t xml:space="preserve">Spínač 10A  řaz.1  (nástěnný IP54)</t>
  </si>
  <si>
    <t>938966617</t>
  </si>
  <si>
    <t>7411MA0068</t>
  </si>
  <si>
    <t xml:space="preserve">Spínač 10A  řaz.6  (nástěnný IP54)</t>
  </si>
  <si>
    <t>-952103141</t>
  </si>
  <si>
    <t>7411MA0069</t>
  </si>
  <si>
    <t xml:space="preserve">Zásuvka  230V/16A nástěnná  IP54</t>
  </si>
  <si>
    <t>1240753361</t>
  </si>
  <si>
    <t>34539059</t>
  </si>
  <si>
    <t>rámeček jednonásobný</t>
  </si>
  <si>
    <t>-196884390</t>
  </si>
  <si>
    <t>7411MA0071</t>
  </si>
  <si>
    <t>trojpólový vypínač 400V/16A se signálkou, pod omítkou, IP21</t>
  </si>
  <si>
    <t>711640936</t>
  </si>
  <si>
    <t>7411MA0073</t>
  </si>
  <si>
    <t>Spínač trojpólový 400V/25A v krytu IP54 - polozapustit</t>
  </si>
  <si>
    <t>-1102743249</t>
  </si>
  <si>
    <t>7411MA0074</t>
  </si>
  <si>
    <t>Spínač trojpólový 400V/63A v krytu IP54 - polozapustit</t>
  </si>
  <si>
    <t>1191708745</t>
  </si>
  <si>
    <t>7411MA0076</t>
  </si>
  <si>
    <t xml:space="preserve">Zasklené stop tlačítko  3zap/3vyp kontakty   + signalizační doutnavka 230V</t>
  </si>
  <si>
    <t>198221146</t>
  </si>
  <si>
    <t>7411MA0077</t>
  </si>
  <si>
    <t>Svorka pro uzemnění, nebo doplňkové pospojení</t>
  </si>
  <si>
    <t>1957969952</t>
  </si>
  <si>
    <t>7411MA0078</t>
  </si>
  <si>
    <t xml:space="preserve">Vypínač otočný 1z/1v 0-I, vyp-zap,  kryt IP54</t>
  </si>
  <si>
    <t>-281237972</t>
  </si>
  <si>
    <t>7411MA0079</t>
  </si>
  <si>
    <t xml:space="preserve">Přepínač otočný 2x1z/2x1v   I-0-II, term-vyp-zap,  kryt IP54</t>
  </si>
  <si>
    <t>-1957187884</t>
  </si>
  <si>
    <t>7411MA0080</t>
  </si>
  <si>
    <t>Termostat -5 až +30°C ovl. pod krytem IP54</t>
  </si>
  <si>
    <t>-423369079</t>
  </si>
  <si>
    <t>7411MA0081</t>
  </si>
  <si>
    <t xml:space="preserve">ZÁSUVKOVÁ SKŘÍŇ     typová zásuvková skříň IP54 nástěnná  + jističe                      + proud.chrániče + zásuvky:  1x400V/16A, 4x 230V/16A</t>
  </si>
  <si>
    <t>2145716782</t>
  </si>
  <si>
    <t>7411MA0082</t>
  </si>
  <si>
    <t xml:space="preserve">Časový spínač ventilátoru   2-20min 230V/2A</t>
  </si>
  <si>
    <t>674725789</t>
  </si>
  <si>
    <t>7411MA0083</t>
  </si>
  <si>
    <t>Zdroj pro splachovače - pro tři senzory</t>
  </si>
  <si>
    <t>-573871138</t>
  </si>
  <si>
    <t>7411MA0085</t>
  </si>
  <si>
    <t xml:space="preserve">STABILIZOVANÝ ZDROJ 230V/24V/5A DC   Splňuje požadavky EN 54-4 certifikát CPR pro napájení vypínací cívky  T-stop, C-stop</t>
  </si>
  <si>
    <t>615954261</t>
  </si>
  <si>
    <t>7411MA0086</t>
  </si>
  <si>
    <t>AKUMULÁTOR 12V/26Ah</t>
  </si>
  <si>
    <t>-264560937</t>
  </si>
  <si>
    <t>741-12MTZ</t>
  </si>
  <si>
    <t>Ovladače, spínače, zásuvky, zařízení - Montáž</t>
  </si>
  <si>
    <t>7411M00045</t>
  </si>
  <si>
    <t>vícebodový tlačítkový spínač scén DALI 4xkt.</t>
  </si>
  <si>
    <t>1575296287</t>
  </si>
  <si>
    <t>7411M00046</t>
  </si>
  <si>
    <t>Ovladač 10 A řaz.1/0 + kryt (zapuštěný IP20)</t>
  </si>
  <si>
    <t>480042375</t>
  </si>
  <si>
    <t>7411M00047</t>
  </si>
  <si>
    <t>Spínač 10A řaz.1/0+1/0 + kryt (zapuštěný IP20)</t>
  </si>
  <si>
    <t>1154889266</t>
  </si>
  <si>
    <t>7411M00048</t>
  </si>
  <si>
    <t>Spínač 10 A řaz.1 + kryt (zapuštěný IP20)</t>
  </si>
  <si>
    <t>-2021375623</t>
  </si>
  <si>
    <t>7411M00049</t>
  </si>
  <si>
    <t>Spínač 10 A řaz.1S + kryt + doutnavka (zapuštěný IP20)</t>
  </si>
  <si>
    <t>101401181</t>
  </si>
  <si>
    <t>7411M00050</t>
  </si>
  <si>
    <t>Spínač 10 A řaz.2S + 0-I kryt + doutnavka (zapuštěný IP20)</t>
  </si>
  <si>
    <t>921126856</t>
  </si>
  <si>
    <t>7411M00051</t>
  </si>
  <si>
    <t>Spínač 10 A řaz.5 + kryt (zapuštěný IP20)</t>
  </si>
  <si>
    <t>35886995</t>
  </si>
  <si>
    <t>7411M00052</t>
  </si>
  <si>
    <t>Spínač 10 A řaz.6 + kryt (zapuštěný IP20)</t>
  </si>
  <si>
    <t>1097056054</t>
  </si>
  <si>
    <t>7411M00053</t>
  </si>
  <si>
    <t>Spínač 10 A řaz.6+6 + kryt (zapuštěný IP20)</t>
  </si>
  <si>
    <t>181523075</t>
  </si>
  <si>
    <t>7411M00054</t>
  </si>
  <si>
    <t>Spínač 10 A řaz.7 + kryt (zapuštěný IP20)</t>
  </si>
  <si>
    <t>-916681482</t>
  </si>
  <si>
    <t>7411M00055</t>
  </si>
  <si>
    <t>pohybový detektor 360°, pr.6m (přímo), 2,3kW, 1relé, 15s-30min 10-2000Lx IP44 nastavení dálkovým ovladačem</t>
  </si>
  <si>
    <t>1924928095</t>
  </si>
  <si>
    <t>7411M00056</t>
  </si>
  <si>
    <t>pohybový detektor 2x180°, pr.6m pro dlouhé chodby, 2,3kW, 1relé, 15s-30min 10-2000Lx IP44 nastavení dálkovým ovladačem</t>
  </si>
  <si>
    <t>53884363</t>
  </si>
  <si>
    <t>7411M00057</t>
  </si>
  <si>
    <t>pohybový detektor, 360°, pr.12m pro velké prostory, 2,3kW, 1relé, 15s-30min 10-2000Lx IP44 nastavení dálkovým ovladačem</t>
  </si>
  <si>
    <t>1749799683</t>
  </si>
  <si>
    <t>7411M00058</t>
  </si>
  <si>
    <t>venkovní pohybový detektor 230V/10A, 200°, pr.6m (přímo), IP54 nastavení dálkovým ovladačem</t>
  </si>
  <si>
    <t>-1548464183</t>
  </si>
  <si>
    <t>7411M00059</t>
  </si>
  <si>
    <t>1262633577</t>
  </si>
  <si>
    <t>7411M00060</t>
  </si>
  <si>
    <t>Zásuvka 250V, 10/16A jednonásobná + kryt (zapuštěná IP20)</t>
  </si>
  <si>
    <t>-1580781869</t>
  </si>
  <si>
    <t>7411M00061</t>
  </si>
  <si>
    <t>Zásuvka 250V, 10/16A s přepět.ochranou (zapuštěná IP20)</t>
  </si>
  <si>
    <t>-1489034039</t>
  </si>
  <si>
    <t>7411M00062</t>
  </si>
  <si>
    <t>-494602384</t>
  </si>
  <si>
    <t>7411M00063</t>
  </si>
  <si>
    <t>Spínač kolébkový 10 A řaz.1 (zapuštěný IP44)</t>
  </si>
  <si>
    <t>-784570635</t>
  </si>
  <si>
    <t>7411M00064</t>
  </si>
  <si>
    <t>Spínač kolébkový 10 A řaz.6 (zapuštěný IP44)</t>
  </si>
  <si>
    <t>1319882226</t>
  </si>
  <si>
    <t>7411M00065</t>
  </si>
  <si>
    <t>Spínač kolébkový 10 A řaz.7 (zapuštěný IP44)</t>
  </si>
  <si>
    <t>2052406490</t>
  </si>
  <si>
    <t>7411M00066</t>
  </si>
  <si>
    <t>Zásuvka 250V, 10/16A IP44 (zapuštěná IP44)</t>
  </si>
  <si>
    <t>1121084407</t>
  </si>
  <si>
    <t>7411M00067</t>
  </si>
  <si>
    <t>Spínač 10A řaz.1 (nástěnný IP54)</t>
  </si>
  <si>
    <t>537353154</t>
  </si>
  <si>
    <t>7411M00068</t>
  </si>
  <si>
    <t>Spínač 10A řaz.6 (nástěnný IP54)</t>
  </si>
  <si>
    <t>-530020574</t>
  </si>
  <si>
    <t>7411M00069</t>
  </si>
  <si>
    <t>Zásuvka 230V/16A nástěnná IP54</t>
  </si>
  <si>
    <t>1793544609</t>
  </si>
  <si>
    <t>7411M00070</t>
  </si>
  <si>
    <t>Rámeček jednonásobný (množství odpovídá celkovému počtu přístrojů, rozdělení na vícenásobné rámečky bude řešeno při kompletaci stavby)</t>
  </si>
  <si>
    <t>-537977634</t>
  </si>
  <si>
    <t>7411M00071</t>
  </si>
  <si>
    <t>1763929800</t>
  </si>
  <si>
    <t>7411M00072</t>
  </si>
  <si>
    <t>Zapojení myčky podložních mís 400V</t>
  </si>
  <si>
    <t>812678895</t>
  </si>
  <si>
    <t>7411M00073</t>
  </si>
  <si>
    <t>-712865904</t>
  </si>
  <si>
    <t>7411M00074</t>
  </si>
  <si>
    <t>-815256505</t>
  </si>
  <si>
    <t>7411M00075</t>
  </si>
  <si>
    <t>Zapojení el.zařízení 400V</t>
  </si>
  <si>
    <t>-2145634049</t>
  </si>
  <si>
    <t>7411M00076</t>
  </si>
  <si>
    <t>Zasklené stop tlačítko 3zap/3vyp kontakty + signalizační doutnavka 230V</t>
  </si>
  <si>
    <t>-1933643752</t>
  </si>
  <si>
    <t>7411M00077</t>
  </si>
  <si>
    <t>816744447</t>
  </si>
  <si>
    <t>7411M00078</t>
  </si>
  <si>
    <t>Vypínač otočný 1z/1v 0-I, vyp-zap, kryt IP54</t>
  </si>
  <si>
    <t>-933797203</t>
  </si>
  <si>
    <t>7411M00079</t>
  </si>
  <si>
    <t>Přepínač otočný 2x1z/2x1v I-0-II, term-vyp-zap, kryt IP54</t>
  </si>
  <si>
    <t>1158100736</t>
  </si>
  <si>
    <t>7411M00080</t>
  </si>
  <si>
    <t>1608987865</t>
  </si>
  <si>
    <t>7411M00081</t>
  </si>
  <si>
    <t>ZÁSUVKOVÁ SKŘÍŇ typová zásuvková skříň IP54 nástěnná + jističe + proud.chrániče + zásuvky: 1x400V/16A, 4x 230V/16A</t>
  </si>
  <si>
    <t>920174640</t>
  </si>
  <si>
    <t>7411M00082</t>
  </si>
  <si>
    <t>Časový spínač ventilátoru 2-20min 230V/2A</t>
  </si>
  <si>
    <t>2069713904</t>
  </si>
  <si>
    <t>7411M00083</t>
  </si>
  <si>
    <t>407940009</t>
  </si>
  <si>
    <t>7411M00084</t>
  </si>
  <si>
    <t>zapojení aut.senzoru u pisoáru</t>
  </si>
  <si>
    <t>1025252082</t>
  </si>
  <si>
    <t>7411M00085</t>
  </si>
  <si>
    <t>STABILIZOVANÝ ZDROJ 230V/24V/5A DC Splňuje požadavky EN 54-4 certifikát CPR pro napájení vypínací cívky T-stop, C-stop</t>
  </si>
  <si>
    <t>2090805360</t>
  </si>
  <si>
    <t>7411M00086</t>
  </si>
  <si>
    <t>-1184845800</t>
  </si>
  <si>
    <t>741-13</t>
  </si>
  <si>
    <t>Krabice a nosné prvky</t>
  </si>
  <si>
    <t>741-13MA</t>
  </si>
  <si>
    <t>Krabice a nosné prvky - Materiál</t>
  </si>
  <si>
    <t>34571450</t>
  </si>
  <si>
    <t>krabice pod omítku PVC přístrojová kruhová D 70mm</t>
  </si>
  <si>
    <t>2111122335</t>
  </si>
  <si>
    <t>34571457</t>
  </si>
  <si>
    <t>krabice pod omítku PVC odbočná kruhová D 70mm s víčkem</t>
  </si>
  <si>
    <t>-201629468</t>
  </si>
  <si>
    <t>34571458</t>
  </si>
  <si>
    <t>krabice pod omítku PVC odbočná kruhová D 100mm s víčkem</t>
  </si>
  <si>
    <t>-1624632025</t>
  </si>
  <si>
    <t>7411MA0090</t>
  </si>
  <si>
    <t>Spojovací svorka nástrčná do 4x2.5</t>
  </si>
  <si>
    <t>1904053845</t>
  </si>
  <si>
    <t>7411MA0091</t>
  </si>
  <si>
    <t xml:space="preserve">Rozvodková krabice IP54  (5x4mm)</t>
  </si>
  <si>
    <t>172373438</t>
  </si>
  <si>
    <t>7411MA0092</t>
  </si>
  <si>
    <t>Krabice 3x4 rozbočovací s požární odolností E30</t>
  </si>
  <si>
    <t>-4342679</t>
  </si>
  <si>
    <t>7411MA0093</t>
  </si>
  <si>
    <t xml:space="preserve">Ekvipotenciální svorkovnice 25x3 v plastové skříni 500x375x200 (připojení 30x Cu25 + 1xFeZn pr.10 +  1xFeZn30x4)</t>
  </si>
  <si>
    <t>-1561605322</t>
  </si>
  <si>
    <t>27251120</t>
  </si>
  <si>
    <t>koberec dielektrický do 26kV š 1200mm tl 4,5mm</t>
  </si>
  <si>
    <t>-807779057</t>
  </si>
  <si>
    <t>34571014</t>
  </si>
  <si>
    <t>lišta elektroinstalační hranatá bezhalogenová 20x20mm</t>
  </si>
  <si>
    <t>-34784445</t>
  </si>
  <si>
    <t>34571015</t>
  </si>
  <si>
    <t>lišta elektroinstalační hranatá bezhalogenová 40x20mm</t>
  </si>
  <si>
    <t>1517879760</t>
  </si>
  <si>
    <t>34571016</t>
  </si>
  <si>
    <t>lišta elektroinstalační hranatá bezhalogenová 40x40mm</t>
  </si>
  <si>
    <t>2037418700</t>
  </si>
  <si>
    <t>34571063</t>
  </si>
  <si>
    <t>trubka elektroinstalační ohebná z PVC (ČSN) 2323</t>
  </si>
  <si>
    <t>-1982013899</t>
  </si>
  <si>
    <t>34571064</t>
  </si>
  <si>
    <t>trubka elektroinstalační ohebná z PVC (ČSN) 2329</t>
  </si>
  <si>
    <t>-744029823</t>
  </si>
  <si>
    <t>34571354</t>
  </si>
  <si>
    <t>trubka elektroinstalační ohebná dvouplášťová korugovaná (chránička) D 75/90mm, HDPE+LDPE</t>
  </si>
  <si>
    <t>89183583</t>
  </si>
  <si>
    <t>34571357</t>
  </si>
  <si>
    <t>trubka elektroinstalační ohebná dvouplášťová korugovaná (chránička) D 108/125mm, HDPE+LDPE</t>
  </si>
  <si>
    <t>-2001775547</t>
  </si>
  <si>
    <t>7411MA0102</t>
  </si>
  <si>
    <t xml:space="preserve">Trubka pevná  pr.32mm vč uchycení</t>
  </si>
  <si>
    <t>-1887131244</t>
  </si>
  <si>
    <t>7411MA0103</t>
  </si>
  <si>
    <t xml:space="preserve">Trubka ohebná  DN25 střední mechanická odolnost (uložená volně) UV stabilní</t>
  </si>
  <si>
    <t>1018365923</t>
  </si>
  <si>
    <t>7411MA0104</t>
  </si>
  <si>
    <t xml:space="preserve">Trubka ohebná  DN36 střední mechanická odolnost (uložená volně) UV stabilní</t>
  </si>
  <si>
    <t>396342692</t>
  </si>
  <si>
    <t>7411MA0105</t>
  </si>
  <si>
    <t xml:space="preserve">Svazkový držák ocelový k připevnění kabelů;  W: 33mm; L: 50mm; H: 85mm</t>
  </si>
  <si>
    <t>1443421785</t>
  </si>
  <si>
    <t>7411MA0106</t>
  </si>
  <si>
    <t xml:space="preserve">Plechový plný kabelový žlab  60x100x1,0 + víko   vč.uchycení pomocí závěsných třmenů do zdi/stropu po max. 1m</t>
  </si>
  <si>
    <t>952481046</t>
  </si>
  <si>
    <t>7411MA0107</t>
  </si>
  <si>
    <t xml:space="preserve">Plechový plný kabelový žlab  60x300x1,0 + víko   vč.uchycení pomocí závěsných třmenů do zdi/stropu  po max. 1m</t>
  </si>
  <si>
    <t>867525065</t>
  </si>
  <si>
    <t>7411MA0108</t>
  </si>
  <si>
    <t>Drátěný kabelový žlab 60x60, vč. šroubů a matek pro propojení uchycení pomocí závěsných třmenů do zdi/stropu, po max. 1,5m</t>
  </si>
  <si>
    <t>466126832</t>
  </si>
  <si>
    <t>7411MA0109</t>
  </si>
  <si>
    <t>Drátěný kabelový žlab 60x200, vč. šroubů a matek pro upevnění .uchycení pomocí závěsných třmenů do zdi/stropu po max. 1m</t>
  </si>
  <si>
    <t>1655157608</t>
  </si>
  <si>
    <t>7411MA0110</t>
  </si>
  <si>
    <t xml:space="preserve">Drátěný kabelový žlab  60x300, vč. šroubů a matek pro upevnění, uchycení pomocí závěsných třmenů do zdi/stropu po max. 1m</t>
  </si>
  <si>
    <t>-308432098</t>
  </si>
  <si>
    <t>7411MA0111</t>
  </si>
  <si>
    <t xml:space="preserve">Kabelová lávka stoupací  85x400</t>
  </si>
  <si>
    <t>127194599</t>
  </si>
  <si>
    <t>7411MA0112</t>
  </si>
  <si>
    <t>Víko kabelové lávky</t>
  </si>
  <si>
    <t>-1270909296</t>
  </si>
  <si>
    <t>7411MA0113</t>
  </si>
  <si>
    <t xml:space="preserve">Certifikovaný nosný systém P60-R, plechový děrovaný kabelový žlab  60x50   vč.uchycení pomocí závěsných třmenů do betonu každé po max. 1.2m (dle certifikátu)</t>
  </si>
  <si>
    <t>-689625118</t>
  </si>
  <si>
    <t>7411MA0114</t>
  </si>
  <si>
    <t xml:space="preserve">Certifikovaný nosný systém P60-R, plechový děrovaný kabelový žlab  60x150   vč.uchycení pomocí závěsných třmenů do betonu každé po max. 1.2m (dle certifikátu)</t>
  </si>
  <si>
    <t>286844322</t>
  </si>
  <si>
    <t>7411MA0115</t>
  </si>
  <si>
    <t xml:space="preserve">Protipožární kotva  M6x60</t>
  </si>
  <si>
    <t>-1652105205</t>
  </si>
  <si>
    <t>7411MA0116</t>
  </si>
  <si>
    <t xml:space="preserve">Certifikovaná příchytka  protipožární  pro jeden kabel (každých 0,3m)</t>
  </si>
  <si>
    <t>-1284838051</t>
  </si>
  <si>
    <t>7411MA0117</t>
  </si>
  <si>
    <t xml:space="preserve">Certifikovaná příchytka  protipožární  pro dva kabely (každých 0,3m)</t>
  </si>
  <si>
    <t>447587209</t>
  </si>
  <si>
    <t>7411MA0118</t>
  </si>
  <si>
    <t xml:space="preserve">Nosná konstrukce do 5kg L 25x25x3mm   2kg/ks</t>
  </si>
  <si>
    <t>716862001</t>
  </si>
  <si>
    <t>7411MA0119</t>
  </si>
  <si>
    <t xml:space="preserve">Nosná konstrukce do 10kg L 30x30x3mm   5kg/ks</t>
  </si>
  <si>
    <t>563798941</t>
  </si>
  <si>
    <t>741-13MTZ</t>
  </si>
  <si>
    <t>Krabice a nosné prvky - Montáž</t>
  </si>
  <si>
    <t>741112061</t>
  </si>
  <si>
    <t>Montáž krabic elektroinstalačních bez napojení na trubky a lišty, demontáže a montáže víčka a přístroje přístrojových zapuštěných plastových kruhových do zdiva</t>
  </si>
  <si>
    <t>-968667243</t>
  </si>
  <si>
    <t>https://podminky.urs.cz/item/CS_URS_2024_01/741112061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</si>
  <si>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</si>
  <si>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</si>
  <si>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-553438938</t>
  </si>
  <si>
    <t>https://podminky.urs.cz/item/CS_URS_2024_01/741112001</t>
  </si>
  <si>
    <t>741112065</t>
  </si>
  <si>
    <t>Montáž krabic elektroinstalačních bez napojení na trubky a lišty, demontáže a montáže víčka a přístroje přístrojových zapuštěných plastových kruhových do bednění pro beton litý</t>
  </si>
  <si>
    <t>31912027</t>
  </si>
  <si>
    <t>https://podminky.urs.cz/item/CS_URS_2024_01/741112065</t>
  </si>
  <si>
    <t>7411M00090</t>
  </si>
  <si>
    <t>-976573489</t>
  </si>
  <si>
    <t>7411M00091</t>
  </si>
  <si>
    <t>Rozvodková krabice IP54 (5x4mm)</t>
  </si>
  <si>
    <t>-1171654444</t>
  </si>
  <si>
    <t>7411M00092</t>
  </si>
  <si>
    <t>1929647829</t>
  </si>
  <si>
    <t>7411M00093</t>
  </si>
  <si>
    <t>Ekvipotenciální svorkovnice 25x3 v plastové skříni 500x375x200 (připojení 30x Cu25 + 1xFeZn pr.10 + 1xFeZn30x4)</t>
  </si>
  <si>
    <t>-1243390530</t>
  </si>
  <si>
    <t>7411M00094</t>
  </si>
  <si>
    <t>Dielektrický koberec 1.2 x 3m</t>
  </si>
  <si>
    <t>-2050072246</t>
  </si>
  <si>
    <t>741110511</t>
  </si>
  <si>
    <t>Montáž lišt a kanálků elektroinstalačních se spojkami, ohyby a rohy a s nasunutím do krabic vkládacích s víčkem, šířky do 60 mm</t>
  </si>
  <si>
    <t>-698353339</t>
  </si>
  <si>
    <t>https://podminky.urs.cz/item/CS_URS_2024_01/741110511</t>
  </si>
  <si>
    <t>7411M00096</t>
  </si>
  <si>
    <t>Lišta vkládací 40x20mm bezhalogenová</t>
  </si>
  <si>
    <t>-1705971119</t>
  </si>
  <si>
    <t>7411M00097</t>
  </si>
  <si>
    <t>Lišta vkládací 40x40mm bezhalogenová</t>
  </si>
  <si>
    <t>-1598337720</t>
  </si>
  <si>
    <t>741110041</t>
  </si>
  <si>
    <t>Montáž trubek elektroinstalačních s nasunutím nebo našroubováním do krabic plastových ohebných, uložených pevně, vnější Ø přes 11 do 23 mm</t>
  </si>
  <si>
    <t>569426385</t>
  </si>
  <si>
    <t>https://podminky.urs.cz/item/CS_URS_2024_01/741110041</t>
  </si>
  <si>
    <t>741110042</t>
  </si>
  <si>
    <t>Montáž trubek elektroinstalačních s nasunutím nebo našroubováním do krabic plastových ohebných, uložených pevně, vnější Ø přes 23 do 35 mm</t>
  </si>
  <si>
    <t>-2080203571</t>
  </si>
  <si>
    <t>https://podminky.urs.cz/item/CS_URS_2024_01/741110042</t>
  </si>
  <si>
    <t>741110043</t>
  </si>
  <si>
    <t>Montáž trubek elektroinstalačních s nasunutím nebo našroubováním do krabic plastových ohebných, uložených pevně, vnější Ø přes 35 mm</t>
  </si>
  <si>
    <t>536990382</t>
  </si>
  <si>
    <t>https://podminky.urs.cz/item/CS_URS_2024_01/741110043</t>
  </si>
  <si>
    <t>7411M00101</t>
  </si>
  <si>
    <t>Trubka ohebná dvouplášťová DN110mm</t>
  </si>
  <si>
    <t>-240745513</t>
  </si>
  <si>
    <t>741110002</t>
  </si>
  <si>
    <t>Montáž trubek elektroinstalačních s nasunutím nebo našroubováním do krabic plastových tuhých, uložených pevně, vnější Ø přes 23 do 35 mm</t>
  </si>
  <si>
    <t>918878896</t>
  </si>
  <si>
    <t>https://podminky.urs.cz/item/CS_URS_2024_01/741110002</t>
  </si>
  <si>
    <t>741110052</t>
  </si>
  <si>
    <t>Montáž trubek elektroinstalačních s nasunutím nebo našroubováním do krabic plastových ohebných, uložených volně, vnější Ø přes 23 do 35 mm</t>
  </si>
  <si>
    <t>1658692030</t>
  </si>
  <si>
    <t>https://podminky.urs.cz/item/CS_URS_2024_01/741110052</t>
  </si>
  <si>
    <t>741110053</t>
  </si>
  <si>
    <t>Montáž trubek elektroinstalačních s nasunutím nebo našroubováním do krabic plastových ohebných, uložených volně, vnější Ø přes 35 mm</t>
  </si>
  <si>
    <t>-1271066228</t>
  </si>
  <si>
    <t>https://podminky.urs.cz/item/CS_URS_2024_01/741110053</t>
  </si>
  <si>
    <t>7411M00105</t>
  </si>
  <si>
    <t>Svazkový držák ocelový k připevnění kabelů; W: 33mm; L: 50mm; H: 85mm</t>
  </si>
  <si>
    <t>-1856521133</t>
  </si>
  <si>
    <t>7411M00106</t>
  </si>
  <si>
    <t>Plechový plný kabelový žlab 60x100x1,0 + víko vč.uchycení pomocí závěsných třmenů do zdi/stropu po max. 1m</t>
  </si>
  <si>
    <t>452331917</t>
  </si>
  <si>
    <t>7411M00107</t>
  </si>
  <si>
    <t>Plechový plný kabelový žlab 60x300x1,0 + víko vč.uchycení pomocí závěsných třmenů do zdi/stropu po max. 1m</t>
  </si>
  <si>
    <t>-1737222997</t>
  </si>
  <si>
    <t>7411M00108</t>
  </si>
  <si>
    <t>-373773783</t>
  </si>
  <si>
    <t>7411M00109</t>
  </si>
  <si>
    <t>-1060813074</t>
  </si>
  <si>
    <t>7411M00110</t>
  </si>
  <si>
    <t>Drátěný kabelový žlab 60x300, vč. šroubů a matek pro upevnění, uchycení pomocí závěsných třmenů do zdi/stropu po max. 1m</t>
  </si>
  <si>
    <t>-1740469226</t>
  </si>
  <si>
    <t>7411M00111</t>
  </si>
  <si>
    <t>Kabelová lávka stoupací 85x400</t>
  </si>
  <si>
    <t>-2107789070</t>
  </si>
  <si>
    <t>7411M00112</t>
  </si>
  <si>
    <t>876670044</t>
  </si>
  <si>
    <t>7411M00113</t>
  </si>
  <si>
    <t>Certifikovaný nosný systém P60-R, plechový děrovaný kabelový žlab 60x50 vč.uchycení pomocí závěsných třmenů do betonu každé po max. 1.2m (dle certifikátu)</t>
  </si>
  <si>
    <t>2118387241</t>
  </si>
  <si>
    <t>7411M00114</t>
  </si>
  <si>
    <t>Certifikovaný nosný systém P60-R, plechový děrovaný kabelový žlab 60x150 vč.uchycení pomocí závěsných třmenů do betonu každé po max. 1.2m (dle certifikátu)</t>
  </si>
  <si>
    <t>1071194720</t>
  </si>
  <si>
    <t>7411M00115</t>
  </si>
  <si>
    <t>Protipožární kotva M6x60</t>
  </si>
  <si>
    <t>676310189</t>
  </si>
  <si>
    <t>7411M00116</t>
  </si>
  <si>
    <t>Certifikovaná příchytka protipožární pro jeden kabel (každých 0,3m)</t>
  </si>
  <si>
    <t>-628726375</t>
  </si>
  <si>
    <t>7411M00117</t>
  </si>
  <si>
    <t>Certifikovaná příchytka protipožární pro dva kabely (každých 0,3m)</t>
  </si>
  <si>
    <t>1748573121</t>
  </si>
  <si>
    <t>741910511</t>
  </si>
  <si>
    <t>Montáž kovových nosných a doplňkových konstrukcí se zhotovením pro upevnění přístrojů a zařízení celkové hmotnosti do 5 kg</t>
  </si>
  <si>
    <t>-1473203432</t>
  </si>
  <si>
    <t>https://podminky.urs.cz/item/CS_URS_2024_01/741910511</t>
  </si>
  <si>
    <t>741910512</t>
  </si>
  <si>
    <t>Montáž kovových nosných a doplňkových konstrukcí se zhotovením pro upevnění přístrojů a zařízení celkové hmotnosti přes 5 do 10 kg</t>
  </si>
  <si>
    <t>1824172966</t>
  </si>
  <si>
    <t>https://podminky.urs.cz/item/CS_URS_2024_01/741910512</t>
  </si>
  <si>
    <t>741-14</t>
  </si>
  <si>
    <t>Ostatní montáže a připojení zařízení</t>
  </si>
  <si>
    <t>741-14MTZ</t>
  </si>
  <si>
    <t>Ostatní montáže a připojení zařízení - Montáž</t>
  </si>
  <si>
    <t>7411M00120</t>
  </si>
  <si>
    <t>Zapojení rozdělovače podlahového topení dod.ÚT</t>
  </si>
  <si>
    <t>-1205055618</t>
  </si>
  <si>
    <t>7411M00121</t>
  </si>
  <si>
    <t>Zapojení termického ventilu dod.ÚT</t>
  </si>
  <si>
    <t>-80677016</t>
  </si>
  <si>
    <t>7411M00122</t>
  </si>
  <si>
    <t>Zapojení prostorového termostatu dod.ÚT</t>
  </si>
  <si>
    <t>-355482521</t>
  </si>
  <si>
    <t>7411M00123</t>
  </si>
  <si>
    <t>Zapojení vyhřívaných vpustí a montáž venkovního čidla</t>
  </si>
  <si>
    <t>-774088820</t>
  </si>
  <si>
    <t>7411M00124</t>
  </si>
  <si>
    <t>Zapojení ventilátorů 230V</t>
  </si>
  <si>
    <t>-1900917006</t>
  </si>
  <si>
    <t>7411M00125</t>
  </si>
  <si>
    <t>Zapojení servopohonů klapek</t>
  </si>
  <si>
    <t>620040340</t>
  </si>
  <si>
    <t>7411M00126</t>
  </si>
  <si>
    <t>Připojení vzduchotechnické jednotky</t>
  </si>
  <si>
    <t>-2083883232</t>
  </si>
  <si>
    <t>7411M00127</t>
  </si>
  <si>
    <t>Zapojení klimatizačních jednotek</t>
  </si>
  <si>
    <t>-1446925545</t>
  </si>
  <si>
    <t>7411M00128</t>
  </si>
  <si>
    <t>Zapojení chladícího boxu</t>
  </si>
  <si>
    <t>-282031753</t>
  </si>
  <si>
    <t>7411M00129</t>
  </si>
  <si>
    <t>Zapojení el.pohonu dveří</t>
  </si>
  <si>
    <t>-1908562942</t>
  </si>
  <si>
    <t>7411M00130</t>
  </si>
  <si>
    <t>719312162</t>
  </si>
  <si>
    <t>7411M00131</t>
  </si>
  <si>
    <t>Zapojení el.zařízení 230V (žaluzie, dveře….atd)</t>
  </si>
  <si>
    <t>879528336</t>
  </si>
  <si>
    <t>7411M00132</t>
  </si>
  <si>
    <t>Montáž rozvaděčů do 50kg</t>
  </si>
  <si>
    <t>-1109410254</t>
  </si>
  <si>
    <t>7411M00133</t>
  </si>
  <si>
    <t>Montáž rozvaděče 1 pole do 200kg</t>
  </si>
  <si>
    <t>138192509</t>
  </si>
  <si>
    <t>741-15</t>
  </si>
  <si>
    <t>Svídidla</t>
  </si>
  <si>
    <t>741-15MA</t>
  </si>
  <si>
    <t>Svídidla - Materiál</t>
  </si>
  <si>
    <t>7411MA0134</t>
  </si>
  <si>
    <t>A1 - Svítidlo LED, stropní, ALtěleso 595x595x41mm, IP40 LED, 36W, 4000lm, 4000K, (UGR19) C90 SD 4K (+ adaptér pro stropní montáž) (mikroprizmatický kryt)</t>
  </si>
  <si>
    <t>-800290262</t>
  </si>
  <si>
    <t>7411MA0135</t>
  </si>
  <si>
    <t>A1d - Svítidlo LED, zapuštěné, ALtěleso 595x595x41mm, IP40, LED 36W, 4000lm, 4000K, (UGR19) + DALI modul (montáž do sádrokartónu +mikroprizmatický kryt)</t>
  </si>
  <si>
    <t>-998849769</t>
  </si>
  <si>
    <t>7411MA0136</t>
  </si>
  <si>
    <t>A1v - Svítidlo LED, zapuštěné, ALtěleso 595x595x41mm, IP40, LED 36W, 3600lm, 4000K, (UGR19) (mikroprizmatický kryt) (zapuštěné svítídlo + konzoly pro montáž do sádrokartónu))</t>
  </si>
  <si>
    <t>-346418170</t>
  </si>
  <si>
    <t>7411MA0137</t>
  </si>
  <si>
    <t>A2 - Svítidlo LED, stropní, ALtěleso 595x595x41mm, IP65, LED 36W, 4000lm, 4000K, (UGR19) (mikroprizmatický kryt + adaptér pro stropní montáž)</t>
  </si>
  <si>
    <t>-1762390493</t>
  </si>
  <si>
    <t>7411MA0138</t>
  </si>
  <si>
    <t xml:space="preserve">B1 - Svítidlo LED, stropní/závěsné, 671x170x95mm, IP65, LED 19W, 3080lm, 4000K,   nastavitelné 4x krok</t>
  </si>
  <si>
    <t>942203570</t>
  </si>
  <si>
    <t>7411MA0139</t>
  </si>
  <si>
    <t xml:space="preserve">B2 - Svítidlo LED, stropní/závěsné, 1280x170x95mm, IP65,  LED 28W, 5000lm, 4000K,   nastavitelné 4x krok</t>
  </si>
  <si>
    <t>-1347889733</t>
  </si>
  <si>
    <t>7411MA0140</t>
  </si>
  <si>
    <t>C1 - Svítidlo LED, stropní/nástěnné, pr.327mm x 49mm, IP54, LED 24W, 2160lm, 4000K, těleso+kryt polykarbonát</t>
  </si>
  <si>
    <t>-1055190587</t>
  </si>
  <si>
    <t>7411MA0141</t>
  </si>
  <si>
    <t>C2 - Svítidlo LED, stropní/nástěnné, pr.327mm x 52mm, IP54, LED 36W, 3600lm, 4000K, těleso+kryt polykarbonát</t>
  </si>
  <si>
    <t>-1930560782</t>
  </si>
  <si>
    <t>7411MA0142</t>
  </si>
  <si>
    <t xml:space="preserve">E1 - Svítidlo LED, stropní, ALtěleso 595x595x31mm, IP40, LED 36W, 3600lm, 4000K, (UGR19)  (prizmatický kryt) (+ adaptér pro stropní montáž)</t>
  </si>
  <si>
    <t>-565551230</t>
  </si>
  <si>
    <t>7411MA0143</t>
  </si>
  <si>
    <t xml:space="preserve">E1v - Svítidlo LED, zapuštěné, ALtěleso 595x595x31mm, IP40, LED 36W, 3600lm, 4000K, (UGR19)  (prizmatický kryt) (+ konzoly pro montáž do sádrokartónu)</t>
  </si>
  <si>
    <t>71611488</t>
  </si>
  <si>
    <t>7411MA0144</t>
  </si>
  <si>
    <t>R1 - Svítidlo LED, pod kuch.linku, délky 600mm, IP40, LED 11,5W, 2000lm, 4000K,</t>
  </si>
  <si>
    <t>-799993710</t>
  </si>
  <si>
    <t>7411MA0145</t>
  </si>
  <si>
    <t>H - Svítidlo LED, nástěnné, pr.278mm x 49mm, IP54, LED 18W, 1700lm, 4000K, těleso+kryt polykarbonát</t>
  </si>
  <si>
    <t>-821760652</t>
  </si>
  <si>
    <t>7411MA0146</t>
  </si>
  <si>
    <t xml:space="preserve">I - Svítidlo LED, nástěnné venkovní, pr.295mm x 100mm, IP65, LED 13,5W, 906lm, 4000K,  (opál kryt , odolný UV)</t>
  </si>
  <si>
    <t>238748086</t>
  </si>
  <si>
    <t>7411MA0147</t>
  </si>
  <si>
    <t xml:space="preserve">L - Lampička u lůžka, 1xE27,  nástěnná  IP20,  1x LED15W/E27, 1700lm, 3000K,  + LED žárovka 15W/E27</t>
  </si>
  <si>
    <t>1075278354</t>
  </si>
  <si>
    <t>7411MA0148</t>
  </si>
  <si>
    <t>NA1 - Svítidlo nouzové napájené z CBS24V, přisazené, LED 3,8W, 361lm, (optická čočka pro osv.prostoru) stropní svítidlo 137x137x32mm, IP41</t>
  </si>
  <si>
    <t>2117783998</t>
  </si>
  <si>
    <t>7411MA0149</t>
  </si>
  <si>
    <t>NA2 - Svítidlo nouzové napájené z CBS24V, přisazené, LED 3,8W, 330lm, (optická čočka pro dlouhé chodby dosah 12m) stropní svítidlo 137x137x32mm, IP41</t>
  </si>
  <si>
    <t>1348489442</t>
  </si>
  <si>
    <t>7411MA0150</t>
  </si>
  <si>
    <t>NB1 - Svítidlo nouzové napájené z CBS24V, nástěnné/stropní, IP65, LED 3,8W, 400lm, stropní/nástěnné svítidlo 353x152x48mm, IP65, IK07</t>
  </si>
  <si>
    <t>-1979936021</t>
  </si>
  <si>
    <t>7411MA0151</t>
  </si>
  <si>
    <t xml:space="preserve">N1 - Svítidlo nouzové napájené z CBS24V,  nástěnné  IP40, LED 1,1W 150lm,  + piktogram vlevo/vpravo/dolů/nahoru nástěnné svítidlo 345x152x49mm, IP65</t>
  </si>
  <si>
    <t>1534826200</t>
  </si>
  <si>
    <t>7411MA0152</t>
  </si>
  <si>
    <t xml:space="preserve">N2 - Svítidlo nouzové napájené z CBS24V,  stropní oboustranné IP40, LED, 1,1W 150lm,  + piktogram vlevo/vpravo/dolů/nahoru  svítidlo 345x152x49mm, IP65</t>
  </si>
  <si>
    <t>-915949598</t>
  </si>
  <si>
    <t>7411MA0153</t>
  </si>
  <si>
    <t>N3 - Svítidlo nouzové napájené z CBS24V, přisazené, IP42, LED 3,8W, 361lm, (optická čočka pro osv. požárního zařízení) nástěnné svítidlo 345x152x49mm, IP65</t>
  </si>
  <si>
    <t>218251317</t>
  </si>
  <si>
    <t>7411MA0154</t>
  </si>
  <si>
    <t>N4 - Svítidlo nouzové napájené z CBS24V, přisazené, IP65, LED 3,8W, 400lm, (pro osv. venkovního schodiště) nástěnné svítidlo 345x152x49mm, IP65</t>
  </si>
  <si>
    <t>1982315852</t>
  </si>
  <si>
    <t>7411MA0155</t>
  </si>
  <si>
    <t>ÚSTŘEDNA CBS - SYSTÉM 24V - zálohovaná doba 1hod - selektrivní monitoring svítidel - 4x vstup - celkem 20x výstupní okruh (max. 20ks svítidel/okruh) - rozměry 600x1200x350 (šxvxh) - krytí IP20</t>
  </si>
  <si>
    <t>419853013</t>
  </si>
  <si>
    <t>7411MA0156</t>
  </si>
  <si>
    <t xml:space="preserve">Skříň rozvaděče v požárním krytí EI-60   rozměr 860x1200x400mm + ventilace</t>
  </si>
  <si>
    <t>-1656296192</t>
  </si>
  <si>
    <t>7411MA0158</t>
  </si>
  <si>
    <t xml:space="preserve">Ovládací dotykový panel + kryt pro zapuštění   Programovatelná jednotka pro řízení systému DALI Dotyková obrazovka 10.4" Vytváření scén Spouštění příkazů podle času Podmíněné spouštění příkazů podle stavu vstupů</t>
  </si>
  <si>
    <t>885398455</t>
  </si>
  <si>
    <t>741-15MTZ</t>
  </si>
  <si>
    <t>Svídidla - Montáž</t>
  </si>
  <si>
    <t>7411M00134</t>
  </si>
  <si>
    <t>-2070913891</t>
  </si>
  <si>
    <t>7411M00135</t>
  </si>
  <si>
    <t>-450848908</t>
  </si>
  <si>
    <t>7411M00136</t>
  </si>
  <si>
    <t>661974927</t>
  </si>
  <si>
    <t>7411M00137</t>
  </si>
  <si>
    <t>1134637536</t>
  </si>
  <si>
    <t>7411M00138</t>
  </si>
  <si>
    <t>B1 - Svítidlo LED, stropní/závěsné, 671x170x95mm, IP65, LED 19W, 3080lm, 4000K, nastavitelné 4x krok</t>
  </si>
  <si>
    <t>173636284</t>
  </si>
  <si>
    <t>7411M00139</t>
  </si>
  <si>
    <t>B2 - Svítidlo LED, stropní/závěsné, 1280x170x95mm, IP65, LED 28W, 5000lm, 4000K, nastavitelné 4x krok</t>
  </si>
  <si>
    <t>-2086937693</t>
  </si>
  <si>
    <t>7411M00140</t>
  </si>
  <si>
    <t>1093296558</t>
  </si>
  <si>
    <t>7411M00141</t>
  </si>
  <si>
    <t>2118112934</t>
  </si>
  <si>
    <t>7411M00142</t>
  </si>
  <si>
    <t>E1 - Svítidlo LED, stropní, ALtěleso 595x595x31mm, IP40, LED 36W, 3600lm, 4000K, (UGR19) (prizmatický kryt) (+ adaptér pro stropní montáž)</t>
  </si>
  <si>
    <t>1529934192</t>
  </si>
  <si>
    <t>7411M00143</t>
  </si>
  <si>
    <t>E1v - Svítidlo LED, zapuštěné, ALtěleso 595x595x31mm, IP40, LED 36W, 3600lm, 4000K, (UGR19) (prizmatický kryt) (+ konzoly pro montáž do sádrokartónu)</t>
  </si>
  <si>
    <t>410427788</t>
  </si>
  <si>
    <t>7411M00144</t>
  </si>
  <si>
    <t>1763460757</t>
  </si>
  <si>
    <t>7411M00145</t>
  </si>
  <si>
    <t>-631074556</t>
  </si>
  <si>
    <t>7411M00146</t>
  </si>
  <si>
    <t>I - Svítidlo LED, nástěnné venkovní, pr.295mm x 100mm, IP65, LED 13,5W, 906lm, 4000K, (opál kryt , odolný UV)</t>
  </si>
  <si>
    <t>1323435178</t>
  </si>
  <si>
    <t>7411M00147</t>
  </si>
  <si>
    <t>L - Lampička u lůžka, 1xE27, nástěnná IP20, 1x LED15W/E27, 1700lm, 3000K, + LED žárovka 15W/E27</t>
  </si>
  <si>
    <t>1372339284</t>
  </si>
  <si>
    <t>7411M00148</t>
  </si>
  <si>
    <t>-1754168416</t>
  </si>
  <si>
    <t>7411M00149</t>
  </si>
  <si>
    <t>-1274168816</t>
  </si>
  <si>
    <t>7411M00150</t>
  </si>
  <si>
    <t>1852584007</t>
  </si>
  <si>
    <t>7411M00151</t>
  </si>
  <si>
    <t>N1 - Svítidlo nouzové napájené z CBS24V, nástěnné IP40, LED 1,1W 150lm, + piktogram vlevo/vpravo/dolů/nahoru nástěnné svítidlo 345x152x49mm, IP65</t>
  </si>
  <si>
    <t>1963613273</t>
  </si>
  <si>
    <t>7411M00152</t>
  </si>
  <si>
    <t>N2 - Svítidlo nouzové napájené z CBS24V, stropní oboustranné IP40, LED, 1,1W 150lm, + piktogram vlevo/vpravo/dolů/nahoru svítidlo 345x152x49mm, IP65</t>
  </si>
  <si>
    <t>465828676</t>
  </si>
  <si>
    <t>7411M00153</t>
  </si>
  <si>
    <t>1770522043</t>
  </si>
  <si>
    <t>7411M00154</t>
  </si>
  <si>
    <t>-1899089212</t>
  </si>
  <si>
    <t>7411M00155</t>
  </si>
  <si>
    <t>1765002183</t>
  </si>
  <si>
    <t>7411M00156</t>
  </si>
  <si>
    <t>Skříň rozvaděče v požárním krytí EI-60 rozměr 860x1200x400mm + ventilace</t>
  </si>
  <si>
    <t>801006363</t>
  </si>
  <si>
    <t>7411M00157</t>
  </si>
  <si>
    <t>Oživení a nastavení systému CBS, zaškolení obsluhy</t>
  </si>
  <si>
    <t>1723553616</t>
  </si>
  <si>
    <t>7411M00158</t>
  </si>
  <si>
    <t>Ovládací dotykový panel + kryt pro zapuštění Programovatelná jednotka pro řízení systému DALI Dotyková obrazovka 10.4" Vytváření scén Spouštění příkazů podle času Podmíněné spouštění příkazů podle stavu vstupů</t>
  </si>
  <si>
    <t>-2068583266</t>
  </si>
  <si>
    <t>741-16</t>
  </si>
  <si>
    <t>Ostatní montáže</t>
  </si>
  <si>
    <t>741-16MA</t>
  </si>
  <si>
    <t>Ostatní montáže - Materiál</t>
  </si>
  <si>
    <t>7411MA0168</t>
  </si>
  <si>
    <t>Průchodka a izolace průchodu střechou</t>
  </si>
  <si>
    <t>-170907158</t>
  </si>
  <si>
    <t>7411MA0169</t>
  </si>
  <si>
    <t xml:space="preserve">Sekání otvoru v betonu  pr.36mm do 500mm - prostup do objektu + hydroizolace prostupu a začištění</t>
  </si>
  <si>
    <t>954892661</t>
  </si>
  <si>
    <t>7411MA0170</t>
  </si>
  <si>
    <t>Protipožární ucpávka kabelové trasy dle ČSN (zatmelení otvorů ve zdivu protipožárním tmelem + štítek)</t>
  </si>
  <si>
    <t>77794898</t>
  </si>
  <si>
    <t>7411MA0171</t>
  </si>
  <si>
    <t>Protipožární tmel (kartuše 310ml) - pro průchody jednotlivých kabelů</t>
  </si>
  <si>
    <t>1349606535</t>
  </si>
  <si>
    <t>741-16MTZ</t>
  </si>
  <si>
    <t>Ostatní montáže - Montáž</t>
  </si>
  <si>
    <t>468101411</t>
  </si>
  <si>
    <t>Vysekání rýh pro montáž trubek a kabelů v cihelných zdech hloubky do 3 cm a šířky do 3 cm</t>
  </si>
  <si>
    <t>803173108</t>
  </si>
  <si>
    <t>https://podminky.urs.cz/item/CS_URS_2024_01/468101411</t>
  </si>
  <si>
    <t>468101413</t>
  </si>
  <si>
    <t>Vysekání rýh pro montáž trubek a kabelů v cihelných zdech hloubky do 3 cm a šířky přes 5 do 7 cm</t>
  </si>
  <si>
    <t>-23289030</t>
  </si>
  <si>
    <t>https://podminky.urs.cz/item/CS_URS_2024_01/468101413</t>
  </si>
  <si>
    <t>468101431</t>
  </si>
  <si>
    <t>Vysekání rýh pro montáž trubek a kabelů v cihelných zdech hloubky přes 5 do 7 cm a šířky do 7 cm</t>
  </si>
  <si>
    <t>-1806882060</t>
  </si>
  <si>
    <t>https://podminky.urs.cz/item/CS_URS_2024_01/468101431</t>
  </si>
  <si>
    <t>468081311</t>
  </si>
  <si>
    <t>Vybourání otvorů ve zdivu cihelném plochy do 0,0225 m2 a tloušťky do 15 cm</t>
  </si>
  <si>
    <t>-2144770149</t>
  </si>
  <si>
    <t>https://podminky.urs.cz/item/CS_URS_2024_01/468081311</t>
  </si>
  <si>
    <t>468111311</t>
  </si>
  <si>
    <t>Frézování drážek pro vodiče ve stěnách z betonu, rozměru do 3x3 cm</t>
  </si>
  <si>
    <t>944259877</t>
  </si>
  <si>
    <t>https://podminky.urs.cz/item/CS_URS_2024_01/468111311</t>
  </si>
  <si>
    <t>468111312</t>
  </si>
  <si>
    <t>Frézování drážek pro vodiče ve stěnách z betonu, rozměru do 5x5 cm</t>
  </si>
  <si>
    <t>1291355937</t>
  </si>
  <si>
    <t>https://podminky.urs.cz/item/CS_URS_2024_01/468111312</t>
  </si>
  <si>
    <t>468112312</t>
  </si>
  <si>
    <t>Frézování drážek pro vodiče ve stropech nebo klenbách z betonu, rozměru do 5x5 cm</t>
  </si>
  <si>
    <t>-838907254</t>
  </si>
  <si>
    <t>https://podminky.urs.cz/item/CS_URS_2024_01/468112312</t>
  </si>
  <si>
    <t>7411M00166</t>
  </si>
  <si>
    <t>Frézování otvoru pro krabici 68mm v betonu</t>
  </si>
  <si>
    <t>-154995232</t>
  </si>
  <si>
    <t>977151111</t>
  </si>
  <si>
    <t>Jádrové vrty diamantovými korunkami do stavebních materiálů (železobetonu, betonu, cihel, obkladů, dlažeb, kamene) průměru do 35 mm</t>
  </si>
  <si>
    <t>-985582116</t>
  </si>
  <si>
    <t>https://podminky.urs.cz/item/CS_URS_2024_01/977151111</t>
  </si>
  <si>
    <t>469971111</t>
  </si>
  <si>
    <t>Odvoz suti a vybouraných hmot svislá doprava suti a vybouraných hmot za první podlaží</t>
  </si>
  <si>
    <t>743097149</t>
  </si>
  <si>
    <t>https://podminky.urs.cz/item/CS_URS_2024_01/469971111</t>
  </si>
  <si>
    <t>469971121</t>
  </si>
  <si>
    <t>Odvoz suti a vybouraných hmot svislá doprava suti a vybouraných hmot Příplatek k ceně za každé další podlaží</t>
  </si>
  <si>
    <t>-624142632</t>
  </si>
  <si>
    <t>https://podminky.urs.cz/item/CS_URS_2024_01/469971121</t>
  </si>
  <si>
    <t>6,558*2</t>
  </si>
  <si>
    <t>469972111</t>
  </si>
  <si>
    <t>Odvoz suti a vybouraných hmot odvoz suti a vybouraných hmot do 1 km</t>
  </si>
  <si>
    <t>-2016694996</t>
  </si>
  <si>
    <t>https://podminky.urs.cz/item/CS_URS_2024_01/469972111</t>
  </si>
  <si>
    <t>469972121</t>
  </si>
  <si>
    <t>Odvoz suti a vybouraných hmot odvoz suti a vybouraných hmot Příplatek k ceně za každý další i započatý 1 km</t>
  </si>
  <si>
    <t>1642580375</t>
  </si>
  <si>
    <t>https://podminky.urs.cz/item/CS_URS_2024_01/469972121</t>
  </si>
  <si>
    <t>6,558*11</t>
  </si>
  <si>
    <t>469973120</t>
  </si>
  <si>
    <t>Poplatek za uložení stavebního odpadu (skládkovné) na recyklační skládce z prostého betonu zatříděného do Katalogu odpadů pod kódem 17 01 01</t>
  </si>
  <si>
    <t>1553463296</t>
  </si>
  <si>
    <t>https://podminky.urs.cz/item/CS_URS_2024_01/469973120</t>
  </si>
  <si>
    <t>6,558-6,153</t>
  </si>
  <si>
    <t>469973122</t>
  </si>
  <si>
    <t>Poplatek za uložení stavebního odpadu (skládkovné) na recyklační skládce cihelného zatříděného do Katalogu odpadů pod kódem 17 01 02</t>
  </si>
  <si>
    <t>-1590561970</t>
  </si>
  <si>
    <t>https://podminky.urs.cz/item/CS_URS_2024_01/469973122</t>
  </si>
  <si>
    <t>7411M00168</t>
  </si>
  <si>
    <t>-1521581680</t>
  </si>
  <si>
    <t>7411M00169</t>
  </si>
  <si>
    <t>Sekání otvoru v betonu pr.36mm do 500mm - prostup do objektu + hydroizolace prostupu a začištění</t>
  </si>
  <si>
    <t>478181650</t>
  </si>
  <si>
    <t>7411M00170</t>
  </si>
  <si>
    <t>-969364657</t>
  </si>
  <si>
    <t>7411M00171</t>
  </si>
  <si>
    <t>-1208552924</t>
  </si>
  <si>
    <t>7411M00172</t>
  </si>
  <si>
    <t>Pomocné práce a stavební přípomoce</t>
  </si>
  <si>
    <t>h</t>
  </si>
  <si>
    <t>266473341</t>
  </si>
  <si>
    <t>7411M00173</t>
  </si>
  <si>
    <t>Zabezpečení pracoviště</t>
  </si>
  <si>
    <t>-781653632</t>
  </si>
  <si>
    <t>7411M00174</t>
  </si>
  <si>
    <t>Koordinace s ostatními profesemi</t>
  </si>
  <si>
    <t>-889023380</t>
  </si>
  <si>
    <t>7411M00175</t>
  </si>
  <si>
    <t>Odborná inženýrská činnost</t>
  </si>
  <si>
    <t>1734992154</t>
  </si>
  <si>
    <t>7411M00176</t>
  </si>
  <si>
    <t>Projektová dokumentace skutečného provedení</t>
  </si>
  <si>
    <t>-536152213</t>
  </si>
  <si>
    <t>7411M00177</t>
  </si>
  <si>
    <t>Spolupráce s revizním technikem</t>
  </si>
  <si>
    <t>251697278</t>
  </si>
  <si>
    <t>7411M00178</t>
  </si>
  <si>
    <t>celková prohlídka a vyhotovení revizní zprávy</t>
  </si>
  <si>
    <t>149942683</t>
  </si>
  <si>
    <t>7411M00179</t>
  </si>
  <si>
    <t>Zkoušky a prohlídky rozvodných zařízení kontrola rozváděčů nn, silových,</t>
  </si>
  <si>
    <t>419487353</t>
  </si>
  <si>
    <t>741-D</t>
  </si>
  <si>
    <t>Dodávka</t>
  </si>
  <si>
    <t>741-RE</t>
  </si>
  <si>
    <t>ROZVADEČ RE</t>
  </si>
  <si>
    <t>R položka</t>
  </si>
  <si>
    <t xml:space="preserve">ROZVADEČ RE- elektroměrový rozvaděč 1x  nepřímé dvousazbové měření + spínač HDO  + hl.jistič 400A/3 poj.odpínač 10/3, měřící trafa 300/5A , 5VA,0,5S svorkovnice SZ1b, jistič 2B/3, skříňový rozvaděč jedno pole 800x2160x400mm  Zapojení pro FVE do 100,-kWp - propojení rozvaděče RE dle připojovacích podmínek ČEZ DISTRIBUCE.</t>
  </si>
  <si>
    <t>-1238943368</t>
  </si>
  <si>
    <t>741-RH</t>
  </si>
  <si>
    <t>ROZVADEČ RH</t>
  </si>
  <si>
    <t>RH001</t>
  </si>
  <si>
    <t xml:space="preserve">Skříňový rozvaděč jedno pole  IP30/IP20 (šxvxh) 800x2160x400 s dveřmi  vnitřními zákryty, vč. příslušenství (DIN lišty s uchycením, montážní plechy, přípojnice, zákryty vnitřních částí, kabelové kanály</t>
  </si>
  <si>
    <t>775946707</t>
  </si>
  <si>
    <t>RH002</t>
  </si>
  <si>
    <t>Propojení obvodů + propoj lišty</t>
  </si>
  <si>
    <t>287332505</t>
  </si>
  <si>
    <t>RH003</t>
  </si>
  <si>
    <t>Obal na výkresy rozměr 250x138mm</t>
  </si>
  <si>
    <t>540202569</t>
  </si>
  <si>
    <t>RH004</t>
  </si>
  <si>
    <t>Popisný štítek 20x100mm</t>
  </si>
  <si>
    <t>-1034923398</t>
  </si>
  <si>
    <t>RH005</t>
  </si>
  <si>
    <t xml:space="preserve">Přípojnice  Cu   400A</t>
  </si>
  <si>
    <t>-1265753997</t>
  </si>
  <si>
    <t>RH006</t>
  </si>
  <si>
    <t xml:space="preserve">Nulová přípojnice   Cu  400A</t>
  </si>
  <si>
    <t>-430616816</t>
  </si>
  <si>
    <t>RH007</t>
  </si>
  <si>
    <t>Trojpólový výkonový jistič In=400 A, Icu=36kA/415V, nadproudová spoušť , Ir=280÷400A, Ii=(5÷10)x In, 3pól, přední přívod</t>
  </si>
  <si>
    <t>547703934</t>
  </si>
  <si>
    <t>RH008</t>
  </si>
  <si>
    <t xml:space="preserve">Vypínací cívka 230V  pro jistič 400A/3</t>
  </si>
  <si>
    <t>-1102742528</t>
  </si>
  <si>
    <t>RH009</t>
  </si>
  <si>
    <t xml:space="preserve">Pomocné kontakty  2/2</t>
  </si>
  <si>
    <t>-900010318</t>
  </si>
  <si>
    <t>RH010</t>
  </si>
  <si>
    <t xml:space="preserve">Trojpólový výkonový odpínač In=400 A,  Icu=36kA/415V,  3pól, přední přívod</t>
  </si>
  <si>
    <t>-2016545979</t>
  </si>
  <si>
    <t>RH011</t>
  </si>
  <si>
    <t>-2070048590</t>
  </si>
  <si>
    <t>RH012</t>
  </si>
  <si>
    <t>746809356</t>
  </si>
  <si>
    <t>RH013</t>
  </si>
  <si>
    <t xml:space="preserve">připojovací sada  svorek  pro  3x 50-240</t>
  </si>
  <si>
    <t>1600549802</t>
  </si>
  <si>
    <t>RH014</t>
  </si>
  <si>
    <t>Tlačítko 2/2 s ochranou, na dveře rozvaděče - hl.vyp.</t>
  </si>
  <si>
    <t>-939574681</t>
  </si>
  <si>
    <t>RH015</t>
  </si>
  <si>
    <t xml:space="preserve">Signálka  LED 230V na dveře rozvaděče</t>
  </si>
  <si>
    <t>-487310352</t>
  </si>
  <si>
    <t>RH016</t>
  </si>
  <si>
    <t xml:space="preserve">Měříci transformátor proudu   MTP 300/5A</t>
  </si>
  <si>
    <t>495990575</t>
  </si>
  <si>
    <t>RH017</t>
  </si>
  <si>
    <t>Svorkovnice zkušební ZS 1b</t>
  </si>
  <si>
    <t>-677367730</t>
  </si>
  <si>
    <t>RH018</t>
  </si>
  <si>
    <t xml:space="preserve">Pojistkový odpínač   160A/3 + 3x pojistka 100A</t>
  </si>
  <si>
    <t>622282283</t>
  </si>
  <si>
    <t>RH019</t>
  </si>
  <si>
    <t>Svodič přepětí 1+2 /3 maxi</t>
  </si>
  <si>
    <t>653426878</t>
  </si>
  <si>
    <t>RH020</t>
  </si>
  <si>
    <t>Analyzátor sítě LCD 96x96 mm multifunkční měřicí přístroj přístroj pro zabudování do řídícího pultu pro měření elektrických veličin protokol: Modbus TCP s grafickým displejem : X/1A nebo X/5A~</t>
  </si>
  <si>
    <t>-1631940471</t>
  </si>
  <si>
    <t>RH021</t>
  </si>
  <si>
    <t xml:space="preserve">Pojistkový odpínač na lištu DIN jednopolový  do 32A</t>
  </si>
  <si>
    <t>-415392587</t>
  </si>
  <si>
    <t>RH022</t>
  </si>
  <si>
    <t xml:space="preserve">Pojistkový odpínač  na lištu DIN trojpólový  do 32A</t>
  </si>
  <si>
    <t>1105725439</t>
  </si>
  <si>
    <t>RH023</t>
  </si>
  <si>
    <t xml:space="preserve">Pojistková vložka   4A</t>
  </si>
  <si>
    <t>-1274768345</t>
  </si>
  <si>
    <t>RH024</t>
  </si>
  <si>
    <t>Programovatelný regulátor pro optimalizaci vlastní spotřeby pro objekty s FVE</t>
  </si>
  <si>
    <t>1204600373</t>
  </si>
  <si>
    <t>RH025</t>
  </si>
  <si>
    <t>MM měřící modul pro regulátror optimalizace</t>
  </si>
  <si>
    <t>164666249</t>
  </si>
  <si>
    <t>RH026</t>
  </si>
  <si>
    <t xml:space="preserve">Regulační relé SSR 400V/25A  k  regulátoru optimalizace</t>
  </si>
  <si>
    <t>312640281</t>
  </si>
  <si>
    <t>RH027</t>
  </si>
  <si>
    <t>Podružný digitální elektroměr ET do 125A/3 ModBus, MiD</t>
  </si>
  <si>
    <t>1533313581</t>
  </si>
  <si>
    <t>RH028</t>
  </si>
  <si>
    <t xml:space="preserve">Jistič + chránič 10kA  10/1N/003B-A (1modul)</t>
  </si>
  <si>
    <t>-614954617</t>
  </si>
  <si>
    <t>RH029</t>
  </si>
  <si>
    <t xml:space="preserve">Jistič + chránič 10kA  16/1N/003B-A (1modul)</t>
  </si>
  <si>
    <t>467449411</t>
  </si>
  <si>
    <t>RH030</t>
  </si>
  <si>
    <t xml:space="preserve">Proudový chránič 10kA  25/4/003-A</t>
  </si>
  <si>
    <t>1061091874</t>
  </si>
  <si>
    <t>RH031</t>
  </si>
  <si>
    <t xml:space="preserve">Proudový chránič 10kA  40/4/003-A</t>
  </si>
  <si>
    <t>614318934</t>
  </si>
  <si>
    <t>RH032</t>
  </si>
  <si>
    <t xml:space="preserve">Proudový chránič 10kA  63/4/003-A</t>
  </si>
  <si>
    <t>-1687287649</t>
  </si>
  <si>
    <t>RH033</t>
  </si>
  <si>
    <t xml:space="preserve">Jistič 10kA jednopólový  B6/1</t>
  </si>
  <si>
    <t>-72573407</t>
  </si>
  <si>
    <t>RH034</t>
  </si>
  <si>
    <t xml:space="preserve">Jistič 10kA jednopólový  B10/1</t>
  </si>
  <si>
    <t>1323145394</t>
  </si>
  <si>
    <t>RH035</t>
  </si>
  <si>
    <t xml:space="preserve">Jistič 10kA jednopólový  B16/1</t>
  </si>
  <si>
    <t>290069921</t>
  </si>
  <si>
    <t>RH036</t>
  </si>
  <si>
    <t xml:space="preserve">Jistič 10kA jednopólový  C16/1</t>
  </si>
  <si>
    <t>-192424145</t>
  </si>
  <si>
    <t>RH037</t>
  </si>
  <si>
    <t xml:space="preserve">Jistič 10kA jednopólový  D16/1</t>
  </si>
  <si>
    <t>-1137131597</t>
  </si>
  <si>
    <t>RH038</t>
  </si>
  <si>
    <t xml:space="preserve">Jistič 10kA jednopólový  D20/1</t>
  </si>
  <si>
    <t>77956317</t>
  </si>
  <si>
    <t>RH039</t>
  </si>
  <si>
    <t xml:space="preserve">Jistič 10kA trojpólový  B16/3</t>
  </si>
  <si>
    <t>-704276715</t>
  </si>
  <si>
    <t>RH040</t>
  </si>
  <si>
    <t xml:space="preserve">Jistič 10kA trojpólový  B20/3</t>
  </si>
  <si>
    <t>-1722102032</t>
  </si>
  <si>
    <t>RH062</t>
  </si>
  <si>
    <t xml:space="preserve">Jistič 10kA trojpólový  C20/3</t>
  </si>
  <si>
    <t>-836512554</t>
  </si>
  <si>
    <t>RH041</t>
  </si>
  <si>
    <t xml:space="preserve">Jistič 10kA trojpólový  B25/3</t>
  </si>
  <si>
    <t>1599494892</t>
  </si>
  <si>
    <t>RH063</t>
  </si>
  <si>
    <t xml:space="preserve">Jistič 10kA trojpólový  B32/3</t>
  </si>
  <si>
    <t>1824788018</t>
  </si>
  <si>
    <t>RH064</t>
  </si>
  <si>
    <t xml:space="preserve">Jistič 10kA trojpólový  C32/3</t>
  </si>
  <si>
    <t>1958812160</t>
  </si>
  <si>
    <t>RH042</t>
  </si>
  <si>
    <t xml:space="preserve">Jistič 10kA trojpólový  B40/3</t>
  </si>
  <si>
    <t>965940754</t>
  </si>
  <si>
    <t>RH043</t>
  </si>
  <si>
    <t xml:space="preserve">Jistič 10kA trojpólový  C40/3</t>
  </si>
  <si>
    <t>1489157620</t>
  </si>
  <si>
    <t>RH044</t>
  </si>
  <si>
    <t xml:space="preserve">Jistič 15kA trojpólový  B50/3</t>
  </si>
  <si>
    <t>380177533</t>
  </si>
  <si>
    <t>RH045</t>
  </si>
  <si>
    <t xml:space="preserve">Jistič 15kA trojpólový  B80/3</t>
  </si>
  <si>
    <t>-1263318098</t>
  </si>
  <si>
    <t>RH046</t>
  </si>
  <si>
    <t xml:space="preserve">Trojpólový výkonový jistič In=125A, Icu=36kA/415V, nadproudová spoušť  Ir=80÷125A,  Ii=(5÷10)x In, 3pól, přední přívod</t>
  </si>
  <si>
    <t>-483290233</t>
  </si>
  <si>
    <t>RH047</t>
  </si>
  <si>
    <t xml:space="preserve">Relé  6A  2zap/2vyp  cívka 230V</t>
  </si>
  <si>
    <t>-1920707564</t>
  </si>
  <si>
    <t>RH048</t>
  </si>
  <si>
    <t xml:space="preserve">Relé 2zap/2vyp  cívka 24V/50Hz 1W</t>
  </si>
  <si>
    <t>-1122599058</t>
  </si>
  <si>
    <t>RH049</t>
  </si>
  <si>
    <t xml:space="preserve">Relé 2zap/2vyp  cívka 24V/ss</t>
  </si>
  <si>
    <t>2051825929</t>
  </si>
  <si>
    <t>RH050</t>
  </si>
  <si>
    <t xml:space="preserve">Stykač  40A/4  4.kt.zap cívka 24V/50Hz</t>
  </si>
  <si>
    <t>-1888025355</t>
  </si>
  <si>
    <t>RH051</t>
  </si>
  <si>
    <t>Trafo 230V/24V/50Hz 24VA zkratuodolné</t>
  </si>
  <si>
    <t>1021903874</t>
  </si>
  <si>
    <t>RH052</t>
  </si>
  <si>
    <t>Trafo 230V/24V/63VA/50Hz zkratuodolné</t>
  </si>
  <si>
    <t>160992698</t>
  </si>
  <si>
    <t>RH053</t>
  </si>
  <si>
    <t xml:space="preserve">Astronomické  spínací hodiny  230V  1zap/1vyp</t>
  </si>
  <si>
    <t>-780027868</t>
  </si>
  <si>
    <t>RH054</t>
  </si>
  <si>
    <t xml:space="preserve">Ovladač páčkový   0-I  vyp-zap na lištu DIN</t>
  </si>
  <si>
    <t>-774122360</t>
  </si>
  <si>
    <t>RH055</t>
  </si>
  <si>
    <t xml:space="preserve">Svorka řadová  4 mm2</t>
  </si>
  <si>
    <t>1476696349</t>
  </si>
  <si>
    <t>RH056</t>
  </si>
  <si>
    <t xml:space="preserve">Svorka řadová  6 mm2</t>
  </si>
  <si>
    <t>-248360466</t>
  </si>
  <si>
    <t>RH057</t>
  </si>
  <si>
    <t xml:space="preserve">Svorka řadová  16 mm2</t>
  </si>
  <si>
    <t>363311393</t>
  </si>
  <si>
    <t>RH058</t>
  </si>
  <si>
    <t xml:space="preserve">Svorka řadová  25 mm2</t>
  </si>
  <si>
    <t>1360074468</t>
  </si>
  <si>
    <t>RH059</t>
  </si>
  <si>
    <t xml:space="preserve">Svorka řadová  50 mm2</t>
  </si>
  <si>
    <t>-1444591782</t>
  </si>
  <si>
    <t>RH060</t>
  </si>
  <si>
    <t xml:space="preserve">Svorka řadová  120 mm2</t>
  </si>
  <si>
    <t>835073472</t>
  </si>
  <si>
    <t>RH061</t>
  </si>
  <si>
    <t xml:space="preserve">Vývodka  do  P 42</t>
  </si>
  <si>
    <t>2145748826</t>
  </si>
  <si>
    <t>741-RPO</t>
  </si>
  <si>
    <t>ROZVADEČ RPO</t>
  </si>
  <si>
    <t>RPO001</t>
  </si>
  <si>
    <t xml:space="preserve">Skříňový rozvaděč jedno pole  IP30/IP20 (šxvxh) 600x2160x400 s dveřmi  vnitřními zákryty, vč. příslušenství (DIN lišty s uchycením, montážní plechy, přípojnice, zákryty vnitřních částí, kabelové kanály</t>
  </si>
  <si>
    <t>20278052</t>
  </si>
  <si>
    <t>RPO002</t>
  </si>
  <si>
    <t>-1542701355</t>
  </si>
  <si>
    <t>RPO003</t>
  </si>
  <si>
    <t>1915219862</t>
  </si>
  <si>
    <t>RPO004</t>
  </si>
  <si>
    <t>498010848</t>
  </si>
  <si>
    <t>RPO005</t>
  </si>
  <si>
    <t xml:space="preserve">Přípojnice  Cu   160A</t>
  </si>
  <si>
    <t>-238163763</t>
  </si>
  <si>
    <t>RPO006</t>
  </si>
  <si>
    <t xml:space="preserve">Nulová přípojnice   Cu  160A</t>
  </si>
  <si>
    <t>-1484157855</t>
  </si>
  <si>
    <t>RPO007</t>
  </si>
  <si>
    <t>-665348366</t>
  </si>
  <si>
    <t>RPO008</t>
  </si>
  <si>
    <t xml:space="preserve">Vypínací cívka 230V  pro jistič 125A/3</t>
  </si>
  <si>
    <t>-1676376849</t>
  </si>
  <si>
    <t>RPO009</t>
  </si>
  <si>
    <t>865277547</t>
  </si>
  <si>
    <t>RPO010</t>
  </si>
  <si>
    <t>-399216651</t>
  </si>
  <si>
    <t>RPO011</t>
  </si>
  <si>
    <t>-666252830</t>
  </si>
  <si>
    <t>RPO012</t>
  </si>
  <si>
    <t>1255506511</t>
  </si>
  <si>
    <t>RPO036</t>
  </si>
  <si>
    <t xml:space="preserve">Signálka  LED 24V/ss na dveře rozvaděče</t>
  </si>
  <si>
    <t>-917985175</t>
  </si>
  <si>
    <t>RPO013</t>
  </si>
  <si>
    <t>-2027181050</t>
  </si>
  <si>
    <t>RPO014</t>
  </si>
  <si>
    <t>1947089118</t>
  </si>
  <si>
    <t>RPO015</t>
  </si>
  <si>
    <t>-799763374</t>
  </si>
  <si>
    <t>RPO016</t>
  </si>
  <si>
    <t>102553489</t>
  </si>
  <si>
    <t>RPO017</t>
  </si>
  <si>
    <t xml:space="preserve">Jistič 10kA trojpólový  C16/3</t>
  </si>
  <si>
    <t>810504220</t>
  </si>
  <si>
    <t>RPO018</t>
  </si>
  <si>
    <t>-1125235769</t>
  </si>
  <si>
    <t>RPO019</t>
  </si>
  <si>
    <t>406025620</t>
  </si>
  <si>
    <t>RPO020</t>
  </si>
  <si>
    <t>20021704</t>
  </si>
  <si>
    <t>RPO022</t>
  </si>
  <si>
    <t>-819006362</t>
  </si>
  <si>
    <t>RPO023</t>
  </si>
  <si>
    <t xml:space="preserve">Vypínací cívka 230V  pro jistič 80A/3</t>
  </si>
  <si>
    <t>245031586</t>
  </si>
  <si>
    <t>RPO024</t>
  </si>
  <si>
    <t xml:space="preserve">Motor spoštěč 10kA  4-6,3A/3</t>
  </si>
  <si>
    <t>2011124044</t>
  </si>
  <si>
    <t>RPO025</t>
  </si>
  <si>
    <t>Pomocné kontakty pro MS řazení 1/1</t>
  </si>
  <si>
    <t>-830290673</t>
  </si>
  <si>
    <t>RPO026</t>
  </si>
  <si>
    <t>-2101201712</t>
  </si>
  <si>
    <t>RPO028</t>
  </si>
  <si>
    <t>-729524899</t>
  </si>
  <si>
    <t>RPO029</t>
  </si>
  <si>
    <t xml:space="preserve">Stykač  25A/4  4.kt.zap cívka 230V/50Hz</t>
  </si>
  <si>
    <t>2092085131</t>
  </si>
  <si>
    <t>RPO030</t>
  </si>
  <si>
    <t xml:space="preserve">Stykač trojpólový  80A/3  cívka 230V</t>
  </si>
  <si>
    <t>439974003</t>
  </si>
  <si>
    <t>RPO031</t>
  </si>
  <si>
    <t>-1878933780</t>
  </si>
  <si>
    <t>RPO032</t>
  </si>
  <si>
    <t>1760049159</t>
  </si>
  <si>
    <t>RPO033</t>
  </si>
  <si>
    <t>1518460228</t>
  </si>
  <si>
    <t>RPO034</t>
  </si>
  <si>
    <t>-1667934531</t>
  </si>
  <si>
    <t>RPO035</t>
  </si>
  <si>
    <t>-1879870805</t>
  </si>
  <si>
    <t>741-RS1.1</t>
  </si>
  <si>
    <t>ROZVADEČ RS1.1</t>
  </si>
  <si>
    <t>RS11001</t>
  </si>
  <si>
    <t xml:space="preserve">ROZVADĚČ SE ZVÝŠENOU POŽÁRNÍ ODOLNOSTÍ  V PROVEDENÍ EI 30 DP1-S200 Oceloplechová rozvodnice montáž pod omítku 168modulů IP40/IP20 rozměry 626x1254x195mm   vč. Příslušenství s dveřmi  vnitřními zákryty, vč. příslušenství (DIN lišty s uchycením, montážní plechy, přípojnice, zákryty vnitřních částí, kabelové kanály</t>
  </si>
  <si>
    <t>-261959887</t>
  </si>
  <si>
    <t>RS11002</t>
  </si>
  <si>
    <t>1830351727</t>
  </si>
  <si>
    <t>RS11003</t>
  </si>
  <si>
    <t>831589878</t>
  </si>
  <si>
    <t>RS11004</t>
  </si>
  <si>
    <t>1569851544</t>
  </si>
  <si>
    <t>RS11005</t>
  </si>
  <si>
    <t>-238334370</t>
  </si>
  <si>
    <t>RS11006</t>
  </si>
  <si>
    <t xml:space="preserve">Svodič přepětí  TYP  2/4</t>
  </si>
  <si>
    <t>-1755754146</t>
  </si>
  <si>
    <t>RS11007</t>
  </si>
  <si>
    <t xml:space="preserve">Spínač trojpólový 10kA  6fází (3+3)  I-0  25A/6 na DIN lištu</t>
  </si>
  <si>
    <t>256643058</t>
  </si>
  <si>
    <t>RS11008</t>
  </si>
  <si>
    <t>Podpěťové relé 3f, 1x přepínací kontakt</t>
  </si>
  <si>
    <t>393798179</t>
  </si>
  <si>
    <t>RS11009</t>
  </si>
  <si>
    <t xml:space="preserve">Jistič + chránič 10kA  6/1N/003B-A (1modul)</t>
  </si>
  <si>
    <t>1990417402</t>
  </si>
  <si>
    <t>RS11010</t>
  </si>
  <si>
    <t>-650338756</t>
  </si>
  <si>
    <t>RS11011</t>
  </si>
  <si>
    <t>-141533749</t>
  </si>
  <si>
    <t>RS11012</t>
  </si>
  <si>
    <t>423621180</t>
  </si>
  <si>
    <t>RS11013</t>
  </si>
  <si>
    <t>-1044440322</t>
  </si>
  <si>
    <t>RS11014</t>
  </si>
  <si>
    <t>-555370090</t>
  </si>
  <si>
    <t>RS11015</t>
  </si>
  <si>
    <t>-863919695</t>
  </si>
  <si>
    <t>RS11016</t>
  </si>
  <si>
    <t>Pomocné kontakty pro jistič řazení 1/1</t>
  </si>
  <si>
    <t>-243664662</t>
  </si>
  <si>
    <t>RS11017</t>
  </si>
  <si>
    <t xml:space="preserve">Jistič 10kA trojpólový  B6/3</t>
  </si>
  <si>
    <t>-2056574908</t>
  </si>
  <si>
    <t>RS11018</t>
  </si>
  <si>
    <t>-42465145</t>
  </si>
  <si>
    <t>RS11019</t>
  </si>
  <si>
    <t>541259079</t>
  </si>
  <si>
    <t>RS11020</t>
  </si>
  <si>
    <t>1278381716</t>
  </si>
  <si>
    <t>RS11021</t>
  </si>
  <si>
    <t xml:space="preserve">Stykač 32A/2zap  cívka 230V</t>
  </si>
  <si>
    <t>194548745</t>
  </si>
  <si>
    <t>RS11022</t>
  </si>
  <si>
    <t xml:space="preserve">Stykač 25A/2zap  cívka 230V</t>
  </si>
  <si>
    <t>378385613</t>
  </si>
  <si>
    <t>RS11023</t>
  </si>
  <si>
    <t>1923518539</t>
  </si>
  <si>
    <t>RS11024</t>
  </si>
  <si>
    <t>Přepínač páčkový I-0-II na lištu DIN 230V/16A</t>
  </si>
  <si>
    <t>-129348005</t>
  </si>
  <si>
    <t>RS11025</t>
  </si>
  <si>
    <t>Elektronický termostat pro montáž na DIN lištu do rozvaděče pro řízení vyhřívaných vpustí + čidlo teploty</t>
  </si>
  <si>
    <t>1966510145</t>
  </si>
  <si>
    <t>RS11026</t>
  </si>
  <si>
    <t>Multifunkční časové relé 1zap/1vyp, cyklovací dva časy cívka 230V/50Hz</t>
  </si>
  <si>
    <t>2079883546</t>
  </si>
  <si>
    <t>RS11027</t>
  </si>
  <si>
    <t>971558009</t>
  </si>
  <si>
    <t>RS11028</t>
  </si>
  <si>
    <t>-1205644992</t>
  </si>
  <si>
    <t>RS11029</t>
  </si>
  <si>
    <t>-1024246449</t>
  </si>
  <si>
    <t>741-RS1.2</t>
  </si>
  <si>
    <t>ROZVADEČ RS1.2</t>
  </si>
  <si>
    <t>RS12001</t>
  </si>
  <si>
    <t>-106368617</t>
  </si>
  <si>
    <t>RS12002</t>
  </si>
  <si>
    <t>-1142521170</t>
  </si>
  <si>
    <t>RS12003</t>
  </si>
  <si>
    <t>-1247826087</t>
  </si>
  <si>
    <t>RS12004</t>
  </si>
  <si>
    <t>1930660333</t>
  </si>
  <si>
    <t>RS12005</t>
  </si>
  <si>
    <t>1547360538</t>
  </si>
  <si>
    <t>RS12006</t>
  </si>
  <si>
    <t>10701413</t>
  </si>
  <si>
    <t>RS12007</t>
  </si>
  <si>
    <t>-183163631</t>
  </si>
  <si>
    <t>RS12008</t>
  </si>
  <si>
    <t>-1157494208</t>
  </si>
  <si>
    <t>RS12009</t>
  </si>
  <si>
    <t>216133272</t>
  </si>
  <si>
    <t>RS12010</t>
  </si>
  <si>
    <t>-871129220</t>
  </si>
  <si>
    <t>RS12011</t>
  </si>
  <si>
    <t>-1229824058</t>
  </si>
  <si>
    <t>RS12012</t>
  </si>
  <si>
    <t>1018715992</t>
  </si>
  <si>
    <t>RS12013</t>
  </si>
  <si>
    <t>-397600950</t>
  </si>
  <si>
    <t>RS12014</t>
  </si>
  <si>
    <t>1474625224</t>
  </si>
  <si>
    <t>RS12015</t>
  </si>
  <si>
    <t>124655983</t>
  </si>
  <si>
    <t>RS12016</t>
  </si>
  <si>
    <t>-681136755</t>
  </si>
  <si>
    <t>RS12017</t>
  </si>
  <si>
    <t>695797219</t>
  </si>
  <si>
    <t>RS12018</t>
  </si>
  <si>
    <t>-500638161</t>
  </si>
  <si>
    <t>RS12019</t>
  </si>
  <si>
    <t>768105579</t>
  </si>
  <si>
    <t>RS12020</t>
  </si>
  <si>
    <t>1807254434</t>
  </si>
  <si>
    <t>RS12021</t>
  </si>
  <si>
    <t>366579680</t>
  </si>
  <si>
    <t>RS12029</t>
  </si>
  <si>
    <t>Multifunkční časové relé 1zap/1vyp, cívka 230V/50Hz</t>
  </si>
  <si>
    <t>957026312</t>
  </si>
  <si>
    <t>RS12022</t>
  </si>
  <si>
    <t>687994068</t>
  </si>
  <si>
    <t>RS12023</t>
  </si>
  <si>
    <t>1658812901</t>
  </si>
  <si>
    <t>RS12024</t>
  </si>
  <si>
    <t>62837650</t>
  </si>
  <si>
    <t>RS12025</t>
  </si>
  <si>
    <t>1808473454</t>
  </si>
  <si>
    <t>RS12026</t>
  </si>
  <si>
    <t>1405852488</t>
  </si>
  <si>
    <t>RS12027</t>
  </si>
  <si>
    <t>-400775301</t>
  </si>
  <si>
    <t>RS12028</t>
  </si>
  <si>
    <t>1145336011</t>
  </si>
  <si>
    <t>741-RS1.3</t>
  </si>
  <si>
    <t>ROZVADEČ RS1.3</t>
  </si>
  <si>
    <t>RS13001</t>
  </si>
  <si>
    <t xml:space="preserve">ROZVADĚČ SE ZVÝŠENOU POŽÁRNÍ ODOLNOSTÍ  V PROVEDENÍ EI 30 DP1-S200 Oceloplechová rozvodnice montáž pod omítku 315modulů IP40/IP20 rozměry 826x1554x195mm   vč. Příslušenství s dveřmi  vnitřními zákryty, vč. příslušenství (DIN lišty s uchycením, montážní plechy, přípojnice, zákryty vnitřních částí, kabelové kanály</t>
  </si>
  <si>
    <t>-1146680855</t>
  </si>
  <si>
    <t>RS13002</t>
  </si>
  <si>
    <t>1246916597</t>
  </si>
  <si>
    <t>RS13003</t>
  </si>
  <si>
    <t>-1785976336</t>
  </si>
  <si>
    <t>RS13004</t>
  </si>
  <si>
    <t>2081540435</t>
  </si>
  <si>
    <t>RS13005</t>
  </si>
  <si>
    <t>635221211</t>
  </si>
  <si>
    <t>RS13006</t>
  </si>
  <si>
    <t>487081509</t>
  </si>
  <si>
    <t>RS13007</t>
  </si>
  <si>
    <t xml:space="preserve">Spínač trojpólový 10kA  6fází (3+3) I-0 125A/6 na DIN lištu</t>
  </si>
  <si>
    <t>-925311639</t>
  </si>
  <si>
    <t>RS13008</t>
  </si>
  <si>
    <t>-1988138537</t>
  </si>
  <si>
    <t>RS13009</t>
  </si>
  <si>
    <t>830684008</t>
  </si>
  <si>
    <t>RS13010</t>
  </si>
  <si>
    <t>-1767993469</t>
  </si>
  <si>
    <t>RS13011</t>
  </si>
  <si>
    <t>-1584428927</t>
  </si>
  <si>
    <t>RS13012</t>
  </si>
  <si>
    <t>-1918095407</t>
  </si>
  <si>
    <t>RS13013</t>
  </si>
  <si>
    <t>2142585366</t>
  </si>
  <si>
    <t>RS13014</t>
  </si>
  <si>
    <t>-1416186261</t>
  </si>
  <si>
    <t>RS13015</t>
  </si>
  <si>
    <t>1054704562</t>
  </si>
  <si>
    <t>RS13016</t>
  </si>
  <si>
    <t>1317508335</t>
  </si>
  <si>
    <t>RS13017</t>
  </si>
  <si>
    <t>-1368145500</t>
  </si>
  <si>
    <t>RS13018</t>
  </si>
  <si>
    <t>1623450878</t>
  </si>
  <si>
    <t>RS13019</t>
  </si>
  <si>
    <t>-568480844</t>
  </si>
  <si>
    <t>RS13020</t>
  </si>
  <si>
    <t>170979279</t>
  </si>
  <si>
    <t>RS13021</t>
  </si>
  <si>
    <t xml:space="preserve">Jistič 10kA trojpólový  B10/3</t>
  </si>
  <si>
    <t>510513567</t>
  </si>
  <si>
    <t>RS13022</t>
  </si>
  <si>
    <t>1597741460</t>
  </si>
  <si>
    <t>RS13023</t>
  </si>
  <si>
    <t>-290907960</t>
  </si>
  <si>
    <t>RS13024</t>
  </si>
  <si>
    <t>-1353305854</t>
  </si>
  <si>
    <t>RS13025</t>
  </si>
  <si>
    <t>-1326917351</t>
  </si>
  <si>
    <t>RS13026</t>
  </si>
  <si>
    <t>-1399408481</t>
  </si>
  <si>
    <t>RS13027</t>
  </si>
  <si>
    <t xml:space="preserve">stykač 32A/2zap  cívka 230V</t>
  </si>
  <si>
    <t>44045326</t>
  </si>
  <si>
    <t>RS13028</t>
  </si>
  <si>
    <t>428865963</t>
  </si>
  <si>
    <t>RS13029</t>
  </si>
  <si>
    <t>314964452</t>
  </si>
  <si>
    <t>RS13030</t>
  </si>
  <si>
    <t>2080023147</t>
  </si>
  <si>
    <t>RS13031</t>
  </si>
  <si>
    <t>-685878604</t>
  </si>
  <si>
    <t>RS13032</t>
  </si>
  <si>
    <t>1990202539</t>
  </si>
  <si>
    <t>RS13033</t>
  </si>
  <si>
    <t>-1263460563</t>
  </si>
  <si>
    <t>RS13034</t>
  </si>
  <si>
    <t>-453087207</t>
  </si>
  <si>
    <t>741-RS2.1</t>
  </si>
  <si>
    <t>ROZVADEČ RS2.1</t>
  </si>
  <si>
    <t>RS21001</t>
  </si>
  <si>
    <t xml:space="preserve">ROZVADĚČ SE ZVÝŠENOU POŽÁRNÍ ODOLNOSTÍ  V PROVEDENÍ EI 30 DP1-S200 Oceloplechová rozvodnice montáž pod omítku 216modulů IP40/IP20 rozměry 626x1554x195mm   vč. Příslušenství s dveřmi  vnitřními zákryty, vč. příslušenství (DIN lišty s uchycením, montážní plechy, přípojnice, zákryty vnitřních částí, kabelové kanály</t>
  </si>
  <si>
    <t>1625287620</t>
  </si>
  <si>
    <t>RS21002</t>
  </si>
  <si>
    <t>-748835186</t>
  </si>
  <si>
    <t>RS21003</t>
  </si>
  <si>
    <t>-568365656</t>
  </si>
  <si>
    <t>RS21004</t>
  </si>
  <si>
    <t>-1523741876</t>
  </si>
  <si>
    <t>RS21005</t>
  </si>
  <si>
    <t>-1908937818</t>
  </si>
  <si>
    <t>RS21006</t>
  </si>
  <si>
    <t>-1402760511</t>
  </si>
  <si>
    <t>RS21007</t>
  </si>
  <si>
    <t xml:space="preserve">Spínač trojpólový 10kA  6fází (3+3)  I-0  80A/6 na DIN lištu</t>
  </si>
  <si>
    <t>-673177008</t>
  </si>
  <si>
    <t>RS21008</t>
  </si>
  <si>
    <t>-204472618</t>
  </si>
  <si>
    <t>RS21009</t>
  </si>
  <si>
    <t>1981031752</t>
  </si>
  <si>
    <t>RS21010</t>
  </si>
  <si>
    <t>-938137644</t>
  </si>
  <si>
    <t>RS21011</t>
  </si>
  <si>
    <t>1609849498</t>
  </si>
  <si>
    <t>RS21012</t>
  </si>
  <si>
    <t>-1085025278</t>
  </si>
  <si>
    <t>RS21013</t>
  </si>
  <si>
    <t>-1981313833</t>
  </si>
  <si>
    <t>RS21014</t>
  </si>
  <si>
    <t>-1787804722</t>
  </si>
  <si>
    <t>RS21015</t>
  </si>
  <si>
    <t>901781603</t>
  </si>
  <si>
    <t>RS21016</t>
  </si>
  <si>
    <t>1390877786</t>
  </si>
  <si>
    <t>RS21017</t>
  </si>
  <si>
    <t>-954110067</t>
  </si>
  <si>
    <t>RS21018</t>
  </si>
  <si>
    <t>-1901947435</t>
  </si>
  <si>
    <t>RS21019</t>
  </si>
  <si>
    <t>1652499196</t>
  </si>
  <si>
    <t>RS21020</t>
  </si>
  <si>
    <t>1640362166</t>
  </si>
  <si>
    <t>RS21021</t>
  </si>
  <si>
    <t>-1890747009</t>
  </si>
  <si>
    <t>RS21022</t>
  </si>
  <si>
    <t>-391525867</t>
  </si>
  <si>
    <t>RS21023</t>
  </si>
  <si>
    <t>1522438670</t>
  </si>
  <si>
    <t>RS21024</t>
  </si>
  <si>
    <t xml:space="preserve">Paměť.stykač 32A/2zap  cívka 230V</t>
  </si>
  <si>
    <t>-1886008583</t>
  </si>
  <si>
    <t>RS21025</t>
  </si>
  <si>
    <t>734954582</t>
  </si>
  <si>
    <t>RS21026</t>
  </si>
  <si>
    <t>-158230471</t>
  </si>
  <si>
    <t>RS21027</t>
  </si>
  <si>
    <t>367700246</t>
  </si>
  <si>
    <t>RS21028</t>
  </si>
  <si>
    <t>-315093797</t>
  </si>
  <si>
    <t>RS21029</t>
  </si>
  <si>
    <t>-1191232988</t>
  </si>
  <si>
    <t>RS21030</t>
  </si>
  <si>
    <t>-513430905</t>
  </si>
  <si>
    <t>741-RS2.2</t>
  </si>
  <si>
    <t>ROZVADEČ RS2.2</t>
  </si>
  <si>
    <t>RS22001</t>
  </si>
  <si>
    <t>811102371</t>
  </si>
  <si>
    <t>RS22002</t>
  </si>
  <si>
    <t>-78478948</t>
  </si>
  <si>
    <t>RS22003</t>
  </si>
  <si>
    <t>-770489585</t>
  </si>
  <si>
    <t>RS22004</t>
  </si>
  <si>
    <t>-15757968</t>
  </si>
  <si>
    <t>RS22005</t>
  </si>
  <si>
    <t>184912</t>
  </si>
  <si>
    <t>RS22006</t>
  </si>
  <si>
    <t>-2019547633</t>
  </si>
  <si>
    <t>RS22007</t>
  </si>
  <si>
    <t>1087282903</t>
  </si>
  <si>
    <t>RS22008</t>
  </si>
  <si>
    <t>-1315271274</t>
  </si>
  <si>
    <t>RS22009</t>
  </si>
  <si>
    <t>493023614</t>
  </si>
  <si>
    <t>RS22010</t>
  </si>
  <si>
    <t>20557513</t>
  </si>
  <si>
    <t>RS22011</t>
  </si>
  <si>
    <t>-279106178</t>
  </si>
  <si>
    <t>RS22012</t>
  </si>
  <si>
    <t>-1357116121</t>
  </si>
  <si>
    <t>RS22028</t>
  </si>
  <si>
    <t>1415603161</t>
  </si>
  <si>
    <t>RS22013</t>
  </si>
  <si>
    <t>974189724</t>
  </si>
  <si>
    <t>RS22014</t>
  </si>
  <si>
    <t>945312091</t>
  </si>
  <si>
    <t>RS22015</t>
  </si>
  <si>
    <t>676399510</t>
  </si>
  <si>
    <t>RS22016</t>
  </si>
  <si>
    <t>1945639645</t>
  </si>
  <si>
    <t>RS22017</t>
  </si>
  <si>
    <t>-647343714</t>
  </si>
  <si>
    <t>RS22018</t>
  </si>
  <si>
    <t>1149961646</t>
  </si>
  <si>
    <t>RS22019</t>
  </si>
  <si>
    <t>1730764534</t>
  </si>
  <si>
    <t>RS22020</t>
  </si>
  <si>
    <t>-946206047</t>
  </si>
  <si>
    <t>RS22029</t>
  </si>
  <si>
    <t>745416085</t>
  </si>
  <si>
    <t>RS22021</t>
  </si>
  <si>
    <t>1221305773</t>
  </si>
  <si>
    <t>RS22022</t>
  </si>
  <si>
    <t>150916928</t>
  </si>
  <si>
    <t>RS22023</t>
  </si>
  <si>
    <t>-993441007</t>
  </si>
  <si>
    <t>RS22024</t>
  </si>
  <si>
    <t>2046687280</t>
  </si>
  <si>
    <t>RS22025</t>
  </si>
  <si>
    <t>730278104</t>
  </si>
  <si>
    <t>RS22026</t>
  </si>
  <si>
    <t>1002771655</t>
  </si>
  <si>
    <t>RS22027</t>
  </si>
  <si>
    <t>2102170005</t>
  </si>
  <si>
    <t>741-RS2.3</t>
  </si>
  <si>
    <t>ROZVADEČ RS2.3</t>
  </si>
  <si>
    <t>RS23001</t>
  </si>
  <si>
    <t>-214946400</t>
  </si>
  <si>
    <t>RS23002</t>
  </si>
  <si>
    <t>-9182153</t>
  </si>
  <si>
    <t>RS23003</t>
  </si>
  <si>
    <t>1870001469</t>
  </si>
  <si>
    <t>RS23004</t>
  </si>
  <si>
    <t>-814621508</t>
  </si>
  <si>
    <t>RS23005</t>
  </si>
  <si>
    <t>1165525859</t>
  </si>
  <si>
    <t>RS23006</t>
  </si>
  <si>
    <t>522305844</t>
  </si>
  <si>
    <t>RS23007</t>
  </si>
  <si>
    <t xml:space="preserve">Spínač trojpólový 10kA  6fází (3+3)  I-0  40A/6 na DIN lištu</t>
  </si>
  <si>
    <t>-27786815</t>
  </si>
  <si>
    <t>RS23008</t>
  </si>
  <si>
    <t>-1406674855</t>
  </si>
  <si>
    <t>RS23009</t>
  </si>
  <si>
    <t>1071208529</t>
  </si>
  <si>
    <t>RS23010</t>
  </si>
  <si>
    <t>1188094490</t>
  </si>
  <si>
    <t>RS23011</t>
  </si>
  <si>
    <t>1853311722</t>
  </si>
  <si>
    <t>RS23012</t>
  </si>
  <si>
    <t>793498461</t>
  </si>
  <si>
    <t>RS23013</t>
  </si>
  <si>
    <t>1646698241</t>
  </si>
  <si>
    <t>RS23014</t>
  </si>
  <si>
    <t>-675921162</t>
  </si>
  <si>
    <t>RS23015</t>
  </si>
  <si>
    <t>244088679</t>
  </si>
  <si>
    <t>RS23016</t>
  </si>
  <si>
    <t>1880667827</t>
  </si>
  <si>
    <t>RS23017</t>
  </si>
  <si>
    <t>-1569673107</t>
  </si>
  <si>
    <t>RS23018</t>
  </si>
  <si>
    <t>1805715582</t>
  </si>
  <si>
    <t>RS23019</t>
  </si>
  <si>
    <t>-856227013</t>
  </si>
  <si>
    <t>RS23020</t>
  </si>
  <si>
    <t>-1510806038</t>
  </si>
  <si>
    <t>RS23021</t>
  </si>
  <si>
    <t>297266252</t>
  </si>
  <si>
    <t>RS23033</t>
  </si>
  <si>
    <t xml:space="preserve">Multifunkční časové relé 1zap/1vyp, cívka 230V/50Hz </t>
  </si>
  <si>
    <t>404932815</t>
  </si>
  <si>
    <t>RS23022</t>
  </si>
  <si>
    <t>-1172161854</t>
  </si>
  <si>
    <t>601</t>
  </si>
  <si>
    <t>RS23023</t>
  </si>
  <si>
    <t>678594785</t>
  </si>
  <si>
    <t>602</t>
  </si>
  <si>
    <t>RS23024</t>
  </si>
  <si>
    <t>321244347</t>
  </si>
  <si>
    <t>603</t>
  </si>
  <si>
    <t>RS23025</t>
  </si>
  <si>
    <t>1907023968</t>
  </si>
  <si>
    <t>604</t>
  </si>
  <si>
    <t>RS23026</t>
  </si>
  <si>
    <t>NZ1 - Stabilizovaný zdroj 230V/24VDC/2A</t>
  </si>
  <si>
    <t>1627412262</t>
  </si>
  <si>
    <t>605</t>
  </si>
  <si>
    <t>RS23027</t>
  </si>
  <si>
    <t>E-DALI převodník DALI/NET</t>
  </si>
  <si>
    <t>-905384964</t>
  </si>
  <si>
    <t>606</t>
  </si>
  <si>
    <t>RS23028</t>
  </si>
  <si>
    <t>R-DALI řídící jednotka DALI</t>
  </si>
  <si>
    <t>1494136958</t>
  </si>
  <si>
    <t>607</t>
  </si>
  <si>
    <t>RS23029</t>
  </si>
  <si>
    <t>Z-DALI zdroj pro DALI sběrnici</t>
  </si>
  <si>
    <t>300530295</t>
  </si>
  <si>
    <t>608</t>
  </si>
  <si>
    <t>RS23034</t>
  </si>
  <si>
    <t>Elektronický termostat pro montáž na DIN lištu do rozvaděče pro čízení vyhřívaných vpustí + čidlo teploty</t>
  </si>
  <si>
    <t>1350653570</t>
  </si>
  <si>
    <t>609</t>
  </si>
  <si>
    <t>RS23030</t>
  </si>
  <si>
    <t>1760506842</t>
  </si>
  <si>
    <t>610</t>
  </si>
  <si>
    <t>RS23031</t>
  </si>
  <si>
    <t>1294256611</t>
  </si>
  <si>
    <t>611</t>
  </si>
  <si>
    <t>RS23032</t>
  </si>
  <si>
    <t>-1348608530</t>
  </si>
  <si>
    <t>741-RS3.1</t>
  </si>
  <si>
    <t>ROZVADEČ RS3.1</t>
  </si>
  <si>
    <t>612</t>
  </si>
  <si>
    <t>RS31001</t>
  </si>
  <si>
    <t>1975872806</t>
  </si>
  <si>
    <t>613</t>
  </si>
  <si>
    <t>RS31002</t>
  </si>
  <si>
    <t>1552158396</t>
  </si>
  <si>
    <t>614</t>
  </si>
  <si>
    <t>RS31003</t>
  </si>
  <si>
    <t>243531690</t>
  </si>
  <si>
    <t>615</t>
  </si>
  <si>
    <t>RS31004</t>
  </si>
  <si>
    <t>-2094054260</t>
  </si>
  <si>
    <t>616</t>
  </si>
  <si>
    <t>RS31005</t>
  </si>
  <si>
    <t>1685071307</t>
  </si>
  <si>
    <t>617</t>
  </si>
  <si>
    <t>RS31006</t>
  </si>
  <si>
    <t>-1293834623</t>
  </si>
  <si>
    <t>618</t>
  </si>
  <si>
    <t>RS31007</t>
  </si>
  <si>
    <t>401261538</t>
  </si>
  <si>
    <t>619</t>
  </si>
  <si>
    <t>RS31008</t>
  </si>
  <si>
    <t>1905970792</t>
  </si>
  <si>
    <t>620</t>
  </si>
  <si>
    <t>RS31009</t>
  </si>
  <si>
    <t>-1565408803</t>
  </si>
  <si>
    <t>621</t>
  </si>
  <si>
    <t>RS31010</t>
  </si>
  <si>
    <t>1356862992</t>
  </si>
  <si>
    <t>622</t>
  </si>
  <si>
    <t>RS31011</t>
  </si>
  <si>
    <t>-838241143</t>
  </si>
  <si>
    <t>623</t>
  </si>
  <si>
    <t>RS31012</t>
  </si>
  <si>
    <t>2083544293</t>
  </si>
  <si>
    <t>624</t>
  </si>
  <si>
    <t>RS31029</t>
  </si>
  <si>
    <t>-799591942</t>
  </si>
  <si>
    <t>625</t>
  </si>
  <si>
    <t>RS31013</t>
  </si>
  <si>
    <t>1856648182</t>
  </si>
  <si>
    <t>626</t>
  </si>
  <si>
    <t>RS31014</t>
  </si>
  <si>
    <t>-195720024</t>
  </si>
  <si>
    <t>627</t>
  </si>
  <si>
    <t>RS31015</t>
  </si>
  <si>
    <t>-1957385675</t>
  </si>
  <si>
    <t>628</t>
  </si>
  <si>
    <t>RS31016</t>
  </si>
  <si>
    <t>920194841</t>
  </si>
  <si>
    <t>629</t>
  </si>
  <si>
    <t>RS31017</t>
  </si>
  <si>
    <t>1940484940</t>
  </si>
  <si>
    <t>630</t>
  </si>
  <si>
    <t>RS31018</t>
  </si>
  <si>
    <t>-523196932</t>
  </si>
  <si>
    <t>631</t>
  </si>
  <si>
    <t>RS31019</t>
  </si>
  <si>
    <t>-1809465344</t>
  </si>
  <si>
    <t>632</t>
  </si>
  <si>
    <t>RS31020</t>
  </si>
  <si>
    <t>317178026</t>
  </si>
  <si>
    <t>633</t>
  </si>
  <si>
    <t>RS31021</t>
  </si>
  <si>
    <t>378370060</t>
  </si>
  <si>
    <t>634</t>
  </si>
  <si>
    <t>RS31022</t>
  </si>
  <si>
    <t>-699431274</t>
  </si>
  <si>
    <t>635</t>
  </si>
  <si>
    <t>RS31023</t>
  </si>
  <si>
    <t>951361893</t>
  </si>
  <si>
    <t>636</t>
  </si>
  <si>
    <t>RS31024</t>
  </si>
  <si>
    <t>1532031976</t>
  </si>
  <si>
    <t>637</t>
  </si>
  <si>
    <t>RS31025</t>
  </si>
  <si>
    <t>-2068490220</t>
  </si>
  <si>
    <t>638</t>
  </si>
  <si>
    <t>RS31030</t>
  </si>
  <si>
    <t>Digitální denní spínací hodiny 230V 1zap/1vyp</t>
  </si>
  <si>
    <t>-2099967825</t>
  </si>
  <si>
    <t>639</t>
  </si>
  <si>
    <t>RS31026</t>
  </si>
  <si>
    <t>439703619</t>
  </si>
  <si>
    <t>640</t>
  </si>
  <si>
    <t>RS31027</t>
  </si>
  <si>
    <t>-1004499573</t>
  </si>
  <si>
    <t>641</t>
  </si>
  <si>
    <t>RS31028</t>
  </si>
  <si>
    <t>-992351819</t>
  </si>
  <si>
    <t>741-RS3.2</t>
  </si>
  <si>
    <t>ROZVADEČ RS3.2</t>
  </si>
  <si>
    <t>642</t>
  </si>
  <si>
    <t>RS32001</t>
  </si>
  <si>
    <t>1209775721</t>
  </si>
  <si>
    <t>643</t>
  </si>
  <si>
    <t>RS32002</t>
  </si>
  <si>
    <t>-23465522</t>
  </si>
  <si>
    <t>644</t>
  </si>
  <si>
    <t>RS32003</t>
  </si>
  <si>
    <t>-770747704</t>
  </si>
  <si>
    <t>645</t>
  </si>
  <si>
    <t>RS32004</t>
  </si>
  <si>
    <t>340628852</t>
  </si>
  <si>
    <t>646</t>
  </si>
  <si>
    <t>RS32005</t>
  </si>
  <si>
    <t>1429969695</t>
  </si>
  <si>
    <t>647</t>
  </si>
  <si>
    <t>RS32006</t>
  </si>
  <si>
    <t>-136385169</t>
  </si>
  <si>
    <t>648</t>
  </si>
  <si>
    <t>RS32007</t>
  </si>
  <si>
    <t>-1470236759</t>
  </si>
  <si>
    <t>649</t>
  </si>
  <si>
    <t>RS32008</t>
  </si>
  <si>
    <t>-1152781424</t>
  </si>
  <si>
    <t>650</t>
  </si>
  <si>
    <t>RS32009</t>
  </si>
  <si>
    <t>333951542</t>
  </si>
  <si>
    <t>651</t>
  </si>
  <si>
    <t>RS32010</t>
  </si>
  <si>
    <t>-1735135791</t>
  </si>
  <si>
    <t>652</t>
  </si>
  <si>
    <t>RS32011</t>
  </si>
  <si>
    <t>1080037487</t>
  </si>
  <si>
    <t>653</t>
  </si>
  <si>
    <t>RS32012</t>
  </si>
  <si>
    <t>845285681</t>
  </si>
  <si>
    <t>654</t>
  </si>
  <si>
    <t>RS32029</t>
  </si>
  <si>
    <t>1615714383</t>
  </si>
  <si>
    <t>655</t>
  </si>
  <si>
    <t>RS32013</t>
  </si>
  <si>
    <t>586726324</t>
  </si>
  <si>
    <t>656</t>
  </si>
  <si>
    <t>RS32014</t>
  </si>
  <si>
    <t>6138201</t>
  </si>
  <si>
    <t>657</t>
  </si>
  <si>
    <t>RS32015</t>
  </si>
  <si>
    <t>-153377095</t>
  </si>
  <si>
    <t>658</t>
  </si>
  <si>
    <t>RS32016</t>
  </si>
  <si>
    <t>1072653250</t>
  </si>
  <si>
    <t>659</t>
  </si>
  <si>
    <t>RS32017</t>
  </si>
  <si>
    <t>1084804194</t>
  </si>
  <si>
    <t>660</t>
  </si>
  <si>
    <t>RS32018</t>
  </si>
  <si>
    <t>235582053</t>
  </si>
  <si>
    <t>661</t>
  </si>
  <si>
    <t>RS32019</t>
  </si>
  <si>
    <t>274143389</t>
  </si>
  <si>
    <t>662</t>
  </si>
  <si>
    <t>RS32020</t>
  </si>
  <si>
    <t>26695930</t>
  </si>
  <si>
    <t>663</t>
  </si>
  <si>
    <t>RS32030</t>
  </si>
  <si>
    <t>Multifunkční časové relé 1zap/1vy, cívka 230V/50Hz</t>
  </si>
  <si>
    <t>-795390145</t>
  </si>
  <si>
    <t>664</t>
  </si>
  <si>
    <t>RS32021</t>
  </si>
  <si>
    <t>-1823830374</t>
  </si>
  <si>
    <t>665</t>
  </si>
  <si>
    <t>RS32022</t>
  </si>
  <si>
    <t>2053583773</t>
  </si>
  <si>
    <t>666</t>
  </si>
  <si>
    <t>RS32023</t>
  </si>
  <si>
    <t>-1102521112</t>
  </si>
  <si>
    <t>667</t>
  </si>
  <si>
    <t>RS32024</t>
  </si>
  <si>
    <t>-467410487</t>
  </si>
  <si>
    <t>668</t>
  </si>
  <si>
    <t>RS32025</t>
  </si>
  <si>
    <t>-1849255158</t>
  </si>
  <si>
    <t>669</t>
  </si>
  <si>
    <t>RS32026</t>
  </si>
  <si>
    <t>1719522877</t>
  </si>
  <si>
    <t>670</t>
  </si>
  <si>
    <t>RS32027</t>
  </si>
  <si>
    <t>-339920716</t>
  </si>
  <si>
    <t>671</t>
  </si>
  <si>
    <t>RS32028</t>
  </si>
  <si>
    <t>232446610</t>
  </si>
  <si>
    <t>741-RS3.3</t>
  </si>
  <si>
    <t>ROZVADEČ RS3.3</t>
  </si>
  <si>
    <t>672</t>
  </si>
  <si>
    <t>RS33001</t>
  </si>
  <si>
    <t>439876078</t>
  </si>
  <si>
    <t>673</t>
  </si>
  <si>
    <t>RS33002</t>
  </si>
  <si>
    <t>-1859947162</t>
  </si>
  <si>
    <t>674</t>
  </si>
  <si>
    <t>RS33003</t>
  </si>
  <si>
    <t>-2034136237</t>
  </si>
  <si>
    <t>675</t>
  </si>
  <si>
    <t>RS33004</t>
  </si>
  <si>
    <t>-1899477541</t>
  </si>
  <si>
    <t>676</t>
  </si>
  <si>
    <t>RS33005</t>
  </si>
  <si>
    <t>1145853819</t>
  </si>
  <si>
    <t>677</t>
  </si>
  <si>
    <t>RS33006</t>
  </si>
  <si>
    <t>1885125198</t>
  </si>
  <si>
    <t>678</t>
  </si>
  <si>
    <t>RS33007</t>
  </si>
  <si>
    <t>1417408387</t>
  </si>
  <si>
    <t>679</t>
  </si>
  <si>
    <t>RS33008</t>
  </si>
  <si>
    <t>-1171836518</t>
  </si>
  <si>
    <t>680</t>
  </si>
  <si>
    <t>RS33009</t>
  </si>
  <si>
    <t>704486946</t>
  </si>
  <si>
    <t>681</t>
  </si>
  <si>
    <t>RS33010</t>
  </si>
  <si>
    <t>1101480968</t>
  </si>
  <si>
    <t>682</t>
  </si>
  <si>
    <t>RS33011</t>
  </si>
  <si>
    <t>-1823073464</t>
  </si>
  <si>
    <t>683</t>
  </si>
  <si>
    <t>RS33012</t>
  </si>
  <si>
    <t>-1572682894</t>
  </si>
  <si>
    <t>684</t>
  </si>
  <si>
    <t>RS33013</t>
  </si>
  <si>
    <t>1217971577</t>
  </si>
  <si>
    <t>685</t>
  </si>
  <si>
    <t>RS33014</t>
  </si>
  <si>
    <t>-65029072</t>
  </si>
  <si>
    <t>686</t>
  </si>
  <si>
    <t>RS33015</t>
  </si>
  <si>
    <t>-1727695578</t>
  </si>
  <si>
    <t>687</t>
  </si>
  <si>
    <t>RS33016</t>
  </si>
  <si>
    <t>-898410397</t>
  </si>
  <si>
    <t>688</t>
  </si>
  <si>
    <t>RS33017</t>
  </si>
  <si>
    <t>1629358767</t>
  </si>
  <si>
    <t>689</t>
  </si>
  <si>
    <t>RS33018</t>
  </si>
  <si>
    <t>-977111151</t>
  </si>
  <si>
    <t>690</t>
  </si>
  <si>
    <t>RS33019</t>
  </si>
  <si>
    <t>-1109092764</t>
  </si>
  <si>
    <t>691</t>
  </si>
  <si>
    <t>RS33020</t>
  </si>
  <si>
    <t>1430020456</t>
  </si>
  <si>
    <t>692</t>
  </si>
  <si>
    <t>RS33021</t>
  </si>
  <si>
    <t>-1963564313</t>
  </si>
  <si>
    <t>693</t>
  </si>
  <si>
    <t>RS33030</t>
  </si>
  <si>
    <t>Multifunkční časové relé 1zap/1vyp, civka 230V/50Hz</t>
  </si>
  <si>
    <t>-461712833</t>
  </si>
  <si>
    <t>694</t>
  </si>
  <si>
    <t>RS33022</t>
  </si>
  <si>
    <t>-222582160</t>
  </si>
  <si>
    <t>695</t>
  </si>
  <si>
    <t>RS33023</t>
  </si>
  <si>
    <t>-1272172383</t>
  </si>
  <si>
    <t>696</t>
  </si>
  <si>
    <t>RS33024</t>
  </si>
  <si>
    <t>892176281</t>
  </si>
  <si>
    <t>697</t>
  </si>
  <si>
    <t>RS33025</t>
  </si>
  <si>
    <t>-1720637124</t>
  </si>
  <si>
    <t>698</t>
  </si>
  <si>
    <t>RS33026</t>
  </si>
  <si>
    <t>882768694</t>
  </si>
  <si>
    <t>699</t>
  </si>
  <si>
    <t>RS33027</t>
  </si>
  <si>
    <t>491940308</t>
  </si>
  <si>
    <t>700</t>
  </si>
  <si>
    <t>RS33028</t>
  </si>
  <si>
    <t>561454818</t>
  </si>
  <si>
    <t>701</t>
  </si>
  <si>
    <t>RS33029</t>
  </si>
  <si>
    <t>-452929418</t>
  </si>
  <si>
    <t>741-RKCH1</t>
  </si>
  <si>
    <t>ROZVADEČ RKCH1 (doplnění stávajícho rozvaděče v objektu A)</t>
  </si>
  <si>
    <t>702</t>
  </si>
  <si>
    <t>RKCH1001</t>
  </si>
  <si>
    <t>Úprava stávajícího rozvaděče</t>
  </si>
  <si>
    <t>108091003</t>
  </si>
  <si>
    <t>703</t>
  </si>
  <si>
    <t>RKCH1002</t>
  </si>
  <si>
    <t>Propojení obvodů + propoj. lišty</t>
  </si>
  <si>
    <t>786017072</t>
  </si>
  <si>
    <t>704</t>
  </si>
  <si>
    <t>RKCH1003</t>
  </si>
  <si>
    <t>Jistič 10kA trojpólový B16/3</t>
  </si>
  <si>
    <t>1575531081</t>
  </si>
  <si>
    <t>741-4</t>
  </si>
  <si>
    <t xml:space="preserve">BLESKOSVOD A UZEMNĚNÍ položka dle výkresů  č. D.1.7.10-11.</t>
  </si>
  <si>
    <t>741-4MA</t>
  </si>
  <si>
    <t>BLESKOSVOD A UZEMNĚNÍ - Materiál</t>
  </si>
  <si>
    <t>705</t>
  </si>
  <si>
    <t>35442062</t>
  </si>
  <si>
    <t>pás zemnící 30x4mm FeZn</t>
  </si>
  <si>
    <t>1223630865</t>
  </si>
  <si>
    <t xml:space="preserve">640,00*0,95                     "0,95 kg/m</t>
  </si>
  <si>
    <t>706</t>
  </si>
  <si>
    <t>35441073</t>
  </si>
  <si>
    <t>drát D 10mm FeZn</t>
  </si>
  <si>
    <t>-777966126</t>
  </si>
  <si>
    <t xml:space="preserve">780,00*0,62                "0,62 kg/m</t>
  </si>
  <si>
    <t>707</t>
  </si>
  <si>
    <t>35442143</t>
  </si>
  <si>
    <t>pás zemnící 30x3,5mm nerez</t>
  </si>
  <si>
    <t>2027253579</t>
  </si>
  <si>
    <t>54*0,84 "0,84kg/m</t>
  </si>
  <si>
    <t>708</t>
  </si>
  <si>
    <t>35442137</t>
  </si>
  <si>
    <t>drát D 10mm nerez</t>
  </si>
  <si>
    <t>568485614</t>
  </si>
  <si>
    <t>68*0,62 "0,62kg/m</t>
  </si>
  <si>
    <t>709</t>
  </si>
  <si>
    <t>7414MA0003</t>
  </si>
  <si>
    <t xml:space="preserve">Drát uzem.  FeZn  pr.10mm+PVC  montáž svodu vč. Podpěr   0,62kg/1m</t>
  </si>
  <si>
    <t>1167357574</t>
  </si>
  <si>
    <t>710</t>
  </si>
  <si>
    <t>7414MA0004</t>
  </si>
  <si>
    <t xml:space="preserve">Drát uzem.  AlMgSi  pr.8mm montáž svodu vč. Podpěr 0,135kg/1m</t>
  </si>
  <si>
    <t>1325344485</t>
  </si>
  <si>
    <t>7414MA0005</t>
  </si>
  <si>
    <t xml:space="preserve">Podpěra vedení  PV 01 do zatepl.podkladů</t>
  </si>
  <si>
    <t>1850448350</t>
  </si>
  <si>
    <t>7414MA0006</t>
  </si>
  <si>
    <t xml:space="preserve">Podpěra vedení  PV 21(100mm) nalepovací  na ploché střechy</t>
  </si>
  <si>
    <t>-172027809</t>
  </si>
  <si>
    <t>7414MA0007</t>
  </si>
  <si>
    <t xml:space="preserve">Tyč jímací  JR2,0m AlMgSi bez osazení</t>
  </si>
  <si>
    <t>226546223</t>
  </si>
  <si>
    <t>7414MA0008</t>
  </si>
  <si>
    <t xml:space="preserve">Tyč jímací  JR3,0m AlMgSi bez osazení</t>
  </si>
  <si>
    <t>1286527013</t>
  </si>
  <si>
    <t>715</t>
  </si>
  <si>
    <t>7414MA0009</t>
  </si>
  <si>
    <t xml:space="preserve">Podstavec betonový 19kg + gumová podložka  + držák jímací tyče</t>
  </si>
  <si>
    <t>1560926347</t>
  </si>
  <si>
    <t>716</t>
  </si>
  <si>
    <t>7414MA0010</t>
  </si>
  <si>
    <t>Izolační tyč délky 0,5m včetně upevnění -</t>
  </si>
  <si>
    <t>-2059462053</t>
  </si>
  <si>
    <t>717</t>
  </si>
  <si>
    <t>7414MA0011</t>
  </si>
  <si>
    <t xml:space="preserve">Stříška ochranná  OS 1</t>
  </si>
  <si>
    <t>2008815465</t>
  </si>
  <si>
    <t>718</t>
  </si>
  <si>
    <t>35442041</t>
  </si>
  <si>
    <t>svorka uzemnění nerez k jímací tyči</t>
  </si>
  <si>
    <t>-2078871012</t>
  </si>
  <si>
    <t>719</t>
  </si>
  <si>
    <t>35442029</t>
  </si>
  <si>
    <t>svorka uzemnění nerez univerzální</t>
  </si>
  <si>
    <t>-1297835588</t>
  </si>
  <si>
    <t>720</t>
  </si>
  <si>
    <t>35442033</t>
  </si>
  <si>
    <t>svorka uzemnění nerez spojovací</t>
  </si>
  <si>
    <t>-103182271</t>
  </si>
  <si>
    <t>35442037</t>
  </si>
  <si>
    <t>svorka uzemnění nerez křížová</t>
  </si>
  <si>
    <t>1524729438</t>
  </si>
  <si>
    <t>35442036</t>
  </si>
  <si>
    <t>svorka uzemnění nerez připojovací</t>
  </si>
  <si>
    <t>1189998609</t>
  </si>
  <si>
    <t>7414MA0017</t>
  </si>
  <si>
    <t xml:space="preserve">Svorka  SR 02 nerez  pro spojení pásku 30x4 mm</t>
  </si>
  <si>
    <t>2091056696</t>
  </si>
  <si>
    <t>35442040</t>
  </si>
  <si>
    <t>svorka uzemnění nerez pro zemnící pásku a drát</t>
  </si>
  <si>
    <t>-827512693</t>
  </si>
  <si>
    <t>35442034</t>
  </si>
  <si>
    <t>svorka uzemnění nerez zkušební, 81mm</t>
  </si>
  <si>
    <t>1458464431</t>
  </si>
  <si>
    <t>35442043</t>
  </si>
  <si>
    <t>svorka uzemnění nerez na vodovodní potrubí a okapové roury</t>
  </si>
  <si>
    <t>1100480634</t>
  </si>
  <si>
    <t>35442110</t>
  </si>
  <si>
    <t>štítek plastový - čísla svodů</t>
  </si>
  <si>
    <t>-418869595</t>
  </si>
  <si>
    <t>728</t>
  </si>
  <si>
    <t>7414MA0022</t>
  </si>
  <si>
    <t>Měřící zkušební svorka v zemi typová litinová krabice se zkušební svorkou (239x159x120mm)</t>
  </si>
  <si>
    <t>-420283308</t>
  </si>
  <si>
    <t>741-4MTZ</t>
  </si>
  <si>
    <t>BLESKOSVOD A UZEMNĚNÍ - Montáž</t>
  </si>
  <si>
    <t>729</t>
  </si>
  <si>
    <t>741410021</t>
  </si>
  <si>
    <t>Montáž uzemňovacího vedení s upevněním, propojením a připojením pomocí svorek v zemi s izolací spojů pásku průřezu do 120 mm2 v městské zástavbě</t>
  </si>
  <si>
    <t>-1650479619</t>
  </si>
  <si>
    <t>https://podminky.urs.cz/item/CS_URS_2024_01/741410021</t>
  </si>
  <si>
    <t>640+54 "FeZn + nerez</t>
  </si>
  <si>
    <t>730</t>
  </si>
  <si>
    <t>741410041</t>
  </si>
  <si>
    <t>Montáž uzemňovacího vedení s upevněním, propojením a připojením pomocí svorek v zemi s izolací spojů drátu nebo lana Ø do 10 mm v městské zástavbě</t>
  </si>
  <si>
    <t>-1669756895</t>
  </si>
  <si>
    <t>https://podminky.urs.cz/item/CS_URS_2024_01/741410041</t>
  </si>
  <si>
    <t>780+68 "FeZn + nerez</t>
  </si>
  <si>
    <t>7414M00003</t>
  </si>
  <si>
    <t>Drát uzem. FeZn pr.10mm+PVC montáž svodu vč. Podpěr 0,62kg/1m</t>
  </si>
  <si>
    <t>738959061</t>
  </si>
  <si>
    <t>7414M00004</t>
  </si>
  <si>
    <t>Drát uzem. AlMgSi pr.8mm montáž svodu vč. Podpěr 0,135kg/1m</t>
  </si>
  <si>
    <t>704699518</t>
  </si>
  <si>
    <t>7414M00005</t>
  </si>
  <si>
    <t>Podpěra vedení PV 01 do zatepl.podkladů</t>
  </si>
  <si>
    <t>-3593840</t>
  </si>
  <si>
    <t>7414M00006</t>
  </si>
  <si>
    <t>Podpěra vedení PV 21(100mm) nalepovací na ploché střechy</t>
  </si>
  <si>
    <t>-1034712760</t>
  </si>
  <si>
    <t>7414M00007</t>
  </si>
  <si>
    <t>Tyč jímací JR2,0m AlMgSi bez osazení</t>
  </si>
  <si>
    <t>513760321</t>
  </si>
  <si>
    <t>736</t>
  </si>
  <si>
    <t>7414M00008</t>
  </si>
  <si>
    <t>Tyč jímací JR3,0m AlMgSi bez osazení</t>
  </si>
  <si>
    <t>-1784019920</t>
  </si>
  <si>
    <t>737</t>
  </si>
  <si>
    <t>7414M00009</t>
  </si>
  <si>
    <t>Podstavec betonový 19kg + gumová podložka + držák jímací tyče</t>
  </si>
  <si>
    <t>-433389406</t>
  </si>
  <si>
    <t>738</t>
  </si>
  <si>
    <t>7414M00010</t>
  </si>
  <si>
    <t>-1259839386</t>
  </si>
  <si>
    <t>739</t>
  </si>
  <si>
    <t>7414M00011</t>
  </si>
  <si>
    <t>Stříška ochranná OS 1</t>
  </si>
  <si>
    <t>814334886</t>
  </si>
  <si>
    <t>740</t>
  </si>
  <si>
    <t>741420021</t>
  </si>
  <si>
    <t>Montáž hromosvodného vedení svorek se 2 šrouby</t>
  </si>
  <si>
    <t>1654228778</t>
  </si>
  <si>
    <t>https://podminky.urs.cz/item/CS_URS_2024_01/741420021</t>
  </si>
  <si>
    <t>7414M00013</t>
  </si>
  <si>
    <t>Svorka SU nerez univerzální</t>
  </si>
  <si>
    <t>1961281510</t>
  </si>
  <si>
    <t>742</t>
  </si>
  <si>
    <t>741420022</t>
  </si>
  <si>
    <t>Montáž hromosvodného vedení svorek se 3 a více šrouby</t>
  </si>
  <si>
    <t>-551078804</t>
  </si>
  <si>
    <t>https://podminky.urs.cz/item/CS_URS_2024_01/741420022</t>
  </si>
  <si>
    <t>743</t>
  </si>
  <si>
    <t>7414M00015</t>
  </si>
  <si>
    <t>Svorka SK nerez křížová</t>
  </si>
  <si>
    <t>-2029692314</t>
  </si>
  <si>
    <t>744</t>
  </si>
  <si>
    <t>7414M00016</t>
  </si>
  <si>
    <t>Svorka SP 1 nerez připojovací</t>
  </si>
  <si>
    <t>-1570584415</t>
  </si>
  <si>
    <t>745</t>
  </si>
  <si>
    <t>741420020</t>
  </si>
  <si>
    <t>Montáž hromosvodného vedení svorek s jedním šroubem</t>
  </si>
  <si>
    <t>-55345328</t>
  </si>
  <si>
    <t>https://podminky.urs.cz/item/CS_URS_2024_01/741420020</t>
  </si>
  <si>
    <t>746</t>
  </si>
  <si>
    <t>7414M00018</t>
  </si>
  <si>
    <t>Svorka SR 03 nerez pro spojení pásku s drátem</t>
  </si>
  <si>
    <t>-608013946</t>
  </si>
  <si>
    <t>747</t>
  </si>
  <si>
    <t>7414M00019</t>
  </si>
  <si>
    <t>Svorka SZ nerez zkušební</t>
  </si>
  <si>
    <t>2113215568</t>
  </si>
  <si>
    <t>748</t>
  </si>
  <si>
    <t>741420031</t>
  </si>
  <si>
    <t>Montáž hromosvodného vedení svorek na potrubí Ø do 200 mm se zhotovením</t>
  </si>
  <si>
    <t>-789375281</t>
  </si>
  <si>
    <t>https://podminky.urs.cz/item/CS_URS_2024_01/741420031</t>
  </si>
  <si>
    <t>749</t>
  </si>
  <si>
    <t>741420083</t>
  </si>
  <si>
    <t>Montáž hromosvodného vedení doplňků štítků k označení svodů</t>
  </si>
  <si>
    <t>558214706</t>
  </si>
  <si>
    <t>https://podminky.urs.cz/item/CS_URS_2024_01/741420083</t>
  </si>
  <si>
    <t>750</t>
  </si>
  <si>
    <t>7414M00022</t>
  </si>
  <si>
    <t>1032935192</t>
  </si>
  <si>
    <t>7414M00023</t>
  </si>
  <si>
    <t>Pronájem montážní prošiny 12m</t>
  </si>
  <si>
    <t>194499585</t>
  </si>
  <si>
    <t>752</t>
  </si>
  <si>
    <t>7414M00024</t>
  </si>
  <si>
    <t>-1343868301</t>
  </si>
  <si>
    <t>753</t>
  </si>
  <si>
    <t>7414M00025</t>
  </si>
  <si>
    <t>1313932781</t>
  </si>
  <si>
    <t>754</t>
  </si>
  <si>
    <t>7414M00026</t>
  </si>
  <si>
    <t>364157725</t>
  </si>
  <si>
    <t>741 - MAR</t>
  </si>
  <si>
    <t>MaR (měření a regulace)</t>
  </si>
  <si>
    <t>D50</t>
  </si>
  <si>
    <t>kabely a ukončení</t>
  </si>
  <si>
    <t>755</t>
  </si>
  <si>
    <t>742121001</t>
  </si>
  <si>
    <t>Montáž kabelů sdělovacích pro vnitřní rozvody počtu žil do 15</t>
  </si>
  <si>
    <t>1272454545</t>
  </si>
  <si>
    <t>https://podminky.urs.cz/item/CS_URS_2024_01/742121001</t>
  </si>
  <si>
    <t>545 "1x2x0,8</t>
  </si>
  <si>
    <t>195 "2x2x0,8</t>
  </si>
  <si>
    <t>756</t>
  </si>
  <si>
    <t>34121132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</si>
  <si>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</si>
  <si>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659286967</t>
  </si>
  <si>
    <t>757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</si>
  <si>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</si>
  <si>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</si>
  <si>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-1731595403</t>
  </si>
  <si>
    <t>758</t>
  </si>
  <si>
    <t>741122015</t>
  </si>
  <si>
    <t>Montáž kabelů měděných bez ukončení uložených pod omítku plných kulatých (např. CYKY), počtu a průřezu žil 3x1,5 mm2</t>
  </si>
  <si>
    <t>1301739359</t>
  </si>
  <si>
    <t>https://podminky.urs.cz/item/CS_URS_2024_01/741122015</t>
  </si>
  <si>
    <t>759</t>
  </si>
  <si>
    <t>-332641138</t>
  </si>
  <si>
    <t>760</t>
  </si>
  <si>
    <t>-933718451</t>
  </si>
  <si>
    <t>90 "3x4mm2</t>
  </si>
  <si>
    <t>36 "5x4mm2</t>
  </si>
  <si>
    <t>8 "7x4mm2</t>
  </si>
  <si>
    <t>761</t>
  </si>
  <si>
    <t>741130021</t>
  </si>
  <si>
    <t>Ukončení vodičů izolovaných s označením a zapojením na svorkovnici s otevřením a uzavřením krytu, průřezu žíly do 2,5 mm2</t>
  </si>
  <si>
    <t>1746918294</t>
  </si>
  <si>
    <t>https://podminky.urs.cz/item/CS_URS_2024_01/741130021</t>
  </si>
  <si>
    <t>-2020653635</t>
  </si>
  <si>
    <t>34111030</t>
  </si>
  <si>
    <t>kabel instalační jádro Cu plné izolace PVC plášť PVC 450/750V (CYKY) 3x1,5mm2</t>
  </si>
  <si>
    <t>-2017432077</t>
  </si>
  <si>
    <t>741122016</t>
  </si>
  <si>
    <t>Montáž kabelů měděných bez ukončení uložených pod omítku plných kulatých (např. CYKY), počtu a průřezu žil 3x2,5 až 6 mm2</t>
  </si>
  <si>
    <t>1514835281</t>
  </si>
  <si>
    <t>https://podminky.urs.cz/item/CS_URS_2024_01/741122016</t>
  </si>
  <si>
    <t>34111036</t>
  </si>
  <si>
    <t>kabel instalační jádro Cu plné izolace PVC plášť PVC 450/750V (CYKY) 3x2,5mm2</t>
  </si>
  <si>
    <t>-1972169209</t>
  </si>
  <si>
    <t>741122031</t>
  </si>
  <si>
    <t>Montáž kabelů měděných bez ukončení uložených pod omítku plných kulatých (např. CYKY), počtu a průřezu žil 5x1,5 až 2,5 mm2</t>
  </si>
  <si>
    <t>1507193809</t>
  </si>
  <si>
    <t>https://podminky.urs.cz/item/CS_URS_2024_01/741122031</t>
  </si>
  <si>
    <t>34111090</t>
  </si>
  <si>
    <t>kabel instalační jádro Cu plné izolace PVC plášť PVC 450/750V (CYKY) 5x1,5mm2</t>
  </si>
  <si>
    <t>-362597525</t>
  </si>
  <si>
    <t>768</t>
  </si>
  <si>
    <t>741124733</t>
  </si>
  <si>
    <t>Montáž kabelů měděných ovládacích bez ukončení uložených pevně stíněných ovládacích s plným jádrem (např. JYTY) počtu a průměru žil 2 až 19x1 mm2</t>
  </si>
  <si>
    <t>154744</t>
  </si>
  <si>
    <t>https://podminky.urs.cz/item/CS_URS_2024_01/741124733</t>
  </si>
  <si>
    <t>175 "2x1 mm2</t>
  </si>
  <si>
    <t>192 "4x1 mm2</t>
  </si>
  <si>
    <t>15 "7x1 mm2</t>
  </si>
  <si>
    <t>6 "19x1 mm2</t>
  </si>
  <si>
    <t>769</t>
  </si>
  <si>
    <t>228297169</t>
  </si>
  <si>
    <t>770</t>
  </si>
  <si>
    <t>-1837921663</t>
  </si>
  <si>
    <t>34113151</t>
  </si>
  <si>
    <t>kabel ovládací průmyslový stíněný laminovanou Al fólií s příložným Cu drátem jádro Cu plné izolace PVC plášť PVC 250V (JYTY) 7x1,00mm2</t>
  </si>
  <si>
    <t>1151806005</t>
  </si>
  <si>
    <t>772</t>
  </si>
  <si>
    <t>34113153</t>
  </si>
  <si>
    <t>kabel ovládací průmyslový stíněný laminovanou Al fólií s příložným Cu drátem jádro Cu plné izolace PVC plášť PVC 250V (JYTY) 19x1,00mm2</t>
  </si>
  <si>
    <t>-956263640</t>
  </si>
  <si>
    <t>773</t>
  </si>
  <si>
    <t>741124734</t>
  </si>
  <si>
    <t>Montáž kabelů měděných ovládacích bez ukončení uložených pevně stíněných ovládacích s plným jádrem (např. JYTY) počtu a průměru žil 24 až 37x1 mm2</t>
  </si>
  <si>
    <t>1611310476</t>
  </si>
  <si>
    <t>https://podminky.urs.cz/item/CS_URS_2024_01/741124734</t>
  </si>
  <si>
    <t>774</t>
  </si>
  <si>
    <t>34113154</t>
  </si>
  <si>
    <t>kabel ovládací průmyslový stíněný laminovanou Al fólií s příložným Cu drátem jádro Cu plné izolace PVC plášť PVC 250V (JYTY) 30x1,00mm2</t>
  </si>
  <si>
    <t>307627957</t>
  </si>
  <si>
    <t>D51</t>
  </si>
  <si>
    <t>Přístroje silnoproud</t>
  </si>
  <si>
    <t>775</t>
  </si>
  <si>
    <t>MAR0001</t>
  </si>
  <si>
    <t>D+M Zásuvka 250V, 10/16A nástěnná</t>
  </si>
  <si>
    <t>1572704713</t>
  </si>
  <si>
    <t>MAR0002</t>
  </si>
  <si>
    <t>D+M Rozvodková krabice IP54 (5x4mm)</t>
  </si>
  <si>
    <t>-1500061670</t>
  </si>
  <si>
    <t>D52</t>
  </si>
  <si>
    <t xml:space="preserve">Přístroje MaR </t>
  </si>
  <si>
    <t>MAR0003</t>
  </si>
  <si>
    <t>D+M Kompletní nouzové tlačítko na povrch (hřibový ovladač), IP65, řazení 1/1</t>
  </si>
  <si>
    <t>-1403648119</t>
  </si>
  <si>
    <t>778</t>
  </si>
  <si>
    <t>MAR0004</t>
  </si>
  <si>
    <t>D+M Regulátor teploty prostorový 20-60 oC</t>
  </si>
  <si>
    <t>1821555691</t>
  </si>
  <si>
    <t>779</t>
  </si>
  <si>
    <t>MAR0005</t>
  </si>
  <si>
    <t>D+M Regulátor tlaku vlnovcový 40-400 kPa</t>
  </si>
  <si>
    <t>-1192932288</t>
  </si>
  <si>
    <t>780</t>
  </si>
  <si>
    <t>MAR0006</t>
  </si>
  <si>
    <t>D+M Indikátor úniku plynu</t>
  </si>
  <si>
    <t>-2083437630</t>
  </si>
  <si>
    <t>MAR0007</t>
  </si>
  <si>
    <t>D+M Přídavné čidlo CO k detektoru úniku plynu</t>
  </si>
  <si>
    <t>870264828</t>
  </si>
  <si>
    <t>782</t>
  </si>
  <si>
    <t>MAR0008</t>
  </si>
  <si>
    <t>D+M Detektor zaplavení relé napájení 24V, relé 230V</t>
  </si>
  <si>
    <t>1426563978</t>
  </si>
  <si>
    <t>MAR0009</t>
  </si>
  <si>
    <t>D+M Havarijní termostat příložný (95°C)</t>
  </si>
  <si>
    <t>-1054998145</t>
  </si>
  <si>
    <t>MAR0010</t>
  </si>
  <si>
    <t>D+M Bzučák 230V/AC</t>
  </si>
  <si>
    <t>-1374760799</t>
  </si>
  <si>
    <t>785</t>
  </si>
  <si>
    <t>MAR0011</t>
  </si>
  <si>
    <t>D+M Venkovní čidlo teploty Pt1000 (-50 až 90o C), IP65</t>
  </si>
  <si>
    <t>-462607532</t>
  </si>
  <si>
    <t>MAR0012</t>
  </si>
  <si>
    <t>D+M Příložné teplotní čidlo Pt1000 (-30 až 110o C), IP65</t>
  </si>
  <si>
    <t>1737103009</t>
  </si>
  <si>
    <t>787</t>
  </si>
  <si>
    <t>MAR0013</t>
  </si>
  <si>
    <t>D+M Kabelové čidlo teploty, 50x6mm, kabel 1,5m, Pt1000</t>
  </si>
  <si>
    <t>-1922982379</t>
  </si>
  <si>
    <t>788</t>
  </si>
  <si>
    <t>MAR0014</t>
  </si>
  <si>
    <t>D+M Čidlo tlaku pro kapaliny a plyny / 0…6bar, 0-10V, 24V</t>
  </si>
  <si>
    <t>-956819125</t>
  </si>
  <si>
    <t>D53</t>
  </si>
  <si>
    <t>Zapojení zařízení dodávaných profesemi ÚT,VZT,ZT</t>
  </si>
  <si>
    <t>789</t>
  </si>
  <si>
    <t>MARMO01</t>
  </si>
  <si>
    <t>Zapojení kotlů</t>
  </si>
  <si>
    <t>728884032</t>
  </si>
  <si>
    <t>790</t>
  </si>
  <si>
    <t>MARMO02</t>
  </si>
  <si>
    <t>Zapojení servopohonů a HUP</t>
  </si>
  <si>
    <t>193975530</t>
  </si>
  <si>
    <t>791</t>
  </si>
  <si>
    <t>MARMO03</t>
  </si>
  <si>
    <t>Zapojení čerpadel</t>
  </si>
  <si>
    <t>1201550390</t>
  </si>
  <si>
    <t>792</t>
  </si>
  <si>
    <t>MARMO04</t>
  </si>
  <si>
    <t>Zapojení topných těles</t>
  </si>
  <si>
    <t>-1356040841</t>
  </si>
  <si>
    <t>793</t>
  </si>
  <si>
    <t>MARMO05</t>
  </si>
  <si>
    <t>Zapojení požadavku na teplo do rozvaděčů VZT</t>
  </si>
  <si>
    <t>1339407637</t>
  </si>
  <si>
    <t>D54</t>
  </si>
  <si>
    <t>Krabice a nosné prvky - elektrooinstalace, MaR kromě tras společná se silnoproudem a slaboproudem</t>
  </si>
  <si>
    <t>794</t>
  </si>
  <si>
    <t>1962754882</t>
  </si>
  <si>
    <t>795</t>
  </si>
  <si>
    <t>34571093</t>
  </si>
  <si>
    <t>trubka elektroinstalační tuhá z PVC D 22,1/25 mm, délka 3m</t>
  </si>
  <si>
    <t>-1354369260</t>
  </si>
  <si>
    <t>796</t>
  </si>
  <si>
    <t>MARMO06</t>
  </si>
  <si>
    <t>Montáž Příchytek pro trubku DN20</t>
  </si>
  <si>
    <t>961807967</t>
  </si>
  <si>
    <t>797</t>
  </si>
  <si>
    <t>MARMA06</t>
  </si>
  <si>
    <t>Příchytka na trubku DN20</t>
  </si>
  <si>
    <t>343611484</t>
  </si>
  <si>
    <t>798</t>
  </si>
  <si>
    <t>MAR0015</t>
  </si>
  <si>
    <t>D+M Držák ze stěny LTS100 vč. příslušenství a spoj. Materiálu</t>
  </si>
  <si>
    <t>-1453009763</t>
  </si>
  <si>
    <t>799</t>
  </si>
  <si>
    <t>741910412</t>
  </si>
  <si>
    <t>Montáž žlabů bez stojiny a výložníků kovových s podpěrkami a příslušenstvím bez víka, šířky do 100 mm</t>
  </si>
  <si>
    <t>294852833</t>
  </si>
  <si>
    <t>https://podminky.urs.cz/item/CS_URS_2024_01/741910412</t>
  </si>
  <si>
    <t>800</t>
  </si>
  <si>
    <t>3457549X</t>
  </si>
  <si>
    <t>žlab kabelový kovový 60x100mm, s integrovanými spojkami a příslušenstvím</t>
  </si>
  <si>
    <t>-531454459</t>
  </si>
  <si>
    <t>801</t>
  </si>
  <si>
    <t>MARMO07</t>
  </si>
  <si>
    <t>Montáž Z-profilů</t>
  </si>
  <si>
    <t>664111714</t>
  </si>
  <si>
    <t>802</t>
  </si>
  <si>
    <t>MARMA07</t>
  </si>
  <si>
    <t>Z-profil pro upěvnění 35x50 a 35x100</t>
  </si>
  <si>
    <t>40869997</t>
  </si>
  <si>
    <t>803</t>
  </si>
  <si>
    <t>R.položka.38</t>
  </si>
  <si>
    <t>Víko V100</t>
  </si>
  <si>
    <t>-450300228</t>
  </si>
  <si>
    <t>804</t>
  </si>
  <si>
    <t>MARMA08</t>
  </si>
  <si>
    <t>1469140170</t>
  </si>
  <si>
    <t>D55</t>
  </si>
  <si>
    <t>Software, grafická nadstavba, oživení</t>
  </si>
  <si>
    <t>805</t>
  </si>
  <si>
    <t>MAR0016</t>
  </si>
  <si>
    <t>Vypracování uživatelských programů pro procesní stanice ( 135 datových bodů)</t>
  </si>
  <si>
    <t>1513439385</t>
  </si>
  <si>
    <t>806</t>
  </si>
  <si>
    <t>MAR0017</t>
  </si>
  <si>
    <t>Oživení regulace, provedení potřebných zkoušek a zaškolení obsluhy</t>
  </si>
  <si>
    <t>1303362674</t>
  </si>
  <si>
    <t>D56</t>
  </si>
  <si>
    <t>Ostatní práce</t>
  </si>
  <si>
    <t>807</t>
  </si>
  <si>
    <t>MARMO08</t>
  </si>
  <si>
    <t>325039952</t>
  </si>
  <si>
    <t>808</t>
  </si>
  <si>
    <t>MARMO09</t>
  </si>
  <si>
    <t>411948921</t>
  </si>
  <si>
    <t>809</t>
  </si>
  <si>
    <t>MAR0018</t>
  </si>
  <si>
    <t>68447820</t>
  </si>
  <si>
    <t>810</t>
  </si>
  <si>
    <t>MAR0019</t>
  </si>
  <si>
    <t>Dokumentace skutečného provedení</t>
  </si>
  <si>
    <t>482597997</t>
  </si>
  <si>
    <t>811</t>
  </si>
  <si>
    <t>MAR0020</t>
  </si>
  <si>
    <t>celková prohlídka a vyhotovení revizní zprávy pro objem montážních prací přes 100 do 600 tis. Kč</t>
  </si>
  <si>
    <t>-1788866147</t>
  </si>
  <si>
    <t>812</t>
  </si>
  <si>
    <t>MAR0021</t>
  </si>
  <si>
    <t>Zkoušky a prohlídky rozvodných zařízení kontrola rozváděčů nn,</t>
  </si>
  <si>
    <t>1329780998</t>
  </si>
  <si>
    <t>D58</t>
  </si>
  <si>
    <t xml:space="preserve">DODÁVKY - ROZVADEČ  MAR</t>
  </si>
  <si>
    <t>813</t>
  </si>
  <si>
    <t>MARRM01</t>
  </si>
  <si>
    <t>Velkoobsahový oceloplechový rozvaděč IP40/IP20 (š x v x h) 500x750x250 s prosklennými dveřmi (DIN lišty s uchycením, montážní plechy, přípojnice, zákryty vnitřních částí)</t>
  </si>
  <si>
    <t>-1514824206</t>
  </si>
  <si>
    <t>814</t>
  </si>
  <si>
    <t>MARRM02</t>
  </si>
  <si>
    <t>1662363315</t>
  </si>
  <si>
    <t>815</t>
  </si>
  <si>
    <t>MARRM03</t>
  </si>
  <si>
    <t xml:space="preserve">Svodič přepětí  2 póly typ 2</t>
  </si>
  <si>
    <t>2020997533</t>
  </si>
  <si>
    <t>816</t>
  </si>
  <si>
    <t>MARRM04</t>
  </si>
  <si>
    <t xml:space="preserve">Svodič přepětí  2 póly typ 3</t>
  </si>
  <si>
    <t>-1403901524</t>
  </si>
  <si>
    <t>817</t>
  </si>
  <si>
    <t>MARRM05</t>
  </si>
  <si>
    <t xml:space="preserve">Vypínač jednofázový  32/1</t>
  </si>
  <si>
    <t>-1512012119</t>
  </si>
  <si>
    <t>818</t>
  </si>
  <si>
    <t>MARRM06</t>
  </si>
  <si>
    <t>Signálka 24V, na dveře rozvaděče</t>
  </si>
  <si>
    <t>-1992965758</t>
  </si>
  <si>
    <t>819</t>
  </si>
  <si>
    <t>MARRM07</t>
  </si>
  <si>
    <t xml:space="preserve">Jistič jednopólový  C2/1</t>
  </si>
  <si>
    <t>-1180954589</t>
  </si>
  <si>
    <t>820</t>
  </si>
  <si>
    <t>MARRM08</t>
  </si>
  <si>
    <t xml:space="preserve">Jistič dvoupólový  C4/2</t>
  </si>
  <si>
    <t>789560999</t>
  </si>
  <si>
    <t>821</t>
  </si>
  <si>
    <t>MARRM09</t>
  </si>
  <si>
    <t>GSM komunikátor, 4xvstup, 4x výstup 12VDC</t>
  </si>
  <si>
    <t>-1138181810</t>
  </si>
  <si>
    <t>822</t>
  </si>
  <si>
    <t>MARRM10</t>
  </si>
  <si>
    <t>Napájecí zdroj pro modul GSM, 230V/124Vss/ 10VA</t>
  </si>
  <si>
    <t>1792701365</t>
  </si>
  <si>
    <t>823</t>
  </si>
  <si>
    <t>MARRM11</t>
  </si>
  <si>
    <t xml:space="preserve">Transformátor  230V/24V 200VA</t>
  </si>
  <si>
    <t>1466554714</t>
  </si>
  <si>
    <t>824</t>
  </si>
  <si>
    <t>MARRM12</t>
  </si>
  <si>
    <t>DDC regulátor volně programovatelný v prostředí SoftPLC, ethernet, 2xRS485, 2xRS232, display, tlačítka, web, napájení 24V/AC</t>
  </si>
  <si>
    <t>-847098634</t>
  </si>
  <si>
    <t>825</t>
  </si>
  <si>
    <t>MARRM13</t>
  </si>
  <si>
    <t xml:space="preserve">I/O Moduly - počty vstupů a výstupů - AI  12 ks - DI  27 ks - AO  8 ks - DO 15 ks</t>
  </si>
  <si>
    <t>-194950444</t>
  </si>
  <si>
    <t>826</t>
  </si>
  <si>
    <t>MARRM14</t>
  </si>
  <si>
    <t xml:space="preserve">Svorka řadová  RSA 4</t>
  </si>
  <si>
    <t>703772775</t>
  </si>
  <si>
    <t>827</t>
  </si>
  <si>
    <t>MARRM15</t>
  </si>
  <si>
    <t>1969703466</t>
  </si>
  <si>
    <t>D57</t>
  </si>
  <si>
    <t xml:space="preserve">DODÁVKY - ROZVADEČ  RK</t>
  </si>
  <si>
    <t>828</t>
  </si>
  <si>
    <t>MARRK01</t>
  </si>
  <si>
    <t>Velkoobsahový oceloplechový rozvaděč IP40/IP20 (š x v x h) 500x750x140 s prosklennými dveřmi (DIN lišty s uchycením, montážní plechy, přípojnice, zákryty vnitřních částí)</t>
  </si>
  <si>
    <t>576407393</t>
  </si>
  <si>
    <t>829</t>
  </si>
  <si>
    <t>MARRK15</t>
  </si>
  <si>
    <t>1773288699</t>
  </si>
  <si>
    <t>830</t>
  </si>
  <si>
    <t>MARRK02</t>
  </si>
  <si>
    <t xml:space="preserve">Svodič přepětí  2 pól typ 2</t>
  </si>
  <si>
    <t>1097338735</t>
  </si>
  <si>
    <t>831</t>
  </si>
  <si>
    <t>MARRK16</t>
  </si>
  <si>
    <t>1987058474</t>
  </si>
  <si>
    <t>832</t>
  </si>
  <si>
    <t>MARRK03</t>
  </si>
  <si>
    <t xml:space="preserve">Vypínač třífázový  do 3x40A</t>
  </si>
  <si>
    <t>2079436650</t>
  </si>
  <si>
    <t>833</t>
  </si>
  <si>
    <t>MARRK04</t>
  </si>
  <si>
    <t xml:space="preserve">Jistič jednopólový  B2/1</t>
  </si>
  <si>
    <t>-358552107</t>
  </si>
  <si>
    <t>834</t>
  </si>
  <si>
    <t>MARRK05</t>
  </si>
  <si>
    <t xml:space="preserve">Jistič jednopólový  C6/1</t>
  </si>
  <si>
    <t>115250249</t>
  </si>
  <si>
    <t>835</t>
  </si>
  <si>
    <t>MARRK06</t>
  </si>
  <si>
    <t xml:space="preserve">Jistič jednopólový  C10/1</t>
  </si>
  <si>
    <t>-790033600</t>
  </si>
  <si>
    <t>836</t>
  </si>
  <si>
    <t>MARRK07</t>
  </si>
  <si>
    <t xml:space="preserve">Jistič trojpólový  C10/3</t>
  </si>
  <si>
    <t>-966691020</t>
  </si>
  <si>
    <t>837</t>
  </si>
  <si>
    <t>MARRK08</t>
  </si>
  <si>
    <t>Pomocný kontakt k jističům řazení 1/1</t>
  </si>
  <si>
    <t>-1224476921</t>
  </si>
  <si>
    <t>838</t>
  </si>
  <si>
    <t>MARRK09</t>
  </si>
  <si>
    <t>Poruchová signalizace, včetně montáže do dveří</t>
  </si>
  <si>
    <t>1731612174</t>
  </si>
  <si>
    <t>839</t>
  </si>
  <si>
    <t>MARRK10</t>
  </si>
  <si>
    <t>Transformátor 230V/24V 63VA zkratuodolný, oddělené vinutí</t>
  </si>
  <si>
    <t>2032545666</t>
  </si>
  <si>
    <t>840</t>
  </si>
  <si>
    <t>MARRK11</t>
  </si>
  <si>
    <t>Tlačítko, kontakty 1/1, na dveře rozvaděče</t>
  </si>
  <si>
    <t>-1110589215</t>
  </si>
  <si>
    <t>841</t>
  </si>
  <si>
    <t>MARRK12</t>
  </si>
  <si>
    <t xml:space="preserve">Paticové relé  2x přep. kontakt/6A, cívka 24V,AC + patice</t>
  </si>
  <si>
    <t>-233669170</t>
  </si>
  <si>
    <t>842</t>
  </si>
  <si>
    <t>MARRK13</t>
  </si>
  <si>
    <t xml:space="preserve">Stykač  25A/2  2kt.zap cívka 230V</t>
  </si>
  <si>
    <t>724763818</t>
  </si>
  <si>
    <t>843</t>
  </si>
  <si>
    <t>MARRK14</t>
  </si>
  <si>
    <t>Stykač 25A, kontakty 4/0, cívka 24V,AC</t>
  </si>
  <si>
    <t>-1173073244</t>
  </si>
  <si>
    <t>844</t>
  </si>
  <si>
    <t>MARRK17</t>
  </si>
  <si>
    <t>1613558886</t>
  </si>
  <si>
    <t>845</t>
  </si>
  <si>
    <t>MARRK18</t>
  </si>
  <si>
    <t>-1962069240</t>
  </si>
  <si>
    <t>741 - FVE</t>
  </si>
  <si>
    <t>FVE (fotovoltaická elektrárna)</t>
  </si>
  <si>
    <t>D59</t>
  </si>
  <si>
    <t>Kabely a ukončení (bez kabelů pro propojení jednotlivých komponent v místnosti technologie FVE)</t>
  </si>
  <si>
    <t>846</t>
  </si>
  <si>
    <t>741122643</t>
  </si>
  <si>
    <t>Montáž kabelů měděných bez ukončení uložených pevně plných kulatých nebo bezhalogenových (např. CYKY) počtu a průřezu žil 5x10 mm2</t>
  </si>
  <si>
    <t>-52833618</t>
  </si>
  <si>
    <t>https://podminky.urs.cz/item/CS_URS_2024_01/741122643</t>
  </si>
  <si>
    <t>847</t>
  </si>
  <si>
    <t>34113034</t>
  </si>
  <si>
    <t>kabel instalační jádro Cu plné izolace PVC plášť PVC 450/750V (CYKY) 5x10mm2</t>
  </si>
  <si>
    <t>-1781099259</t>
  </si>
  <si>
    <t>848</t>
  </si>
  <si>
    <t>741130006</t>
  </si>
  <si>
    <t>Ukončení vodičů izolovaných s označením a zapojením v rozváděči nebo na přístroji, průřezu žíly do 16 mm2</t>
  </si>
  <si>
    <t>716524902</t>
  </si>
  <si>
    <t>https://podminky.urs.cz/item/CS_URS_2024_01/741130006</t>
  </si>
  <si>
    <t>849</t>
  </si>
  <si>
    <t>FVEMO01</t>
  </si>
  <si>
    <t>Montáž slaněného vodiče 1x6, uložený do žlabu</t>
  </si>
  <si>
    <t>1097219830</t>
  </si>
  <si>
    <t>850</t>
  </si>
  <si>
    <t>FVEMA01</t>
  </si>
  <si>
    <t>Slaněný vodiš PV1-F 1x6, odolný UV, pro FVE panely</t>
  </si>
  <si>
    <t>-1115240331</t>
  </si>
  <si>
    <t>851</t>
  </si>
  <si>
    <t>-2077253931</t>
  </si>
  <si>
    <t>852</t>
  </si>
  <si>
    <t>FVEMO02</t>
  </si>
  <si>
    <t>Ukončení vodiče do 6 mm2 konektorem pro FVE- zásuvka</t>
  </si>
  <si>
    <t>-348730237</t>
  </si>
  <si>
    <t>853</t>
  </si>
  <si>
    <t>FVEMO03</t>
  </si>
  <si>
    <t>Ukončení vodiče do 6 mm2 konektorem pro FVE- zástrčka</t>
  </si>
  <si>
    <t>-50124496</t>
  </si>
  <si>
    <t>854</t>
  </si>
  <si>
    <t>FVE0001</t>
  </si>
  <si>
    <t>D+M Plechový perforovaný žlab 60x100x0.75 vč. víka integrovanou spojkou) - materiál žárový pozink vč. Uchycení do nosného systému FVE panelů</t>
  </si>
  <si>
    <t>-1871265250</t>
  </si>
  <si>
    <t>D60</t>
  </si>
  <si>
    <t>Technologie FVE</t>
  </si>
  <si>
    <t>855</t>
  </si>
  <si>
    <t>FVE0002</t>
  </si>
  <si>
    <t>D+M Monokrystalický fotovoltaický panel 480Wp Pmax: 		460 Wp Minimální účinnost: 	&gt; 19% Minimální životnost: 	&gt; 20 let s max. poklesem na 80% původního výkonu, záruka 10 let včetně kabelu a konektoru pro propojení</t>
  </si>
  <si>
    <t>821514121</t>
  </si>
  <si>
    <t>856</t>
  </si>
  <si>
    <t>FVE0003</t>
  </si>
  <si>
    <t>D+M Optimizér pro FVE panely do výkonu 500 Wp Referenční parametry optimizéru: - krytí IP65 - Rozsah MPPT 16 -80 V - Isc: 15 A</t>
  </si>
  <si>
    <t>1322629029</t>
  </si>
  <si>
    <t>857</t>
  </si>
  <si>
    <t>FVE0004</t>
  </si>
  <si>
    <t>D+M Montážní konstrukce pro střešní instalace pro osazení FVE panelů v rovině střechy, včetně dlaždic pro osazení a zatížení nostné konstrukce, včetně nosného profilu spojek, uchýtů panelů (konfigurace seskupení dle rozvržení na střeše ve výkresové dokumentaci)</t>
  </si>
  <si>
    <t>890433440</t>
  </si>
  <si>
    <t>858</t>
  </si>
  <si>
    <t>FVE0005</t>
  </si>
  <si>
    <t>D+M On-Grid střídač 25 kW - 3x230/400V - 3x MPPT (3/2) - nominální výstupní výkon, 25kW - vč. integrovaných napěťových a frekvenčních ochran - vč. komunikačního rozhraní s řídící jednotkou</t>
  </si>
  <si>
    <t>1756519012</t>
  </si>
  <si>
    <t>859</t>
  </si>
  <si>
    <t>FVE0006</t>
  </si>
  <si>
    <t>D+M Rozvaděč RFVE-DC oceloplechová skříň skříň IP40 Náplň rozvaděče: - pojistkový odpojovač 10/2p ..... 18 ks - svodič přepětí DC1000V ..... 18 ks - pojistka vel. 10 I=16A …..36 ks - svorky a vývodky</t>
  </si>
  <si>
    <t>-609845368</t>
  </si>
  <si>
    <t>860</t>
  </si>
  <si>
    <t>FVE0007</t>
  </si>
  <si>
    <t>D+M Rozvaděč RFVE-AC a zapojení komponent FVE vyvedení výkonu pro3ks střídačů, rozpad 125A, řídící jednotka systému střídačů pro regulaci výkonu, včetně kabeláže a nosných prvků ve strojovně FVE, včetně komunikační kabelaže</t>
  </si>
  <si>
    <t>746218891</t>
  </si>
  <si>
    <t>D61</t>
  </si>
  <si>
    <t>Ostatní montáže, revize, zkoušky</t>
  </si>
  <si>
    <t>861</t>
  </si>
  <si>
    <t>FVE0008</t>
  </si>
  <si>
    <t>Programování a nastavení provozního režimu FVE, zkušební provoz</t>
  </si>
  <si>
    <t>929628444</t>
  </si>
  <si>
    <t>862</t>
  </si>
  <si>
    <t>FVE0009</t>
  </si>
  <si>
    <t>Zpracování projektové dokumentace v rozsahu pro provedení stavby na konkrétně použitý systém FVE, včetně inženýrské činnosti</t>
  </si>
  <si>
    <t>1148846956</t>
  </si>
  <si>
    <t>863</t>
  </si>
  <si>
    <t>FVE0010</t>
  </si>
  <si>
    <t>Zpracování projektové dokumentace skutečného provedení stavby</t>
  </si>
  <si>
    <t>-1134492784</t>
  </si>
  <si>
    <t>864</t>
  </si>
  <si>
    <t>FVE0011</t>
  </si>
  <si>
    <t>Revize FVE, protokoly o nastavení ochran, dokladová část, technické listy</t>
  </si>
  <si>
    <t>2006823671</t>
  </si>
  <si>
    <t>865</t>
  </si>
  <si>
    <t>FVE0012</t>
  </si>
  <si>
    <t>Technická pomoc, vyřízení licence ERU</t>
  </si>
  <si>
    <t>-1412256104</t>
  </si>
  <si>
    <t>ND.1.1.4.5 - Slaboproudé rozvody</t>
  </si>
  <si>
    <t xml:space="preserve">    742 - Elektroinstalace - slaboproud</t>
  </si>
  <si>
    <t xml:space="preserve">      742-1 - STRUKTUROVANÁ KABELÁŽ (DATA + TELEFONY) položka dle výkresů  č. D.1.1.4.5.2-5.</t>
  </si>
  <si>
    <t xml:space="preserve">        742-1MA - STRUKTUROVANÁ KABELÁŽ (DATA + TELEFONY) položka dle výkresů  č. D.1.1.4.5.2-5. - Materiál</t>
  </si>
  <si>
    <t xml:space="preserve">        742-1MTZ - STRUKTUROVANÁ KABELÁŽ (DATA + TELEFONY) položka dle výkresů  č. D.1.1.4.5.2-5. - Montáž</t>
  </si>
  <si>
    <t xml:space="preserve">      742-2 - KAMEROVÝ SYSTÉM položka dle výkresů  č. D.1.1.4.5.2-5.</t>
  </si>
  <si>
    <t xml:space="preserve">        742-2MA - KAMEROVÝ SYSTÉM položka dle výkresů  č. D.1.1.4.5.2-5. - Materiál</t>
  </si>
  <si>
    <t xml:space="preserve">        742-2MTZ - KAMEROVÝ SYSTÉM položka dle výkresů  č. D.1.1.4.5.2-5. - Montáž</t>
  </si>
  <si>
    <t xml:space="preserve">      742-3 - TELEVIZNÍ ROZVODY položka dle výkresů  č. D.1.1.4.5.2-5.</t>
  </si>
  <si>
    <t xml:space="preserve">        742-3MA - TELEVIZNÍ ROZVODY položka dle výkresů  č. D.1.1.4.5.2-5. - Materiál</t>
  </si>
  <si>
    <t xml:space="preserve">        742-3MTZ - TELEVIZNÍ ROZVODY položka dle výkresů  č. D.1.1.4.5.2-5. - Montáž</t>
  </si>
  <si>
    <t xml:space="preserve">      742-4 - SIGNALIZAČNÍ SYSTÉM SESTRA-PACIENT položka dle výkresů  č. D.1.1.4.5.9-11.</t>
  </si>
  <si>
    <t xml:space="preserve">        742-4MA - SIGNALIZAČNÍ SYSTÉM SESTRA-PACIENT položka dle výkresů  č. D.1.1.4.5.9-11. - Materiál</t>
  </si>
  <si>
    <t xml:space="preserve">        742-4MTZ - SIGNALIZAČNÍ SYSTÉM SESTRA-PACIENT položka dle výkresů  č. D.1.1.4.5.9-11. - Montáž</t>
  </si>
  <si>
    <t xml:space="preserve">      742-5 - ESZ - zabezpečení únikových dveří položka dle výkresů  č. D.1.1.4.5.6-8.</t>
  </si>
  <si>
    <t xml:space="preserve">        742-5MA - ESZ - zabezpečení únikových dveří položka dle výkresů  č. D.1.1.4.5.6-8. - Materiál</t>
  </si>
  <si>
    <t xml:space="preserve">        742-5MTZ - ESZ - zabezpečení únikových dveří položka dle výkresů  č. D.1.1.4.5.6-8. - Montáž</t>
  </si>
  <si>
    <t xml:space="preserve">      742-6 - Přepážková indukční smyčka _x000d_
+ docházkový terminál položka dle výkresů  č. D.1.1.4.5.2-8.</t>
  </si>
  <si>
    <t xml:space="preserve">        742-6MA - Přepážková indukční smyčka _x000d_
+ docházkový terminál položka dle výkresů  č. D.1.1.4.5.2-8. - Materiál</t>
  </si>
  <si>
    <t xml:space="preserve">        742-6MTZ - Přepážková indukční smyčka _x000d_
+ docházkový terminál položka dle výkresů  č. D.1.1.4.5.2-8. - Montáž</t>
  </si>
  <si>
    <t xml:space="preserve">      DR1 - DATOVÝ ROZVADĚČ DR1 položka dle výkresů  č. D.1.1.4.5.2.</t>
  </si>
  <si>
    <t xml:space="preserve">        DR1MA - DATOVÝ ROZVADĚČ DR1 položka dle výkresů  č. D.1.1.4.5.2. - Materiál</t>
  </si>
  <si>
    <t xml:space="preserve">        DR1MTZ - DATOVÝ ROZVADĚČ DR1 položka dle výkresů  č. D.1.1.4.5.2. - Montáž</t>
  </si>
  <si>
    <t xml:space="preserve">      DR2 - DATOVÝ ROZVADĚČ DR2 položka dle výkresů  č. D.1.1.4.5.2.</t>
  </si>
  <si>
    <t xml:space="preserve">        DR2MA - DATOVÝ ROZVADĚČ DR2 položka dle výkresů  č. D.1.1.4.5.2. - Materiál</t>
  </si>
  <si>
    <t xml:space="preserve">        DR2MTZ - DATOVÝ ROZVADĚČ DR2 položka dle výkresů  č. D.1.1.4.5.2. - Montáž</t>
  </si>
  <si>
    <t>Elektroinstalace - slaboproud</t>
  </si>
  <si>
    <t>742-1</t>
  </si>
  <si>
    <t xml:space="preserve">STRUKTUROVANÁ KABELÁŽ (DATA + TELEFONY) položka dle výkresů  č. D.1.1.4.5.2-5.</t>
  </si>
  <si>
    <t>742-1MA</t>
  </si>
  <si>
    <t xml:space="preserve">STRUKTUROVANÁ KABELÁŽ (DATA + TELEFONY) položka dle výkresů  č. D.1.1.4.5.2-5. - Materiál</t>
  </si>
  <si>
    <t>34121075</t>
  </si>
  <si>
    <t xml:space="preserve">Optický kabel 12vláken SM 9/125µm 3,4mm B2caS1d1a1  + zafouknutí do mikrotrubičky</t>
  </si>
  <si>
    <t>1777187516</t>
  </si>
  <si>
    <t>7421MA0003</t>
  </si>
  <si>
    <t xml:space="preserve">Svaření  optického vlákna + broušení konektoru  + ochrana sváru</t>
  </si>
  <si>
    <t>-1657895314</t>
  </si>
  <si>
    <t>7421MA0004</t>
  </si>
  <si>
    <t xml:space="preserve">SHKFH-R 30x2x0,8 B2cas1ad1a1 -  uložený volně</t>
  </si>
  <si>
    <t>-1861986116</t>
  </si>
  <si>
    <t>34571828</t>
  </si>
  <si>
    <t>Mikrotrubička MK 12/8mm HFFR silnostěnná</t>
  </si>
  <si>
    <t>-366828696</t>
  </si>
  <si>
    <t>34571886</t>
  </si>
  <si>
    <t xml:space="preserve">Spojka mikrotrubičky 12mm,  pro spojování mikrotrubiček  je odolná vůči tlakům při zafukování</t>
  </si>
  <si>
    <t>-62487498</t>
  </si>
  <si>
    <t>7421MA0008</t>
  </si>
  <si>
    <t xml:space="preserve">Datový kabel UTP 4x2x0,5 Cat.6  B2caS1d1a1</t>
  </si>
  <si>
    <t>174524563</t>
  </si>
  <si>
    <t>7421MA0010</t>
  </si>
  <si>
    <t>Datová zásuvka 1xRJ45-8 Cat.6 + kryt</t>
  </si>
  <si>
    <t>-1954811636</t>
  </si>
  <si>
    <t>7421MA0011</t>
  </si>
  <si>
    <t>Datová dvouzásuvka 2xRJ45-8 Cat.6 + kryt</t>
  </si>
  <si>
    <t>2098063373</t>
  </si>
  <si>
    <t>Rámeček jednonásobný</t>
  </si>
  <si>
    <t>758314286</t>
  </si>
  <si>
    <t>34539060</t>
  </si>
  <si>
    <t>Rámeček dvojnásobný</t>
  </si>
  <si>
    <t>-92703661</t>
  </si>
  <si>
    <t>7421MA0014</t>
  </si>
  <si>
    <t>WiFi Access Point Wi-Fi6 (IEEE 802.11ax) Přístupový bod 1750 Mbps AP/Hotspot 2,4/5 GHz, 802.11ax, MIMO 3×3 - vnitřní i venkovní. Anténní systém obsahuje tři dualband 3 dBi antény s dosahem do vzdálenosti až 122 metrů. Obsahuje 2x Gigabit LAN s 48V (44 až 57V) napájením přes PoE</t>
  </si>
  <si>
    <t>621979189</t>
  </si>
  <si>
    <t>7421MA0015</t>
  </si>
  <si>
    <t xml:space="preserve">IP EL.VRÁTNÝ 5tl. 1x hlavní jednotka bez kamery  (AUDIO) 1x  modul pěti tlačítky 1x rám pro instalaci do zdi pro 3moduly 1x krabice pro instalaci do zdi pro 3moduly</t>
  </si>
  <si>
    <t>-1011608464</t>
  </si>
  <si>
    <t>7421MA0016</t>
  </si>
  <si>
    <t xml:space="preserve">IP ČTEČKA ČIPŮ  1x Bluetooth &amp; RFID - 125kHz, 13.56MHz, NFC 1x rám pro instalaci do zdi pro 1modul 1x krabice pro instalaci do zdi pro 1modul</t>
  </si>
  <si>
    <t>15283919</t>
  </si>
  <si>
    <t>7421MA0018</t>
  </si>
  <si>
    <t xml:space="preserve">kabel CXKH-R-O 2x2,5 B2cas1ad1a1  uložený pevně</t>
  </si>
  <si>
    <t>-118048772</t>
  </si>
  <si>
    <t>7421MA0019</t>
  </si>
  <si>
    <t xml:space="preserve">H05VV-F 2x1.5  (CYSY) -  uložený volně</t>
  </si>
  <si>
    <t>-988822030</t>
  </si>
  <si>
    <t>7421MA0020</t>
  </si>
  <si>
    <t xml:space="preserve">Pomocný zdroj pro el.zámky,  box 440x532x90mm  se zdrojem 13V10A65Ah   pro baterii max 12V/65Ah,</t>
  </si>
  <si>
    <t>1386575143</t>
  </si>
  <si>
    <t>7421MA0021</t>
  </si>
  <si>
    <t xml:space="preserve">baterie gelová 12V/65Ah  pro EZS</t>
  </si>
  <si>
    <t>1294569609</t>
  </si>
  <si>
    <t>7421MA0022</t>
  </si>
  <si>
    <t xml:space="preserve">Stykač 2zap/20A cívka 12V/DC  vypnutí napájení EKV povelem EPS</t>
  </si>
  <si>
    <t>-1638036702</t>
  </si>
  <si>
    <t>7421MA0023</t>
  </si>
  <si>
    <t xml:space="preserve">Mini PC pro správu EKV (čtečky čipů )  s předinstalovaným softwarem vhodné až pro 500 zařízení a 7000 uživatelů.  Obsahuje základní licenci</t>
  </si>
  <si>
    <t>-2141157084</t>
  </si>
  <si>
    <t>7421MA0024</t>
  </si>
  <si>
    <t>Licence pro 30 zařízení / 300uživatelů</t>
  </si>
  <si>
    <t>1601339327</t>
  </si>
  <si>
    <t>7421MA0025</t>
  </si>
  <si>
    <t>Čip - bezkontaktní klíčenka</t>
  </si>
  <si>
    <t>-1321406520</t>
  </si>
  <si>
    <t>7421MA0026</t>
  </si>
  <si>
    <t xml:space="preserve">SYSTÉMOVÝ - VIDEOTELEFON  IP telefonní přístroj stolní PoE napájení  - Počet kláves: 27 , 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</si>
  <si>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-844182798</t>
  </si>
  <si>
    <t>7421MA0027</t>
  </si>
  <si>
    <t xml:space="preserve">VIDEOTELEFON  IP telefonní přístroj  PoE, 7“ bar.LCD, 29 prog.tl., GigE, 2x USBPoE,  Datová rozhraní: Ethernet Síťové služby: Fixed IP, DHCP, PPPoE NAT: NAT (vypnuta v defaultu), DHCP server QoS: DiffServ / ToS / VLAN Displej - typ:Barevný Displej - velikost: 	7” TFT-LCD dotykový,  800x480 pix VoIP standardy: SIPv2 Podpora kodeků:	Opus, G.711, G.722, G.723.1, G.726, G.729AB, Dynamic Jitter Buffer Peer-to-Peer Mode: Ano Počet SIP účtů: 16 Hlasité telefonování (Hands-Free): Ano Nastavení hlasitosti vyzvánění i hovoru: Ano Podpora IPv6:  Ano Podpora rozšiřujících modulů: Ano Napájecí adaptér: 	5V DC, 2A (není součástí balení) PoE spotřeba: Max. 10,54 W</t>
  </si>
  <si>
    <t>-509390003</t>
  </si>
  <si>
    <t>7421MA0028</t>
  </si>
  <si>
    <t xml:space="preserve">Přípojková telefonní skříň  pro 100 párů + pilíř</t>
  </si>
  <si>
    <t>-581118181</t>
  </si>
  <si>
    <t>7421MA0029</t>
  </si>
  <si>
    <t xml:space="preserve">Zářezová telefonní svorkovnice telefonní rozpojovací   10párů + držák</t>
  </si>
  <si>
    <t>232278659</t>
  </si>
  <si>
    <t>Krabice pr.68mm pod omítku</t>
  </si>
  <si>
    <t>972771185</t>
  </si>
  <si>
    <t>7421MA0031</t>
  </si>
  <si>
    <t xml:space="preserve">Krabice odbočná   pr.97mm</t>
  </si>
  <si>
    <t>524758603</t>
  </si>
  <si>
    <t xml:space="preserve">Trubka ohebná  pr.23mm do betonu</t>
  </si>
  <si>
    <t>160286633</t>
  </si>
  <si>
    <t xml:space="preserve">Trubka ohebná  pr.29mm do betonu</t>
  </si>
  <si>
    <t>-2106430681</t>
  </si>
  <si>
    <t>7421MA0034</t>
  </si>
  <si>
    <t>1075230646</t>
  </si>
  <si>
    <t>7421MA0035</t>
  </si>
  <si>
    <t xml:space="preserve">Plný kabelový žlab  60x60 + VÍKO + uchycení na stěnu  každých 1,5m, + příslušenství + spojovací materiál +  žár.zinek + upevnění kabelů ve žlabu pomocí stahovacích pásků</t>
  </si>
  <si>
    <t>2101250092</t>
  </si>
  <si>
    <t>7421MA0036</t>
  </si>
  <si>
    <t xml:space="preserve">Plný kabelový žlab  60x200 + VÍKO + uchycení na stěnu  každých 1,5m, + příslušenství + spojovací materiál +  žár.zinek + upevnění kabelů ve žlabu pomocí stahovacích pásků</t>
  </si>
  <si>
    <t>-1061336294</t>
  </si>
  <si>
    <t>7421MA0037</t>
  </si>
  <si>
    <t xml:space="preserve">Plný kabelový žlab  60x300 + VÍKO stoupací vedení uchycení na stěnu  každých 1,5m, + příslušenství + spojovací materiál +  žár.zinek + upevnění kabelů ve žlabu pomocí stahovacích pásků</t>
  </si>
  <si>
    <t>744238505</t>
  </si>
  <si>
    <t>7421MA0038</t>
  </si>
  <si>
    <t>-781432200</t>
  </si>
  <si>
    <t>742-1MTZ</t>
  </si>
  <si>
    <t xml:space="preserve">STRUKTUROVANÁ KABELÁŽ (DATA + TELEFONY) položka dle výkresů  č. D.1.1.4.5.2-5. - Montáž</t>
  </si>
  <si>
    <t>Sekání otvoru ve zdivu pr.60mm do 150mm</t>
  </si>
  <si>
    <t>-505916405</t>
  </si>
  <si>
    <t>468081312</t>
  </si>
  <si>
    <t>Sekání otvoru ve zdivu pr.60mm do 300mm</t>
  </si>
  <si>
    <t>508803406</t>
  </si>
  <si>
    <t>Sekání rýhy ve zdivu 30 x 30 mm</t>
  </si>
  <si>
    <t>1097554129</t>
  </si>
  <si>
    <t>Sekání rýhy ve zdivu 30 x 70 mm</t>
  </si>
  <si>
    <t>-199145154</t>
  </si>
  <si>
    <t>Sekání rýhy ve zdivu 70 x 70 mm</t>
  </si>
  <si>
    <t>721487763</t>
  </si>
  <si>
    <t>742121002</t>
  </si>
  <si>
    <t>Optický kabel 12vláken SM 9/125µm 3,4mm B2caS1d1a1 + zafouknutí do mikrotrubičky</t>
  </si>
  <si>
    <t>-2083089981</t>
  </si>
  <si>
    <t>742124001</t>
  </si>
  <si>
    <t>Datový kabel UTP 4x2x0,5 Cat.6 B2caS1d1a1</t>
  </si>
  <si>
    <t>-405175322</t>
  </si>
  <si>
    <t>7421M00001</t>
  </si>
  <si>
    <t>Měření optického vlákna</t>
  </si>
  <si>
    <t>135711234</t>
  </si>
  <si>
    <t>7421M00003</t>
  </si>
  <si>
    <t>Svaření optického vlákna + broušení konektoru + ochrana sváru</t>
  </si>
  <si>
    <t>227523739</t>
  </si>
  <si>
    <t>7421M00004</t>
  </si>
  <si>
    <t>SHKFH-R 30x2x0,8 B2cas1ad1a1 - uložený volně</t>
  </si>
  <si>
    <t>-1163281506</t>
  </si>
  <si>
    <t>7421M00005</t>
  </si>
  <si>
    <t>Ukončení kabelu SHKFH-R</t>
  </si>
  <si>
    <t>2012985972</t>
  </si>
  <si>
    <t>7421M00006</t>
  </si>
  <si>
    <t>-983617182</t>
  </si>
  <si>
    <t>7421M00007</t>
  </si>
  <si>
    <t>Spojka mikrotrubičky 12mm, pro spojování mikrotrubiček je odolná vůči tlakům při zafukování</t>
  </si>
  <si>
    <t>583066773</t>
  </si>
  <si>
    <t>7421M00009</t>
  </si>
  <si>
    <t>Kontrola a měření jedné linky</t>
  </si>
  <si>
    <t>-2086339103</t>
  </si>
  <si>
    <t>7421M00010</t>
  </si>
  <si>
    <t>-1889276852</t>
  </si>
  <si>
    <t>7421M00011</t>
  </si>
  <si>
    <t>1399580646</t>
  </si>
  <si>
    <t>7421M00012</t>
  </si>
  <si>
    <t>-128310211</t>
  </si>
  <si>
    <t>7421M00013</t>
  </si>
  <si>
    <t>201119933</t>
  </si>
  <si>
    <t>7421M00014</t>
  </si>
  <si>
    <t>1428532987</t>
  </si>
  <si>
    <t>7421M00015</t>
  </si>
  <si>
    <t>IP EL.VRÁTNÝ 5tl. 1x hlavní jednotka bez kamery (AUDIO) 1x modul pěti tlačítky 1x rám pro instalaci do zdi pro 3moduly 1x krabice pro instalaci do zdi pro 3moduly</t>
  </si>
  <si>
    <t>-223106426</t>
  </si>
  <si>
    <t>7421M00016</t>
  </si>
  <si>
    <t>IP ČTEČKA ČIPŮ 1x Bluetooth &amp; RFID - 125kHz, 13.56MHz, NFC 1x rám pro instalaci do zdi pro 1modul 1x krabice pro instalaci do zdi pro 1modul</t>
  </si>
  <si>
    <t>-465793007</t>
  </si>
  <si>
    <t>7421M00017</t>
  </si>
  <si>
    <t>Zapojení elektromechanického zámku - el.mech. zámek dodávka stavby elektromechanický zámek (ve funkci fail-safe – bez napětí otevřen).</t>
  </si>
  <si>
    <t>-727552760</t>
  </si>
  <si>
    <t>7421M00018</t>
  </si>
  <si>
    <t>kabel CXKH-R-O 2x2,5 B2cas1ad1a1 uložený pevně</t>
  </si>
  <si>
    <t>-284048884</t>
  </si>
  <si>
    <t>7421M00019</t>
  </si>
  <si>
    <t>H05VV-F 2x1.5 (CYSY) - uložený volně</t>
  </si>
  <si>
    <t>1413615651</t>
  </si>
  <si>
    <t>7421M00020</t>
  </si>
  <si>
    <t>Pomocný zdroj pro el.zámky, box 440x532x90mm se zdrojem 13V10A65Ah pro baterii max 12V/65Ah,</t>
  </si>
  <si>
    <t>1161108047</t>
  </si>
  <si>
    <t>7421M00021</t>
  </si>
  <si>
    <t>baterie gelová 12V/65Ah pro EZS</t>
  </si>
  <si>
    <t>-1847567210</t>
  </si>
  <si>
    <t>7421M00022</t>
  </si>
  <si>
    <t>Stykač 2zap/20A cívka 12V/DC vypnutí napájení EKV povelem EPS</t>
  </si>
  <si>
    <t>958343114</t>
  </si>
  <si>
    <t>7421M00023</t>
  </si>
  <si>
    <t>Mini PC pro správu EKV (čtečky čipů ) s předinstalovaným softwarem vhodné až pro 500 zařízení a 7000 uživatelů. Obsahuje základní licenci</t>
  </si>
  <si>
    <t>915734998</t>
  </si>
  <si>
    <t>7421M00024</t>
  </si>
  <si>
    <t>352964194</t>
  </si>
  <si>
    <t>7421M00025</t>
  </si>
  <si>
    <t>-1770745984</t>
  </si>
  <si>
    <t>7421M00026</t>
  </si>
  <si>
    <t>SYSTÉMOVÝ - VIDEOTELEFON IP telefonní přístroj stolní PoE napájení - Počet kláves: 27 ,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</si>
  <si>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-1832844426</t>
  </si>
  <si>
    <t>7421M00027</t>
  </si>
  <si>
    <t>VIDEOTELEFON IP telefonní přístroj PoE, 7“ bar.LCD, 29 prog.tl., GigE, 2x USBPoE, Datová rozhraní: Ethernet Síťové služby: Fixed IP, DHCP, PPPoE NAT: NAT (vypnuta v defaultu), DHCP server QoS: DiffServ / ToS / VLAN Displej - typ:Barevný Displej - velikost: 	7” TFT-LCD dotykový, 800x480 pix VoIP standardy: SIPv2 Podpora kodeků:	Opus, G.711, G.722, G.723.1, G.726, G.729AB, Dynamic Jitter Buffer Peer-to-Peer Mode: Ano Počet SIP účtů: 16 Hlasité telefonování (Hands-Free): Ano Nastavení hlasitosti vyzvánění i hovoru: Ano Podpora IPv6: Ano Podpora rozšiřujících modulů: Ano Napájecí adaptér: 	5V DC, 2A (není součástí balení) PoE spotřeba: Max. 10,54 W</t>
  </si>
  <si>
    <t>-569843408</t>
  </si>
  <si>
    <t>7421M00028</t>
  </si>
  <si>
    <t>Přípojková telefonní skříň pro 100 párů + pilíř</t>
  </si>
  <si>
    <t>-536923909</t>
  </si>
  <si>
    <t>7421M00029</t>
  </si>
  <si>
    <t>Zářezová telefonní svorkovnice telefonní rozpojovací 10párů + držák</t>
  </si>
  <si>
    <t>249072845</t>
  </si>
  <si>
    <t>7421M00030</t>
  </si>
  <si>
    <t>-1990103914</t>
  </si>
  <si>
    <t>7421M00031</t>
  </si>
  <si>
    <t>Krabice odbočná pr.97mm</t>
  </si>
  <si>
    <t>330364250</t>
  </si>
  <si>
    <t>7421M00032</t>
  </si>
  <si>
    <t>Trubka ohebná pr.23mm do betonu</t>
  </si>
  <si>
    <t>-552953255</t>
  </si>
  <si>
    <t>7421M00033</t>
  </si>
  <si>
    <t>Trubka ohebná pr.29mm do betonu</t>
  </si>
  <si>
    <t>116296805</t>
  </si>
  <si>
    <t>7421M00034</t>
  </si>
  <si>
    <t>410092430</t>
  </si>
  <si>
    <t>7421M00035</t>
  </si>
  <si>
    <t>Plný kabelový žlab 60x60 + VÍKO + uchycení na stěnu každých 1,5m, + příslušenství + spojovací materiál + žár.zinek + upevnění kabelů ve žlabu pomocí stahovacích pásků</t>
  </si>
  <si>
    <t>-1405814634</t>
  </si>
  <si>
    <t>7421M00036</t>
  </si>
  <si>
    <t>Plný kabelový žlab 60x200 + VÍKO + uchycení na stěnu každých 1,5m, + příslušenství + spojovací materiál + žár.zinek + upevnění kabelů ve žlabu pomocí stahovacích pásků</t>
  </si>
  <si>
    <t>-186307549</t>
  </si>
  <si>
    <t>7421M00037</t>
  </si>
  <si>
    <t>Plný kabelový žlab 60x300 + VÍKO stoupací vedení uchycení na stěnu každých 1,5m, + příslušenství + spojovací materiál + žár.zinek + upevnění kabelů ve žlabu pomocí stahovacích pásků</t>
  </si>
  <si>
    <t>-1841785891</t>
  </si>
  <si>
    <t>7421M00038</t>
  </si>
  <si>
    <t>800741131</t>
  </si>
  <si>
    <t>7421M00044</t>
  </si>
  <si>
    <t>Frézování rýhy v betonu 30x70mm</t>
  </si>
  <si>
    <t>863466438</t>
  </si>
  <si>
    <t>7421M00045</t>
  </si>
  <si>
    <t>Frézování rýhy v betonu 60x150mm</t>
  </si>
  <si>
    <t>424967491</t>
  </si>
  <si>
    <t>7421M00046</t>
  </si>
  <si>
    <t>Stavební přípomoce nutné k řádnému dokončení díla</t>
  </si>
  <si>
    <t>-857158605</t>
  </si>
  <si>
    <t>7421M00047</t>
  </si>
  <si>
    <t>-1377203524</t>
  </si>
  <si>
    <t>7421M00048</t>
  </si>
  <si>
    <t>-1007663043</t>
  </si>
  <si>
    <t>7421M00049</t>
  </si>
  <si>
    <t>Pomocné práce a uvedení do provozu</t>
  </si>
  <si>
    <t>-1631986120</t>
  </si>
  <si>
    <t>7421M00050</t>
  </si>
  <si>
    <t>2144678130</t>
  </si>
  <si>
    <t>742-2</t>
  </si>
  <si>
    <t xml:space="preserve">KAMEROVÝ SYSTÉM položka dle výkresů  č. D.1.1.4.5.2-5.</t>
  </si>
  <si>
    <t>742-2MA</t>
  </si>
  <si>
    <t xml:space="preserve">KAMEROVÝ SYSTÉM položka dle výkresů  č. D.1.1.4.5.2-5. - Materiál</t>
  </si>
  <si>
    <t>7422MA0001</t>
  </si>
  <si>
    <t xml:space="preserve">Venkovní 4megapixelová IP kamera s IR přísvitem do 30m, H.265 AcuSenSa,s objektiv 2.8 -12mm,  motor zoom, 12VDC/13W, PoE, IP67</t>
  </si>
  <si>
    <t>2042497748</t>
  </si>
  <si>
    <t>7422MA0002</t>
  </si>
  <si>
    <t>Vnitřní 4megapixelová IP kamera objektiv 2.8-12mm, motor zoom, 12VDC/13W, PoE, IP67</t>
  </si>
  <si>
    <t>-2018267421</t>
  </si>
  <si>
    <t>7422MA0003</t>
  </si>
  <si>
    <t>Držák kamery nástěnný</t>
  </si>
  <si>
    <t>2062580650</t>
  </si>
  <si>
    <t>7422MA0004</t>
  </si>
  <si>
    <t xml:space="preserve">Licence pro jednu  kameru</t>
  </si>
  <si>
    <t>-1547598507</t>
  </si>
  <si>
    <t>7422MA0005</t>
  </si>
  <si>
    <t xml:space="preserve">Datový switch PoE - 16portový switch, 2x Uplink 1Gb/s, 16x POE 100 Mb/s, max. výkon 230W, přenos až 250 m, SFP 445x386x45mm  (1U)  (např. VIAKOM  DS-3E0318P-E)</t>
  </si>
  <si>
    <t>1539913981</t>
  </si>
  <si>
    <t>7422MA0006</t>
  </si>
  <si>
    <t xml:space="preserve">Megapixelové NVR Počet kamer IP: do 32 kamer; 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</si>
  <si>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1353016395</t>
  </si>
  <si>
    <t>7422MA0007</t>
  </si>
  <si>
    <t>Licence - pro NVR základní base sw bez kamerových licencí. Základní vlastnosti: živé video a přehrávání záznamu z NVR/DVR, pokročilé funkce: 2 letý SUP (upgrade), Management poplachů, Google Map, Management událostí, Virtual Machine, připojení až 100 uživatelů součastně,</t>
  </si>
  <si>
    <t>-448564696</t>
  </si>
  <si>
    <t>7422MA0008</t>
  </si>
  <si>
    <t xml:space="preserve">Licence - pro 1 kameru  Software - licence pro připojení 1 kamery. Základní vlastnosti: živé video a přehrávání záznamu z NVR/DVR, pokročilé funkce: 2 letý SUP (upgrade),</t>
  </si>
  <si>
    <t>-78525086</t>
  </si>
  <si>
    <t>7422MA0009</t>
  </si>
  <si>
    <t xml:space="preserve">Pevný disk  HDD  4TB verze 24x7edice pro aplikace do PC, DVR a NVR</t>
  </si>
  <si>
    <t>840676057</t>
  </si>
  <si>
    <t>7422MA0011</t>
  </si>
  <si>
    <t xml:space="preserve">SVODIČ PŘEPĚTÍ PRO PŘIPOJENÍ KAMERY v boxu IP66  (RJ45-PoE) dvoustupňová přepěťová ochrana Ethernetu v kombinaci s ochranou napájení</t>
  </si>
  <si>
    <t>613134626</t>
  </si>
  <si>
    <t>7422MA0012</t>
  </si>
  <si>
    <t>CYA (H05V-K) 6 zelenožlutý</t>
  </si>
  <si>
    <t>57503408</t>
  </si>
  <si>
    <t>742-2MTZ</t>
  </si>
  <si>
    <t xml:space="preserve">KAMEROVÝ SYSTÉM položka dle výkresů  č. D.1.1.4.5.2-5. - Montáž</t>
  </si>
  <si>
    <t>7422M00001</t>
  </si>
  <si>
    <t>Venkovní 4megapixelová IP kamera s IR přísvitem do 30m, H.265 AcuSenSa,s objektiv 2.8 -12mm, motor zoom, 12VDC/13W, PoE, IP67</t>
  </si>
  <si>
    <t>848679170</t>
  </si>
  <si>
    <t>7422M00002</t>
  </si>
  <si>
    <t>-411156654</t>
  </si>
  <si>
    <t>7422M00003</t>
  </si>
  <si>
    <t>-2098809053</t>
  </si>
  <si>
    <t>7422M00004</t>
  </si>
  <si>
    <t>Licence pro jednu kameru</t>
  </si>
  <si>
    <t>240775859</t>
  </si>
  <si>
    <t>7422M00005</t>
  </si>
  <si>
    <t>Datový switch PoE - 16portový switch, 2x Uplink 1Gb/s, 16x POE 100 Mb/s, max. výkon 230W, přenos až 250 m, SFP 445x386x45mm (1U) (např. VIAKOM DS-3E0318P-E)</t>
  </si>
  <si>
    <t>-176013877</t>
  </si>
  <si>
    <t>7422M00006</t>
  </si>
  <si>
    <t>Megapixelové NVR Počet kamer IP: do 32 kamer;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</si>
  <si>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99899839</t>
  </si>
  <si>
    <t>7422M00007</t>
  </si>
  <si>
    <t>330428683</t>
  </si>
  <si>
    <t>7422M00008</t>
  </si>
  <si>
    <t>Licence - pro 1 kameru Software - licence pro připojení 1 kamery. Základní vlastnosti: živé video a přehrávání záznamu z NVR/DVR, pokročilé funkce: 2 letý SUP (upgrade),</t>
  </si>
  <si>
    <t>-1553627123</t>
  </si>
  <si>
    <t>7422M00009</t>
  </si>
  <si>
    <t>Pevný disk HDD 4TB verze 24x7edice pro aplikace do PC, DVR a NVR</t>
  </si>
  <si>
    <t>1625719916</t>
  </si>
  <si>
    <t>7422M00010</t>
  </si>
  <si>
    <t>Programování a zkušební provoz</t>
  </si>
  <si>
    <t>-1718693252</t>
  </si>
  <si>
    <t>7422M00011</t>
  </si>
  <si>
    <t>SVODIČ PŘEPĚTÍ PRO PŘIPOJENÍ KAMERY v boxu IP66 (RJ45-PoE) dvoustupňová přepěťová ochrana Ethernetu v kombinaci s ochranou napájení</t>
  </si>
  <si>
    <t>-1637593666</t>
  </si>
  <si>
    <t>7422M00012</t>
  </si>
  <si>
    <t>-1558950985</t>
  </si>
  <si>
    <t>7422M00013</t>
  </si>
  <si>
    <t>-1461513128</t>
  </si>
  <si>
    <t>7422M00014</t>
  </si>
  <si>
    <t>-830848611</t>
  </si>
  <si>
    <t>7422M00015</t>
  </si>
  <si>
    <t>-2013497938</t>
  </si>
  <si>
    <t>7422M00016</t>
  </si>
  <si>
    <t>-1370964822</t>
  </si>
  <si>
    <t>742-3</t>
  </si>
  <si>
    <t xml:space="preserve">TELEVIZNÍ ROZVODY položka dle výkresů  č. D.1.1.4.5.2-5.</t>
  </si>
  <si>
    <t>742-3MA</t>
  </si>
  <si>
    <t xml:space="preserve">TELEVIZNÍ ROZVODY položka dle výkresů  č. D.1.1.4.5.2-5. - Materiál</t>
  </si>
  <si>
    <t>7423MA0001</t>
  </si>
  <si>
    <t xml:space="preserve">Koaxiální kabel 75ohmů B2caS1d1a1  uložený pevně koax. kabel 1,13/4,8/6,8mm, stínení středový vodič pr.1,13mm (100% Cu)   útlum  9dB/100m/200 MHz útlum 15dB/100m/600MHz  útlum 31dB/100m/2150MHz</t>
  </si>
  <si>
    <t>-335001059</t>
  </si>
  <si>
    <t>7423MA0002</t>
  </si>
  <si>
    <t xml:space="preserve">Koaxiální kabel 75ohmů B2caS1d1a1 uložený pevně koax. kabel 1,55/7,25/10,1mm, stínění středový vodič pr.1,55mm (100% Cu)   útlum  6dB/100m/200 MHz útlum 10dB/100m/600MHz útlum 21dB/100m/2150MHz</t>
  </si>
  <si>
    <t>168963181</t>
  </si>
  <si>
    <t>7423MA0003</t>
  </si>
  <si>
    <t>F- konektor vč. ukončení koaxiálního kabelu</t>
  </si>
  <si>
    <t>553067593</t>
  </si>
  <si>
    <t>7423MA0004</t>
  </si>
  <si>
    <t xml:space="preserve">Kryt TV zásuvky, 1xTV, 1xSAT, 1xDAB,  -  design shodný se silnoproudem, bez rámečku</t>
  </si>
  <si>
    <t>-275229958</t>
  </si>
  <si>
    <t>7423MA0005</t>
  </si>
  <si>
    <t>Účastnická zásuvka, TV+DAB/R/DATA R65, koncová 4dB - frekvenční rozsah 5-1006MHz</t>
  </si>
  <si>
    <t>470127076</t>
  </si>
  <si>
    <t>7423MA0006</t>
  </si>
  <si>
    <t>1614297658</t>
  </si>
  <si>
    <t>7423MA0007</t>
  </si>
  <si>
    <t xml:space="preserve">Rozvaděč RTV1 -  pro max.48 TV přípojek, kabelové televize 1x trasový zesilovač akt. 5-65/85/204, 1218MHz - modulový, zisk 42/121dB, 2 výst., 65V AC - napájení po  koax.kabelu kabelové televize 6x multitap 8x14dB, 5-1218MHz  ¨- průch.útlum 6.1dB, odbočovací útlum 12.9-18.5dB 1x oceloplech.rozvodnice IP66 na povrch  - rozměry 800x800x200mm +mont.deska +zámek</t>
  </si>
  <si>
    <t>653968962</t>
  </si>
  <si>
    <t>7423MA0008</t>
  </si>
  <si>
    <t xml:space="preserve">Rozvaděč RTV2 -  pro max.40 TV přípojek, kabelové televize 1x trasový zesilovač akt. 5-65/85/204, 1218MHz - modulový, zisk 42/121dB, 2 výst., 65V AC - napájení po  koax.kabelu  kabelové televize 5x multitap 8x14dB, 5-1218MHz  ¨- průch.útlum 6.1dB, odbočovací útlum 12.9-18.5dB 1x oceloplech.rozvodnice IP66 na povrch  - rozměry 800x800x200mm +mont.deska +zámek</t>
  </si>
  <si>
    <t>839392163</t>
  </si>
  <si>
    <t>1412649649</t>
  </si>
  <si>
    <t>7423MA0010</t>
  </si>
  <si>
    <t>Krabice elektroinstalační odbočná s víčkem do betonu</t>
  </si>
  <si>
    <t>-1339076458</t>
  </si>
  <si>
    <t>7423MA0011</t>
  </si>
  <si>
    <t>1680645203</t>
  </si>
  <si>
    <t>-605452840</t>
  </si>
  <si>
    <t>552662320</t>
  </si>
  <si>
    <t>7423MA0014</t>
  </si>
  <si>
    <t>44064351</t>
  </si>
  <si>
    <t>742-3MTZ</t>
  </si>
  <si>
    <t xml:space="preserve">TELEVIZNÍ ROZVODY položka dle výkresů  č. D.1.1.4.5.2-5. - Montáž</t>
  </si>
  <si>
    <t>-1887834479</t>
  </si>
  <si>
    <t>1224022075</t>
  </si>
  <si>
    <t>2062995344</t>
  </si>
  <si>
    <t>-382347348</t>
  </si>
  <si>
    <t>-1312172707</t>
  </si>
  <si>
    <t>7423M00001</t>
  </si>
  <si>
    <t>Koaxiální kabel 75ohmů B2caS1d1a1 uložený pevně koax. kabel 1,13/4,8/6,8mm, stínení středový vodič pr.1,13mm (100% Cu) útlum 9dB/100m/200 MHz útlum 15dB/100m/600MHz útlum 31dB/100m/2150MHz</t>
  </si>
  <si>
    <t>-777829543</t>
  </si>
  <si>
    <t>7423M00002</t>
  </si>
  <si>
    <t>Koaxiální kabel 75ohmů B2caS1d1a1 uložený pevně koax. kabel 1,55/7,25/10,1mm, stínění středový vodič pr.1,55mm (100% Cu) útlum 6dB/100m/200 MHz útlum 10dB/100m/600MHz útlum 21dB/100m/2150MHz</t>
  </si>
  <si>
    <t>-853207557</t>
  </si>
  <si>
    <t>7423M00003</t>
  </si>
  <si>
    <t>1878612612</t>
  </si>
  <si>
    <t>7423M00004</t>
  </si>
  <si>
    <t>Kryt TV zásuvky, 1xTV, 1xSAT, 1xDAB, - design shodný se silnoproudem, bez rámečku</t>
  </si>
  <si>
    <t>-2146690842</t>
  </si>
  <si>
    <t>7423M00005</t>
  </si>
  <si>
    <t>-838446754</t>
  </si>
  <si>
    <t>7423M00006</t>
  </si>
  <si>
    <t>-131386000</t>
  </si>
  <si>
    <t>7423M00007</t>
  </si>
  <si>
    <t>Rozvaděč RTV1 - pro max.48 TV přípojek, kabelové televize 1x trasový zesilovač akt. 5-65/85/204, 1218MHz - modulový, zisk 42/121dB, 2 výst., 65V AC - napájení po koax.kabelu kabelové televize 6x multitap 8x14dB, 5-1218MHz ¨- průch.útlum 6.1dB, odbočovací útlum 12.9-18.5dB 1x oceloplech.rozvodnice IP66 na povrch - rozměry 800x800x200mm +mont.deska +zámek</t>
  </si>
  <si>
    <t>58455240</t>
  </si>
  <si>
    <t>7423M00008</t>
  </si>
  <si>
    <t>Rozvaděč RTV2 - pro max.40 TV přípojek, kabelové televize 1x trasový zesilovač akt. 5-65/85/204, 1218MHz - modulový, zisk 42/121dB, 2 výst., 65V AC - napájení po koax.kabelu kabelové televize 5x multitap 8x14dB, 5-1218MHz ¨- průch.útlum 6.1dB, odbočovací útlum 12.9-18.5dB 1x oceloplech.rozvodnice IP66 na povrch - rozměry 800x800x200mm +mont.deska +zámek</t>
  </si>
  <si>
    <t>577901631</t>
  </si>
  <si>
    <t>7423M00009</t>
  </si>
  <si>
    <t>-1105410254</t>
  </si>
  <si>
    <t>7423M00010</t>
  </si>
  <si>
    <t>-946388998</t>
  </si>
  <si>
    <t>7423M00011</t>
  </si>
  <si>
    <t>-1092767281</t>
  </si>
  <si>
    <t>7423M00012</t>
  </si>
  <si>
    <t>-376047318</t>
  </si>
  <si>
    <t>7423M00013</t>
  </si>
  <si>
    <t>990901178</t>
  </si>
  <si>
    <t>7423M00014</t>
  </si>
  <si>
    <t>719208640</t>
  </si>
  <si>
    <t>7423M00020</t>
  </si>
  <si>
    <t>-1883537036</t>
  </si>
  <si>
    <t>7423M00021</t>
  </si>
  <si>
    <t>-1698765158</t>
  </si>
  <si>
    <t>7423M00022</t>
  </si>
  <si>
    <t>-1051200484</t>
  </si>
  <si>
    <t>7423M00023</t>
  </si>
  <si>
    <t>1226292061</t>
  </si>
  <si>
    <t>7423M00024</t>
  </si>
  <si>
    <t>2110935907</t>
  </si>
  <si>
    <t>742-4</t>
  </si>
  <si>
    <t xml:space="preserve">SIGNALIZAČNÍ SYSTÉM SESTRA-PACIENT položka dle výkresů  č. D.1.1.4.5.9-11.</t>
  </si>
  <si>
    <t>742-4MA</t>
  </si>
  <si>
    <t xml:space="preserve">SIGNALIZAČNÍ SYSTÉM SESTRA-PACIENT položka dle výkresů  č. D.1.1.4.5.9-11. - Materiál</t>
  </si>
  <si>
    <t>7424MA0001</t>
  </si>
  <si>
    <t>Terminál personálu IP</t>
  </si>
  <si>
    <t>1259508653</t>
  </si>
  <si>
    <t>7424MA0002</t>
  </si>
  <si>
    <t>Zásuvka ethernet IP</t>
  </si>
  <si>
    <t>-1886518876</t>
  </si>
  <si>
    <t>7424MA0003</t>
  </si>
  <si>
    <t>Systémový server VoIP</t>
  </si>
  <si>
    <t>324976368</t>
  </si>
  <si>
    <t>7424MA0004</t>
  </si>
  <si>
    <t>Napáječ 350W 24V IP</t>
  </si>
  <si>
    <t>887236622</t>
  </si>
  <si>
    <t>7424MA0005</t>
  </si>
  <si>
    <t>Lůžková jednotka IP</t>
  </si>
  <si>
    <t>425378493</t>
  </si>
  <si>
    <t>7424MA0006</t>
  </si>
  <si>
    <t>Závěs LJ s konektorem IP</t>
  </si>
  <si>
    <t>694873881</t>
  </si>
  <si>
    <t>7424MA0007</t>
  </si>
  <si>
    <t>Signalizační jednotka IP</t>
  </si>
  <si>
    <t>390465946</t>
  </si>
  <si>
    <t>7424MA0008</t>
  </si>
  <si>
    <t>Komunikační jednotka IP</t>
  </si>
  <si>
    <t>-198133384</t>
  </si>
  <si>
    <t>7424MA0009</t>
  </si>
  <si>
    <t>Služební jednotka s displejem IP</t>
  </si>
  <si>
    <t>-1818430973</t>
  </si>
  <si>
    <t>7424MA0010</t>
  </si>
  <si>
    <t>Táhlo nouzového volání IP</t>
  </si>
  <si>
    <t>-1018918572</t>
  </si>
  <si>
    <t>7424MA0011</t>
  </si>
  <si>
    <t>Táhlo nouzového volání s tlačítkem IP</t>
  </si>
  <si>
    <t>-1203991493</t>
  </si>
  <si>
    <t>7424MA0012</t>
  </si>
  <si>
    <t>Svítidlo IP</t>
  </si>
  <si>
    <t>-1436867187</t>
  </si>
  <si>
    <t>7424MA0013</t>
  </si>
  <si>
    <t xml:space="preserve">Switch modul  IP</t>
  </si>
  <si>
    <t>-1582120582</t>
  </si>
  <si>
    <t>7424MA0014</t>
  </si>
  <si>
    <t>Switch 8 portů</t>
  </si>
  <si>
    <t>-1983449631</t>
  </si>
  <si>
    <t>7424MA0015</t>
  </si>
  <si>
    <t>Kabel FTP 5E LSOHFR B2caS1d1a1</t>
  </si>
  <si>
    <t>231364078</t>
  </si>
  <si>
    <t>7424MA0016</t>
  </si>
  <si>
    <t>Kabel CHKE-R 2x2,5 B2caS1d1a1</t>
  </si>
  <si>
    <t>1480086561</t>
  </si>
  <si>
    <t>7424MA0017</t>
  </si>
  <si>
    <t>Kabel UTP 5E LSOHFR B2caS1d1a1</t>
  </si>
  <si>
    <t>256634067</t>
  </si>
  <si>
    <t>7424MA0018</t>
  </si>
  <si>
    <t>Konektor RJ45 včetně proměření</t>
  </si>
  <si>
    <t>2146103162</t>
  </si>
  <si>
    <t>7424MA0021</t>
  </si>
  <si>
    <t>Krabice KO97 pod omítku</t>
  </si>
  <si>
    <t>-1833239026</t>
  </si>
  <si>
    <t>7424MA0022</t>
  </si>
  <si>
    <t>Krabice KT250</t>
  </si>
  <si>
    <t>-899341006</t>
  </si>
  <si>
    <t>-1144733656</t>
  </si>
  <si>
    <t>7424MA0025</t>
  </si>
  <si>
    <t>SW aktivace sdruženého provozu</t>
  </si>
  <si>
    <t>1549906252</t>
  </si>
  <si>
    <t>7424MA0026</t>
  </si>
  <si>
    <t>SW historie volání</t>
  </si>
  <si>
    <t>-825207751</t>
  </si>
  <si>
    <t>7424MA0027</t>
  </si>
  <si>
    <t>SW licence Audio programu</t>
  </si>
  <si>
    <t>-183303680</t>
  </si>
  <si>
    <t>7424MA0028</t>
  </si>
  <si>
    <t>SW licence účastníka</t>
  </si>
  <si>
    <t>-701225824</t>
  </si>
  <si>
    <t>7424MA0029</t>
  </si>
  <si>
    <t>Trubka pr.25mm do betonu</t>
  </si>
  <si>
    <t>-143766667</t>
  </si>
  <si>
    <t>7424MA0030</t>
  </si>
  <si>
    <t>vodič protahovací</t>
  </si>
  <si>
    <t>1944865396</t>
  </si>
  <si>
    <t>7424MA0031</t>
  </si>
  <si>
    <t>Instalační rámeček malý</t>
  </si>
  <si>
    <t>1684668307</t>
  </si>
  <si>
    <t>7424MA0032</t>
  </si>
  <si>
    <t>Instalační rámeček velký (KJ KJD VKJ)</t>
  </si>
  <si>
    <t>-1504828633</t>
  </si>
  <si>
    <t>7424MA0033</t>
  </si>
  <si>
    <t>Zkratovací propojka (jumper)</t>
  </si>
  <si>
    <t>1091771417</t>
  </si>
  <si>
    <t>7424MA0034</t>
  </si>
  <si>
    <t>Instalační rámeček malý (SIJ)</t>
  </si>
  <si>
    <t>1064976195</t>
  </si>
  <si>
    <t>7424MA0035</t>
  </si>
  <si>
    <t>Instalační rámeček malý (ZE)</t>
  </si>
  <si>
    <t>-1971862617</t>
  </si>
  <si>
    <t>7424MA0036</t>
  </si>
  <si>
    <t>Instalační rámeček střední (ZLJK)</t>
  </si>
  <si>
    <t>1400485918</t>
  </si>
  <si>
    <t>7424MA0037</t>
  </si>
  <si>
    <t>Instalační rámeček střední (SJD)</t>
  </si>
  <si>
    <t>-1274974553</t>
  </si>
  <si>
    <t>7424MA0038</t>
  </si>
  <si>
    <t>-970242869</t>
  </si>
  <si>
    <t>7424MA0039</t>
  </si>
  <si>
    <t xml:space="preserve">Drátěný kabelový žlab  60x60 + VÍKO + uchycení na stěnu  každých 1,5m, + příslušenství + spojovací materiál +  žár.zinek + upevnění kabelů ve žlabu pomocí stahovacích pásků</t>
  </si>
  <si>
    <t>1305345565</t>
  </si>
  <si>
    <t>7424MA0040</t>
  </si>
  <si>
    <t>499484189</t>
  </si>
  <si>
    <t>742-4MTZ</t>
  </si>
  <si>
    <t xml:space="preserve">SIGNALIZAČNÍ SYSTÉM SESTRA-PACIENT položka dle výkresů  č. D.1.1.4.5.9-11. - Montáž</t>
  </si>
  <si>
    <t>-1437468058</t>
  </si>
  <si>
    <t>-2144580544</t>
  </si>
  <si>
    <t>2043240306</t>
  </si>
  <si>
    <t>1880758422</t>
  </si>
  <si>
    <t>697792306</t>
  </si>
  <si>
    <t>7424M00001</t>
  </si>
  <si>
    <t>-132659991</t>
  </si>
  <si>
    <t>7424M00002</t>
  </si>
  <si>
    <t>2015409916</t>
  </si>
  <si>
    <t>7424M00003</t>
  </si>
  <si>
    <t>535066683</t>
  </si>
  <si>
    <t>7424M00004</t>
  </si>
  <si>
    <t>-602184884</t>
  </si>
  <si>
    <t>7424M00005</t>
  </si>
  <si>
    <t>639525894</t>
  </si>
  <si>
    <t>7424M00006</t>
  </si>
  <si>
    <t>-669842354</t>
  </si>
  <si>
    <t>7424M00007</t>
  </si>
  <si>
    <t>229048139</t>
  </si>
  <si>
    <t>7424M00008</t>
  </si>
  <si>
    <t>-561084019</t>
  </si>
  <si>
    <t>7424M00009</t>
  </si>
  <si>
    <t>-1151451005</t>
  </si>
  <si>
    <t>7424M00010</t>
  </si>
  <si>
    <t>760719354</t>
  </si>
  <si>
    <t>7424M00011</t>
  </si>
  <si>
    <t>-213467582</t>
  </si>
  <si>
    <t>7424M00012</t>
  </si>
  <si>
    <t>755588117</t>
  </si>
  <si>
    <t>7424M00013</t>
  </si>
  <si>
    <t>Switch modul IP</t>
  </si>
  <si>
    <t>-1491447723</t>
  </si>
  <si>
    <t>7424M00014</t>
  </si>
  <si>
    <t>543048197</t>
  </si>
  <si>
    <t>7424M00015</t>
  </si>
  <si>
    <t>-785240547</t>
  </si>
  <si>
    <t>7424M00016</t>
  </si>
  <si>
    <t>2100913399</t>
  </si>
  <si>
    <t>7424M00017</t>
  </si>
  <si>
    <t>-293130806</t>
  </si>
  <si>
    <t>7424M00018</t>
  </si>
  <si>
    <t>-341138607</t>
  </si>
  <si>
    <t>7424M00019</t>
  </si>
  <si>
    <t>Kontrola a otestování rozvodného vedení</t>
  </si>
  <si>
    <t>-1611839054</t>
  </si>
  <si>
    <t>7424M00020</t>
  </si>
  <si>
    <t>Kontrola provozu a zaškolení</t>
  </si>
  <si>
    <t>1606882387</t>
  </si>
  <si>
    <t>7424M00021</t>
  </si>
  <si>
    <t>-1579938140</t>
  </si>
  <si>
    <t>7424M00022</t>
  </si>
  <si>
    <t>549246630</t>
  </si>
  <si>
    <t>7424M00023</t>
  </si>
  <si>
    <t>-2093032358</t>
  </si>
  <si>
    <t>7424M00024</t>
  </si>
  <si>
    <t>Naprogramování a konfigurace systému</t>
  </si>
  <si>
    <t>-18683679</t>
  </si>
  <si>
    <t>7424M00025</t>
  </si>
  <si>
    <t>-1413882714</t>
  </si>
  <si>
    <t>7424M00026</t>
  </si>
  <si>
    <t>-1757551575</t>
  </si>
  <si>
    <t>7424M00027</t>
  </si>
  <si>
    <t>665334695</t>
  </si>
  <si>
    <t>7424M00028</t>
  </si>
  <si>
    <t>301987009</t>
  </si>
  <si>
    <t>7424M00029</t>
  </si>
  <si>
    <t>663814649</t>
  </si>
  <si>
    <t>7424M00030</t>
  </si>
  <si>
    <t>1711439366</t>
  </si>
  <si>
    <t>7424M00031</t>
  </si>
  <si>
    <t>-742531048</t>
  </si>
  <si>
    <t>7424M00032</t>
  </si>
  <si>
    <t>-94127138</t>
  </si>
  <si>
    <t>7424M00033</t>
  </si>
  <si>
    <t>-643617378</t>
  </si>
  <si>
    <t>7424M00034</t>
  </si>
  <si>
    <t>-1901408694</t>
  </si>
  <si>
    <t>7424M00035</t>
  </si>
  <si>
    <t>1247984987</t>
  </si>
  <si>
    <t>7424M00036</t>
  </si>
  <si>
    <t>-84895400</t>
  </si>
  <si>
    <t>7424M00037</t>
  </si>
  <si>
    <t>1752048440</t>
  </si>
  <si>
    <t>7424M00038</t>
  </si>
  <si>
    <t>67747724</t>
  </si>
  <si>
    <t>7424M00040</t>
  </si>
  <si>
    <t>-918951513</t>
  </si>
  <si>
    <t>7424M00046</t>
  </si>
  <si>
    <t>-489354364</t>
  </si>
  <si>
    <t>7424M00047</t>
  </si>
  <si>
    <t>1519122525</t>
  </si>
  <si>
    <t>7424M00048</t>
  </si>
  <si>
    <t>1031387928</t>
  </si>
  <si>
    <t>7424M00049</t>
  </si>
  <si>
    <t>-1377131889</t>
  </si>
  <si>
    <t>7424M00050</t>
  </si>
  <si>
    <t>1725916414</t>
  </si>
  <si>
    <t>7424M0034</t>
  </si>
  <si>
    <t>Drátěný kabelový žlab 60x60 + VÍKO + uchycení na stěnu každých 1,5m, + příslušenství + spojovací materiál + žár.zinek + upevnění kabelů ve žlabu pomocí stahovacích pásků</t>
  </si>
  <si>
    <t>587671444</t>
  </si>
  <si>
    <t>742-5</t>
  </si>
  <si>
    <t xml:space="preserve">ESZ - zabezpečení únikových dveří položka dle výkresů  č. D.1.1.4.5.6-8.</t>
  </si>
  <si>
    <t>742-5MA</t>
  </si>
  <si>
    <t xml:space="preserve">ESZ - zabezpečení únikových dveří položka dle výkresů  č. D.1.1.4.5.6-8. - Materiál</t>
  </si>
  <si>
    <t>7425MA0001</t>
  </si>
  <si>
    <t xml:space="preserve">kabel  EZS SHKFH-R 2x2x0,8 B2cas1ad1a1   uložený pevně</t>
  </si>
  <si>
    <t>-1575471803</t>
  </si>
  <si>
    <t>7425MA0002</t>
  </si>
  <si>
    <t xml:space="preserve">kabel  EZS SHKFH-R 3x2x0,8 B2cas1ad1a1   uložený volně</t>
  </si>
  <si>
    <t>1433573921</t>
  </si>
  <si>
    <t>7425MA0003</t>
  </si>
  <si>
    <t xml:space="preserve">kabel CXKH-R 2x1 B2cas1ad1a1  uložený pevně</t>
  </si>
  <si>
    <t>71753684</t>
  </si>
  <si>
    <t>7425MA0004</t>
  </si>
  <si>
    <t xml:space="preserve">Ústředna EZS, 8 podsystémů /192 zón / 254 modulů, možnost bezdrátové nadstavby, tamperovaný box  400x350x170mm  se zdrojem 13V10A65Ah   pro baterii max 12V/65Ah,</t>
  </si>
  <si>
    <t>600613513</t>
  </si>
  <si>
    <t>7425MA0005</t>
  </si>
  <si>
    <t xml:space="preserve">baterie gelová 12V (20Ah)  pro EZS</t>
  </si>
  <si>
    <t>1771136828</t>
  </si>
  <si>
    <t>7425MA0006</t>
  </si>
  <si>
    <t>modul LAN/INTERNET</t>
  </si>
  <si>
    <t>1748131272</t>
  </si>
  <si>
    <t>7425MA0007</t>
  </si>
  <si>
    <t>modul GPRS komunikátor</t>
  </si>
  <si>
    <t>-155479749</t>
  </si>
  <si>
    <t>7425MA0009</t>
  </si>
  <si>
    <t xml:space="preserve">Vstupní LCD klávesnice  systému EZS, grafická klávesnice s dotykovým 5" barevným LCD displejem. Signalizace stavu systému je pomocí ikon a textů a ovládání probíhá přímo pomocí dotykového LCD.</t>
  </si>
  <si>
    <t>1601951390</t>
  </si>
  <si>
    <t>7425MA0010</t>
  </si>
  <si>
    <t xml:space="preserve">Vnitřní siréna -  plochá piezosiréna 110dB/m  s červeným blikačem.</t>
  </si>
  <si>
    <t>-1364411510</t>
  </si>
  <si>
    <t>7425MA0011</t>
  </si>
  <si>
    <t>Sběrnicový expander 8 zón</t>
  </si>
  <si>
    <t>-1013054574</t>
  </si>
  <si>
    <t>7425MA0012</t>
  </si>
  <si>
    <t>Box pro expandér nebo rozbočení (TAMPER)</t>
  </si>
  <si>
    <t>-1458605572</t>
  </si>
  <si>
    <t>7425MA0013</t>
  </si>
  <si>
    <t>Magnetický kontakt</t>
  </si>
  <si>
    <t>-20017797</t>
  </si>
  <si>
    <t>7425MA0014</t>
  </si>
  <si>
    <t xml:space="preserve">Krabice odbočná  (+TAMPER)</t>
  </si>
  <si>
    <t>927424211</t>
  </si>
  <si>
    <t>7425MA0015</t>
  </si>
  <si>
    <t>Únikové zasklené tlačítko zelené (panic) IP24 1kt.rozpínací - přerušení napájení EMZ 1kt.spínací - signalizace do EZS</t>
  </si>
  <si>
    <t>755064687</t>
  </si>
  <si>
    <t>7425MA0016</t>
  </si>
  <si>
    <t xml:space="preserve">Krabice odbočná  pr.68mm</t>
  </si>
  <si>
    <t>1547651946</t>
  </si>
  <si>
    <t>7425MA0017</t>
  </si>
  <si>
    <t>Trubka ohebná pr.23mm</t>
  </si>
  <si>
    <t>935208366</t>
  </si>
  <si>
    <t>7425MA0018</t>
  </si>
  <si>
    <t>Trubka ohebná pr.29mm</t>
  </si>
  <si>
    <t>1583866783</t>
  </si>
  <si>
    <t>7425MA0019</t>
  </si>
  <si>
    <t xml:space="preserve">Lišta vkládací   40x20mm</t>
  </si>
  <si>
    <t>1068485653</t>
  </si>
  <si>
    <t>7425MA0025</t>
  </si>
  <si>
    <t>Protipožární tmel</t>
  </si>
  <si>
    <t>-569663047</t>
  </si>
  <si>
    <t>742-5MTZ</t>
  </si>
  <si>
    <t xml:space="preserve">ESZ - zabezpečení únikových dveří položka dle výkresů  č. D.1.1.4.5.6-8. - Montáž</t>
  </si>
  <si>
    <t>2036580152</t>
  </si>
  <si>
    <t>2120909398</t>
  </si>
  <si>
    <t>-1431697513</t>
  </si>
  <si>
    <t>7425M00001</t>
  </si>
  <si>
    <t>kabel EZS SHKFH-R 2x2x0,8 B2cas1ad1a1 uložený pevně</t>
  </si>
  <si>
    <t>1216389371</t>
  </si>
  <si>
    <t>7425M00002</t>
  </si>
  <si>
    <t>kabel EZS SHKFH-R 3x2x0,8 B2cas1ad1a1 uložený volně</t>
  </si>
  <si>
    <t>-579998197</t>
  </si>
  <si>
    <t>7425M00003</t>
  </si>
  <si>
    <t>kabel CXKH-R 2x1 B2cas1ad1a1 uložený pevně</t>
  </si>
  <si>
    <t>1515603989</t>
  </si>
  <si>
    <t>7425M00004</t>
  </si>
  <si>
    <t>Ústředna EZS, 8 podsystémů /192 zón / 254 modulů, možnost bezdrátové nadstavby, tamperovaný box 400x350x170mm se zdrojem 13V10A65Ah pro baterii max 12V/65Ah,</t>
  </si>
  <si>
    <t>1426044895</t>
  </si>
  <si>
    <t>7425M00005</t>
  </si>
  <si>
    <t>baterie gelová 12V (20Ah) pro EZS</t>
  </si>
  <si>
    <t>-1192121591</t>
  </si>
  <si>
    <t>7425M00006</t>
  </si>
  <si>
    <t>976648201</t>
  </si>
  <si>
    <t>7425M00007</t>
  </si>
  <si>
    <t>-1692648009</t>
  </si>
  <si>
    <t>7425M00008</t>
  </si>
  <si>
    <t>Programování ústředny, zkušební provoz a zaškolení obsluhy</t>
  </si>
  <si>
    <t>-1896348875</t>
  </si>
  <si>
    <t>7425M00009</t>
  </si>
  <si>
    <t>Vstupní LCD klávesnice systému EZS, grafická klávesnice s dotykovým 5" barevným LCD displejem. Signalizace stavu systému je pomocí ikon a textů a ovládání probíhá přímo pomocí dotykového LCD.</t>
  </si>
  <si>
    <t>1205142810</t>
  </si>
  <si>
    <t>7425M00010</t>
  </si>
  <si>
    <t>Vnitřní siréna - plochá piezosiréna 110dB/m s červeným blikačem.</t>
  </si>
  <si>
    <t>-618125942</t>
  </si>
  <si>
    <t>7425M00011</t>
  </si>
  <si>
    <t>-300169206</t>
  </si>
  <si>
    <t>7425M00012</t>
  </si>
  <si>
    <t>1041187048</t>
  </si>
  <si>
    <t>7425M00013</t>
  </si>
  <si>
    <t>-944253481</t>
  </si>
  <si>
    <t>7425M00014</t>
  </si>
  <si>
    <t>Krabice odbočná (+TAMPER)</t>
  </si>
  <si>
    <t>89120682</t>
  </si>
  <si>
    <t>7425M00015</t>
  </si>
  <si>
    <t>-863410663</t>
  </si>
  <si>
    <t>7425M00016</t>
  </si>
  <si>
    <t>Krabice odbočná pr.68mm</t>
  </si>
  <si>
    <t>1879583799</t>
  </si>
  <si>
    <t>7425M00017</t>
  </si>
  <si>
    <t>-424347301</t>
  </si>
  <si>
    <t>7425M00018</t>
  </si>
  <si>
    <t>847327122</t>
  </si>
  <si>
    <t>7425M00019</t>
  </si>
  <si>
    <t>Lišta vkládací 40x20mm</t>
  </si>
  <si>
    <t>97443978</t>
  </si>
  <si>
    <t>7425M00023</t>
  </si>
  <si>
    <t>1887201882</t>
  </si>
  <si>
    <t>7425M00024</t>
  </si>
  <si>
    <t>Zaházení vysekaných rýh maltou + oprava štukové omítky a malby</t>
  </si>
  <si>
    <t>1930916053</t>
  </si>
  <si>
    <t>7425M00025</t>
  </si>
  <si>
    <t>562889143</t>
  </si>
  <si>
    <t>7425M00026</t>
  </si>
  <si>
    <t>Programování ústředny a zkušební provoz</t>
  </si>
  <si>
    <t>-573227135</t>
  </si>
  <si>
    <t>7425M00027</t>
  </si>
  <si>
    <t>-1042454994</t>
  </si>
  <si>
    <t>7425M00028</t>
  </si>
  <si>
    <t>427591041</t>
  </si>
  <si>
    <t>7425M00029</t>
  </si>
  <si>
    <t>-1322221334</t>
  </si>
  <si>
    <t>742-6</t>
  </si>
  <si>
    <t xml:space="preserve">Přepážková indukční smyčka _x000d_
+ docházkový terminál položka dle výkresů  č. D.1.1.4.5.2-8.</t>
  </si>
  <si>
    <t>742-6MA</t>
  </si>
  <si>
    <t xml:space="preserve">Přepážková indukční smyčka _x000d_
+ docházkový terminál položka dle výkresů  č. D.1.1.4.5.2-8. - Materiál</t>
  </si>
  <si>
    <t>7426MA0001</t>
  </si>
  <si>
    <t xml:space="preserve">Kompaktní přenosná indukční a komunikační smyčka. Nepotřebuje žádnou další instalaci. Smyčka je umístěna mezi lidmi, kteří mezi sebou komunikují. Hovor přijímá přes integrovaný mikrofon zvuky a přemění je na indukční signály.  Přepnutím sluchadla do polohy T nebo MT slyšíte tyto signály v blízkosti smyčky (pouze do cca 1 m) ihned i Vy. Pro napájení  může být použitý přiložený síťový adaptér nebo integrovanou nabíjecí baterii. Plně nabitá smyčka pracuje cca 4 hodiny. Rozměry:  200x185x70mm výstupní výkon:  2x5W, max.10W</t>
  </si>
  <si>
    <t>1953112072</t>
  </si>
  <si>
    <t>7426MA0002</t>
  </si>
  <si>
    <t xml:space="preserve">Docházkový terminál s čtečkou čipů a s biometrickou čtečkou otisku prstů 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</si>
  <si>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-367933553</t>
  </si>
  <si>
    <t>7426MA0003</t>
  </si>
  <si>
    <t xml:space="preserve">docházkový čip  RFID</t>
  </si>
  <si>
    <t>-1246057101</t>
  </si>
  <si>
    <t>7426MA0004</t>
  </si>
  <si>
    <t>SOFTWARE docházka pro 100 zaměstnanců + licence pro docházkový systém</t>
  </si>
  <si>
    <t>1371213220</t>
  </si>
  <si>
    <t>742-6MTZ</t>
  </si>
  <si>
    <t xml:space="preserve">Přepážková indukční smyčka _x000d_
+ docházkový terminál položka dle výkresů  č. D.1.1.4.5.2-8. - Montáž</t>
  </si>
  <si>
    <t>7426M00001</t>
  </si>
  <si>
    <t>Kompaktní přenosná indukční a komunikační smyčka. Nepotřebuje žádnou další instalaci. Smyčka je umístěna mezi lidmi, kteří mezi sebou komunikují. Hovor přijímá přes integrovaný mikrofon zvuky a přemění je na indukční signály. Přepnutím sluchadla do polohy T nebo MT slyšíte tyto signály v blízkosti smyčky (pouze do cca 1 m) ihned i Vy. Pro napájení může být použitý přiložený síťový adaptér nebo integrovanou nabíjecí baterii. Plně nabitá smyčka pracuje cca 4 hodiny. Rozměry: 200x185x70mm výstupní výkon: 2x5W, max.10W</t>
  </si>
  <si>
    <t>2140043153</t>
  </si>
  <si>
    <t>7426M00002</t>
  </si>
  <si>
    <t>Docházkový terminál s čtečkou čipů a s biometrickou čtečkou otisku prstů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</si>
  <si>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1104241952</t>
  </si>
  <si>
    <t>7426M00003</t>
  </si>
  <si>
    <t>docházkový čip RFID</t>
  </si>
  <si>
    <t>-1494053791</t>
  </si>
  <si>
    <t>7426M00004</t>
  </si>
  <si>
    <t>125377255</t>
  </si>
  <si>
    <t>7426M00005</t>
  </si>
  <si>
    <t>Propojení systému a konfigurace a školení obsluhy</t>
  </si>
  <si>
    <t>-87325294</t>
  </si>
  <si>
    <t>DR1</t>
  </si>
  <si>
    <t xml:space="preserve">DATOVÝ ROZVADĚČ DR1 položka dle výkresů  č. D.1.1.4.5.2.</t>
  </si>
  <si>
    <t>DR1MA</t>
  </si>
  <si>
    <t xml:space="preserve">DATOVÝ ROZVADĚČ DR1 položka dle výkresů  č. D.1.1.4.5.2. - Materiál</t>
  </si>
  <si>
    <t>DR1MA001</t>
  </si>
  <si>
    <t xml:space="preserve">Datový rozvaděč  skříň RACK 19"/42U 600x600x2000mm,  + příslušenství  s podstavcem.  Svařovaný rozvaděč s odnímatelnými bočnicemi a zadním krytem, IP20, nosnost 400 kg.  přední  dveře bezpečnostní kalené sklo tl. 4 mm, ocelový plech , boční kryty plechové bez perforace, barva černá RAL, příslušný podstavec pro přívod kabelů do rozvaděče    1ks podstavec s prachovým filterm</t>
  </si>
  <si>
    <t>-1127735997</t>
  </si>
  <si>
    <t>DR1MA002</t>
  </si>
  <si>
    <t xml:space="preserve">NÁPLŇ ROZVADĚČE DR1 1ks - patch panel Cat.3  50portů UTP 2ks - optická vana - 24x port duplex LC/LC (24 optických portů, kazeta na svary, vana výsuvná) 8ks - patch panel Cat.6  24portů UTP 17ks - vyvazovací panel  horizontální 2ks - ventilátorový díl s termostatem  4ks - napájecí panel    (7x230Vzás s vypínačem a přepěťovou ochranou)</t>
  </si>
  <si>
    <t>-1363887975</t>
  </si>
  <si>
    <t>DR1MA003</t>
  </si>
  <si>
    <t>modul SPF 1000BASE-LX/LH SFP transceiver module, MMF/SMF, 1310nm, DOM</t>
  </si>
  <si>
    <t>818428136</t>
  </si>
  <si>
    <t>DR1MA004</t>
  </si>
  <si>
    <t>Optický datový switch Přepínač L2 optický,24x 100/1000Mbps(SFP) + 4x 10G(SFP+), OAM(Ethernet demarcation device EDD + Metro Ethernet Forum MEF-9, MEF-14)</t>
  </si>
  <si>
    <t>-1852759913</t>
  </si>
  <si>
    <t>DR1MA005</t>
  </si>
  <si>
    <t xml:space="preserve">Datový switch 24 portů + 4x SFP + PoE 370W Rozhraní: 24x RJ-45 10/100/1G, +4xSFP.4x1GMbps  1x RJ-45 pro správu, 2xUSB2.0,  Řízený, L2/L3, Gigabit Ethernet (10/100/1000), Podpora napájení po Ethernetu (PoE), Instalace do racku, 1U</t>
  </si>
  <si>
    <t>-1325040565</t>
  </si>
  <si>
    <t>DR1MA006</t>
  </si>
  <si>
    <t>IP telefonní ústředna - aplikační server HPE DL20 Gen9 E3-1220v6, 16GB, HDD 2x1TB hot plug SATA</t>
  </si>
  <si>
    <t>-1947595937</t>
  </si>
  <si>
    <t>DR1MA007</t>
  </si>
  <si>
    <t xml:space="preserve">Software pro IP telefonní ústřednu.  Splňuje vlastnosti IP pobočkové ústředny, virtuální ústředny i interkomového serveru. Nahrazuje tradiční hardware ústřednu. Software stačí pouze nainstalovat do PC. Využívá počítačovou síť Max. počet uživatelů: až 5000  Max. počet současných hovorů: až 600  Max. počet současně nahraných hovorů: až 400  Konferenční hovor: až 100 účastníků v konferenci  Telefonní seznam: až 10000 záznamů</t>
  </si>
  <si>
    <t>231793890</t>
  </si>
  <si>
    <t>DR1MA008</t>
  </si>
  <si>
    <t>VoIP licence 1 uživatel</t>
  </si>
  <si>
    <t>225729307</t>
  </si>
  <si>
    <t>DR1MA009</t>
  </si>
  <si>
    <t xml:space="preserve">Řídící jednotka WiFi controler + programování - Zařízení určené pro centrální správu bezdrátové sítě - 2x 10/100/1000 metalické porty, 1x RJ-45  - Snadné použití, škálovatelnost, a redundance - Vylepšená architektura pro flexibilní návrh sítě - Komplexní zabezpečení sítě WLAN - IEEE 802.11a/b/g/n AP - Lze připojit až 40 AP  - Přistup pro hosty: (až na 2000 hostů) - Payment gateway, Accounting plan, Billing records logs - IEEE 802.3ad Link Aggregation Control Protocol (LACP) - Licence pro 10 zařízení</t>
  </si>
  <si>
    <t>599467856</t>
  </si>
  <si>
    <t>DR1MA010</t>
  </si>
  <si>
    <t>Záložní zdroj UPS 3000VA / 2700W montáž do rack 19" 2U, nastavitelné jmen. výstup. napětí, výstupy: 4x IEC 320 C13 a 2x IEC Jumper, port rozhraní: RJ-45 10/100 Base-T, RJ-45 Serial, SmartSlot, USB; LCD rozhraní, ochrana proti přepětí a rušivým poruchám,</t>
  </si>
  <si>
    <t>-542804927</t>
  </si>
  <si>
    <t>DR1MA011</t>
  </si>
  <si>
    <t xml:space="preserve">Pigtail LC SM9/125 1m 0,9mm  + svár</t>
  </si>
  <si>
    <t>-717268937</t>
  </si>
  <si>
    <t>DR1MA012</t>
  </si>
  <si>
    <t>Smrštitelná trubička</t>
  </si>
  <si>
    <t>813277865</t>
  </si>
  <si>
    <t>DR1MA013</t>
  </si>
  <si>
    <t>LC-LC Duplex adaptér</t>
  </si>
  <si>
    <t>1709385636</t>
  </si>
  <si>
    <t>DR1MA014</t>
  </si>
  <si>
    <t xml:space="preserve">Patchcord LC-LC  SM9/125  2m</t>
  </si>
  <si>
    <t>307660291</t>
  </si>
  <si>
    <t>DR1MA015</t>
  </si>
  <si>
    <t>Patch kabel Cat 6 UTP 1,5m žlutý</t>
  </si>
  <si>
    <t>-527068099</t>
  </si>
  <si>
    <t>DR1MA016</t>
  </si>
  <si>
    <t>Patch kabel Cat 6 UTP 2m žlutý</t>
  </si>
  <si>
    <t>442605638</t>
  </si>
  <si>
    <t>DR1MA017</t>
  </si>
  <si>
    <t>Patch kabel Cat 6 UTP 2m modrý</t>
  </si>
  <si>
    <t>1573703397</t>
  </si>
  <si>
    <t>DR1MA018</t>
  </si>
  <si>
    <t>Patch kabel Cat 6 UTP 3m červený</t>
  </si>
  <si>
    <t>1902053620</t>
  </si>
  <si>
    <t>DR1MA019</t>
  </si>
  <si>
    <t>Patch kabel Cat 6 UTP 3m šedý</t>
  </si>
  <si>
    <t>413029541</t>
  </si>
  <si>
    <t>DR1MTZ</t>
  </si>
  <si>
    <t xml:space="preserve">DATOVÝ ROZVADĚČ DR1 položka dle výkresů  č. D.1.1.4.5.2. - Montáž</t>
  </si>
  <si>
    <t>DR1M0001</t>
  </si>
  <si>
    <t>Datový rozvaděč skříň RACK 19"/42U 600x600x2000mm, + příslušenství s podstavcem. Svařovaný rozvaděč s odnímatelnými bočnicemi a zadním krytem, IP20, nosnost 400 kg. přední dveře bezpečnostní kalené sklo tl. 4 mm, ocelový plech , boční kryty plechové bez perforace, barva černá RAL, příslušný podstavec pro přívod kabelů do rozvaděče 1ks podstavec s prachovým filterm</t>
  </si>
  <si>
    <t>-2118232058</t>
  </si>
  <si>
    <t>DR1M0002</t>
  </si>
  <si>
    <t>NÁPLŇ ROZVADĚČE DR1 1ks - patch panel Cat.3 50portů UTP 2ks - optická vana - 24x port duplex LC/LC (24 optických portů, kazeta na svary, vana výsuvná) 8ks - patch panel Cat.6 24portů UTP 17ks - vyvazovací panel horizontální 2ks - ventilátorový díl s termostatem 4ks - napájecí panel (7x230Vzás s vypínačem a přepěťovou ochranou)</t>
  </si>
  <si>
    <t>2132236724</t>
  </si>
  <si>
    <t>DR1M0003</t>
  </si>
  <si>
    <t>486383241</t>
  </si>
  <si>
    <t>DR1M0004</t>
  </si>
  <si>
    <t>87381530</t>
  </si>
  <si>
    <t>DR1M0005</t>
  </si>
  <si>
    <t>Datový switch 24 portů + 4x SFP + PoE 370W Rozhraní: 24x RJ-45 10/100/1G, +4xSFP.4x1GMbps 1x RJ-45 pro správu, 2xUSB2.0, Řízený, L2/L3, Gigabit Ethernet (10/100/1000), Podpora napájení po Ethernetu (PoE), Instalace do racku, 1U</t>
  </si>
  <si>
    <t>-1904648042</t>
  </si>
  <si>
    <t>DR1M0006</t>
  </si>
  <si>
    <t>-1350901322</t>
  </si>
  <si>
    <t>DR1M0007</t>
  </si>
  <si>
    <t>Software pro IP telefonní ústřednu. Splňuje vlastnosti IP pobočkové ústředny, virtuální ústředny i interkomového serveru. Nahrazuje tradiční hardware ústřednu. Software stačí pouze nainstalovat do PC. Využívá počítačovou síť Max. počet uživatelů: až 5000 Max. počet současných hovorů: až 600 Max. počet současně nahraných hovorů: až 400 Konferenční hovor: až 100 účastníků v konferenci Telefonní seznam: až 10000 záznamů</t>
  </si>
  <si>
    <t>-248644973</t>
  </si>
  <si>
    <t>DR1M0008</t>
  </si>
  <si>
    <t>-29615589</t>
  </si>
  <si>
    <t>DR1M0009</t>
  </si>
  <si>
    <t>Řídící jednotka WiFi controler + programování - Zařízení určené pro centrální správu bezdrátové sítě - 2x 10/100/1000 metalické porty, 1x RJ-45 - Snadné použití, škálovatelnost, a redundance - Vylepšená architektura pro flexibilní návrh sítě - Komplexní zabezpečení sítě WLAN - IEEE 802.11a/b/g/n AP - Lze připojit až 40 AP - Přistup pro hosty: (až na 2000 hostů) - Payment gateway, Accounting plan, Billing records logs - IEEE 802.3ad Link Aggregation Control Protocol (LACP) - Licence pro 10 zařízení</t>
  </si>
  <si>
    <t>-1878995653</t>
  </si>
  <si>
    <t>DR1M0010</t>
  </si>
  <si>
    <t>-1946635782</t>
  </si>
  <si>
    <t>DR1M0011</t>
  </si>
  <si>
    <t>Pigtail LC SM9/125 1m 0,9mm + svár</t>
  </si>
  <si>
    <t>818384571</t>
  </si>
  <si>
    <t>DR1M0012</t>
  </si>
  <si>
    <t>-1147693820</t>
  </si>
  <si>
    <t>DR1M0013</t>
  </si>
  <si>
    <t>-1466106213</t>
  </si>
  <si>
    <t>DR1M0014</t>
  </si>
  <si>
    <t>Patchcord LC-LC SM9/125 2m</t>
  </si>
  <si>
    <t>-1973581326</t>
  </si>
  <si>
    <t>DR1M0015</t>
  </si>
  <si>
    <t>1465318293</t>
  </si>
  <si>
    <t>DR1M0016</t>
  </si>
  <si>
    <t>-1521612052</t>
  </si>
  <si>
    <t>DR1M0017</t>
  </si>
  <si>
    <t>966076885</t>
  </si>
  <si>
    <t>DR1M0018</t>
  </si>
  <si>
    <t>-274452831</t>
  </si>
  <si>
    <t>DR1M0019</t>
  </si>
  <si>
    <t>-1589881649</t>
  </si>
  <si>
    <t>DR2</t>
  </si>
  <si>
    <t xml:space="preserve">DATOVÝ ROZVADĚČ DR2 položka dle výkresů  č. D.1.1.4.5.2.</t>
  </si>
  <si>
    <t>DR2MA</t>
  </si>
  <si>
    <t xml:space="preserve">DATOVÝ ROZVADĚČ DR2 položka dle výkresů  č. D.1.1.4.5.2. - Materiál</t>
  </si>
  <si>
    <t>DR2MA001</t>
  </si>
  <si>
    <t>-1706170940</t>
  </si>
  <si>
    <t>DR2MA002</t>
  </si>
  <si>
    <t xml:space="preserve">NÁPLŇ ROZVADĚČE DR2 1ks - patch panel Cat.3  50portů UTP 1ks - optická vana - 24x port duplex LC/LC (24 optických portů, kazeta na svary, vana výsuvná) 6ks - patch panel Cat.6  24portů UTP 12ks - vyvazovací panel  horizontální 2ks - ventilátorový díl s termostatem  4ks - napájecí panel    (7x230Vzás s vypínačem a přepěťovou ochranou)</t>
  </si>
  <si>
    <t>1405250057</t>
  </si>
  <si>
    <t>DR2MA003</t>
  </si>
  <si>
    <t>-124402231</t>
  </si>
  <si>
    <t>DR2MA004</t>
  </si>
  <si>
    <t>1175771983</t>
  </si>
  <si>
    <t>DR2MA005</t>
  </si>
  <si>
    <t>1869176373</t>
  </si>
  <si>
    <t>DR2MA006</t>
  </si>
  <si>
    <t>-1690523126</t>
  </si>
  <si>
    <t>DR2MA007</t>
  </si>
  <si>
    <t>396360552</t>
  </si>
  <si>
    <t>DR2MA008</t>
  </si>
  <si>
    <t>1863658957</t>
  </si>
  <si>
    <t>DR2MA009</t>
  </si>
  <si>
    <t>965095324</t>
  </si>
  <si>
    <t>DR2MA010</t>
  </si>
  <si>
    <t>-1071892971</t>
  </si>
  <si>
    <t>DR2MA011</t>
  </si>
  <si>
    <t>-1096974891</t>
  </si>
  <si>
    <t>DR2MA012</t>
  </si>
  <si>
    <t>834217569</t>
  </si>
  <si>
    <t>DR2MA013</t>
  </si>
  <si>
    <t>-1026997699</t>
  </si>
  <si>
    <t>DR2MA014</t>
  </si>
  <si>
    <t>-1430447194</t>
  </si>
  <si>
    <t>DR2MA015</t>
  </si>
  <si>
    <t>-681992461</t>
  </si>
  <si>
    <t>DR2MTZ</t>
  </si>
  <si>
    <t xml:space="preserve">DATOVÝ ROZVADĚČ DR2 položka dle výkresů  č. D.1.1.4.5.2. - Montáž</t>
  </si>
  <si>
    <t>DR2M0001</t>
  </si>
  <si>
    <t>-2043250014</t>
  </si>
  <si>
    <t>DR2M0002</t>
  </si>
  <si>
    <t>NÁPLŇ ROZVADĚČE DR2 1ks - patch panel Cat.3 50portů UTP 1ks - optická vana - 24x port duplex LC/LC (24 optických portů, kazeta na svary, vana výsuvná) 6ks - patch panel Cat.6 24portů UTP 12ks - vyvazovací panel horizontální 2ks - ventilátorový díl s termostatem 4ks - napájecí panel (7x230Vzás s vypínačem a přepěťovou ochranou)</t>
  </si>
  <si>
    <t>40497949</t>
  </si>
  <si>
    <t>DR2M0003</t>
  </si>
  <si>
    <t>457709274</t>
  </si>
  <si>
    <t>DR2M0004</t>
  </si>
  <si>
    <t>-656381670</t>
  </si>
  <si>
    <t>DR2M0005</t>
  </si>
  <si>
    <t>287264364</t>
  </si>
  <si>
    <t>DR2M0006</t>
  </si>
  <si>
    <t>713081778</t>
  </si>
  <si>
    <t>DR2M0007</t>
  </si>
  <si>
    <t>1848220413</t>
  </si>
  <si>
    <t>DR2M0008</t>
  </si>
  <si>
    <t>880441352</t>
  </si>
  <si>
    <t>DR2M0009</t>
  </si>
  <si>
    <t>-1923512107</t>
  </si>
  <si>
    <t>DR2M0010</t>
  </si>
  <si>
    <t>13885615</t>
  </si>
  <si>
    <t>DR2M0011</t>
  </si>
  <si>
    <t>-1094078677</t>
  </si>
  <si>
    <t>DR2M0012</t>
  </si>
  <si>
    <t>-2043333444</t>
  </si>
  <si>
    <t>DR2M0013</t>
  </si>
  <si>
    <t>-1472805435</t>
  </si>
  <si>
    <t>DR2M0014</t>
  </si>
  <si>
    <t>1940852975</t>
  </si>
  <si>
    <t>DR2M0015</t>
  </si>
  <si>
    <t>-1733218201</t>
  </si>
  <si>
    <t>ND.1.1.4.6 - EPS</t>
  </si>
  <si>
    <t xml:space="preserve">      742EPS - EPS - elektrická požární signalizace</t>
  </si>
  <si>
    <t xml:space="preserve">        742EPS1 - EPS kabely a ukončení</t>
  </si>
  <si>
    <t xml:space="preserve">          742EPS1MA - EPS kabely a ukončení - Materiál</t>
  </si>
  <si>
    <t xml:space="preserve">          742EPS1MTZ - EPS kabely a ukončení - Montáž</t>
  </si>
  <si>
    <t xml:space="preserve">        742EPS2 - Nosný materiál a práce pro rozvody EPS</t>
  </si>
  <si>
    <t xml:space="preserve">          742EPS2MA - Nosný materiál a práce pro rozvody EPS - Materiál</t>
  </si>
  <si>
    <t xml:space="preserve">          742EPS2MTZ - Nosný materiál a práce pro rozvody EPS - Montáž</t>
  </si>
  <si>
    <t xml:space="preserve">        742EPS3 - EPS dodávky a přístroje</t>
  </si>
  <si>
    <t xml:space="preserve">          742EPS3MA - EPS dodávky a přístroje - Materiál</t>
  </si>
  <si>
    <t xml:space="preserve">          742EPS3MTZ - EPS dodávky a přístroje - Montáž</t>
  </si>
  <si>
    <t xml:space="preserve">        742EPS4 - EPS ostatní materiál a práce</t>
  </si>
  <si>
    <t xml:space="preserve">          742EPS4MTZ - EPS ostatní materiál a práce - Montáž</t>
  </si>
  <si>
    <t xml:space="preserve">        742EPS5 - Ostatní, revize a zkoušky</t>
  </si>
  <si>
    <t xml:space="preserve">          742EPS5MA - Ostatní, revize a zkoušky - Materiál</t>
  </si>
  <si>
    <t xml:space="preserve">          742EPS5MTZ - Ostatní, revize a zkoušky - Montáž</t>
  </si>
  <si>
    <t xml:space="preserve">      742ER - ER - EVAKUAČNÍ ROZHLAS</t>
  </si>
  <si>
    <t xml:space="preserve">        742ER1 - ER  kabely a ukončení</t>
  </si>
  <si>
    <t xml:space="preserve">          742ER1MA - ER  kabely a ukončení - Materiál</t>
  </si>
  <si>
    <t xml:space="preserve">          742ER1MTZ - ER  kabely a ukončení - Montáž</t>
  </si>
  <si>
    <t xml:space="preserve">        742ER2 - Nosný materiál a práce pro rozvody ER</t>
  </si>
  <si>
    <t xml:space="preserve">          742ER2MA - Nosný materiál a práce pro rozvody ER - Materiál</t>
  </si>
  <si>
    <t xml:space="preserve">          742ER2MTZ - Nosný materiál a práce pro rozvody ER - Montáž</t>
  </si>
  <si>
    <t xml:space="preserve">        742ER3 - ER dodávky a přístroje</t>
  </si>
  <si>
    <t xml:space="preserve">          742ER3MA - ER dodávky a přístroje - Materiál</t>
  </si>
  <si>
    <t xml:space="preserve">          742ER3MTZ - ER dodávky a přístroje - Montáž</t>
  </si>
  <si>
    <t xml:space="preserve">        742ER4 - Ostatní, revize a zkoušky</t>
  </si>
  <si>
    <t xml:space="preserve">          742ER4MA - Ostatní, revize a zkoušky - Materiál</t>
  </si>
  <si>
    <t xml:space="preserve">          742ER4MTZ - Ostatní, revize a zkoušky - Montáž</t>
  </si>
  <si>
    <t>742EPS</t>
  </si>
  <si>
    <t>EPS - elektrická požární signalizace</t>
  </si>
  <si>
    <t>742EPS1</t>
  </si>
  <si>
    <t>EPS kabely a ukončení</t>
  </si>
  <si>
    <t>742EPS1MA</t>
  </si>
  <si>
    <t>EPS kabely a ukončení - Materiál</t>
  </si>
  <si>
    <t>742EPS1MA001</t>
  </si>
  <si>
    <t xml:space="preserve">SHKFH-R 1x2x0.8, B2ca,s1,d0 -  uložený volně v trubce  pod omítkou, nebo na povchu na běžných příchytkách nebo žlabech</t>
  </si>
  <si>
    <t>320875182</t>
  </si>
  <si>
    <t>742EPS1MA002</t>
  </si>
  <si>
    <t xml:space="preserve">SSKFH-V180, P90-R, 1x2x0.8, B2ca,s1,d0 -  uložený volně v trubce pod omítkou nebo na certifikované příchytce (žlabu)</t>
  </si>
  <si>
    <t>-295215438</t>
  </si>
  <si>
    <t>742EPS1MA003</t>
  </si>
  <si>
    <t xml:space="preserve">SSKFH-V180, P90-R, 2x2x0.8, B2ca,s1,d0 -  uložený volně v trubce pod omítkou nebo na certifikované příchytce (žlabu)</t>
  </si>
  <si>
    <t>1041233379</t>
  </si>
  <si>
    <t>742EPS1MA004</t>
  </si>
  <si>
    <t xml:space="preserve">SSKFH-V180, P90-R, 4x2x0.8, B2ca,s1,d0 -  uložený volně v trubce pod omítkou nebo na certifikované příchytce (žlabu)</t>
  </si>
  <si>
    <t>-1034488847</t>
  </si>
  <si>
    <t>742EPS1MA005</t>
  </si>
  <si>
    <t xml:space="preserve">SSKFH-V180, P90-R, 10x2x0.8, B2ca,s1,d0 -  uložený volně v trubce pod omítkou nebo na certifikované příchytce (žlabu)</t>
  </si>
  <si>
    <t>-171655449</t>
  </si>
  <si>
    <t>742EPS1MA006</t>
  </si>
  <si>
    <t xml:space="preserve">1-CSKH-V180-J  2x1.5 B2ca,s1,d1 uložený pevně</t>
  </si>
  <si>
    <t>500822551</t>
  </si>
  <si>
    <t>742EPS1MTZ</t>
  </si>
  <si>
    <t>EPS kabely a ukončení - Montáž</t>
  </si>
  <si>
    <t>742EPS1M001</t>
  </si>
  <si>
    <t>SHKFH-R 1x2x0.8, B2ca,s1,d0 - uložený volně v trubce pod omítkou, nebo na povchu na běžných příchytkách nebo žlabech</t>
  </si>
  <si>
    <t>-2015849172</t>
  </si>
  <si>
    <t>742EPS1M002</t>
  </si>
  <si>
    <t>SSKFH-V180, P90-R, 1x2x0.8, B2ca,s1,d0 - uložený volně v trubce pod omítkou nebo na certifikované příchytce (žlabu)</t>
  </si>
  <si>
    <t>-1412481443</t>
  </si>
  <si>
    <t>742EPS1M003</t>
  </si>
  <si>
    <t>SSKFH-V180, P90-R, 2x2x0.8, B2ca,s1,d0 - uložený volně v trubce pod omítkou nebo na certifikované příchytce (žlabu)</t>
  </si>
  <si>
    <t>1265916121</t>
  </si>
  <si>
    <t>742EPS1M004</t>
  </si>
  <si>
    <t>SSKFH-V180, P90-R, 4x2x0.8, B2ca,s1,d0 - uložený volně v trubce pod omítkou nebo na certifikované příchytce (žlabu)</t>
  </si>
  <si>
    <t>1200694938</t>
  </si>
  <si>
    <t>742EPS1M005</t>
  </si>
  <si>
    <t>SSKFH-V180, P90-R, 10x2x0.8, B2ca,s1,d0 - uložený volně v trubce pod omítkou nebo na certifikované příchytce (žlabu)</t>
  </si>
  <si>
    <t>-300567967</t>
  </si>
  <si>
    <t>742EPS1M006</t>
  </si>
  <si>
    <t>1-CSKH-V180-J 2x1.5 B2ca,s1,d1 uložený pevně</t>
  </si>
  <si>
    <t>1625263376</t>
  </si>
  <si>
    <t>741132101</t>
  </si>
  <si>
    <t>Ukončení kabelů smršťovací koncovkou nebo páskou se zapojením bez letování, počtu a průřezu žil 2x1,5 až 4 mm2</t>
  </si>
  <si>
    <t>-1645048047</t>
  </si>
  <si>
    <t>https://podminky.urs.cz/item/CS_URS_2024_01/741132101</t>
  </si>
  <si>
    <t>741132128</t>
  </si>
  <si>
    <t>Ukončení kabelů smršťovací koncovkou nebo páskou se zapojením bez letování, počtu a průřezu žil 4x1,5 až 4 mm2</t>
  </si>
  <si>
    <t>-408339658</t>
  </si>
  <si>
    <t>https://podminky.urs.cz/item/CS_URS_2024_01/741132128</t>
  </si>
  <si>
    <t>741132153</t>
  </si>
  <si>
    <t>Ukončení kabelů smršťovací koncovkou nebo páskou se zapojením bez letování, počtu a průřezu žil 12x1,5 až 4 mm2</t>
  </si>
  <si>
    <t>-594487195</t>
  </si>
  <si>
    <t>https://podminky.urs.cz/item/CS_URS_2024_01/741132153</t>
  </si>
  <si>
    <t>742EPS1M010</t>
  </si>
  <si>
    <t>Zapojení ovládaných a monitorovaných zařízení (rozvaděče, pohony)</t>
  </si>
  <si>
    <t>220547907</t>
  </si>
  <si>
    <t>742EPS2</t>
  </si>
  <si>
    <t>Nosný materiál a práce pro rozvody EPS</t>
  </si>
  <si>
    <t>742EPS2MA</t>
  </si>
  <si>
    <t>Nosný materiál a práce pro rozvody EPS - Materiál</t>
  </si>
  <si>
    <t>742EPS2MA001</t>
  </si>
  <si>
    <t>Krabice rozbočovací s požární odolností, KSK 125 DPO ( 8 ks svorek )</t>
  </si>
  <si>
    <t>2067901219</t>
  </si>
  <si>
    <t>742EPS2MA002</t>
  </si>
  <si>
    <t xml:space="preserve">Trubka ohebná  DN25,  vyšší mech.odolnost</t>
  </si>
  <si>
    <t>-724732300</t>
  </si>
  <si>
    <t>742EPS2MA003</t>
  </si>
  <si>
    <t xml:space="preserve">Trubka ohebná  DN40,  vyšší mech.odolnost</t>
  </si>
  <si>
    <t>-252267430</t>
  </si>
  <si>
    <t>742EPS2MA004</t>
  </si>
  <si>
    <t>Trubka pevná PVC DN20+ příchytky střední mechanická odolnost(uložená pevně)</t>
  </si>
  <si>
    <t>-1115213044</t>
  </si>
  <si>
    <t>742EPS2MA005</t>
  </si>
  <si>
    <t>Trubka pevná PVC DN25, střední mechanická odolnost, UV stabilní (uložená pevně)</t>
  </si>
  <si>
    <t>-1217724700</t>
  </si>
  <si>
    <t>742EPS2MA006</t>
  </si>
  <si>
    <t>Standardní příchytka kruhová pro skupinu kabelů + kotva do betonu (pro trasu bez funkčnosti za požáru po cca 0.5m)</t>
  </si>
  <si>
    <t>-13452341</t>
  </si>
  <si>
    <t>742EPS2MA007</t>
  </si>
  <si>
    <t>Certifikovaná příchytka pro 2 kabely + kotva do betonu pro trasu funkční za požáru (po cca 0.25m)</t>
  </si>
  <si>
    <t>-1026442957</t>
  </si>
  <si>
    <t>742EPS2MA008</t>
  </si>
  <si>
    <t>Certifikovaná příchytka pro skupinu max. 15 ks kabelů + kotva do betonu (pro trasu funkční za požáru po cca 0.3m)</t>
  </si>
  <si>
    <t>-2050842012</t>
  </si>
  <si>
    <t>742EPS2MA009</t>
  </si>
  <si>
    <t xml:space="preserve">Certifikovaný nosný systém P90-R, plechový kabelový žlab  60x50   vč.uchycení pomocí závěsných třmenů do zdi/stropu každé po max. 1.2m (dle certifikátu)</t>
  </si>
  <si>
    <t>-281718744</t>
  </si>
  <si>
    <t>742EPS2MTZ</t>
  </si>
  <si>
    <t>Nosný materiál a práce pro rozvody EPS - Montáž</t>
  </si>
  <si>
    <t>742EPS2M001</t>
  </si>
  <si>
    <t>990358526</t>
  </si>
  <si>
    <t>742EPS2M002</t>
  </si>
  <si>
    <t>Trubka ohebná DN25, vyšší mech.odolnost</t>
  </si>
  <si>
    <t>1759645297</t>
  </si>
  <si>
    <t>742EPS2M003</t>
  </si>
  <si>
    <t>Trubka ohebná DN40, vyšší mech.odolnost</t>
  </si>
  <si>
    <t>-1393188399</t>
  </si>
  <si>
    <t>742EPS2M004</t>
  </si>
  <si>
    <t>698242763</t>
  </si>
  <si>
    <t>742EPS2M005</t>
  </si>
  <si>
    <t>525896628</t>
  </si>
  <si>
    <t>742EPS2M006</t>
  </si>
  <si>
    <t>-2030492083</t>
  </si>
  <si>
    <t>742EPS2M007</t>
  </si>
  <si>
    <t>-1933173350</t>
  </si>
  <si>
    <t>742EPS2M008</t>
  </si>
  <si>
    <t>174126328</t>
  </si>
  <si>
    <t>742EPS2M009</t>
  </si>
  <si>
    <t>Certifikovaný nosný systém P90-R, plechový kabelový žlab 60x50 vč.uchycení pomocí závěsných třmenů do zdi/stropu každé po max. 1.2m (dle certifikátu)</t>
  </si>
  <si>
    <t>458027675</t>
  </si>
  <si>
    <t>-1027864836</t>
  </si>
  <si>
    <t>Vybourání otvorů ve zdivu cihelném plochy do 0,0225 m2 a tloušťky přes 15 do 30 cm</t>
  </si>
  <si>
    <t>1402447879</t>
  </si>
  <si>
    <t>https://podminky.urs.cz/item/CS_URS_2024_01/468081312</t>
  </si>
  <si>
    <t>-1976715142</t>
  </si>
  <si>
    <t>26,00*0,30</t>
  </si>
  <si>
    <t>880885755</t>
  </si>
  <si>
    <t>-2114805461</t>
  </si>
  <si>
    <t>1,240*2</t>
  </si>
  <si>
    <t>1652567920</t>
  </si>
  <si>
    <t>-1037210888</t>
  </si>
  <si>
    <t>1,240*11</t>
  </si>
  <si>
    <t>1786223073</t>
  </si>
  <si>
    <t>742EPS3</t>
  </si>
  <si>
    <t>EPS dodávky a přístroje</t>
  </si>
  <si>
    <t>742EPS3MA</t>
  </si>
  <si>
    <t>EPS dodávky a přístroje - Materiál</t>
  </si>
  <si>
    <t>742EPS3MA001</t>
  </si>
  <si>
    <t>4 smyčková adresovatelná ústředna EPS vč. zdroje 24V (bez AKU)</t>
  </si>
  <si>
    <t>1833669606</t>
  </si>
  <si>
    <t>742EPS3MA002</t>
  </si>
  <si>
    <t>Zálohovaný zdroj 24V, 5A, EN54 - VdS, 2x aku 12V max 26 Ah v kovovém boxu (bez AKU)</t>
  </si>
  <si>
    <t>1076686290</t>
  </si>
  <si>
    <t>742EPS3MA003</t>
  </si>
  <si>
    <t>AKU 12V, 17 Ah</t>
  </si>
  <si>
    <t>2055868146</t>
  </si>
  <si>
    <t>742EPS3MA004</t>
  </si>
  <si>
    <t>Rozhraní pro OPPO a ZDP</t>
  </si>
  <si>
    <t>-240274912</t>
  </si>
  <si>
    <t>742EPS3MA005</t>
  </si>
  <si>
    <t xml:space="preserve">Kombinované přepěťové ochrany (stupeň 2,3) pro dvouvodičové signalizační sítě  do 24V (pro kruhové linky ústředny)</t>
  </si>
  <si>
    <t>-1266744765</t>
  </si>
  <si>
    <t>742EPS3MA006</t>
  </si>
  <si>
    <t>Zobrazovací tablo pro ústředny pro zapojení do kruhové linky (napájené z linky)</t>
  </si>
  <si>
    <t>205155453</t>
  </si>
  <si>
    <t>742EPS3MA007</t>
  </si>
  <si>
    <t>Obslužné pole požární ochrany OPPO</t>
  </si>
  <si>
    <t>1103084100</t>
  </si>
  <si>
    <t>742EPS3MA008</t>
  </si>
  <si>
    <t xml:space="preserve">Klíčový trezor  + rámeček + CISA zámek, montáž do bvýklenku ve zdi</t>
  </si>
  <si>
    <t>-353189357</t>
  </si>
  <si>
    <t>742EPS3MA009</t>
  </si>
  <si>
    <t>Zábleskový maják neadresný do venkovního prostoru, IP65</t>
  </si>
  <si>
    <t>-409452749</t>
  </si>
  <si>
    <t>742EPS3MA010</t>
  </si>
  <si>
    <t>Rozvodnice s DIN lištami, 144 modulů, IP40, montáž na povrch (pro osazení vstupně výstupních modulů)</t>
  </si>
  <si>
    <t>-483446020</t>
  </si>
  <si>
    <t>742EPS3MA011</t>
  </si>
  <si>
    <t>Vstupní modul na DIN lištu</t>
  </si>
  <si>
    <t>-584802479</t>
  </si>
  <si>
    <t>742EPS3MA012</t>
  </si>
  <si>
    <t>Výstupní modul na DIN lištu, NO/NC kontakt, 24V</t>
  </si>
  <si>
    <t>-213973283</t>
  </si>
  <si>
    <t>742EPS3MA013</t>
  </si>
  <si>
    <t>Adresovatelný tlačítkový hlásič pod omítku vc.skla a test.klícku</t>
  </si>
  <si>
    <t>1217321901</t>
  </si>
  <si>
    <t>742EPS3MA014</t>
  </si>
  <si>
    <t>Krabička pod tlačítkový hlásič</t>
  </si>
  <si>
    <t>1346660613</t>
  </si>
  <si>
    <t>742EPS3MA015</t>
  </si>
  <si>
    <t>Univerzální patice pro detektory</t>
  </si>
  <si>
    <t>-465493923</t>
  </si>
  <si>
    <t>742EPS3MA016</t>
  </si>
  <si>
    <t>Analogový optickokouřový detektor</t>
  </si>
  <si>
    <t>-2105394906</t>
  </si>
  <si>
    <t>742EPS3MA017</t>
  </si>
  <si>
    <t>Analogový teplotní detektor</t>
  </si>
  <si>
    <t>1670851391</t>
  </si>
  <si>
    <t>742EPS3MTZ</t>
  </si>
  <si>
    <t>EPS dodávky a přístroje - Montáž</t>
  </si>
  <si>
    <t>742EPS3M001</t>
  </si>
  <si>
    <t>-2018715020</t>
  </si>
  <si>
    <t>742EPS3M002</t>
  </si>
  <si>
    <t>-1345059683</t>
  </si>
  <si>
    <t>742EPS3M003</t>
  </si>
  <si>
    <t>1023511480</t>
  </si>
  <si>
    <t>742EPS3M004</t>
  </si>
  <si>
    <t>-359864672</t>
  </si>
  <si>
    <t>742EPS3M005</t>
  </si>
  <si>
    <t>Kombinované přepěťové ochrany (stupeň 2,3) pro dvouvodičové signalizační sítě do 24V (pro kruhové linky ústředny)</t>
  </si>
  <si>
    <t>1392854456</t>
  </si>
  <si>
    <t>742EPS3M006</t>
  </si>
  <si>
    <t>1544602976</t>
  </si>
  <si>
    <t>742EPS3M007</t>
  </si>
  <si>
    <t>539417482</t>
  </si>
  <si>
    <t>742EPS3M008</t>
  </si>
  <si>
    <t>Klíčový trezor + rámeček + CISA zámek, montáž do bvýklenku ve zdi</t>
  </si>
  <si>
    <t>111857856</t>
  </si>
  <si>
    <t>742EPS3M009</t>
  </si>
  <si>
    <t>756395642</t>
  </si>
  <si>
    <t>742EPS3M010</t>
  </si>
  <si>
    <t>-1494348309</t>
  </si>
  <si>
    <t>742EPS3M011</t>
  </si>
  <si>
    <t>1099557469</t>
  </si>
  <si>
    <t>742EPS3M012</t>
  </si>
  <si>
    <t>1681163611</t>
  </si>
  <si>
    <t>742EPS3M013</t>
  </si>
  <si>
    <t>1713109255</t>
  </si>
  <si>
    <t>742EPS3M014</t>
  </si>
  <si>
    <t>746984865</t>
  </si>
  <si>
    <t>742EPS3M015</t>
  </si>
  <si>
    <t>-1718566205</t>
  </si>
  <si>
    <t>742EPS3M016</t>
  </si>
  <si>
    <t>304935175</t>
  </si>
  <si>
    <t>742EPS3M017</t>
  </si>
  <si>
    <t>-1493107493</t>
  </si>
  <si>
    <t>742EPS4</t>
  </si>
  <si>
    <t>EPS ostatní materiál a práce</t>
  </si>
  <si>
    <t>742EPS4MTZ</t>
  </si>
  <si>
    <t>EPS ostatní materiál a práce - Montáž</t>
  </si>
  <si>
    <t>742EPS4M001</t>
  </si>
  <si>
    <t>1190939906</t>
  </si>
  <si>
    <t>742EPS4M002</t>
  </si>
  <si>
    <t>Dokumentace skutečného provedení, provozní kniha EPS, adresace pro PCO</t>
  </si>
  <si>
    <t>-1116732179</t>
  </si>
  <si>
    <t>742EPS5</t>
  </si>
  <si>
    <t>Ostatní, revize a zkoušky</t>
  </si>
  <si>
    <t>742EPS5MA</t>
  </si>
  <si>
    <t>Ostatní, revize a zkoušky - Materiál</t>
  </si>
  <si>
    <t>742EPS5MA001</t>
  </si>
  <si>
    <t>Měření přenosové cesty na PCO, projektová dokumentace přenosové cesty, dodávka a montáž zařízení ZDP, vytvoření adresného přenosu na PCO</t>
  </si>
  <si>
    <t>1583438827</t>
  </si>
  <si>
    <t>742EPS5MA003</t>
  </si>
  <si>
    <t>1204907749</t>
  </si>
  <si>
    <t>742EPS5MTZ</t>
  </si>
  <si>
    <t>Ostatní, revize a zkoušky - Montáž</t>
  </si>
  <si>
    <t>742EPS5M002</t>
  </si>
  <si>
    <t>Protipožární ucpávka kabelové trasy dle ČSN (zatmelení otvorů protipožárním tmelem + štítek)</t>
  </si>
  <si>
    <t>1638211226</t>
  </si>
  <si>
    <t>742EPS5M004</t>
  </si>
  <si>
    <t>499485839</t>
  </si>
  <si>
    <t>742EPS5M005</t>
  </si>
  <si>
    <t>-1761004807</t>
  </si>
  <si>
    <t>742EPS5M006</t>
  </si>
  <si>
    <t>1683758312</t>
  </si>
  <si>
    <t>742EPS5M007</t>
  </si>
  <si>
    <t>celková prohlídka a vyhotovení revizní zprávy pro objem montážních prací přes 100 do 500 tis. Kč</t>
  </si>
  <si>
    <t>-2138637149</t>
  </si>
  <si>
    <t>742ER</t>
  </si>
  <si>
    <t>ER - EVAKUAČNÍ ROZHLAS</t>
  </si>
  <si>
    <t>742ER1</t>
  </si>
  <si>
    <t xml:space="preserve">ER  kabely a ukončení</t>
  </si>
  <si>
    <t>742ER1MA</t>
  </si>
  <si>
    <t xml:space="preserve">ER  kabely a ukončení - Materiál</t>
  </si>
  <si>
    <t>34111524</t>
  </si>
  <si>
    <t>kabel silový oheň retardující bezhalogenový s funkčností při požáru 180min a P60-R reakce na oheň B2cas1d1a1 jádro Cu 0,6/1kV (1-CSKH-V) 2x1,5mm2</t>
  </si>
  <si>
    <t>1641119688</t>
  </si>
  <si>
    <t>742ER1MA002</t>
  </si>
  <si>
    <t xml:space="preserve">datový kabel FTP 4x2x0,5  B2ca,s1,d1             uložený volně</t>
  </si>
  <si>
    <t>586719459</t>
  </si>
  <si>
    <t>742ER1MTZ</t>
  </si>
  <si>
    <t xml:space="preserve">ER  kabely a ukončení - Montáž</t>
  </si>
  <si>
    <t>742ER1M0001</t>
  </si>
  <si>
    <t>2099336239</t>
  </si>
  <si>
    <t>742124002</t>
  </si>
  <si>
    <t>Montáž kabelů datových FTP, UTP, STP pro vnitřní rozvody do trubky</t>
  </si>
  <si>
    <t>-166384452</t>
  </si>
  <si>
    <t>https://podminky.urs.cz/item/CS_URS_2024_01/742124002</t>
  </si>
  <si>
    <t>-888579832</t>
  </si>
  <si>
    <t>742ER2</t>
  </si>
  <si>
    <t>Nosný materiál a práce pro rozvody ER</t>
  </si>
  <si>
    <t>742ER2MA</t>
  </si>
  <si>
    <t>Nosný materiál a práce pro rozvody ER - Materiál</t>
  </si>
  <si>
    <t>742ER2MA001</t>
  </si>
  <si>
    <t>542269029</t>
  </si>
  <si>
    <t>742ER2MA002</t>
  </si>
  <si>
    <t>-1767925370</t>
  </si>
  <si>
    <t>742ER2MA003</t>
  </si>
  <si>
    <t>1147441590</t>
  </si>
  <si>
    <t>742ER2MTZ</t>
  </si>
  <si>
    <t>Nosný materiál a práce pro rozvody ER - Montáž</t>
  </si>
  <si>
    <t>742ER2M0001</t>
  </si>
  <si>
    <t>1248774814</t>
  </si>
  <si>
    <t>742ER2M0002</t>
  </si>
  <si>
    <t>-265750815</t>
  </si>
  <si>
    <t>742ER2M0003</t>
  </si>
  <si>
    <t>-1792241382</t>
  </si>
  <si>
    <t>1978906951</t>
  </si>
  <si>
    <t>188571200</t>
  </si>
  <si>
    <t>964442139</t>
  </si>
  <si>
    <t>-323879995</t>
  </si>
  <si>
    <t>1,010*2</t>
  </si>
  <si>
    <t>-1116535714</t>
  </si>
  <si>
    <t>1447123325</t>
  </si>
  <si>
    <t>1,010*11</t>
  </si>
  <si>
    <t>-1643947162</t>
  </si>
  <si>
    <t>742ER3</t>
  </si>
  <si>
    <t>ER dodávky a přístroje</t>
  </si>
  <si>
    <t>742ER3MA</t>
  </si>
  <si>
    <t>ER dodávky a přístroje - Materiál</t>
  </si>
  <si>
    <t>742ER3MA001</t>
  </si>
  <si>
    <t xml:space="preserve">Řídicí jednotka centrální řídicí prvek, osm místních  audiovstupů lze přepnout na čtyři audiovýstupy Jedna řídicí jednotka podporuje až 16 stanic hlasatele a 492zón Jedna řídicí jednotka zvládne zatížení reproduktoru až 2000W.</t>
  </si>
  <si>
    <t>-1744986098</t>
  </si>
  <si>
    <t>742ER3MA002</t>
  </si>
  <si>
    <t>Zesilovač 2x500 W, třída D, napájení 230V/50Hz, nízký příkon v pohotovostním režimu (3 W), pilotní tón a sledování pro případ poruchy uzemnění</t>
  </si>
  <si>
    <t>-973184575</t>
  </si>
  <si>
    <t>742ER3MA003</t>
  </si>
  <si>
    <t xml:space="preserve">Nabíječ baterií, pro ozvučovací a evakuační rozhlasy k zajištění trvalého nabití záložních baterií. Nabíječ je  v 19“ provedení pro montáž do datových rozvaděčů a nabíjejí olověné baterie, poskytující napětí 24V, resp. 48V. nabíječ je plně kompatibilní a certifikovaný podle EN 54-4  mikroprocesorem řízené zařízení.</t>
  </si>
  <si>
    <t>-2086970317</t>
  </si>
  <si>
    <t>742ER3MA004</t>
  </si>
  <si>
    <t>Akumulátor 12V/100Ah</t>
  </si>
  <si>
    <t>785046349</t>
  </si>
  <si>
    <t>742ER3MA005</t>
  </si>
  <si>
    <t xml:space="preserve">RACK 19"   dvoudílný 32U prosklené dveře, šedý",  600x600 mm + příslušenství + dveře se zámkem</t>
  </si>
  <si>
    <t>-671167425</t>
  </si>
  <si>
    <t>742ER3MA006</t>
  </si>
  <si>
    <t>19" napájecí panel 6x230V, s vypínačem</t>
  </si>
  <si>
    <t>-2065405988</t>
  </si>
  <si>
    <t>742ER3MA007</t>
  </si>
  <si>
    <t>Stanice hlasatele (EN 54-16) pět funkčních tlačítek, indikátory (zelený/červený) pro každé tlačítko, 15 tlačítek pro výběr, vnitřní monitorování se záznamem chyb</t>
  </si>
  <si>
    <t>-865977069</t>
  </si>
  <si>
    <t>742ER3MA008</t>
  </si>
  <si>
    <t>simulátor zátěže - koncový modul pro kontrolu reproduktrového vedení</t>
  </si>
  <si>
    <t>478895042</t>
  </si>
  <si>
    <t>742ER3MA009</t>
  </si>
  <si>
    <t xml:space="preserve">Skříňkový nástěnný reproduktor 6/3/1,5 W/100V,  EN-54/24</t>
  </si>
  <si>
    <t>1697949119</t>
  </si>
  <si>
    <t>742ER3MA010</t>
  </si>
  <si>
    <t>Stropní zapuštěný reproduktor 6W/100V, v souladu s EN 54-24</t>
  </si>
  <si>
    <t>-1099385037</t>
  </si>
  <si>
    <t>742ER3MA011</t>
  </si>
  <si>
    <t>Zadní kryt pro reproduktory</t>
  </si>
  <si>
    <t>2115399310</t>
  </si>
  <si>
    <t>742ER3MA012</t>
  </si>
  <si>
    <t>Keramická evakuační svorkovnice s tepelnou pojistkou (EN54-24)</t>
  </si>
  <si>
    <t>-700777751</t>
  </si>
  <si>
    <t>742ER3MTZ</t>
  </si>
  <si>
    <t>ER dodávky a přístroje - Montáž</t>
  </si>
  <si>
    <t>742ER3M0001</t>
  </si>
  <si>
    <t>Řídicí jednotka centrální řídicí prvek, osm místních audiovstupů lze přepnout na čtyři audiovýstupy Jedna řídicí jednotka podporuje až 16 stanic hlasatele a 492zón Jedna řídicí jednotka zvládne zatížení reproduktoru až 2000W.</t>
  </si>
  <si>
    <t>-2031736599</t>
  </si>
  <si>
    <t>742ER3M0002</t>
  </si>
  <si>
    <t>-356912118</t>
  </si>
  <si>
    <t>742ER3M0003</t>
  </si>
  <si>
    <t>Nabíječ baterií, pro ozvučovací a evakuační rozhlasy k zajištění trvalého nabití záložních baterií. Nabíječ je v 19“ provedení pro montáž do datových rozvaděčů a nabíjejí olověné baterie, poskytující napětí 24V, resp. 48V. nabíječ je plně kompatibilní a certifikovaný podle EN 54-4 mikroprocesorem řízené zařízení.</t>
  </si>
  <si>
    <t>-237734591</t>
  </si>
  <si>
    <t>742ER3M0004</t>
  </si>
  <si>
    <t>1145286077</t>
  </si>
  <si>
    <t>742ER3M0005</t>
  </si>
  <si>
    <t>RACK 19" dvoudílný 32U prosklené dveře, šedý", 600x600 mm + příslušenství + dveře se zámkem</t>
  </si>
  <si>
    <t>-1250948332</t>
  </si>
  <si>
    <t>742ER3M0006</t>
  </si>
  <si>
    <t>-960422062</t>
  </si>
  <si>
    <t>742ER3M0007</t>
  </si>
  <si>
    <t>-1231970264</t>
  </si>
  <si>
    <t>742ER3M0008</t>
  </si>
  <si>
    <t>359341346</t>
  </si>
  <si>
    <t>742ER3M0009</t>
  </si>
  <si>
    <t>Skříňkový nástěnný reproduktor 6/3/1,5 W/100V, EN-54/24</t>
  </si>
  <si>
    <t>1406229172</t>
  </si>
  <si>
    <t>742ER3M0010</t>
  </si>
  <si>
    <t>1504165646</t>
  </si>
  <si>
    <t>742ER3M0011</t>
  </si>
  <si>
    <t>-1419966678</t>
  </si>
  <si>
    <t>742ER3M0012</t>
  </si>
  <si>
    <t>25015724</t>
  </si>
  <si>
    <t>742ER4</t>
  </si>
  <si>
    <t>742ER4MA</t>
  </si>
  <si>
    <t>742ER4MA003</t>
  </si>
  <si>
    <t>1289840615</t>
  </si>
  <si>
    <t>742ER4MTZ</t>
  </si>
  <si>
    <t>742ER4M0001</t>
  </si>
  <si>
    <t>Měření srozumitelnosti nouzového zvukového systému + protokol dle ČSN EN 60849</t>
  </si>
  <si>
    <t>-274303678</t>
  </si>
  <si>
    <t>742ER4M0002</t>
  </si>
  <si>
    <t>-688425822</t>
  </si>
  <si>
    <t>742ER4M0004</t>
  </si>
  <si>
    <t>-1513611384</t>
  </si>
  <si>
    <t>742ER4M0005</t>
  </si>
  <si>
    <t>1443889789</t>
  </si>
  <si>
    <t>742ER4M0006</t>
  </si>
  <si>
    <t>1362954982</t>
  </si>
  <si>
    <t>742ER4M0007</t>
  </si>
  <si>
    <t>-385557415</t>
  </si>
  <si>
    <t>ND.1.1.4.8 - Plynová zařízení</t>
  </si>
  <si>
    <t>723150312.1</t>
  </si>
  <si>
    <t>Potrubí z ocelových trubek hladkých černých spojovaných svařováním tvářených za tepla DN 50 s tovární izolací</t>
  </si>
  <si>
    <t>2082901170</t>
  </si>
  <si>
    <t>"celková délka nového potrubí 5,0m"5,0</t>
  </si>
  <si>
    <t>723229102</t>
  </si>
  <si>
    <t>Armatury s jedním závitem montáž armatur s jedním závitem ostatních typů G 1/2"</t>
  </si>
  <si>
    <t>1622380583</t>
  </si>
  <si>
    <t>https://podminky.urs.cz/item/CS_URS_2024_01/723229102</t>
  </si>
  <si>
    <t>X.zaslepka</t>
  </si>
  <si>
    <t>zátka s vnějším závitem č.290 DN 1/2" temperovaná litina černá</t>
  </si>
  <si>
    <t>26950472</t>
  </si>
  <si>
    <t>X.havarijni.ventil</t>
  </si>
  <si>
    <t>Elektromagnetický havarijní ventil, přírubový, bez proudu uzavřen</t>
  </si>
  <si>
    <t>2074059273</t>
  </si>
  <si>
    <t>Xregulator.tlaku01</t>
  </si>
  <si>
    <t>Regulátor tlaku plynu s vnitřním snímáním tlaku, připojení DN25, výstup DN25, vstupní tlak 300 kPa, výstupní tlak 50 kPa včetně montáže</t>
  </si>
  <si>
    <t>-1251766580</t>
  </si>
  <si>
    <t>Xregulator.tlaku02</t>
  </si>
  <si>
    <t>Rohový regulátor tlaku plynu, připojení DN25, výstup DN25, vstupní tlak 50 kPa, výstupní tlak 2,0 kPa včetně montáže</t>
  </si>
  <si>
    <t>128469129</t>
  </si>
  <si>
    <t>734421111.1</t>
  </si>
  <si>
    <t>Tlakoměry s pevným stonkem a zpětnou klapkou zadní připojení (axiální) tlaku 0-40 bar průměru 50 mm</t>
  </si>
  <si>
    <t>-1162086168</t>
  </si>
  <si>
    <t>733193922d</t>
  </si>
  <si>
    <t>Oblouk z potrubí hladkého 1/2", ukončení odvzdušňovacího potrubí</t>
  </si>
  <si>
    <t>1835490073</t>
  </si>
  <si>
    <t>predb.cena</t>
  </si>
  <si>
    <t xml:space="preserve">výstražné tabulky </t>
  </si>
  <si>
    <t>1649436734</t>
  </si>
  <si>
    <t>X.01.dvere</t>
  </si>
  <si>
    <t>Dveřní samozavírač, včetně dodávky a montáže</t>
  </si>
  <si>
    <t>792842</t>
  </si>
  <si>
    <t>"viz.výkres: D.1.1.4.8.3"</t>
  </si>
  <si>
    <t>X.02.cidlo uniku</t>
  </si>
  <si>
    <t>čidlo úniku plynu, včetně dodávky a montáže</t>
  </si>
  <si>
    <t>1589239036</t>
  </si>
  <si>
    <t>X.03.cidlo CO</t>
  </si>
  <si>
    <t>čidlo CO, včetně dodávky a montáže</t>
  </si>
  <si>
    <t>2552035</t>
  </si>
  <si>
    <t>X.04.revize</t>
  </si>
  <si>
    <t xml:space="preserve">Revizní kniha plynovodu. Po ukončení montážních prací bude na průmyslový plynovod vyhotovena revizní kniha podle TD G 919 01. Revizní knihu v českém jazyce zpracovává dodavatel plynovodu ve dvou shodných provedeních. </t>
  </si>
  <si>
    <t>2132253756</t>
  </si>
  <si>
    <t>X.05.vybav.kotelny</t>
  </si>
  <si>
    <t>789303617</t>
  </si>
  <si>
    <t>13 231X040</t>
  </si>
  <si>
    <t>Uhelnik rovnoram 11373 35x35x3mm- ocelový profil pro podpěrné konstrukce pro uchycení potrubí a objímek</t>
  </si>
  <si>
    <t>482531637</t>
  </si>
  <si>
    <t>767646412</t>
  </si>
  <si>
    <t>Montáž revizních dveří a dvířek hliníkových, ocelových nebo plastových s rámem jednokřídlových, plochy přes 0,5 do 1 m2</t>
  </si>
  <si>
    <t>-858303910</t>
  </si>
  <si>
    <t>https://podminky.urs.cz/item/CS_URS_2024_01/767646412</t>
  </si>
  <si>
    <t>1,00*0,80</t>
  </si>
  <si>
    <t>553435491HUP</t>
  </si>
  <si>
    <t>dvířka nerezová do niky s popisem HUP 1 000 mm x 800 mm</t>
  </si>
  <si>
    <t>-1818913122</t>
  </si>
  <si>
    <t>767995111</t>
  </si>
  <si>
    <t>Montáž ostatních atypických zámečnických konstrukcí hmotnosti do 5 kg</t>
  </si>
  <si>
    <t>-1896152886</t>
  </si>
  <si>
    <t>https://podminky.urs.cz/item/CS_URS_2024_01/767995111</t>
  </si>
  <si>
    <t>před.cena.15</t>
  </si>
  <si>
    <t>konzola a objímka plynovodu s pryžovou vložkou pro uchycení potrubí</t>
  </si>
  <si>
    <t>-1632345920</t>
  </si>
  <si>
    <t>998767101</t>
  </si>
  <si>
    <t>Přesun hmot pro zámečnické konstrukce stanovený z hmotnosti přesunovaného materiálu vodorovná dopravní vzdálenost do 50 m základní v objektech výšky do 6 m</t>
  </si>
  <si>
    <t>-1703465829</t>
  </si>
  <si>
    <t>https://podminky.urs.cz/item/CS_URS_2024_01/998767101</t>
  </si>
  <si>
    <t>NIO 01 - Zpevněné plochy a venkovní úpravy</t>
  </si>
  <si>
    <t>171152111</t>
  </si>
  <si>
    <t>Uložení sypaniny do zhutněných násypů pro silnice, dálnice a letiště s rozprostřením sypaniny ve vrstvách, s hrubým urovnáním a uzavřením povrchu násypu z hornin nesoudržných sypkých v aktivní zóně</t>
  </si>
  <si>
    <t>534849496</t>
  </si>
  <si>
    <t>https://podminky.urs.cz/item/CS_URS_2024_01/171152111</t>
  </si>
  <si>
    <t>583312011X01</t>
  </si>
  <si>
    <t>materiál vhodný do aktivní zóny</t>
  </si>
  <si>
    <t>176314274</t>
  </si>
  <si>
    <t xml:space="preserve">999,00*1,800              "viz položka 171152111    </t>
  </si>
  <si>
    <t xml:space="preserve">19,200*1,800+0,24                  "viz položka 174151101</t>
  </si>
  <si>
    <t>927177894</t>
  </si>
  <si>
    <t>1138,40*0,10*1,900</t>
  </si>
  <si>
    <t>171201232X03</t>
  </si>
  <si>
    <t>Uložení na recyklační skládku a poplatek za uložení smýcených křovin na recyklační skládce (skládkovné)</t>
  </si>
  <si>
    <t>2076939466</t>
  </si>
  <si>
    <t xml:space="preserve">29,00                         "viz položka 162301501</t>
  </si>
  <si>
    <t>409053962</t>
  </si>
  <si>
    <t>1,00*1,00*0,90*57-0,40*0,40*0,80*57</t>
  </si>
  <si>
    <t>5,55*0,75*1,10+19,90*0,75*1,10+2,55*(1,00+0,80)/2*1,10</t>
  </si>
  <si>
    <t>2,50*(1,00+0,90)/2*1,10+7,50*(1,10+0,80)/2*1,10</t>
  </si>
  <si>
    <t>7,50*(1,00+0,80)/2*1,10+5,65*(1,00+0,80)/2*1,10+0,094</t>
  </si>
  <si>
    <t>-(4,95*0,80*0,30+19,60*0,80*0,30+2,55*0,80*0,30+2,50*0,80*0,30+7,50*0,80*0,30*2+5,35*0,80*0,30)</t>
  </si>
  <si>
    <t xml:space="preserve">32,00*1,00*0,60                   "zásyp vybouraného základu</t>
  </si>
  <si>
    <t>774315541</t>
  </si>
  <si>
    <t>79,100*1,650+0,485</t>
  </si>
  <si>
    <t>185852111X04</t>
  </si>
  <si>
    <t>Následná péče trávníkové plochy sekání trávníků (6x ročně) hnojení trávníků (1x ročně) a zálivka (dle potřeby (i v zimě)) dle přílohy PD: D.1.2.1</t>
  </si>
  <si>
    <t>1011512644</t>
  </si>
  <si>
    <t>211531112X02</t>
  </si>
  <si>
    <t>Výplň kamenivem do rýh odvodňovacích žeber nebo trativodů bez zhutnění, s úpravou povrchu výplně kamenivem hrubým drceným frakce 32 až 63 mm</t>
  </si>
  <si>
    <t>1999030372</t>
  </si>
  <si>
    <t xml:space="preserve">55,000*0,50*0,10+33,500*0,50*0,10+0,075               "viz přílohy PD :  D.1.2.1 a D.1.2.2</t>
  </si>
  <si>
    <t>211561112X01</t>
  </si>
  <si>
    <t>Výplň kamenivem do rýh odvodňovacích žeber nebo trativodů bez zhutnění, s úpravou povrchu výplně kamenivem hrubým drceným frakce 8 až 16 mm</t>
  </si>
  <si>
    <t>-879325751</t>
  </si>
  <si>
    <t xml:space="preserve">164,000*0,50*0,10               "viz přílohy PD :  D.1.2.1 a D.1.2.2</t>
  </si>
  <si>
    <t>338171115</t>
  </si>
  <si>
    <t>Montáž sloupků a vzpěr plotových ocelových trubkových nebo profilovaných výšky do 2 m ukotvením k pevnému podkladu</t>
  </si>
  <si>
    <t>-649543126</t>
  </si>
  <si>
    <t>https://podminky.urs.cz/item/CS_URS_2024_01/338171115</t>
  </si>
  <si>
    <t>8+2+2+2+3+2+24+1</t>
  </si>
  <si>
    <t>3+1+1+5+3</t>
  </si>
  <si>
    <t>55342201F1</t>
  </si>
  <si>
    <t>plotový sloupek s patkou pro svařované panely profilovaný čtyřhranný 60x40 mm dl 1,5-2,0m povrchová úprava Pz a komaxit</t>
  </si>
  <si>
    <t>-2058573911</t>
  </si>
  <si>
    <t>348171146</t>
  </si>
  <si>
    <t>Montáž oplocení z dílců kovových panelových svařovaných, na ocelové profilované sloupky, výšky přes 1,5 do 2,0 m</t>
  </si>
  <si>
    <t>74482143</t>
  </si>
  <si>
    <t>https://podminky.urs.cz/item/CS_URS_2024_01/348171146</t>
  </si>
  <si>
    <t xml:space="preserve">121,50              "viz příloha PD : D.1.2.1, D.1.2.2 a D.1.2.8</t>
  </si>
  <si>
    <t>553424141F</t>
  </si>
  <si>
    <t xml:space="preserve">plotový panel svařovaný 3D v 1,5-2,0m š do 2,5m průměru drátu 4 mm oka 50 x 200 mm povrchová úprava PZ komaxit dle přílohy PD : D.1.2.9  </t>
  </si>
  <si>
    <t>-120750418</t>
  </si>
  <si>
    <t>121,500/2,50+1,40</t>
  </si>
  <si>
    <t>348272298X01</t>
  </si>
  <si>
    <t>Ploty z tvárnic betonových plotová zeď Příplatek k cenám plotového zdiva za ztužení vylitím betonu C 16/20, včetně výztuže 2x BSt 500 Ø 10 mm, tloušťka zdiva 195 mm</t>
  </si>
  <si>
    <t>-1461671646</t>
  </si>
  <si>
    <t xml:space="preserve">9,000                 "viz položka 348272113</t>
  </si>
  <si>
    <t>451579977X01</t>
  </si>
  <si>
    <t>Podklad nebo lože pod dlažbu (přídlažbu) Příplatek k cenám za každých dalších i započatých 10 mm tloušťky podkladu nebo lože z kameniva drceného frakce 4 - 8 mm</t>
  </si>
  <si>
    <t>-2051374015</t>
  </si>
  <si>
    <t xml:space="preserve">6,40*0,65+0,040              "viz přílohy PD : D.1.2.1 a D.1.2.2</t>
  </si>
  <si>
    <t>564722110X02</t>
  </si>
  <si>
    <t>Podklad nebo kryt z vibrovaného štěrku VŠ s rozprostřením, vlhčením a zhutněním, po zhutnění tl. 60 mm</t>
  </si>
  <si>
    <t>-1070368956</t>
  </si>
  <si>
    <t xml:space="preserve">92,00        "skladba 4 viz přílohy PD :  D.1.2.1 a D.1.2.2</t>
  </si>
  <si>
    <t>571909111X03</t>
  </si>
  <si>
    <t>Upravená lomová výsivka s rozprostřením a se zaválcováním frakce 0-4 mm tl. po zhutnění 40 mm</t>
  </si>
  <si>
    <t>-2107173277</t>
  </si>
  <si>
    <t xml:space="preserve">92,00              "viz přílohy PD : D.1.2.1 a D.1.2.2</t>
  </si>
  <si>
    <t>596212212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</si>
  <si>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100 do 300 m2</t>
  </si>
  <si>
    <t>1526490194</t>
  </si>
  <si>
    <t>https://podminky.urs.cz/item/CS_URS_2024_01/596212212</t>
  </si>
  <si>
    <t xml:space="preserve">498,50-40,30-146,00+0,80+1084,00               "viz přílohy PD : D.1.2.1 a D.1.2.2</t>
  </si>
  <si>
    <t>59245020X1</t>
  </si>
  <si>
    <t>dlažba skladebná betonová bez zkosených hran 200x100mm tl 80mm přírodní</t>
  </si>
  <si>
    <t>-1879995379</t>
  </si>
  <si>
    <t>(40,300+146,000)*1,03+(498,50-40,30-146,000)*1,01+0,789</t>
  </si>
  <si>
    <t>592450291X01</t>
  </si>
  <si>
    <t>dlažba zámková betonová bez zkosených hran 200x100mm tl 100mm přírodní</t>
  </si>
  <si>
    <t>800282570</t>
  </si>
  <si>
    <t>1045*1,03+0,65</t>
  </si>
  <si>
    <t>59245226</t>
  </si>
  <si>
    <t>dlažba pro nevidomé betonová 200x100mm tl 80mm barevná</t>
  </si>
  <si>
    <t>-777835952</t>
  </si>
  <si>
    <t>6,40*0,40*1,03+0,063</t>
  </si>
  <si>
    <t>592450261X05</t>
  </si>
  <si>
    <t>dlažba skladebná betonová bez zkosených hran na lemování hmatných prvků pro dosažení funkčního hmatového kontrastu vyžadovaného vyhláškou č. 398/2009 Sb. tl 60 mm odlišné barvy</t>
  </si>
  <si>
    <t>-1170552046</t>
  </si>
  <si>
    <t>((2,00-0,16)*0,25+3,10*0,25+1,50*0,25)*1,03+0,042</t>
  </si>
  <si>
    <t>592450271X06</t>
  </si>
  <si>
    <t>dlažba skladebná betonová bez zkosených hran na lemování hmatných prvků pro dosažení funkčního hmatového kontrastu vyžadovaného vyhláškou č. 398/2009 Sb. tl 80 mm přírodní</t>
  </si>
  <si>
    <t>1316482116</t>
  </si>
  <si>
    <t>6,40*0,25*1,03+0,052</t>
  </si>
  <si>
    <t>915291114X01</t>
  </si>
  <si>
    <t>Vodorovné dopravní značení symbol bílý V10f s předznačením na betonové dlažbě</t>
  </si>
  <si>
    <t>-664228375</t>
  </si>
  <si>
    <t xml:space="preserve">2          "V10f viz přílohy PD :  D.1.2.1 a D.1.2.6      </t>
  </si>
  <si>
    <t>935932111</t>
  </si>
  <si>
    <t>Osazení odvodňovacího plastového žlabu s krycím roštem šířky do 200 mm</t>
  </si>
  <si>
    <t>-2145957741</t>
  </si>
  <si>
    <t>https://podminky.urs.cz/item/CS_URS_2024_01/935932111</t>
  </si>
  <si>
    <t xml:space="preserve">2,50+4,00                     "Ž1 Ž2 viz přílohy PD :  D.1.2.1 a D.1.2.2</t>
  </si>
  <si>
    <t>592284371Ž1</t>
  </si>
  <si>
    <t xml:space="preserve">žlab odvodňovací liniový DN 100 mm s krytem v třídě zatížení D400 včetně vpusti s košem délky 2,50 m   </t>
  </si>
  <si>
    <t>820257151</t>
  </si>
  <si>
    <t>592284381Ž2</t>
  </si>
  <si>
    <t xml:space="preserve">žlab odvodňovací liniový DN 100 mm s krytem v třídě zatížení D400 včetně vpusti s košem délky 4,00 m   </t>
  </si>
  <si>
    <t>1823063847</t>
  </si>
  <si>
    <t>997221675X01</t>
  </si>
  <si>
    <t xml:space="preserve">Poplatek za uložení stavebního znečištěného odpadu na skládce (skládkovné) </t>
  </si>
  <si>
    <t>1865255560</t>
  </si>
  <si>
    <t xml:space="preserve">2803,766*0,10                               "10% hmotnosti</t>
  </si>
  <si>
    <t xml:space="preserve">48,00*2,200*0,90                      "viz položka 129951121 10% hmotnosti</t>
  </si>
  <si>
    <t>1082235341</t>
  </si>
  <si>
    <t>NIO 02 - Přípojka plynu</t>
  </si>
  <si>
    <t xml:space="preserve">    9 - Ostatní konstrukce a práce-bourání</t>
  </si>
  <si>
    <t>-2060163783</t>
  </si>
  <si>
    <t>-321420816</t>
  </si>
  <si>
    <t>"sloupek pro fakturační měření" 1</t>
  </si>
  <si>
    <t>55343511X01</t>
  </si>
  <si>
    <t>plechové dvoukřídlé dveře 1500 x 1250 mm</t>
  </si>
  <si>
    <t>-2136072625</t>
  </si>
  <si>
    <t>Ostatní konstrukce a práce-bourání</t>
  </si>
  <si>
    <t>bet.loze</t>
  </si>
  <si>
    <t>Betonové lože pod ztacené bednění</t>
  </si>
  <si>
    <t>-1674219327</t>
  </si>
  <si>
    <t>"šířka*výška*délka*2</t>
  </si>
  <si>
    <t>"Sloupek pro fakturační měření s dvířky 150x125cm"0,235*0,18*3,25</t>
  </si>
  <si>
    <t>59515403</t>
  </si>
  <si>
    <t>tvárnice ztraceného bednění betonová pro zdivo tl 150mm</t>
  </si>
  <si>
    <t>1661896479</t>
  </si>
  <si>
    <t>"celkem pro základy přístřešku 18ks"18</t>
  </si>
  <si>
    <t>130210300</t>
  </si>
  <si>
    <t xml:space="preserve">ocel betonářská a příslušenství tyče ocelové žebírkové DIN 488, tyče 6, 12 a 14 m D  6 mm</t>
  </si>
  <si>
    <t>CS ÚRS 2015 01</t>
  </si>
  <si>
    <t>-115854191</t>
  </si>
  <si>
    <t>P</t>
  </si>
  <si>
    <t>Poznámka k položce:_x000d_
Hmotnost: 0,222 kg/m</t>
  </si>
  <si>
    <t>"Hmotnost 0,22 kg/bm"</t>
  </si>
  <si>
    <t>"ocelové tyče do ztraceného bednění - 20ks po 0,8m na hlavní sloupek"</t>
  </si>
  <si>
    <t>"Sloupek pro fakturační měření s dvířky 150x125cm - 20ks"20*0,8*0,22/100</t>
  </si>
  <si>
    <t>58932940</t>
  </si>
  <si>
    <t>beton C 25/30 XF2-3 kamenivo frakce 0/8</t>
  </si>
  <si>
    <t>1989972781</t>
  </si>
  <si>
    <t xml:space="preserve">"beton do ztracenového bednění" </t>
  </si>
  <si>
    <t xml:space="preserve">"šířka * délka * hloubka"0,1*3*0,75 </t>
  </si>
  <si>
    <t>komplet</t>
  </si>
  <si>
    <t>Kompletace ztraceného bednění, včetně zabetonování vyztužovacích tyčí a vyzdění příčkové zdi</t>
  </si>
  <si>
    <t>1237420494</t>
  </si>
  <si>
    <t xml:space="preserve">"Uvažujeme 4h na záklday přístřešku"4 </t>
  </si>
  <si>
    <t>Nátěr fasdády</t>
  </si>
  <si>
    <t>Nátěr fasády venkovního zděného zdiva</t>
  </si>
  <si>
    <t>802757700</t>
  </si>
  <si>
    <t>"předpokládáme 4h"4</t>
  </si>
  <si>
    <t>58562241</t>
  </si>
  <si>
    <t>směs suchá lepící a stěrková disperzní</t>
  </si>
  <si>
    <t>-42285518</t>
  </si>
  <si>
    <t>58562215</t>
  </si>
  <si>
    <t>omítka akrylátová tenkovrstvá pastovitá probarvená škrábaná (zatíraná) zrnitost 1,5</t>
  </si>
  <si>
    <t>1223965189</t>
  </si>
  <si>
    <t>59531002</t>
  </si>
  <si>
    <t>tvárnice pórobetonová P2-500 pro zdivo tl 100mm</t>
  </si>
  <si>
    <t>1294664487</t>
  </si>
  <si>
    <t xml:space="preserve">"celkem 41ks"41 </t>
  </si>
  <si>
    <t>59640003</t>
  </si>
  <si>
    <t>překlad keramický plochý š 115mm dl 1,75m</t>
  </si>
  <si>
    <t>-2136492960</t>
  </si>
  <si>
    <t>"celkem 6ks"6</t>
  </si>
  <si>
    <t>Roplechovani</t>
  </si>
  <si>
    <t>Oplechování nového přístřešku 1800x800 mm</t>
  </si>
  <si>
    <t>-1621638158</t>
  </si>
  <si>
    <t>723R01300T00</t>
  </si>
  <si>
    <t>Uklízení, odstranění a likvidace vybouraných hmot včetně odvozu na skládku</t>
  </si>
  <si>
    <t>-940996869</t>
  </si>
  <si>
    <t>-525831183</t>
  </si>
  <si>
    <t>723220214</t>
  </si>
  <si>
    <t>Armatury s jedním závitem přechodová šroubení vnitřní závit G 1"</t>
  </si>
  <si>
    <t>484473988</t>
  </si>
  <si>
    <t>https://podminky.urs.cz/item/CS_URS_2024_01/723220214</t>
  </si>
  <si>
    <t>OSM224</t>
  </si>
  <si>
    <t xml:space="preserve">VÍČKO VNI.ZÁV.  C.301   DN     1~</t>
  </si>
  <si>
    <t>-1351761705</t>
  </si>
  <si>
    <t>"osazuje se po zhotovení přípojky, po osazení strojní části a provedení rozvodu domovního plynovodu bude ostraněno - celkem 1ks"1</t>
  </si>
  <si>
    <t>výstražné tabulky na dveřích sloupku pro HUP</t>
  </si>
  <si>
    <t>-181647878</t>
  </si>
  <si>
    <t>"celkem - 1ks"1</t>
  </si>
  <si>
    <t>Signal</t>
  </si>
  <si>
    <t>Pasivní kulový marker (83 kHz), včetně připevnění</t>
  </si>
  <si>
    <t>-1617962316</t>
  </si>
  <si>
    <t>Signal-propoj-Cu</t>
  </si>
  <si>
    <t>Propojení signalizačního vodiče na vodič</t>
  </si>
  <si>
    <t>1334301410</t>
  </si>
  <si>
    <t>"propoj plynovodní přípojky na plynovod - 1ks"1</t>
  </si>
  <si>
    <t>230205225</t>
  </si>
  <si>
    <t>Montáž trubních dílů PE průměru do 110 mm elektrotvarovky nebo svařované na tupo Ø 32, tl. stěny 3,0 mm</t>
  </si>
  <si>
    <t>540268956</t>
  </si>
  <si>
    <t>https://podminky.urs.cz/item/CS_URS_2024_01/230205225</t>
  </si>
  <si>
    <t>X.615080</t>
  </si>
  <si>
    <t>Navrtávací odbočkový T-kus s prodlouženým hrdlem PE d 50/32</t>
  </si>
  <si>
    <t>-420718236</t>
  </si>
  <si>
    <t>NIO 03 - Venkovní kanalizace</t>
  </si>
  <si>
    <t>1946083725</t>
  </si>
  <si>
    <t>978,800*0,10*1,900</t>
  </si>
  <si>
    <t>-256386595</t>
  </si>
  <si>
    <t xml:space="preserve">42,40*1,10*0,39-42,40*3,14*0,045*0,045              "viz přílohy PD : D.1.4.1 a D.1.4.3</t>
  </si>
  <si>
    <t xml:space="preserve">12,30*1,20*0,52+25,80*1,20*0,47-12,30*3,14*0,11*0,11-25,80*3,14*0,085*0,085+0,821              </t>
  </si>
  <si>
    <t>"viz přílohy PD : D.1.4.1 a D.1.4.4</t>
  </si>
  <si>
    <t xml:space="preserve">11,50*1,30*0,63+(74,38-0,92-17,59)*0,90*0,52+(2,07-0,92)*0,80*0,52           </t>
  </si>
  <si>
    <t>-11,50*3,14*0,165*0,165-(74,38-0,92-17,59)*3,14*0,11*0,11-(2,07-0,92)*0,80*0,11*0,11</t>
  </si>
  <si>
    <t>(29,41-2,35)*1,30*0,57+(39,21-29,41-2,35-3,20)*1,00*0,57+10,75*0,90*0,52</t>
  </si>
  <si>
    <t>-(29,41-2,35)*3,14*0,135*0,135-(39,21-29,41-2,35-3,20)*3,14*0,135*0,135-10,75*3,14*0,11*0,11</t>
  </si>
  <si>
    <t>12,34*0,90*0,57+(56,47-1,84)*0,80*0,52+39,19*0,80*0,47</t>
  </si>
  <si>
    <t>-12,34*3,14*0,135*0,135-(56,47-1,84)*3,14*0,11*0,11-39,19*3,14*0,085*0,085</t>
  </si>
  <si>
    <t xml:space="preserve">25,10*0,80*0,47-25,10*3,14*0,085*0,085                "viz přílohy PD : D.1.4.9</t>
  </si>
  <si>
    <t xml:space="preserve">17,30*0,80*0,47-17,30*3,14*0,085*0,085                  "viz přílohy PD : D.1.4.10</t>
  </si>
  <si>
    <t xml:space="preserve">3,10*0,80*0,47+4,75*0,80*0,47-7,85*3,14*0,085*0,085                  "viz přílohy PD : D.1.4.11</t>
  </si>
  <si>
    <t>1,50*1,30*0,57-1,50*3,14*0,135*0,135+8,50*0,80*0,47-8,50*3,14*0,085*0,085</t>
  </si>
  <si>
    <t>2,50*1,30*0,57-2,50*3,14*0,135*0,135+7,50*0,80*0,47-7,50*3,14*0,085*0,085</t>
  </si>
  <si>
    <t>3,50*0,80*0,47-3,50*3,14*0,085*0,085+1,00*0,80*0,47-1,00*3,14*0,085*0,085</t>
  </si>
  <si>
    <t>58331351</t>
  </si>
  <si>
    <t>kamenivo těžené drobné frakce 0/4</t>
  </si>
  <si>
    <t>1981351942</t>
  </si>
  <si>
    <t xml:space="preserve">(42,40*1,10*0,19-42,40*3,14*0,045*0,045)*1,700+0,094              "viz přílohy PD : D.1.4.1 a D.1.4.3</t>
  </si>
  <si>
    <t>583373011X01</t>
  </si>
  <si>
    <t>štěrkopísek frakce 0/15</t>
  </si>
  <si>
    <t>101471380</t>
  </si>
  <si>
    <t xml:space="preserve">42,40*1,10*0,20              "viz přílohy PD : D.1.4.1 a D.1.4.3</t>
  </si>
  <si>
    <t xml:space="preserve">12,30*1,20*0,52+25,80*1,20*0,47-12,30*3,14*0,11*0,11-25,80*3,14*0,085*0,085              </t>
  </si>
  <si>
    <t>156,587*1,700+0,802</t>
  </si>
  <si>
    <t>382431116AO</t>
  </si>
  <si>
    <t>Akumulační objekt podzemní betonová skládaná prefabrikovaná nádrž délka 2,8 m šířka 3,3 m výška 1,0 m objem užitný 7,0 m3 posouzená na vztlak dle skutečné výšky hladiny podzemní vody revizní vstup poklop třídy B betonový vyrovnávací prstenec skruž betonová přechodová 62,5/100 cm kompozitový žebřík s ponorným čerpadlem pro dešťovou vodu technické parametry čerpadla max. průtok 95 l/min. max. výtlak 36 m hluk 46 dB jmenovitý výkon 900 W instalovaným trvale v nádrži včetně dopravy, osazení a montáže dle přílohy PD : D.1.4.16</t>
  </si>
  <si>
    <t>1813135231</t>
  </si>
  <si>
    <t xml:space="preserve">1                  "viz přílohy PD : D.1.4.16</t>
  </si>
  <si>
    <t>382431117RO2</t>
  </si>
  <si>
    <t>Retenční objekt 2 podzemní betonová skládaná prefabrikovaná nádrž pro zajištění regulovaného odtoku 1,0 l/s délka 10,3 m šířka 4,3 m výška 1,50 m objem 66,44 m3 posouzená na vztlak dle skutečné výšky hladiny podzemní vody dva revizní vstupy poklopy třídy B betonové vyrovnávací prstence skruže betonové přechodové 62,5/100 cm kompozitové žebříky včetně dopravy, osazení a montáže dle přílohy PD : D.1.4.15</t>
  </si>
  <si>
    <t>458522861</t>
  </si>
  <si>
    <t xml:space="preserve">1                  "viz přílohy PD : D.1.4.15</t>
  </si>
  <si>
    <t>382431218RO1</t>
  </si>
  <si>
    <t>Retenční objekt 1 podzemní betonová skládaná prefabrikovaná nádrž pro zajištění regulovaného odtoku 1,0 l/s délka 6,1 m šířka 4,3 m výška 1,50 m objem 39,35 m3 posouzená na vztlak dle skutečné výšky hladiny podzemní vody dva revizní vstupy poklopy třídy D betonové vyrovnávací prstence skruže betonové přechodové 62,5/100 cm kompozitové žebříky včetně dopravy, osazení a montáže dle přílohy PD : D.1.4.14</t>
  </si>
  <si>
    <t>-1312220270</t>
  </si>
  <si>
    <t xml:space="preserve">1                  "viz přílohy PD : D.1.4.14</t>
  </si>
  <si>
    <t>386120103</t>
  </si>
  <si>
    <t>Montáž odlučovačů ropných látek železobetonových, průtoku 6-10 l/s</t>
  </si>
  <si>
    <t>-1529716156</t>
  </si>
  <si>
    <t>https://podminky.urs.cz/item/CS_URS_2024_01/386120103</t>
  </si>
  <si>
    <t xml:space="preserve">1               "viz přílohy PD : D.1.4.1 a D.1.4.12</t>
  </si>
  <si>
    <t>594322111OLK1</t>
  </si>
  <si>
    <t>odlučovač ropných látek železobetonový průtok 10L/s třídy I dle kap. 4 ČSN EN 858-2 typ s max. zbytkovým obsahem lehkých kapalin do 0,5 mg/l objem kalové jímky 1 000 L nátok a odtok DN 200 mm se zákrytovou deskou a poklopem průměru 600 mm D400 pod zpevněné plochy pojížděné nákladními automobily dle přílohy PD : D.1.4.12</t>
  </si>
  <si>
    <t>1199912105</t>
  </si>
  <si>
    <t>386120104</t>
  </si>
  <si>
    <t>Montáž odlučovačů ropných látek železobetonových, průtoku 15 l/s</t>
  </si>
  <si>
    <t>-1260475211</t>
  </si>
  <si>
    <t>https://podminky.urs.cz/item/CS_URS_2024_01/386120104</t>
  </si>
  <si>
    <t xml:space="preserve">1               "viz přílohy PD : D.1.4.1 a D.1.4.13</t>
  </si>
  <si>
    <t>594322121OLK2</t>
  </si>
  <si>
    <t>odlučovač ropných látek železobetonový průtok 15L/s třídy I dle kap. 4 ČSN EN 858-2 typ s max. zbytkovým obsahem lehkých kapalin do 0,5 mg/l objem kalové jímky 1 500 L nátok a odtok DN 200 mm se zákrytovou deskou a poklopem průměru 600 mm D400 pod zpevněné plochy pojížděné nákladními automobily dle přílohy PD : D.1.4.13</t>
  </si>
  <si>
    <t>-141940434</t>
  </si>
  <si>
    <t>386421211X01</t>
  </si>
  <si>
    <t>Montáž betonové šachty čerpací stanice kruhového tvaru se zákrytovou deskou s poklopem, montáž ponorných čerpadel na vodících tyčích s manipulací pomocí, technologického vystrojení, montáže ovládání čerpadel elektrickým rozvaděčem v pilíři v blízkosti čerpací stanice na základě a montáže všech prvků vybavení čerpací stanice dle přílohy PD : D.1.4.5</t>
  </si>
  <si>
    <t>-1534086582</t>
  </si>
  <si>
    <t>592267011ČS</t>
  </si>
  <si>
    <t>Nádrž čerpací stanice betonová prefabrikovaná kruhového tvaru určená do míst se spodní hladinou vody a po vyhotovení je vodotěsná a samonosná s vnitřním průměrem 1 500 mm s vnějším průměrem 1 800 mm a výškou 3 700 mm s jedním obslužným otvorem 1 000 mm x 840 mm zakryta kruhovým poklopem třídy B400 včetně dopravy dle přílohy PD : D.1.4.5</t>
  </si>
  <si>
    <t>-506015601</t>
  </si>
  <si>
    <t>426680011ČS</t>
  </si>
  <si>
    <t xml:space="preserve">Technologie čerpací stanice dvě ponorná čerpadla čerpané množství 5,0 l/s H-výška 7,5 m čerpané medium splašková voda elektromotor 1,3 kW/2750 ot.min průchodnost kola 6 mm materiál litina na vodících tyčích s manipulací pomocí řetězu, technologické vystrojení DN 80 mm trubní rozvody DN 80 mm plast zpětná klapka DN 80 mm 2 ks uzavírací šoupě DN 80 mm 2 ks vodící trubky pro instalaci čerpadel  řetěz 2ks spojovací materiál nerezový poklop 1 000 mm x 840 mm uzamykatelný vstupní nerezový žebřík a výsuvná nerezová madla včetně dopravy dle přílohy PD : D.1.4.5</t>
  </si>
  <si>
    <t>-184947925</t>
  </si>
  <si>
    <t>426680021ČS</t>
  </si>
  <si>
    <t>Elektrický rozvaděč pro automatické řízení dvou ponorných čerpadel a plovákových spínačů v samostatném plastovém pilíři u stěny objektu na betonovém základu včetně dopravy dle přílohy PD : D.1.4.5</t>
  </si>
  <si>
    <t>1276032387</t>
  </si>
  <si>
    <t>451541112X01</t>
  </si>
  <si>
    <t>Lože pod potrubí, stoky a drobné objekty v otevřeném výkopu ze štěrku 32-63 mm</t>
  </si>
  <si>
    <t>1692290420</t>
  </si>
  <si>
    <t xml:space="preserve">(1,30+2,60)/2*1,10*2*0,12              "viz přílohy PD : D.1.4.5</t>
  </si>
  <si>
    <t xml:space="preserve">3,14*1,47*1,47*0,12*2+0,057               "viz přílohy PD :  D.1.4.12 a D.1.4.13</t>
  </si>
  <si>
    <t>871255202</t>
  </si>
  <si>
    <t>Montáž kanalizačního potrubí z polyetylenu PE100 RC svařovaných elektrotvarovkou v otevřeném výkopu ve sklonu do 20 % SDR 11/PN16 d 90 x 8,2 mm</t>
  </si>
  <si>
    <t>-1399726252</t>
  </si>
  <si>
    <t>https://podminky.urs.cz/item/CS_URS_2024_01/871255202</t>
  </si>
  <si>
    <t>286133741SP</t>
  </si>
  <si>
    <t>potrubí kanalizační tlakové PE100RC SDR11 dle DIN EN 12201 a Standardu PAS 1075 potrubí typu 2 90 x 8,2 mm</t>
  </si>
  <si>
    <t>1114398685</t>
  </si>
  <si>
    <t>42,40*1,015+0,064</t>
  </si>
  <si>
    <t>877425123X01</t>
  </si>
  <si>
    <t>Napojení potrubí kanalizačního tlakového z polyetylenu d 90 x 8,2 mm na stávající kanalizační stoku z betonových trub DN 500 mm včetně vyvrtání otvoru a potřebného materiálu</t>
  </si>
  <si>
    <t>-2110048987</t>
  </si>
  <si>
    <t>894410103</t>
  </si>
  <si>
    <t>Osazení betonových dílců šachet kanalizačních dno DN 1000, výšky 1000 mm</t>
  </si>
  <si>
    <t>-400953426</t>
  </si>
  <si>
    <t>https://podminky.urs.cz/item/CS_URS_2024_01/894410103</t>
  </si>
  <si>
    <t xml:space="preserve">1           "ŠS1 viz přílohy PD : D.1.4.20</t>
  </si>
  <si>
    <t>592243591SS2</t>
  </si>
  <si>
    <t>dno betonové šachty kanalizační jednolité 100x120x25cm</t>
  </si>
  <si>
    <t>1265207818</t>
  </si>
  <si>
    <t>894410302</t>
  </si>
  <si>
    <t>Osazení betonových dílců šachet kanalizačních deska zákrytová DN 1000</t>
  </si>
  <si>
    <t>1053256932</t>
  </si>
  <si>
    <t>https://podminky.urs.cz/item/CS_URS_2024_01/894410302</t>
  </si>
  <si>
    <t xml:space="preserve">7+2          "ŠD4 ŠD8 ŠD9 ŠD11 ŠD12 ŠD13 ŠD14 ŠS1 ŠS2 viz přílohy PD : D.1.4.20</t>
  </si>
  <si>
    <t>592245501Š</t>
  </si>
  <si>
    <t>deska betonová zákrytová šachty DN 1 000 mm kanalizační 100/62,5x18cm zatížení D400</t>
  </si>
  <si>
    <t>572632721</t>
  </si>
  <si>
    <t>59224348</t>
  </si>
  <si>
    <t>těsnění elastomerové pro spojení šachetních dílů DN 1000</t>
  </si>
  <si>
    <t>1568506701</t>
  </si>
  <si>
    <t xml:space="preserve">14           "viz přílohy PD : D.1.4.20</t>
  </si>
  <si>
    <t>894412311ŠD1</t>
  </si>
  <si>
    <t>Šachta betonová prefabrikovaná DN 1 000 mm poklop třídy D hloubka šachty 2,05 m kóta dna 365,67 mm kóta poklopu 367,72 m úhel odtok – přítok 180° odtok DN 300 mm přítok DN 300 mm napojení potrubí bezpečnostního přepadu DN 250 mm kóta 367,22 mm úhel 180° jeden boční přívod DN 250 mm úhel 114° do dna včetně montáže a osazení</t>
  </si>
  <si>
    <t>-1154090490</t>
  </si>
  <si>
    <t>894412312ŠD2</t>
  </si>
  <si>
    <t>Šachta betonová prefabrikovaná DN 1 000 mm poklop třídy D se sedimentačním prostorem pro osazení vírového ventilu dodání a montáž vírového ventilu hloubka šachty 3,09 m kóta dna 364,68 mm kóta poklopu 367,77 m kóta nátoku a odtoku 365,68 úhel odtok – přítok 180° odtok DN 300 mm přítok DN 300 mm napojení potrubí bezpečnostního přepadu DN 250 mm kóta 367,22 mm včetně montáže a osazení</t>
  </si>
  <si>
    <t>-1957455389</t>
  </si>
  <si>
    <t>894412313ŠD3</t>
  </si>
  <si>
    <t>Šachta betonová prefabrikovaná DN 1 000 mm poklop třídy D se sedimentačním prostorem pro osazení filtračního koše dodání a montáž filtračního koše hloubka šachty 2,18 m kóta dna 366,14 mm kóta poklopu 368,32 m kóta nátoku a odtoku 367,20 m úhel odtok – přítok 152° odtok DN 200 mm přítok DN 200 mm kóta 367,22 mm úhel 180° jeden boční přívod DN 250 mm úhel 114° do dna včetně montáže a osazení</t>
  </si>
  <si>
    <t>-1270097179</t>
  </si>
  <si>
    <t>894412314ŠD5</t>
  </si>
  <si>
    <t>Šachta betonová prefabrikovaná DN 1 000 mm poklop třídy B hloubka šachty 2,30 m kóta dna 365,80 mm kóta poklopu 368,10 m úhel odtok – přítok 180° odtok DN 250 mm přítok DN 250 mm napojení potrubí bezpečnostního přepadu DN 250 mm kóta 367,33 mm úhel 180° včetně montáže a osazení</t>
  </si>
  <si>
    <t>-642434869</t>
  </si>
  <si>
    <t>894412315ŠD6</t>
  </si>
  <si>
    <t>Šachta betonová prefabrikovaná DN 1 000 mm poklop třídy B se sedimentačním prostorem pro osazení vírového ventilu dodání a montáž vírového ventilu hloubka šachty 3,29 m kóta dna 364,81 mm kóta poklopu 368,10 m kóta nátoku a odtoku 367,33 úhel odtok – přítok 242° odtok DN 250 mm přítok DN 250 mm napojení potrubí bezpečnostního přepadu DN 250 mm kóta 367,33 mm včetně montáže a osazení</t>
  </si>
  <si>
    <t>1387465430</t>
  </si>
  <si>
    <t>894412316ŠD7</t>
  </si>
  <si>
    <t>Šachta betonová prefabrikovaná DN 1 000 mm poklop třídy B se sedimentačním prostorem pro osazení filtračního koše dodání a montáž filtračního koše hloubka šachty 2,04 m kóta dna 366,12 mm kóta poklopu 368,16 m kóta nátoku a odtoku 367,12 m úhel odtok – přítok 180° odtok DN 250 mm přítok DN 250 mm kóta 367,12 mm včetně montáže a osazení</t>
  </si>
  <si>
    <t>-525469303</t>
  </si>
  <si>
    <t>894412317ŠD10</t>
  </si>
  <si>
    <t>Šachta betonová prefabrikovaná DN 1 000 mm poklop třídy B se sedimentačním prostorem pro osazení filtračního koše dodání a montáž filtračního koše hloubka šachty 1,88 m kóta dna 365,99 mm kóta poklopu 367,87 m kóta nátoku a odtoku 366,99 m úhel odtok – přítok 149° odtok DN 250 mm přítok DN 250 mm jeden boční přívod DN 150 mm úhel 94° kóta nátoku 366,99 m do dna včetně montáže a osazení</t>
  </si>
  <si>
    <t>-1272355734</t>
  </si>
  <si>
    <t>899103112</t>
  </si>
  <si>
    <t>Osazení poklopů litinových, ocelových nebo železobetonových včetně rámů pro třídu zatížení B125, C250</t>
  </si>
  <si>
    <t>-2129548659</t>
  </si>
  <si>
    <t>https://podminky.urs.cz/item/CS_URS_2024_01/899103112</t>
  </si>
  <si>
    <t xml:space="preserve">2           "ŠD8 ŠD9 viz přílohy PD : D.1.4.20</t>
  </si>
  <si>
    <t>552410061ŠD</t>
  </si>
  <si>
    <t xml:space="preserve">poklop kanalizační betonový, litinový rám 125mm, B 125 s odvětráním </t>
  </si>
  <si>
    <t>830843997</t>
  </si>
  <si>
    <t>899104112</t>
  </si>
  <si>
    <t>Osazení poklopů litinových, ocelových nebo železobetonových včetně rámů pro třídu zatížení D400, E600</t>
  </si>
  <si>
    <t>-1252755371</t>
  </si>
  <si>
    <t>https://podminky.urs.cz/item/CS_URS_2024_01/899104112</t>
  </si>
  <si>
    <t xml:space="preserve">5+2           "ŠD4 ŠD11 ŠD12 ŠD13 ŠD14 ŠS1 ŠS2 viz přílohy PD : D.1.4.20</t>
  </si>
  <si>
    <t>552410071Š</t>
  </si>
  <si>
    <t>poklop kanalizační betonový, litinový rám 160mm, D400 s odvětráním</t>
  </si>
  <si>
    <t>-1001783764</t>
  </si>
  <si>
    <t>899669111VO</t>
  </si>
  <si>
    <t>Utěsnění prostupu kanalizačního potrubí PVC-U DN 300 mm betonovou protipovodňovou zdí tl. 300 mm včetně dodání materiálu</t>
  </si>
  <si>
    <t>-72987453</t>
  </si>
  <si>
    <t xml:space="preserve">1          "viz přílohy PD : D.1.4.17</t>
  </si>
  <si>
    <t>NIO 04 - Přípojka vody</t>
  </si>
  <si>
    <t>-1099344543</t>
  </si>
  <si>
    <t>82,40*0,10*1,900+0,344</t>
  </si>
  <si>
    <t>1770768944</t>
  </si>
  <si>
    <t xml:space="preserve">(65,50-1,44)*0,363*0,90-(65,50-1,44)*3,14*0,0315*0,0315+0,271                "viz přílohy PD : D.1.5.5</t>
  </si>
  <si>
    <t>-492739837</t>
  </si>
  <si>
    <t>21,000*1,700</t>
  </si>
  <si>
    <t>-1399194326</t>
  </si>
  <si>
    <t>891211321</t>
  </si>
  <si>
    <t>Montáž vodovodních armatur na potrubí šoupátek pro domovní přípojky se závitovými konci PN16 G 2"</t>
  </si>
  <si>
    <t>1735177396</t>
  </si>
  <si>
    <t>https://podminky.urs.cz/item/CS_URS_2024_01/891211321</t>
  </si>
  <si>
    <t xml:space="preserve">1             "viz přílohy PD : D.1.5.1 a D.1.5.4</t>
  </si>
  <si>
    <t>42221424</t>
  </si>
  <si>
    <t>šoupátko přípojkové přímé DN 50 ISO/vnější závit PN16, 63x2"</t>
  </si>
  <si>
    <t>-1221422042</t>
  </si>
  <si>
    <t>422911041X01</t>
  </si>
  <si>
    <t>souprava zemní teleskopická pro domovní šoupátko DN 50 mm</t>
  </si>
  <si>
    <t>-300361813</t>
  </si>
  <si>
    <t>893420101</t>
  </si>
  <si>
    <t>Osazení vodoměrné šachty z betonových dílců pojížděné plochy do 2,5 m2 šachtové dno</t>
  </si>
  <si>
    <t>1470372988</t>
  </si>
  <si>
    <t>https://podminky.urs.cz/item/CS_URS_2024_01/893420101</t>
  </si>
  <si>
    <t>893420103</t>
  </si>
  <si>
    <t>Osazení vodoměrné šachty z betonových dílců pojížděné plochy do 2,5 m2 zákrytová deska</t>
  </si>
  <si>
    <t>2086811646</t>
  </si>
  <si>
    <t>https://podminky.urs.cz/item/CS_URS_2024_01/893420103</t>
  </si>
  <si>
    <t>592244531VŠ</t>
  </si>
  <si>
    <t>vodoměrná šachta betonová prefabrikovaná samonosná obdélníková vnitřní rozměr 1 200 x 1 000 x 1 800 mm pojížděná D400 dno, zákrytová deska, vodotěsný uzamykatelný pojízdný poklop s betonovým nástavcem a osazenými stupadly včetně dopravy</t>
  </si>
  <si>
    <t>429275711</t>
  </si>
  <si>
    <t>899401112</t>
  </si>
  <si>
    <t>Osazení poklopů litinových šoupátkových</t>
  </si>
  <si>
    <t>1724701581</t>
  </si>
  <si>
    <t>https://podminky.urs.cz/item/CS_URS_2024_01/899401112</t>
  </si>
  <si>
    <t>422913531Š</t>
  </si>
  <si>
    <t>poklop litinový ventilový pro zemní soupravy s litinovou základovou deskou osazení do vozovky</t>
  </si>
  <si>
    <t>406837702</t>
  </si>
  <si>
    <t>722270114VS</t>
  </si>
  <si>
    <t>Vodoměrná sestava s vodoměrem na přívodu přechodka se závitem (spojka) kulový uzávěr redukce a převlečná matice za vodoměrem uklidňovací kus 5x DN vodoměru redukce a převlečná matice zpětná klapka průchozí uzávěr s vypouštěním přechodka se závitem (spojka) včetně montáže</t>
  </si>
  <si>
    <t>-1318133386</t>
  </si>
  <si>
    <t xml:space="preserve">1              "viz přílohy PD : D.1.5.4</t>
  </si>
  <si>
    <t>998722101</t>
  </si>
  <si>
    <t>Přesun hmot pro vnitřní vodovod stanovený z hmotnosti přesunovaného materiálu vodorovná dopravní vzdálenost do 50 m základní v objektech výšky do 6 m</t>
  </si>
  <si>
    <t>1395796208</t>
  </si>
  <si>
    <t>https://podminky.urs.cz/item/CS_URS_2024_01/998722101</t>
  </si>
  <si>
    <t>NIO 05 - Přípojka NN</t>
  </si>
  <si>
    <t xml:space="preserve">      D.1.6 - IO 5 PŘÍPOJKA NN A VENKOVNÍ ROZVODY NN</t>
  </si>
  <si>
    <t xml:space="preserve">        741-1MA - Montážní materiál položka dle výkresů  č.D.1.6.2</t>
  </si>
  <si>
    <t xml:space="preserve">        741-1MTZ - Montážní práce položka dle výkresů  č.D.1.6.2</t>
  </si>
  <si>
    <t xml:space="preserve">        D - Dodávka</t>
  </si>
  <si>
    <t xml:space="preserve">    M - Práce a dodávky M</t>
  </si>
  <si>
    <t xml:space="preserve">      46-M - Zemní práce při extr.mont.pracích</t>
  </si>
  <si>
    <t>D.1.6</t>
  </si>
  <si>
    <t>IO 5 PŘÍPOJKA NN A VENKOVNÍ ROZVODY NN</t>
  </si>
  <si>
    <t>741-1MA</t>
  </si>
  <si>
    <t xml:space="preserve">Montážní materiál položka dle výkresů  č.D.1.6.2</t>
  </si>
  <si>
    <t>988701125</t>
  </si>
  <si>
    <t>-803280764</t>
  </si>
  <si>
    <t>-1815489987</t>
  </si>
  <si>
    <t>34111098</t>
  </si>
  <si>
    <t>kabel instalační jádro Cu plné izolace PVC plášť PVC 450/750V (CYKY) 5x4mm2</t>
  </si>
  <si>
    <t>777384620</t>
  </si>
  <si>
    <t>7411MA0005</t>
  </si>
  <si>
    <t>1-CHBU 1x25 černá</t>
  </si>
  <si>
    <t>1638603435</t>
  </si>
  <si>
    <t>7411MA0006</t>
  </si>
  <si>
    <t>1-CHBU 1x25 zelenožlutá</t>
  </si>
  <si>
    <t>1056103898</t>
  </si>
  <si>
    <t>34113127</t>
  </si>
  <si>
    <t>kabel silový jádro Cu izolace PVC plášť PVC 0,6/1kV (1-CYKY) 4x50mm2</t>
  </si>
  <si>
    <t>1179088358</t>
  </si>
  <si>
    <t>34113241</t>
  </si>
  <si>
    <t>kabel silový jádro Al izolace PVC plášť PVC 0,6/1kV (1-AYKY) 3x240+120mm2</t>
  </si>
  <si>
    <t>-740286854</t>
  </si>
  <si>
    <t>-2061946735</t>
  </si>
  <si>
    <t xml:space="preserve">100,00*0,95                 "0,95 kg/m</t>
  </si>
  <si>
    <t>7411MA0010</t>
  </si>
  <si>
    <t xml:space="preserve">Svorka  SR 03  pro spojení pásku s drátem</t>
  </si>
  <si>
    <t>-797307700</t>
  </si>
  <si>
    <t>7411MA0011</t>
  </si>
  <si>
    <t xml:space="preserve">Svorka  SP 1  připojovací</t>
  </si>
  <si>
    <t>-364583675</t>
  </si>
  <si>
    <t>Trubka do země pr.40mm</t>
  </si>
  <si>
    <t>1747553658</t>
  </si>
  <si>
    <t>7411MA0017</t>
  </si>
  <si>
    <t xml:space="preserve">Trubka ohebná   pr.63mm do země</t>
  </si>
  <si>
    <t>529960895</t>
  </si>
  <si>
    <t>7411MA0018</t>
  </si>
  <si>
    <t xml:space="preserve">Kabelová chránička  ohebná do země pr.110mm</t>
  </si>
  <si>
    <t>-377476709</t>
  </si>
  <si>
    <t>7411MA0019</t>
  </si>
  <si>
    <t>Typová pojistková skříň jedna sada pojistek 01 + plast. pilíř IP44 (rozměr 320x1835x250mm)</t>
  </si>
  <si>
    <t>1150497830</t>
  </si>
  <si>
    <t>7411MA0020</t>
  </si>
  <si>
    <t xml:space="preserve">Kabelová skříň pro montáž do výklenku ve zdi, vel. 374x858x242, včetně montáže  - 3x sada pojistkových spodku vel.2 - 3x pojistka vel.2, 350A</t>
  </si>
  <si>
    <t>942496964</t>
  </si>
  <si>
    <t>7411MA0021</t>
  </si>
  <si>
    <t xml:space="preserve">Kabelová skříň pro montáž do výklenku ve zdi, vel. 374x858x242, včetně montáže  - 1x sada pojistkových spodku vel.2 - 3x pojistka vel.2, 160A</t>
  </si>
  <si>
    <t>-1630458700</t>
  </si>
  <si>
    <t>7411MA0022</t>
  </si>
  <si>
    <t>315909166</t>
  </si>
  <si>
    <t>7411MA0023</t>
  </si>
  <si>
    <t>-1229560978</t>
  </si>
  <si>
    <t>7411MA0024</t>
  </si>
  <si>
    <t xml:space="preserve">Naspojkování  dvou kabelů AYKY 3x240+120 na stávající kabeley z trafostanice - vyhledeání kabelové trasy - bourání vozovky cca 4 m2 - hloubení jámy - obnažení dvou stávajících kabelů - spojka dvou kabelů AYKY 3x240+120</t>
  </si>
  <si>
    <t>-379189087</t>
  </si>
  <si>
    <t>741-1MTZ</t>
  </si>
  <si>
    <t xml:space="preserve">Montážní práce položka dle výkresů  č.D.1.6.2</t>
  </si>
  <si>
    <t>741122611</t>
  </si>
  <si>
    <t>Montáž kabelů měděných bez ukončení uložených pevně plných kulatých nebo bezhalogenových (např. CYKY) počtu a průřezu žil 3x1,5 až 6 mm2</t>
  </si>
  <si>
    <t>-1227786200</t>
  </si>
  <si>
    <t>https://podminky.urs.cz/item/CS_URS_2024_01/741122611</t>
  </si>
  <si>
    <t>7411M0002</t>
  </si>
  <si>
    <t>CYKY-J 3x2,5 - uložený pevně</t>
  </si>
  <si>
    <t>-731315481</t>
  </si>
  <si>
    <t>741122641</t>
  </si>
  <si>
    <t>Montáž kabelů měděných bez ukončení uložených pevně plných kulatých nebo bezhalogenových (např. CYKY) počtu a průřezu žil 5x1,5 až 2,5 mm2</t>
  </si>
  <si>
    <t>1861044144</t>
  </si>
  <si>
    <t>https://podminky.urs.cz/item/CS_URS_2024_01/741122641</t>
  </si>
  <si>
    <t>741122642</t>
  </si>
  <si>
    <t>Montáž kabelů měděných bez ukončení uložených pevně plných kulatých nebo bezhalogenových (např. CYKY) počtu a průřezu žil 5x4 až 6 mm2</t>
  </si>
  <si>
    <t>-1308076774</t>
  </si>
  <si>
    <t>https://podminky.urs.cz/item/CS_URS_2024_01/741122642</t>
  </si>
  <si>
    <t>7411M0005</t>
  </si>
  <si>
    <t>-83316640</t>
  </si>
  <si>
    <t>7411M0006</t>
  </si>
  <si>
    <t>1182667383</t>
  </si>
  <si>
    <t>7411M0007</t>
  </si>
  <si>
    <t>1-CYKY-J 4x50 - uložený pevně</t>
  </si>
  <si>
    <t>1437677823</t>
  </si>
  <si>
    <t>7411M0008</t>
  </si>
  <si>
    <t>AYKY-J 3x240+120 - uložený pevně</t>
  </si>
  <si>
    <t>156995541</t>
  </si>
  <si>
    <t>-741332223</t>
  </si>
  <si>
    <t>7411M0010</t>
  </si>
  <si>
    <t>Svorka SR 03 pro spojení pásku s drátem</t>
  </si>
  <si>
    <t>148556663</t>
  </si>
  <si>
    <t>7411M0011</t>
  </si>
  <si>
    <t>Svorka SP 1 připojovací</t>
  </si>
  <si>
    <t>845932364</t>
  </si>
  <si>
    <t>1689776644</t>
  </si>
  <si>
    <t>-1914187502</t>
  </si>
  <si>
    <t>741132137</t>
  </si>
  <si>
    <t>Ukončení kabelů smršťovací koncovkou nebo páskou se zapojením bez letování, počtu a průřezu žil 4x70 mm2</t>
  </si>
  <si>
    <t>-349357912</t>
  </si>
  <si>
    <t>https://podminky.urs.cz/item/CS_URS_2024_01/741132137</t>
  </si>
  <si>
    <t>741132144</t>
  </si>
  <si>
    <t>Ukončení kabelů smršťovací koncovkou nebo páskou se zapojením bez letování, počtu a průřezu žil 4x240 mm2</t>
  </si>
  <si>
    <t>-1257695532</t>
  </si>
  <si>
    <t>https://podminky.urs.cz/item/CS_URS_2024_01/741132144</t>
  </si>
  <si>
    <t>7411M0016</t>
  </si>
  <si>
    <t>-1213797121</t>
  </si>
  <si>
    <t>7411M0017</t>
  </si>
  <si>
    <t>Trubka ohebná pr.63mm do země</t>
  </si>
  <si>
    <t>-1211242659</t>
  </si>
  <si>
    <t>7411M0018</t>
  </si>
  <si>
    <t>Kabelová chránička ohebná do země pr.110mm</t>
  </si>
  <si>
    <t>969145964</t>
  </si>
  <si>
    <t>7411M0019</t>
  </si>
  <si>
    <t>-2101546358</t>
  </si>
  <si>
    <t>7411M0020</t>
  </si>
  <si>
    <t>Kabelová skříň pro montáž do výklenku ve zdi, vel. 374x858x242, včetně montáže - 3x sada pojistkových spodku vel.2 - 3x pojistka vel.2, 350A</t>
  </si>
  <si>
    <t>1007523990</t>
  </si>
  <si>
    <t>7411M0021</t>
  </si>
  <si>
    <t>Kabelová skříň pro montáž do výklenku ve zdi, vel. 374x858x242, včetně montáže - 1x sada pojistkových spodku vel.2 - 3x pojistka vel.2, 160A</t>
  </si>
  <si>
    <t>-444982978</t>
  </si>
  <si>
    <t>7411M0022</t>
  </si>
  <si>
    <t>-1577719381</t>
  </si>
  <si>
    <t>7411M0023</t>
  </si>
  <si>
    <t>-718590161</t>
  </si>
  <si>
    <t>7411M0024</t>
  </si>
  <si>
    <t>Naspojkování dvou kabelů AYKY 3x240+120 na stávající kabeley z trafostanice - vyhledeání kabelové trasy - bourání vozovky cca 4 m2 - hloubení jámy - obnažení dvou stávajících kabelů - spojka dvou kabelů AYKY 3x240+120</t>
  </si>
  <si>
    <t>-975115445</t>
  </si>
  <si>
    <t>7411M0025</t>
  </si>
  <si>
    <t>947812443</t>
  </si>
  <si>
    <t>7411M0026</t>
  </si>
  <si>
    <t>308317337</t>
  </si>
  <si>
    <t>7411M0027</t>
  </si>
  <si>
    <t>996134519</t>
  </si>
  <si>
    <t>7411M0028</t>
  </si>
  <si>
    <t>1979455660</t>
  </si>
  <si>
    <t>7411M0029</t>
  </si>
  <si>
    <t>-830396648</t>
  </si>
  <si>
    <t>7411M0030</t>
  </si>
  <si>
    <t>-137085558</t>
  </si>
  <si>
    <t>7411M0031</t>
  </si>
  <si>
    <t>86344535</t>
  </si>
  <si>
    <t>7412MA0001</t>
  </si>
  <si>
    <t xml:space="preserve">ZÁLOŽNÍ ZDROJ - Motorgenerátor výkon 110 kVA Stand-By, motor dieselový vodou chlazený, jistič a rozvaděč vlastní spotřeby, interní palivová nádrž, chladič motoru dimenzovaný na teplotu 40°C, třída provedení G3. Kapotáž Eurosilent, garantované odhlučnění 68dB(A)/7m, povrchová úprava, tlumící samozhášecí hmota, kulisové tlumiče v sací a výdechové části kapotáže, integrovaný tlumič spalin -29dB(A), zámky kapotáže s krytím IP65 Řídící a kontrolní systém motorgenerátoru  - komunikace ModBus RTU Automatický předehřev motoru a dobíječ akumulátorů Externí AMF a nastavitelný snímač sítě. Ekologická vana pod soustrojím. Ochrana proti doteku horkých částí (dle norem CE)</t>
  </si>
  <si>
    <t>-1687339439</t>
  </si>
  <si>
    <t>7412MA0002</t>
  </si>
  <si>
    <t>ROZVADEČ ATS - skříň silového přepínání 160A 4P+4P IP54 - přislušenství záložního zdroje</t>
  </si>
  <si>
    <t>610078113</t>
  </si>
  <si>
    <t>7412MA0003</t>
  </si>
  <si>
    <t>Doprava záložního zdroje od výrobce, před instalační konzultace s technikem-specialistou, složení na místě, nasunutí na připravený základ, + jeřábové práce, připojení na připravenou silovou a komunikační kabeláž, uvedení do provozu, provozní zkouška po dobu 1h, kompletní dokumentace, zaškolení obsluhy</t>
  </si>
  <si>
    <t>2137892683</t>
  </si>
  <si>
    <t>46-M</t>
  </si>
  <si>
    <t>Zemní práce při extr.mont.pracích</t>
  </si>
  <si>
    <t>460010016</t>
  </si>
  <si>
    <t>Vytyčení trasy vedení vzdušného (nadzemního) silového v terénu nepřehledném nn</t>
  </si>
  <si>
    <t>km</t>
  </si>
  <si>
    <t>-1069418293</t>
  </si>
  <si>
    <t>https://podminky.urs.cz/item/CS_URS_2024_01/460010016</t>
  </si>
  <si>
    <t>460171172</t>
  </si>
  <si>
    <t>Hloubení nezapažených kabelových rýh strojně včetně urovnání dna s přemístěním výkopku do vzdálenosti 3 m od okraje jámy nebo s naložením na dopravní prostředek šířky 35 cm hloubky 80 cm v hornině třídy těžitelnosti I skupiny 3</t>
  </si>
  <si>
    <t>-790953365</t>
  </si>
  <si>
    <t>https://podminky.urs.cz/item/CS_URS_2024_01/460171172</t>
  </si>
  <si>
    <t>460171324</t>
  </si>
  <si>
    <t>Hloubení nezapažených kabelových rýh strojně včetně urovnání dna s přemístěním výkopku do vzdálenosti 3 m od okraje jámy nebo s naložením na dopravní prostředek šířky 50 cm hloubky 120 cm v hornině třídy těžitelnosti II skupiny 5</t>
  </si>
  <si>
    <t>-1967607895</t>
  </si>
  <si>
    <t>https://podminky.urs.cz/item/CS_URS_2024_01/460171324</t>
  </si>
  <si>
    <t>460671113</t>
  </si>
  <si>
    <t>Výstražné prvky pro krytí kabelů včetně vyrovnání povrchu rýhy, rozvinutí a uložení fólie, šířky přes 25 do 35 cm</t>
  </si>
  <si>
    <t>64665823</t>
  </si>
  <si>
    <t>https://podminky.urs.cz/item/CS_URS_2024_01/460671113</t>
  </si>
  <si>
    <t>460661111</t>
  </si>
  <si>
    <t>Kabelové lože z písku včetně podsypu, zhutnění a urovnání povrchu pro kabely nn bez zakrytí, šířky do 35 cm</t>
  </si>
  <si>
    <t>1150568575</t>
  </si>
  <si>
    <t>https://podminky.urs.cz/item/CS_URS_2024_01/460661111</t>
  </si>
  <si>
    <t>460791112</t>
  </si>
  <si>
    <t>Montáž trubek ochranných uložených volně do rýhy plastových tuhých, vnitřního průměru přes 32 do 50 mm</t>
  </si>
  <si>
    <t>-703148735</t>
  </si>
  <si>
    <t>https://podminky.urs.cz/item/CS_URS_2024_01/460791112</t>
  </si>
  <si>
    <t>460791113</t>
  </si>
  <si>
    <t>Montáž trubek ochranných uložených volně do rýhy plastových tuhých, vnitřního průměru přes 50 do 90 mm</t>
  </si>
  <si>
    <t>-806784368</t>
  </si>
  <si>
    <t>https://podminky.urs.cz/item/CS_URS_2024_01/460791113</t>
  </si>
  <si>
    <t>460791114</t>
  </si>
  <si>
    <t>Montáž trubek ochranných uložených volně do rýhy plastových tuhých, vnitřního průměru přes 90 do 110 mm</t>
  </si>
  <si>
    <t>-82511132</t>
  </si>
  <si>
    <t>https://podminky.urs.cz/item/CS_URS_2024_01/460791114</t>
  </si>
  <si>
    <t>7413M0009</t>
  </si>
  <si>
    <t>Ochranná zákrytová deska 150/2mm</t>
  </si>
  <si>
    <t>1717072419</t>
  </si>
  <si>
    <t>7413M0010</t>
  </si>
  <si>
    <t>výkop pro základový díl a osazení pojistkové skříně</t>
  </si>
  <si>
    <t>507613525</t>
  </si>
  <si>
    <t>460451182</t>
  </si>
  <si>
    <t>Zásyp kabelových rýh strojně s přemístěním sypaniny ze vzdálenosti do 10 m, s uložením výkopku ve vrstvách včetně zhutnění a urovnání povrchu šířky 35 cm hloubky 80 cm z horniny třídy těžitelnosti I skupiny 3 (zhutnění 45 MPa)</t>
  </si>
  <si>
    <t>2147480499</t>
  </si>
  <si>
    <t>https://podminky.urs.cz/item/CS_URS_2024_01/460451182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</si>
  <si>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</si>
  <si>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 (zhutnění 45 MPa)</t>
  </si>
  <si>
    <t>-1157284476</t>
  </si>
  <si>
    <t>https://podminky.urs.cz/item/CS_URS_2024_01/460451334</t>
  </si>
  <si>
    <t>460341113</t>
  </si>
  <si>
    <t>Vodorovné přemístění (odvoz) horniny dopravními prostředky včetně složení, bez naložení a rozprostření jakékoliv třídy, na vzdálenost přes 500 do 1000 m</t>
  </si>
  <si>
    <t>1203385105</t>
  </si>
  <si>
    <t>https://podminky.urs.cz/item/CS_URS_2024_01/460341113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</si>
  <si>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</si>
  <si>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</si>
  <si>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-2077962627</t>
  </si>
  <si>
    <t>https://podminky.urs.cz/item/CS_URS_2024_01/460341121</t>
  </si>
  <si>
    <t>36,00*11</t>
  </si>
  <si>
    <t>460361121</t>
  </si>
  <si>
    <t>Poplatek (skládkovné) za uložení zeminy na recyklační skládce zatříděné do Katalogu odpadů pod kódem 17 05 04</t>
  </si>
  <si>
    <t>-203565748</t>
  </si>
  <si>
    <t>https://podminky.urs.cz/item/CS_URS_2024_01/460361121</t>
  </si>
  <si>
    <t>36,00*1,90</t>
  </si>
  <si>
    <t>460541112</t>
  </si>
  <si>
    <t>Úprava pláně strojně v hornině třídy těžitelnosti I skupiny 1 až 3 se zhutněním</t>
  </si>
  <si>
    <t>94118794</t>
  </si>
  <si>
    <t>https://podminky.urs.cz/item/CS_URS_2024_01/460541112</t>
  </si>
  <si>
    <t>NIO 06 - Venkovní osvětlení</t>
  </si>
  <si>
    <t>PSV - PSV</t>
  </si>
  <si>
    <t xml:space="preserve">      D.1.7. - IO 06 VENKOVNÍ OSVĚTLENÍ  </t>
  </si>
  <si>
    <t xml:space="preserve">        741-1MTZ - Montážní práce položka dle výkresů  č. D.1.11.2</t>
  </si>
  <si>
    <t xml:space="preserve">        741-1MA - Montážní materiál položka dle výkresů  č. D.1.11.2</t>
  </si>
  <si>
    <t xml:space="preserve">      46-M - Zemní práce při extr.mont.pracích položka dle výkresů  č. D.1.11.2</t>
  </si>
  <si>
    <t>D.1.7.</t>
  </si>
  <si>
    <t xml:space="preserve">IO 06 VENKOVNÍ OSVĚTLENÍ  </t>
  </si>
  <si>
    <t xml:space="preserve">Montážní práce položka dle výkresů  č. D.1.11.2</t>
  </si>
  <si>
    <t>1139643124</t>
  </si>
  <si>
    <t>741122623</t>
  </si>
  <si>
    <t>Montáž kabelů měděných bez ukončení uložených pevně plných kulatých nebo bezhalogenových (např. CYKY) počtu a průřezu žil 4x10 mm2</t>
  </si>
  <si>
    <t>1628968571</t>
  </si>
  <si>
    <t>https://podminky.urs.cz/item/CS_URS_2024_01/741122623</t>
  </si>
  <si>
    <t>Ukončení kabelů 5x1,5 až 4 mm2 smršťovací koncovkou nebo páskem bez letování</t>
  </si>
  <si>
    <t>-629656854</t>
  </si>
  <si>
    <t>7411M0003</t>
  </si>
  <si>
    <t>1361835049</t>
  </si>
  <si>
    <t>CYKY-J 3x1,5 - uložený pevně</t>
  </si>
  <si>
    <t>-133219022</t>
  </si>
  <si>
    <t>Drát uzem. FeZn pr. 10 mm v zemi 0,62kg/1m</t>
  </si>
  <si>
    <t>-170762106</t>
  </si>
  <si>
    <t>A -Venkovní svítidlo (osv.komunikace) LED 13,2W 6LED, 3000 K, CRI=70, optika DM50, 1650 lm, včetně stmívání 9,5 W, program code, pro montáž na výložník/stožár, IP66, uchycení D=60mm,</t>
  </si>
  <si>
    <t>-225051706</t>
  </si>
  <si>
    <t>B - Venkovní svítidlo (osv.komunikace) LED 14,5W 10LED, 3000 K, CRI=70, optika DM50 BL1, 2000 lm, včetně stmívání 10,5W, program code, pro montáž na výložník/stožár, IP66, uchycení D=60mm,</t>
  </si>
  <si>
    <t>532190382</t>
  </si>
  <si>
    <t>7411M0009</t>
  </si>
  <si>
    <t>C - Venkovní svítidlo (osv.komunikace) LED 18W 10LED, 3000 K, CRI=70, optika DW50, 2500 lm, včetně stmívání 13,2W, program code, pro montáž na výložník/stožár, IP66, uchycení D=60mm,</t>
  </si>
  <si>
    <t>1228218182</t>
  </si>
  <si>
    <t>D - Venkovní svítidlo (osv.komunikace) LED 16W 10LED, 3000 K, CRI=70, optika DW50, 2250 lm, včetně stmívání 11,7W, program code, pro montáž na výložník/stožár, IP66, uchycení D=60mm,</t>
  </si>
  <si>
    <t>-825559671</t>
  </si>
  <si>
    <t>E - Svítidlo LED 7W/1000lm, IP66, IK10 + nerezový sloupek, celková výška 1004mm, pr.232mm,</t>
  </si>
  <si>
    <t>1539523521</t>
  </si>
  <si>
    <t>7411M0012</t>
  </si>
  <si>
    <t>Stožár bezpaticový 5m 114/89/60 žár.zinek - stožár s ochranou manžetou pro zvýšení korozní odolnosti.</t>
  </si>
  <si>
    <t>-77749492</t>
  </si>
  <si>
    <t>7411M0013</t>
  </si>
  <si>
    <t>Stožárová svorkovnice + 2x pojistka 6A</t>
  </si>
  <si>
    <t>-1062332513</t>
  </si>
  <si>
    <t>7411M0014</t>
  </si>
  <si>
    <t>El. výzbroj stožáru</t>
  </si>
  <si>
    <t>80664803</t>
  </si>
  <si>
    <t>7411M0015</t>
  </si>
  <si>
    <t>Základový díl ke sloupkovému svítidlu výšky 1m</t>
  </si>
  <si>
    <t>-1505829401</t>
  </si>
  <si>
    <t>ZEMNÍ ODBOČOVACÍ T-SPOJKA IP68 (do 3x4mm)</t>
  </si>
  <si>
    <t>-13426457</t>
  </si>
  <si>
    <t>Ukončení kabelu do 3 x 4 mm2</t>
  </si>
  <si>
    <t>-165624683</t>
  </si>
  <si>
    <t>Betonový žlab - 100x17x14cm ochrana stávajícíh kabelů</t>
  </si>
  <si>
    <t>-452211991</t>
  </si>
  <si>
    <t>Víko betonového žlabu</t>
  </si>
  <si>
    <t>-467688858</t>
  </si>
  <si>
    <t>Sekání otvoru v betonu pr.63mm do 500mm - prostup do objektu + hydroizolace prostupu a začištění</t>
  </si>
  <si>
    <t>1411203404</t>
  </si>
  <si>
    <t>Pronájem montážní prošiny 10m</t>
  </si>
  <si>
    <t>-1061410467</t>
  </si>
  <si>
    <t>1677971639</t>
  </si>
  <si>
    <t>Geodetické zaměření skutečného provedení</t>
  </si>
  <si>
    <t>-1783868842</t>
  </si>
  <si>
    <t>-2054223002</t>
  </si>
  <si>
    <t>436098992</t>
  </si>
  <si>
    <t>-851566231</t>
  </si>
  <si>
    <t>Zemní zalévací spojka odbočná + svorky, kabel hlavního vedení 4x2,5-4x25mm2, kabel odbočný 4x2,5-4x25mm2 pro spojení kabelů Cu/Al</t>
  </si>
  <si>
    <t>1925271174</t>
  </si>
  <si>
    <t>Zelenožlutá smršťovací hadice pro FeZn pr.10 mm</t>
  </si>
  <si>
    <t>1552765572</t>
  </si>
  <si>
    <t>Trubka ohebná do betonu DN29mm</t>
  </si>
  <si>
    <t>481562247</t>
  </si>
  <si>
    <t>Trubka PVC do základu pro stožár</t>
  </si>
  <si>
    <t>-20396846</t>
  </si>
  <si>
    <t>Trubka ohebná do země DN63mm</t>
  </si>
  <si>
    <t>1043849269</t>
  </si>
  <si>
    <t>7411M0032</t>
  </si>
  <si>
    <t>-728074127</t>
  </si>
  <si>
    <t>7411M0033</t>
  </si>
  <si>
    <t>1794502063</t>
  </si>
  <si>
    <t xml:space="preserve">Montážní materiál položka dle výkresů  č. D.1.11.2</t>
  </si>
  <si>
    <t>-1234107491</t>
  </si>
  <si>
    <t>320969324</t>
  </si>
  <si>
    <t>34111076</t>
  </si>
  <si>
    <t>kabel instalační jádro Cu plné izolace PVC plášť PVC 450/750V (CYKY) 4x10mm2</t>
  </si>
  <si>
    <t>899460783</t>
  </si>
  <si>
    <t>7411MA0004</t>
  </si>
  <si>
    <t xml:space="preserve">Drát uzem.  FeZn  pr. 10 mm v zemi  0,62kg/1m</t>
  </si>
  <si>
    <t>1331571664</t>
  </si>
  <si>
    <t xml:space="preserve">Zemní zalévací spojka odbočná + svorky, kabel hlavního vedení 4x2,5-4x25mm2, kabel odbočný 4x2,5-4x25mm2 pro spojení  kabelů Cu/Al</t>
  </si>
  <si>
    <t>-1188112386</t>
  </si>
  <si>
    <t xml:space="preserve">Zelenožlutá smršťovací hadice pro FeZn  pr.10 mm</t>
  </si>
  <si>
    <t>203808652</t>
  </si>
  <si>
    <t>7411MA0007</t>
  </si>
  <si>
    <t xml:space="preserve">Trubka ohebná  do betonu DN29mm</t>
  </si>
  <si>
    <t>2065427700</t>
  </si>
  <si>
    <t>7411MA0008</t>
  </si>
  <si>
    <t>24766762</t>
  </si>
  <si>
    <t>7411MA0009</t>
  </si>
  <si>
    <t>1885928188</t>
  </si>
  <si>
    <t>1178246351</t>
  </si>
  <si>
    <t>1859119456</t>
  </si>
  <si>
    <t>7411MA0012</t>
  </si>
  <si>
    <t xml:space="preserve">A -Venkovní svítidlo (osv.komunikace) LED 13,2W 6LED, 3000 K, CRI=70, optika DM50, 1650 lm, včetně stmívání 9,5 W,  program code, pro montáž na výložník/stožár, IP66,  uchycení D=60mm,</t>
  </si>
  <si>
    <t>-1467306840</t>
  </si>
  <si>
    <t>7411MA0013</t>
  </si>
  <si>
    <t xml:space="preserve">B - Venkovní svítidlo (osv.komunikace) LED 14,5W 10LED, 3000 K, CRI=70, optika DM50 BL1, 2000 lm, včetně stmívání 10,5W,  program code, pro montáž na výložník/stožár, IP66, uchycení D=60mm,</t>
  </si>
  <si>
    <t>-870730793</t>
  </si>
  <si>
    <t>7411MA0014</t>
  </si>
  <si>
    <t xml:space="preserve">C - Venkovní svítidlo (osv.komunikace) LED 18W 10LED, 3000 K, CRI=70, optika DW50, 2500 lm, včetně stmívání 13,2W,  program code, pro montáž na výložník/stožár, IP66,  uchycení D=60mm,</t>
  </si>
  <si>
    <t>292396575</t>
  </si>
  <si>
    <t>7411MA0015</t>
  </si>
  <si>
    <t xml:space="preserve">D - Venkovní svítidlo (osv.komunikace) LED 16W 10LED, 3000 K, CRI=70, optika DW50, 2250 lm, včetně stmívání 11,7W,  program code, pro montáž na výložník/stožár, IP66,  uchycení D=60mm,</t>
  </si>
  <si>
    <t>244696276</t>
  </si>
  <si>
    <t xml:space="preserve">E - Svítidlo LED 7W/1000lm, IP66, IK10 + nerezový sloupek,   celková výška 1004mm, pr.232mm,</t>
  </si>
  <si>
    <t>375596383</t>
  </si>
  <si>
    <t xml:space="preserve">Stožár  bezpaticový 5m 114/89/60 žár.zinek - stožár s ochranou manžetou  pro zvýšení korozní odolnosti.</t>
  </si>
  <si>
    <t>-2105896643</t>
  </si>
  <si>
    <t xml:space="preserve">Stožárová svorkovnice  + 2x pojistka 6A</t>
  </si>
  <si>
    <t>-852670800</t>
  </si>
  <si>
    <t>-1380995171</t>
  </si>
  <si>
    <t xml:space="preserve">Základový díl  ke sloupkovému svítidlu výšky 1m</t>
  </si>
  <si>
    <t>1909887784</t>
  </si>
  <si>
    <t xml:space="preserve">ZEMNÍ ODBOČOVACÍ T-SPOJKA  IP68 (do 3x4mm)</t>
  </si>
  <si>
    <t>-1065950117</t>
  </si>
  <si>
    <t xml:space="preserve">Betonový žlab  - 100x17x14cm ochrana stávajícíh kabelů</t>
  </si>
  <si>
    <t>-1811647850</t>
  </si>
  <si>
    <t>-1683392816</t>
  </si>
  <si>
    <t xml:space="preserve">Sekání otvoru  v betonu  pr.63mm do 500mm - prostup do objektu + hydroizolace prostupu a začištění</t>
  </si>
  <si>
    <t>362145300</t>
  </si>
  <si>
    <t xml:space="preserve">Zemní práce při extr.mont.pracích položka dle výkresů  č. D.1.11.2</t>
  </si>
  <si>
    <t>468011131</t>
  </si>
  <si>
    <t>Odstranění podkladů nebo krytů komunikací včetně rozpojení na kusy a zarovnání styčné spáry z betonu prostého, tloušťky do 15 cm</t>
  </si>
  <si>
    <t>-1783158065</t>
  </si>
  <si>
    <t>https://podminky.urs.cz/item/CS_URS_2024_01/468011131</t>
  </si>
  <si>
    <t>468041111</t>
  </si>
  <si>
    <t>Řezání spár v podkladu nebo krytu betonovém, hloubky do 10 cm</t>
  </si>
  <si>
    <t>-2138778493</t>
  </si>
  <si>
    <t>https://podminky.urs.cz/item/CS_URS_2024_01/468041111</t>
  </si>
  <si>
    <t>460881114</t>
  </si>
  <si>
    <t>Kryt vozovek a chodníků z betonu prostého, tloušťky přes 15 do 20 cm</t>
  </si>
  <si>
    <t>1248552252</t>
  </si>
  <si>
    <t>https://podminky.urs.cz/item/CS_URS_2024_01/460881114</t>
  </si>
  <si>
    <t>2102187103</t>
  </si>
  <si>
    <t>460131115</t>
  </si>
  <si>
    <t>Jáma stožár výšky 5m rovina tř 5</t>
  </si>
  <si>
    <t>1252747603</t>
  </si>
  <si>
    <t>460641113</t>
  </si>
  <si>
    <t>Základové konstrukce základ bez bednění do rostlé zeminy z monolitického betonu tř. C 16/20</t>
  </si>
  <si>
    <t>-1237870361</t>
  </si>
  <si>
    <t>https://podminky.urs.cz/item/CS_URS_2024_01/460641113</t>
  </si>
  <si>
    <t>-1605295600</t>
  </si>
  <si>
    <t>1334618734</t>
  </si>
  <si>
    <t>438301380</t>
  </si>
  <si>
    <t>-880215673</t>
  </si>
  <si>
    <t>-431640625</t>
  </si>
  <si>
    <t>7411M0034</t>
  </si>
  <si>
    <t>Uložení betonového kabelového žlabu</t>
  </si>
  <si>
    <t>1147431612</t>
  </si>
  <si>
    <t>7411M0035</t>
  </si>
  <si>
    <t>1758443364</t>
  </si>
  <si>
    <t>Zásyp kabelových rýh strojně s přemístěním sypaniny ze vzdálenosti do 10 m, s uložením výkopku ve vrstvách včetně zhutnění a urovnání povrchu šířky 35 cm hloubky 80 cm z horniny třídy těžitelnosti I skupiny 3</t>
  </si>
  <si>
    <t>1233420610</t>
  </si>
  <si>
    <t>25229593</t>
  </si>
  <si>
    <t>320,00*0,35*0,40*1,65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</si>
  <si>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</si>
  <si>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883994916</t>
  </si>
  <si>
    <t>901846215</t>
  </si>
  <si>
    <t>175,00*0,50*0,60*1,800</t>
  </si>
  <si>
    <t>460341112</t>
  </si>
  <si>
    <t>Vodorovné přemístění (odvoz) horniny dopravními prostředky včetně složení, bez naložení a rozprostření jakékoliv třídy, na vzdálenost přes 50 do 500 m</t>
  </si>
  <si>
    <t>-115538258</t>
  </si>
  <si>
    <t>https://podminky.urs.cz/item/CS_URS_2024_01/460341112</t>
  </si>
  <si>
    <t>-424201891</t>
  </si>
  <si>
    <t>-1056152724</t>
  </si>
  <si>
    <t>162,00*11+16,20*85</t>
  </si>
  <si>
    <t>460371121</t>
  </si>
  <si>
    <t>Naložení výkopku strojně z hornin třídy těžitelnosti I skupiny 1 až 3</t>
  </si>
  <si>
    <t>-1098985633</t>
  </si>
  <si>
    <t>https://podminky.urs.cz/item/CS_URS_2024_01/460371121</t>
  </si>
  <si>
    <t>-1572970114</t>
  </si>
  <si>
    <t>162,00*0,90*1,90</t>
  </si>
  <si>
    <t>-301273838</t>
  </si>
  <si>
    <t>162,000*0,10*1,900</t>
  </si>
  <si>
    <t>-965300156</t>
  </si>
  <si>
    <t>NIO 07 - Areálový rozvod slaboproudu</t>
  </si>
  <si>
    <t xml:space="preserve">      D.1.8. -  IO 07 AREÁLOVÝ ROZVOD SLABOPROUDU</t>
  </si>
  <si>
    <t xml:space="preserve">        742-1M -  IO 07 AREÁLOVÝ ROZVOD SLABOPROUDU - MONTÁŽ</t>
  </si>
  <si>
    <t xml:space="preserve">        742-1MA -  IO 07 AREÁLOVÝ ROZVOD SLABOPROUDU - MATERIÁL</t>
  </si>
  <si>
    <t xml:space="preserve">    46-M - Zemní práce při extr.mont.pracích</t>
  </si>
  <si>
    <t>D.1.8.</t>
  </si>
  <si>
    <t xml:space="preserve"> IO 07 AREÁLOVÝ ROZVOD SLABOPROUDU</t>
  </si>
  <si>
    <t>742-1M</t>
  </si>
  <si>
    <t xml:space="preserve"> IO 07 AREÁLOVÝ ROZVOD SLABOPROUDU - MONTÁŽ</t>
  </si>
  <si>
    <t>7421M0001</t>
  </si>
  <si>
    <t>kabel telefonní zemní TCEPKPFLE 10x4x0,6 - uložený volně</t>
  </si>
  <si>
    <t>1385337585</t>
  </si>
  <si>
    <t>7421M0002</t>
  </si>
  <si>
    <t>koaxiální kabel 75ohmů do země - uložený volně kabel 3,45/7,25/10,1mm, Al-PET-Al - středový vodič s pr.3,45mm (Cu-100%) - útlum 3dB/100m/200MHz - útlum 5dB/100m/600MHz - útlum 10dB/100m/2150MHz</t>
  </si>
  <si>
    <t>-1674879160</t>
  </si>
  <si>
    <t>7421M0003</t>
  </si>
  <si>
    <t>Ukončení kabelu 10x4x0,6</t>
  </si>
  <si>
    <t>1963229296</t>
  </si>
  <si>
    <t>7421M0004</t>
  </si>
  <si>
    <t>Optický kabel 12vláken SM 9/125µm 3,4mm + zafouknutí do mikrotrubičky</t>
  </si>
  <si>
    <t>-567662657</t>
  </si>
  <si>
    <t>7421M0005</t>
  </si>
  <si>
    <t>Pigtail SC SM9/125 1m 0,9mm</t>
  </si>
  <si>
    <t>1720135035</t>
  </si>
  <si>
    <t>7421M0006</t>
  </si>
  <si>
    <t>Svaření optického vlákna + broušení + ochrana sváru</t>
  </si>
  <si>
    <t>478016500</t>
  </si>
  <si>
    <t>7421M0007</t>
  </si>
  <si>
    <t>-1991886115</t>
  </si>
  <si>
    <t>7421M0008</t>
  </si>
  <si>
    <t>SVAZEK mikrotrubiček 4x MK12/8mm do země s tranparentním barevným pruhem</t>
  </si>
  <si>
    <t>-1429496542</t>
  </si>
  <si>
    <t>7421M0009</t>
  </si>
  <si>
    <t>Mikrotrubička do země MK12/8mm</t>
  </si>
  <si>
    <t>745153739</t>
  </si>
  <si>
    <t>7421M0010</t>
  </si>
  <si>
    <t>Spojka mikrotrubičky 10mm, pro spojování mikrotrubiček je odolná vůči tlakům při zafukování - snadná montáž i demontáž - není vhodná pro přímé uložení do země</t>
  </si>
  <si>
    <t>-780594087</t>
  </si>
  <si>
    <t>7421M0011</t>
  </si>
  <si>
    <t>-1950459231</t>
  </si>
  <si>
    <t>7421M0012</t>
  </si>
  <si>
    <t>1080808416</t>
  </si>
  <si>
    <t>7421M0013</t>
  </si>
  <si>
    <t>1696490329</t>
  </si>
  <si>
    <t>7421M0014</t>
  </si>
  <si>
    <t>2017717448</t>
  </si>
  <si>
    <t>7421M0015</t>
  </si>
  <si>
    <t>552935423</t>
  </si>
  <si>
    <t>7421M0016</t>
  </si>
  <si>
    <t>Zemní označovací MARKER - ball marker pro telekomunikace - čtyřpalcová značka určená pro použití v úzkých příkopech do hloubky 120–150cm</t>
  </si>
  <si>
    <t>-1675120964</t>
  </si>
  <si>
    <t>7421M0017</t>
  </si>
  <si>
    <t>Sekání otvoru v betonu pr.63mm do 300mm - prostup + hydroizolace prostupu a začištění</t>
  </si>
  <si>
    <t>-1952570545</t>
  </si>
  <si>
    <t>7421M0018</t>
  </si>
  <si>
    <t>-1881377187</t>
  </si>
  <si>
    <t>7421M0019</t>
  </si>
  <si>
    <t>-382841060</t>
  </si>
  <si>
    <t>7421M0020</t>
  </si>
  <si>
    <t>Pomocné práce</t>
  </si>
  <si>
    <t>2050496176</t>
  </si>
  <si>
    <t>7421M0021</t>
  </si>
  <si>
    <t>Stavední přípomoce nutné k řádnému dokončení díla</t>
  </si>
  <si>
    <t>-1590744567</t>
  </si>
  <si>
    <t xml:space="preserve"> IO 07 AREÁLOVÝ ROZVOD SLABOPROUDU - MATERIÁL</t>
  </si>
  <si>
    <t>7421MA0001</t>
  </si>
  <si>
    <t xml:space="preserve">kabel telefonní zemní  TCEPKPFLE 10x4x0,6  -  uložený volně</t>
  </si>
  <si>
    <t>260670281</t>
  </si>
  <si>
    <t>7421MA0002</t>
  </si>
  <si>
    <t xml:space="preserve">koaxiální kabel 75ohmů do země -  uložený volně    kabel  3,45/7,25/10,1mm, Al-PET-Al  - středový vodič s pr.3,45mm (Cu-100%) - útlum  3dB/100m/200MHz - útlum 5dB/100m/600MHz - útlum 10dB/100m/2150MHz</t>
  </si>
  <si>
    <t>-483165538</t>
  </si>
  <si>
    <t xml:space="preserve">Optický kabel 12vláken SM 9/125µm 3,4mm  + zafouknutí do mikrotrubičky</t>
  </si>
  <si>
    <t>-1436145434</t>
  </si>
  <si>
    <t>-1197392058</t>
  </si>
  <si>
    <t>7421MA0005</t>
  </si>
  <si>
    <t xml:space="preserve">Svaření  optického vlákna + broušení + ochrana sváru</t>
  </si>
  <si>
    <t>2052683985</t>
  </si>
  <si>
    <t>7421MA0006</t>
  </si>
  <si>
    <t>655639634</t>
  </si>
  <si>
    <t>7421MA0007</t>
  </si>
  <si>
    <t>18710573</t>
  </si>
  <si>
    <t xml:space="preserve">Spojka mikrotrubičky 10mm, pro spojování mikrotrubiček  je odolná vůči tlakům při zafukování  - snadná montáž i demontáž - není vhodná pro přímé uložení do země</t>
  </si>
  <si>
    <t>-1058423933</t>
  </si>
  <si>
    <t>7421MA0009</t>
  </si>
  <si>
    <t>-1683293750</t>
  </si>
  <si>
    <t>634081140</t>
  </si>
  <si>
    <t>-1516973119</t>
  </si>
  <si>
    <t>7421MA0012</t>
  </si>
  <si>
    <t>1552951291</t>
  </si>
  <si>
    <t>7421MA0013</t>
  </si>
  <si>
    <t>431556678</t>
  </si>
  <si>
    <t xml:space="preserve">Zemní označovací MARKER  - ball marker pro telekomunikace - čtyřpalcová značka určená pro použití v úzkých příkopech do hloubky 120–150cm</t>
  </si>
  <si>
    <t>220119094</t>
  </si>
  <si>
    <t xml:space="preserve">Sekání otvoru  v betonu  pr.63mm do 300mm - prostup  + hydroizolace prostupu a začištění</t>
  </si>
  <si>
    <t>1347023126</t>
  </si>
  <si>
    <t>Vytyčení stávajícího vedení</t>
  </si>
  <si>
    <t>-1345097227</t>
  </si>
  <si>
    <t>1763026219</t>
  </si>
  <si>
    <t>-477633709</t>
  </si>
  <si>
    <t>1239988471</t>
  </si>
  <si>
    <t>460171322</t>
  </si>
  <si>
    <t>Hloubení nezapažených kabelových rýh strojně včetně urovnání dna s přemístěním výkopku do vzdálenosti 3 m od okraje jámy nebo s naložením na dopravní prostředek šířky 50 cm hloubky 120 cm v hornině třídy těžitelnosti I skupiny 3</t>
  </si>
  <si>
    <t>-1673716053</t>
  </si>
  <si>
    <t>https://podminky.urs.cz/item/CS_URS_2024_01/460171322</t>
  </si>
  <si>
    <t>1977273086</t>
  </si>
  <si>
    <t>2134689727</t>
  </si>
  <si>
    <t>7421M0024</t>
  </si>
  <si>
    <t>Křižovatka se silovým kabelem</t>
  </si>
  <si>
    <t>322584081</t>
  </si>
  <si>
    <t>-590090923</t>
  </si>
  <si>
    <t>144022737</t>
  </si>
  <si>
    <t>-90964644</t>
  </si>
  <si>
    <t>7421M0025</t>
  </si>
  <si>
    <t>2130494423</t>
  </si>
  <si>
    <t>7421M0026</t>
  </si>
  <si>
    <t>-517910919</t>
  </si>
  <si>
    <t>460451332</t>
  </si>
  <si>
    <t>Zásyp kabelových rýh strojně s přemístěním sypaniny ze vzdálenosti do 10 m, s uložením výkopku ve vrstvách včetně zhutnění a urovnání povrchu šířky 50 cm hloubky 120 cm z horniny třídy těžitelnosti I skupiny 3</t>
  </si>
  <si>
    <t>-715412758</t>
  </si>
  <si>
    <t>https://podminky.urs.cz/item/CS_URS_2024_01/460451332</t>
  </si>
  <si>
    <t>1081023098</t>
  </si>
  <si>
    <t>25,00*0,50*0,60*1,800</t>
  </si>
  <si>
    <t>566781776</t>
  </si>
  <si>
    <t>25,00*0,50*1,20</t>
  </si>
  <si>
    <t>1249688518</t>
  </si>
  <si>
    <t>25,00*0,50*1,20+25,00*0,50*0,24</t>
  </si>
  <si>
    <t>-1739969104</t>
  </si>
  <si>
    <t>18,00*11+1,80*85</t>
  </si>
  <si>
    <t>1807835924</t>
  </si>
  <si>
    <t>-1598708848</t>
  </si>
  <si>
    <t>18,00*0,90*1,90</t>
  </si>
  <si>
    <t>-1317427863</t>
  </si>
  <si>
    <t>18,000*0,10*1,900</t>
  </si>
  <si>
    <t>1562918258</t>
  </si>
  <si>
    <t>NPS 01 - Výtahy</t>
  </si>
  <si>
    <t xml:space="preserve">    33-M - Montáže dopr.zaříz.,sklad. zař. a váh</t>
  </si>
  <si>
    <t>33-M</t>
  </si>
  <si>
    <t>Montáže dopr.zaříz.,sklad. zař. a váh</t>
  </si>
  <si>
    <t>33X0001EV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</si>
  <si>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2200 x 3000mm, evakuační výtah, kabina průchozí, 1400 x 2600 x 2070 mm, dveře teleskopiscké dvoudílné 1100 x 2000 mm, přeesný popis dle PD PS 01 Výtahy D.2.1.1 a D.2.1.2</t>
  </si>
  <si>
    <t>-1126514706</t>
  </si>
  <si>
    <t>33X0002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</si>
  <si>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2550 x 3000mm,kabina průchozí, 1400 x 2600 x 2070 mm, dveře teleskopiscké dvoudílné 1100 x 2000 mm, přeesný popis dle PD PS 01 Výtahy D.2.1.1 a D.2.1.2</t>
  </si>
  <si>
    <t>2043274847</t>
  </si>
  <si>
    <t>VON - Vedlejší a ostatní náklady</t>
  </si>
  <si>
    <t xml:space="preserve">    O02 - Ostatní náklady</t>
  </si>
  <si>
    <t xml:space="preserve">    0 - Vedlejší rozpočtové náklady</t>
  </si>
  <si>
    <t>O02</t>
  </si>
  <si>
    <t>Ostatní náklady</t>
  </si>
  <si>
    <t>011514X09</t>
  </si>
  <si>
    <t>Činnost geologa</t>
  </si>
  <si>
    <t>1393123284</t>
  </si>
  <si>
    <t>0115150X2</t>
  </si>
  <si>
    <t>Činnost statika</t>
  </si>
  <si>
    <t>-1914051513</t>
  </si>
  <si>
    <t>0132540X08</t>
  </si>
  <si>
    <t>Geodetické práce po výstavbě - zaměření skutečného provedení stavby včetně komunikací a inženýrských sítí bude provedeno a ověřeno oprávněným zeměměřičským inženýrem podle zák. 200/1994 Sb., ve znění pozdějších předpisů</t>
  </si>
  <si>
    <t>1206007136</t>
  </si>
  <si>
    <t>013254X01</t>
  </si>
  <si>
    <t>Výrobní a dílenská dokumentace mimo dokumentaci uvedenou v položkách jednotlivých rozpočtů</t>
  </si>
  <si>
    <t>-1441003098</t>
  </si>
  <si>
    <t>013254X09</t>
  </si>
  <si>
    <t>Vypracování projektové dokumentace skutečného provedení stavby 3x tištěná verze, v digitální podobě 2x CD .pdf a .dwg veškeré změny provedení stavby proti původnímu projektu zapracovány do této dokumentace v souladu se zákonem č. 183/2006 Sb. a vyhlášky č. 499/2006 Sb. v rozsahu dokumentace dle přílohy č. 3 vyhlášky č. 499/2006 Sb., o dokumentaci staveb v aktuálním znění a fotodokumentace průběhu provádění stavby</t>
  </si>
  <si>
    <t>-932779254</t>
  </si>
  <si>
    <t>013255X01</t>
  </si>
  <si>
    <t>dokumentace "Ochrana stavby před účinky bludných proudů". Nedílnou součástí této dokumentace bude i dokumentace pro sledování a údržbu navržených ochranných opatření ve smyslu kapitoly 9 těchto TP 124. Z provedeného průzkumu vyplyne stupeň ochranných opatření.</t>
  </si>
  <si>
    <t>997154178</t>
  </si>
  <si>
    <t>0330020X1</t>
  </si>
  <si>
    <t>Inženýrské sítě stávající, vytyčení stavby, staveniště Náklady na seznámení se s rozmístěním a trasou stávajících známých inženýrských sítí na staveništi a přilehlých pozemcích dotčených prováděním díla, jejich ochrana tak, aby v průběhu provádění díla nedošlo k jejich poškození, včetně zpětného protokolárního předání jejich správcům</t>
  </si>
  <si>
    <t>765196830</t>
  </si>
  <si>
    <t>043103X01</t>
  </si>
  <si>
    <t>Zkoušky, zkušební provoz, atesty a revize podle ČSN a případných jiných právních nebo technických předpisů platných v době provádění a předání díla, kterými bude prokázáno dosažení předepsané kvality a předepsaných technických parametrů díla mimo zkoušky, atesta a revize uvedených v položkách jednotlivých rozpočtů</t>
  </si>
  <si>
    <t>-975882422</t>
  </si>
  <si>
    <t>043194X01</t>
  </si>
  <si>
    <t>Fotodokumentace prováděného díla zajištění průběžné fotodokumentace provádění díla a její předání zhotovitelem zadavateli v 1 digitálním vyhotovení dokladající průběh díla a zejména částí stavby a konstrukcí před jejich zakrytím</t>
  </si>
  <si>
    <t>-1462865069</t>
  </si>
  <si>
    <t>043194X14</t>
  </si>
  <si>
    <t>Publicita projektu dle pravidel poskytovatele dotace</t>
  </si>
  <si>
    <t>-1474545884</t>
  </si>
  <si>
    <t>045002X01</t>
  </si>
  <si>
    <t>Koordinační a kompletační činnost náklady na zajištění oznámení zahájení stavebních prací v souladu s pravomocnými rozhodnutími a vyjádřeními například správců sítí, zajištění koordinační činnosti poddodavatelů zhotovitele, zajištění a provedení všech nezbytných opatření organizačního a stavebně technologického charakteru k řádnému provedení předmětu díla a předání všech dokladů o dokončené stavbě</t>
  </si>
  <si>
    <t>1306856135</t>
  </si>
  <si>
    <t>049003X01</t>
  </si>
  <si>
    <t>Náklady spojené s vyřízením požadavků orgánů a organizací nutných před započetím výstavby</t>
  </si>
  <si>
    <t>-182775296</t>
  </si>
  <si>
    <t>Vedlejší rozpočtové náklady</t>
  </si>
  <si>
    <t>031103X01</t>
  </si>
  <si>
    <t>Vybudování, provoz, údržba a odstranění zařízení staveniště náklady na vybudování a zajištění zařízení staveniště a jeho provoz, údržbu a likvidaci v souladu s platnými právními předpisy, včetně případného zajištění ohlášení dle zákona č. 183/2006 Sb. o územním plánování a stavebním řádu (stavební zákon) ve znění pozdějších předpisů, zřízení staveništních přípojek energií (vody a energie), jejich měření, provoz, údržba, úhrada a likvidace, zajištění případného zimního opatření, náklady na úpravu povrchů po odstranění zařízení staveniště a úklid ploch po provozu zařízení staveniště provozováno, skladování, správa, zajištění staveniště proti přístupu nepovolaných osob, náklady na vybavení objektů zařízení staveniště a odstranění objektů zařízení staveniště včetně odvozu, náklady na vhodné zabezpečení staveniště</t>
  </si>
  <si>
    <t>-281538283</t>
  </si>
  <si>
    <t>0600010X1</t>
  </si>
  <si>
    <t>Územní vlivy náklady vlivem klimatických podmínek, ztížené dopravní podmínky, na práce ve zdraví škodlivém prostředí, práce se škoslivými materiály, práce na těžce přístupných místech a na mimostaveništní dopravu materiáli a výrobků</t>
  </si>
  <si>
    <t>-1828741279</t>
  </si>
  <si>
    <t>0600011X1</t>
  </si>
  <si>
    <t>Zabezpečení a ochrana území staveniště a okolních pozemků proti znečištění od vytěžené znečištěné zeminy utěsněním podloži mezideponie, zábranou proti rozplavování a dalšími nutnými opatřeními, zajištění analýzi vzorků</t>
  </si>
  <si>
    <t>-1124854627</t>
  </si>
  <si>
    <t>0700010X1</t>
  </si>
  <si>
    <t>Provozní vlivy náklady na provoz investora případně třetích osob, ztížený pohyb vozidel ve městech a ostatní provozní vlivy</t>
  </si>
  <si>
    <t>526267859</t>
  </si>
  <si>
    <t>0700010X1.1</t>
  </si>
  <si>
    <t>Provozní a územní vlivy - zamezení prašnosti, utěsnění staveniště od okolního provozu provizorními stěnami/buňkami s dokonalým utěsněním proti pronikání prachu, práce za nepřetržitého provozu závodu, možná nutnost provádění prací o víkendu nebo v noci</t>
  </si>
  <si>
    <t>-1614858359</t>
  </si>
  <si>
    <t xml:space="preserve">Poznámka k položce:_x000d_
Poznámka k položce : Náklady na úpravu pozemků, jež  nejsou součástí díla, ale budou stavbou dotčeny, uvede zhotovitel po ukončení prací neprodleně do původního stavu; náklady na zajištění opatření k dočasné ochraně vzrostlých dřevin, jež mají být zachovány, konstrukcí a staveb, náklady na opatření k ochraně a zabezpečení strojů a materiálů na staveništi. Náklady na zábor pozemku, který není v majetku zadavatele.</t>
  </si>
  <si>
    <t>051002000</t>
  </si>
  <si>
    <t>Pojistné</t>
  </si>
  <si>
    <t>-6045173</t>
  </si>
  <si>
    <t>056002000</t>
  </si>
  <si>
    <t>Bankovní záruka</t>
  </si>
  <si>
    <t>1276058351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</si>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</sst>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A7DC68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1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0" fillId="5" borderId="23" xfId="0" applyFont="1" applyFill="1" applyBorder="1" applyAlignment="1" applyProtection="1">
      <alignment horizontal="center" vertical="center"/>
    </xf>
    <xf numFmtId="0" fontId="40" fillId="6" borderId="23" xfId="0" applyFont="1" applyFill="1" applyBorder="1" applyAlignment="1" applyProtection="1">
      <alignment horizontal="center" vertical="center"/>
    </xf>
    <xf numFmtId="0" fontId="24" fillId="6" borderId="23" xfId="0" applyFont="1" applyFill="1" applyBorder="1" applyAlignment="1" applyProtection="1">
      <alignment horizontal="center"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42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3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3121371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6" TargetMode="External" /><Relationship Id="rId7" Type="http://schemas.openxmlformats.org/officeDocument/2006/relationships/hyperlink" Target="https://podminky.urs.cz/item/CS_URS_2024_01/132412132" TargetMode="External" /><Relationship Id="rId8" Type="http://schemas.openxmlformats.org/officeDocument/2006/relationships/hyperlink" Target="https://podminky.urs.cz/item/CS_URS_2024_01/151201201" TargetMode="External" /><Relationship Id="rId9" Type="http://schemas.openxmlformats.org/officeDocument/2006/relationships/hyperlink" Target="https://podminky.urs.cz/item/CS_URS_2024_01/151201211" TargetMode="External" /><Relationship Id="rId10" Type="http://schemas.openxmlformats.org/officeDocument/2006/relationships/hyperlink" Target="https://podminky.urs.cz/item/CS_URS_2024_01/151201401" TargetMode="External" /><Relationship Id="rId11" Type="http://schemas.openxmlformats.org/officeDocument/2006/relationships/hyperlink" Target="https://podminky.urs.cz/item/CS_URS_2024_01/1512014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351143" TargetMode="External" /><Relationship Id="rId14" Type="http://schemas.openxmlformats.org/officeDocument/2006/relationships/hyperlink" Target="https://podminky.urs.cz/item/CS_URS_2024_01/162751117" TargetMode="External" /><Relationship Id="rId15" Type="http://schemas.openxmlformats.org/officeDocument/2006/relationships/hyperlink" Target="https://podminky.urs.cz/item/CS_URS_2024_01/162751119" TargetMode="External" /><Relationship Id="rId16" Type="http://schemas.openxmlformats.org/officeDocument/2006/relationships/hyperlink" Target="https://podminky.urs.cz/item/CS_URS_2024_01/162751157" TargetMode="External" /><Relationship Id="rId17" Type="http://schemas.openxmlformats.org/officeDocument/2006/relationships/hyperlink" Target="https://podminky.urs.cz/item/CS_URS_2024_01/162751159" TargetMode="External" /><Relationship Id="rId18" Type="http://schemas.openxmlformats.org/officeDocument/2006/relationships/hyperlink" Target="https://podminky.urs.cz/item/CS_URS_2024_01/167151111" TargetMode="External" /><Relationship Id="rId19" Type="http://schemas.openxmlformats.org/officeDocument/2006/relationships/hyperlink" Target="https://podminky.urs.cz/item/CS_URS_2024_01/167151103" TargetMode="External" /><Relationship Id="rId20" Type="http://schemas.openxmlformats.org/officeDocument/2006/relationships/hyperlink" Target="https://podminky.urs.cz/item/CS_URS_2024_01/171251201" TargetMode="External" /><Relationship Id="rId21" Type="http://schemas.openxmlformats.org/officeDocument/2006/relationships/hyperlink" Target="https://podminky.urs.cz/item/CS_URS_2024_01/174151101" TargetMode="External" /><Relationship Id="rId22" Type="http://schemas.openxmlformats.org/officeDocument/2006/relationships/hyperlink" Target="https://podminky.urs.cz/item/CS_URS_2024_01/212751103" TargetMode="External" /><Relationship Id="rId23" Type="http://schemas.openxmlformats.org/officeDocument/2006/relationships/hyperlink" Target="https://podminky.urs.cz/item/CS_URS_2024_01/218111113" TargetMode="External" /><Relationship Id="rId24" Type="http://schemas.openxmlformats.org/officeDocument/2006/relationships/hyperlink" Target="https://podminky.urs.cz/item/CS_URS_2024_01/218121114" TargetMode="External" /><Relationship Id="rId25" Type="http://schemas.openxmlformats.org/officeDocument/2006/relationships/hyperlink" Target="https://podminky.urs.cz/item/CS_URS_2024_01/226212213" TargetMode="External" /><Relationship Id="rId26" Type="http://schemas.openxmlformats.org/officeDocument/2006/relationships/hyperlink" Target="https://podminky.urs.cz/item/CS_URS_2024_01/226212216" TargetMode="External" /><Relationship Id="rId27" Type="http://schemas.openxmlformats.org/officeDocument/2006/relationships/hyperlink" Target="https://podminky.urs.cz/item/CS_URS_2024_01/226212613" TargetMode="External" /><Relationship Id="rId28" Type="http://schemas.openxmlformats.org/officeDocument/2006/relationships/hyperlink" Target="https://podminky.urs.cz/item/CS_URS_2024_01/226212616" TargetMode="External" /><Relationship Id="rId29" Type="http://schemas.openxmlformats.org/officeDocument/2006/relationships/hyperlink" Target="https://podminky.urs.cz/item/CS_URS_2024_01/226213213" TargetMode="External" /><Relationship Id="rId30" Type="http://schemas.openxmlformats.org/officeDocument/2006/relationships/hyperlink" Target="https://podminky.urs.cz/item/CS_URS_2024_01/226213216" TargetMode="External" /><Relationship Id="rId31" Type="http://schemas.openxmlformats.org/officeDocument/2006/relationships/hyperlink" Target="https://podminky.urs.cz/item/CS_URS_2024_01/231212112" TargetMode="External" /><Relationship Id="rId32" Type="http://schemas.openxmlformats.org/officeDocument/2006/relationships/hyperlink" Target="https://podminky.urs.cz/item/CS_URS_2024_01/231212213" TargetMode="External" /><Relationship Id="rId33" Type="http://schemas.openxmlformats.org/officeDocument/2006/relationships/hyperlink" Target="https://podminky.urs.cz/item/CS_URS_2024_01/239111112" TargetMode="External" /><Relationship Id="rId34" Type="http://schemas.openxmlformats.org/officeDocument/2006/relationships/hyperlink" Target="https://podminky.urs.cz/item/CS_URS_2024_01/239111113" TargetMode="External" /><Relationship Id="rId35" Type="http://schemas.openxmlformats.org/officeDocument/2006/relationships/hyperlink" Target="https://podminky.urs.cz/item/CS_URS_2024_01/271532212" TargetMode="External" /><Relationship Id="rId36" Type="http://schemas.openxmlformats.org/officeDocument/2006/relationships/hyperlink" Target="https://podminky.urs.cz/item/CS_URS_2024_01/273321311" TargetMode="External" /><Relationship Id="rId37" Type="http://schemas.openxmlformats.org/officeDocument/2006/relationships/hyperlink" Target="https://podminky.urs.cz/item/CS_URS_2024_01/273321611" TargetMode="External" /><Relationship Id="rId38" Type="http://schemas.openxmlformats.org/officeDocument/2006/relationships/hyperlink" Target="https://podminky.urs.cz/item/CS_URS_2024_01/273322511" TargetMode="External" /><Relationship Id="rId39" Type="http://schemas.openxmlformats.org/officeDocument/2006/relationships/hyperlink" Target="https://podminky.urs.cz/item/CS_URS_2024_01/273323611" TargetMode="External" /><Relationship Id="rId40" Type="http://schemas.openxmlformats.org/officeDocument/2006/relationships/hyperlink" Target="https://podminky.urs.cz/item/CS_URS_2024_01/273351121" TargetMode="External" /><Relationship Id="rId41" Type="http://schemas.openxmlformats.org/officeDocument/2006/relationships/hyperlink" Target="https://podminky.urs.cz/item/CS_URS_2024_01/273351122" TargetMode="External" /><Relationship Id="rId42" Type="http://schemas.openxmlformats.org/officeDocument/2006/relationships/hyperlink" Target="https://podminky.urs.cz/item/CS_URS_2024_01/274311511" TargetMode="External" /><Relationship Id="rId43" Type="http://schemas.openxmlformats.org/officeDocument/2006/relationships/hyperlink" Target="https://podminky.urs.cz/item/CS_URS_2024_01/274321711" TargetMode="External" /><Relationship Id="rId44" Type="http://schemas.openxmlformats.org/officeDocument/2006/relationships/hyperlink" Target="https://podminky.urs.cz/item/CS_URS_2024_01/274351121" TargetMode="External" /><Relationship Id="rId45" Type="http://schemas.openxmlformats.org/officeDocument/2006/relationships/hyperlink" Target="https://podminky.urs.cz/item/CS_URS_2024_01/274351122" TargetMode="External" /><Relationship Id="rId46" Type="http://schemas.openxmlformats.org/officeDocument/2006/relationships/hyperlink" Target="https://podminky.urs.cz/item/CS_URS_2024_01/275321711" TargetMode="External" /><Relationship Id="rId47" Type="http://schemas.openxmlformats.org/officeDocument/2006/relationships/hyperlink" Target="https://podminky.urs.cz/item/CS_URS_2024_01/275351121" TargetMode="External" /><Relationship Id="rId48" Type="http://schemas.openxmlformats.org/officeDocument/2006/relationships/hyperlink" Target="https://podminky.urs.cz/item/CS_URS_2024_01/275351122" TargetMode="External" /><Relationship Id="rId49" Type="http://schemas.openxmlformats.org/officeDocument/2006/relationships/hyperlink" Target="https://podminky.urs.cz/item/CS_URS_2024_01/279113141" TargetMode="External" /><Relationship Id="rId50" Type="http://schemas.openxmlformats.org/officeDocument/2006/relationships/hyperlink" Target="https://podminky.urs.cz/item/CS_URS_2024_01/279113142" TargetMode="External" /><Relationship Id="rId51" Type="http://schemas.openxmlformats.org/officeDocument/2006/relationships/hyperlink" Target="https://podminky.urs.cz/item/CS_URS_2024_01/279323113" TargetMode="External" /><Relationship Id="rId52" Type="http://schemas.openxmlformats.org/officeDocument/2006/relationships/hyperlink" Target="https://podminky.urs.cz/item/CS_URS_2024_01/279351121" TargetMode="External" /><Relationship Id="rId53" Type="http://schemas.openxmlformats.org/officeDocument/2006/relationships/hyperlink" Target="https://podminky.urs.cz/item/CS_URS_2024_01/279351122" TargetMode="External" /><Relationship Id="rId54" Type="http://schemas.openxmlformats.org/officeDocument/2006/relationships/hyperlink" Target="https://podminky.urs.cz/item/CS_URS_2024_01/310232071" TargetMode="External" /><Relationship Id="rId55" Type="http://schemas.openxmlformats.org/officeDocument/2006/relationships/hyperlink" Target="https://podminky.urs.cz/item/CS_URS_2024_01/310239211" TargetMode="External" /><Relationship Id="rId56" Type="http://schemas.openxmlformats.org/officeDocument/2006/relationships/hyperlink" Target="https://podminky.urs.cz/item/CS_URS_2024_01/311234241" TargetMode="External" /><Relationship Id="rId57" Type="http://schemas.openxmlformats.org/officeDocument/2006/relationships/hyperlink" Target="https://podminky.urs.cz/item/CS_URS_2024_01/311234261" TargetMode="External" /><Relationship Id="rId58" Type="http://schemas.openxmlformats.org/officeDocument/2006/relationships/hyperlink" Target="https://podminky.urs.cz/item/CS_URS_2024_01/311236101" TargetMode="External" /><Relationship Id="rId59" Type="http://schemas.openxmlformats.org/officeDocument/2006/relationships/hyperlink" Target="https://podminky.urs.cz/item/CS_URS_2024_01/311236151" TargetMode="External" /><Relationship Id="rId60" Type="http://schemas.openxmlformats.org/officeDocument/2006/relationships/hyperlink" Target="https://podminky.urs.cz/item/CS_URS_2024_01/311321611" TargetMode="External" /><Relationship Id="rId61" Type="http://schemas.openxmlformats.org/officeDocument/2006/relationships/hyperlink" Target="https://podminky.urs.cz/item/CS_URS_2024_01/311351121" TargetMode="External" /><Relationship Id="rId62" Type="http://schemas.openxmlformats.org/officeDocument/2006/relationships/hyperlink" Target="https://podminky.urs.cz/item/CS_URS_2024_01/311351122" TargetMode="External" /><Relationship Id="rId63" Type="http://schemas.openxmlformats.org/officeDocument/2006/relationships/hyperlink" Target="https://podminky.urs.cz/item/CS_URS_2024_01/317168021" TargetMode="External" /><Relationship Id="rId64" Type="http://schemas.openxmlformats.org/officeDocument/2006/relationships/hyperlink" Target="https://podminky.urs.cz/item/CS_URS_2024_01/317168022" TargetMode="External" /><Relationship Id="rId65" Type="http://schemas.openxmlformats.org/officeDocument/2006/relationships/hyperlink" Target="https://podminky.urs.cz/item/CS_URS_2024_01/317168023" TargetMode="External" /><Relationship Id="rId66" Type="http://schemas.openxmlformats.org/officeDocument/2006/relationships/hyperlink" Target="https://podminky.urs.cz/item/CS_URS_2024_01/317168024" TargetMode="External" /><Relationship Id="rId67" Type="http://schemas.openxmlformats.org/officeDocument/2006/relationships/hyperlink" Target="https://podminky.urs.cz/item/CS_URS_2024_01/317168026" TargetMode="External" /><Relationship Id="rId68" Type="http://schemas.openxmlformats.org/officeDocument/2006/relationships/hyperlink" Target="https://podminky.urs.cz/item/CS_URS_2024_01/317168051" TargetMode="External" /><Relationship Id="rId69" Type="http://schemas.openxmlformats.org/officeDocument/2006/relationships/hyperlink" Target="https://podminky.urs.cz/item/CS_URS_2024_01/317168052" TargetMode="External" /><Relationship Id="rId70" Type="http://schemas.openxmlformats.org/officeDocument/2006/relationships/hyperlink" Target="https://podminky.urs.cz/item/CS_URS_2024_01/317168053" TargetMode="External" /><Relationship Id="rId71" Type="http://schemas.openxmlformats.org/officeDocument/2006/relationships/hyperlink" Target="https://podminky.urs.cz/item/CS_URS_2024_01/317168054" TargetMode="External" /><Relationship Id="rId72" Type="http://schemas.openxmlformats.org/officeDocument/2006/relationships/hyperlink" Target="https://podminky.urs.cz/item/CS_URS_2024_01/317168056" TargetMode="External" /><Relationship Id="rId73" Type="http://schemas.openxmlformats.org/officeDocument/2006/relationships/hyperlink" Target="https://podminky.urs.cz/item/CS_URS_2024_01/317234410" TargetMode="External" /><Relationship Id="rId74" Type="http://schemas.openxmlformats.org/officeDocument/2006/relationships/hyperlink" Target="https://podminky.urs.cz/item/CS_URS_2024_01/317941121" TargetMode="External" /><Relationship Id="rId75" Type="http://schemas.openxmlformats.org/officeDocument/2006/relationships/hyperlink" Target="https://podminky.urs.cz/item/CS_URS_2024_01/317941123" TargetMode="External" /><Relationship Id="rId76" Type="http://schemas.openxmlformats.org/officeDocument/2006/relationships/hyperlink" Target="https://podminky.urs.cz/item/CS_URS_2024_01/317941125" TargetMode="External" /><Relationship Id="rId77" Type="http://schemas.openxmlformats.org/officeDocument/2006/relationships/hyperlink" Target="https://podminky.urs.cz/item/CS_URS_2024_01/317998114" TargetMode="External" /><Relationship Id="rId78" Type="http://schemas.openxmlformats.org/officeDocument/2006/relationships/hyperlink" Target="https://podminky.urs.cz/item/CS_URS_2024_01/317998122" TargetMode="External" /><Relationship Id="rId79" Type="http://schemas.openxmlformats.org/officeDocument/2006/relationships/hyperlink" Target="https://podminky.urs.cz/item/CS_URS_2024_01/330321610" TargetMode="External" /><Relationship Id="rId80" Type="http://schemas.openxmlformats.org/officeDocument/2006/relationships/hyperlink" Target="https://podminky.urs.cz/item/CS_URS_2024_01/331351121" TargetMode="External" /><Relationship Id="rId81" Type="http://schemas.openxmlformats.org/officeDocument/2006/relationships/hyperlink" Target="https://podminky.urs.cz/item/CS_URS_2024_01/331351122" TargetMode="External" /><Relationship Id="rId82" Type="http://schemas.openxmlformats.org/officeDocument/2006/relationships/hyperlink" Target="https://podminky.urs.cz/item/CS_URS_2024_01/331351125" TargetMode="External" /><Relationship Id="rId83" Type="http://schemas.openxmlformats.org/officeDocument/2006/relationships/hyperlink" Target="https://podminky.urs.cz/item/CS_URS_2024_01/331351126" TargetMode="External" /><Relationship Id="rId84" Type="http://schemas.openxmlformats.org/officeDocument/2006/relationships/hyperlink" Target="https://podminky.urs.cz/item/CS_URS_2024_01/342244101" TargetMode="External" /><Relationship Id="rId85" Type="http://schemas.openxmlformats.org/officeDocument/2006/relationships/hyperlink" Target="https://podminky.urs.cz/item/CS_URS_2024_01/342244121" TargetMode="External" /><Relationship Id="rId86" Type="http://schemas.openxmlformats.org/officeDocument/2006/relationships/hyperlink" Target="https://podminky.urs.cz/item/CS_URS_2024_01/346272236" TargetMode="External" /><Relationship Id="rId87" Type="http://schemas.openxmlformats.org/officeDocument/2006/relationships/hyperlink" Target="https://podminky.urs.cz/item/CS_URS_2024_01/346272256" TargetMode="External" /><Relationship Id="rId88" Type="http://schemas.openxmlformats.org/officeDocument/2006/relationships/hyperlink" Target="https://podminky.urs.cz/item/CS_URS_2024_01/346272266" TargetMode="External" /><Relationship Id="rId89" Type="http://schemas.openxmlformats.org/officeDocument/2006/relationships/hyperlink" Target="https://podminky.urs.cz/item/CS_URS_2024_01/346481111" TargetMode="External" /><Relationship Id="rId90" Type="http://schemas.openxmlformats.org/officeDocument/2006/relationships/hyperlink" Target="https://podminky.urs.cz/item/CS_URS_2024_01/348215112" TargetMode="External" /><Relationship Id="rId91" Type="http://schemas.openxmlformats.org/officeDocument/2006/relationships/hyperlink" Target="https://podminky.urs.cz/item/CS_URS_2024_01/389381001" TargetMode="External" /><Relationship Id="rId92" Type="http://schemas.openxmlformats.org/officeDocument/2006/relationships/hyperlink" Target="https://podminky.urs.cz/item/CS_URS_2024_01/411121221" TargetMode="External" /><Relationship Id="rId93" Type="http://schemas.openxmlformats.org/officeDocument/2006/relationships/hyperlink" Target="https://podminky.urs.cz/item/CS_URS_2024_01/411121232" TargetMode="External" /><Relationship Id="rId94" Type="http://schemas.openxmlformats.org/officeDocument/2006/relationships/hyperlink" Target="https://podminky.urs.cz/item/CS_URS_2024_01/411321616" TargetMode="External" /><Relationship Id="rId95" Type="http://schemas.openxmlformats.org/officeDocument/2006/relationships/hyperlink" Target="https://podminky.urs.cz/item/CS_URS_2024_01/411351021" TargetMode="External" /><Relationship Id="rId96" Type="http://schemas.openxmlformats.org/officeDocument/2006/relationships/hyperlink" Target="https://podminky.urs.cz/item/CS_URS_2024_01/411351022" TargetMode="External" /><Relationship Id="rId97" Type="http://schemas.openxmlformats.org/officeDocument/2006/relationships/hyperlink" Target="https://podminky.urs.cz/item/CS_URS_2024_01/411354315" TargetMode="External" /><Relationship Id="rId98" Type="http://schemas.openxmlformats.org/officeDocument/2006/relationships/hyperlink" Target="https://podminky.urs.cz/item/CS_URS_2024_01/411354316" TargetMode="External" /><Relationship Id="rId99" Type="http://schemas.openxmlformats.org/officeDocument/2006/relationships/hyperlink" Target="https://podminky.urs.cz/item/CS_URS_2024_01/413321616" TargetMode="External" /><Relationship Id="rId100" Type="http://schemas.openxmlformats.org/officeDocument/2006/relationships/hyperlink" Target="https://podminky.urs.cz/item/CS_URS_2024_01/413351111" TargetMode="External" /><Relationship Id="rId101" Type="http://schemas.openxmlformats.org/officeDocument/2006/relationships/hyperlink" Target="https://podminky.urs.cz/item/CS_URS_2024_01/413351112" TargetMode="External" /><Relationship Id="rId102" Type="http://schemas.openxmlformats.org/officeDocument/2006/relationships/hyperlink" Target="https://podminky.urs.cz/item/CS_URS_2024_01/413352111" TargetMode="External" /><Relationship Id="rId103" Type="http://schemas.openxmlformats.org/officeDocument/2006/relationships/hyperlink" Target="https://podminky.urs.cz/item/CS_URS_2024_01/413352112" TargetMode="External" /><Relationship Id="rId104" Type="http://schemas.openxmlformats.org/officeDocument/2006/relationships/hyperlink" Target="https://podminky.urs.cz/item/CS_URS_2024_01/417321616" TargetMode="External" /><Relationship Id="rId105" Type="http://schemas.openxmlformats.org/officeDocument/2006/relationships/hyperlink" Target="https://podminky.urs.cz/item/CS_URS_2024_01/417351115" TargetMode="External" /><Relationship Id="rId106" Type="http://schemas.openxmlformats.org/officeDocument/2006/relationships/hyperlink" Target="https://podminky.urs.cz/item/CS_URS_2024_01/417351116" TargetMode="External" /><Relationship Id="rId107" Type="http://schemas.openxmlformats.org/officeDocument/2006/relationships/hyperlink" Target="https://podminky.urs.cz/item/CS_URS_2024_01/431123901" TargetMode="External" /><Relationship Id="rId108" Type="http://schemas.openxmlformats.org/officeDocument/2006/relationships/hyperlink" Target="https://podminky.urs.cz/item/CS_URS_2024_01/431123902" TargetMode="External" /><Relationship Id="rId109" Type="http://schemas.openxmlformats.org/officeDocument/2006/relationships/hyperlink" Target="https://podminky.urs.cz/item/CS_URS_2024_01/435123902" TargetMode="External" /><Relationship Id="rId110" Type="http://schemas.openxmlformats.org/officeDocument/2006/relationships/hyperlink" Target="https://podminky.urs.cz/item/CS_URS_2024_01/561031121" TargetMode="External" /><Relationship Id="rId111" Type="http://schemas.openxmlformats.org/officeDocument/2006/relationships/hyperlink" Target="https://podminky.urs.cz/item/CS_URS_2024_01/564851011" TargetMode="External" /><Relationship Id="rId112" Type="http://schemas.openxmlformats.org/officeDocument/2006/relationships/hyperlink" Target="https://podminky.urs.cz/item/CS_URS_2024_01/596811120" TargetMode="External" /><Relationship Id="rId113" Type="http://schemas.openxmlformats.org/officeDocument/2006/relationships/hyperlink" Target="https://podminky.urs.cz/item/CS_URS_2024_01/611131301" TargetMode="External" /><Relationship Id="rId114" Type="http://schemas.openxmlformats.org/officeDocument/2006/relationships/hyperlink" Target="https://podminky.urs.cz/item/CS_URS_2024_01/611142001" TargetMode="External" /><Relationship Id="rId115" Type="http://schemas.openxmlformats.org/officeDocument/2006/relationships/hyperlink" Target="https://podminky.urs.cz/item/CS_URS_2024_01/611321341" TargetMode="External" /><Relationship Id="rId116" Type="http://schemas.openxmlformats.org/officeDocument/2006/relationships/hyperlink" Target="https://podminky.urs.cz/item/CS_URS_2024_01/612131301" TargetMode="External" /><Relationship Id="rId117" Type="http://schemas.openxmlformats.org/officeDocument/2006/relationships/hyperlink" Target="https://podminky.urs.cz/item/CS_URS_2024_01/612142001" TargetMode="External" /><Relationship Id="rId118" Type="http://schemas.openxmlformats.org/officeDocument/2006/relationships/hyperlink" Target="https://podminky.urs.cz/item/CS_URS_2024_01/612321321" TargetMode="External" /><Relationship Id="rId119" Type="http://schemas.openxmlformats.org/officeDocument/2006/relationships/hyperlink" Target="https://podminky.urs.cz/item/CS_URS_2024_01/612321341" TargetMode="External" /><Relationship Id="rId120" Type="http://schemas.openxmlformats.org/officeDocument/2006/relationships/hyperlink" Target="https://podminky.urs.cz/item/CS_URS_2024_01/612325223" TargetMode="External" /><Relationship Id="rId121" Type="http://schemas.openxmlformats.org/officeDocument/2006/relationships/hyperlink" Target="https://podminky.urs.cz/item/CS_URS_2024_01/612325225" TargetMode="External" /><Relationship Id="rId122" Type="http://schemas.openxmlformats.org/officeDocument/2006/relationships/hyperlink" Target="https://podminky.urs.cz/item/CS_URS_2024_01/619991001" TargetMode="External" /><Relationship Id="rId123" Type="http://schemas.openxmlformats.org/officeDocument/2006/relationships/hyperlink" Target="https://podminky.urs.cz/item/CS_URS_2024_01/622131301" TargetMode="External" /><Relationship Id="rId124" Type="http://schemas.openxmlformats.org/officeDocument/2006/relationships/hyperlink" Target="https://podminky.urs.cz/item/CS_URS_2024_01/622142001" TargetMode="External" /><Relationship Id="rId125" Type="http://schemas.openxmlformats.org/officeDocument/2006/relationships/hyperlink" Target="https://podminky.urs.cz/item/CS_URS_2024_01/622151001" TargetMode="External" /><Relationship Id="rId126" Type="http://schemas.openxmlformats.org/officeDocument/2006/relationships/hyperlink" Target="https://podminky.urs.cz/item/CS_URS_2024_01/622151021" TargetMode="External" /><Relationship Id="rId127" Type="http://schemas.openxmlformats.org/officeDocument/2006/relationships/hyperlink" Target="https://podminky.urs.cz/item/CS_URS_2024_01/622211031" TargetMode="External" /><Relationship Id="rId128" Type="http://schemas.openxmlformats.org/officeDocument/2006/relationships/hyperlink" Target="https://podminky.urs.cz/item/CS_URS_2024_01/622211041" TargetMode="External" /><Relationship Id="rId129" Type="http://schemas.openxmlformats.org/officeDocument/2006/relationships/hyperlink" Target="https://podminky.urs.cz/item/CS_URS_2024_01/622212001" TargetMode="External" /><Relationship Id="rId130" Type="http://schemas.openxmlformats.org/officeDocument/2006/relationships/hyperlink" Target="https://podminky.urs.cz/item/CS_URS_2024_01/622221031" TargetMode="External" /><Relationship Id="rId131" Type="http://schemas.openxmlformats.org/officeDocument/2006/relationships/hyperlink" Target="https://podminky.urs.cz/item/CS_URS_2024_01/622221041" TargetMode="External" /><Relationship Id="rId132" Type="http://schemas.openxmlformats.org/officeDocument/2006/relationships/hyperlink" Target="https://podminky.urs.cz/item/CS_URS_2024_01/622221043" TargetMode="External" /><Relationship Id="rId133" Type="http://schemas.openxmlformats.org/officeDocument/2006/relationships/hyperlink" Target="https://podminky.urs.cz/item/CS_URS_2024_01/622222001" TargetMode="External" /><Relationship Id="rId134" Type="http://schemas.openxmlformats.org/officeDocument/2006/relationships/hyperlink" Target="https://podminky.urs.cz/item/CS_URS_2024_01/622252002" TargetMode="External" /><Relationship Id="rId135" Type="http://schemas.openxmlformats.org/officeDocument/2006/relationships/hyperlink" Target="https://podminky.urs.cz/item/CS_URS_2024_01/622321341" TargetMode="External" /><Relationship Id="rId136" Type="http://schemas.openxmlformats.org/officeDocument/2006/relationships/hyperlink" Target="https://podminky.urs.cz/item/CS_URS_2024_01/622511112" TargetMode="External" /><Relationship Id="rId137" Type="http://schemas.openxmlformats.org/officeDocument/2006/relationships/hyperlink" Target="https://podminky.urs.cz/item/CS_URS_2024_01/622531022" TargetMode="External" /><Relationship Id="rId138" Type="http://schemas.openxmlformats.org/officeDocument/2006/relationships/hyperlink" Target="https://podminky.urs.cz/item/CS_URS_2024_01/631311116" TargetMode="External" /><Relationship Id="rId139" Type="http://schemas.openxmlformats.org/officeDocument/2006/relationships/hyperlink" Target="https://podminky.urs.cz/item/CS_URS_2024_01/631311125" TargetMode="External" /><Relationship Id="rId140" Type="http://schemas.openxmlformats.org/officeDocument/2006/relationships/hyperlink" Target="https://podminky.urs.cz/item/CS_URS_2024_01/631319011" TargetMode="External" /><Relationship Id="rId141" Type="http://schemas.openxmlformats.org/officeDocument/2006/relationships/hyperlink" Target="https://podminky.urs.cz/item/CS_URS_2024_01/631319012" TargetMode="External" /><Relationship Id="rId142" Type="http://schemas.openxmlformats.org/officeDocument/2006/relationships/hyperlink" Target="https://podminky.urs.cz/item/CS_URS_2024_01/631319171" TargetMode="External" /><Relationship Id="rId143" Type="http://schemas.openxmlformats.org/officeDocument/2006/relationships/hyperlink" Target="https://podminky.urs.cz/item/CS_URS_2024_01/631319173" TargetMode="External" /><Relationship Id="rId144" Type="http://schemas.openxmlformats.org/officeDocument/2006/relationships/hyperlink" Target="https://podminky.urs.cz/item/CS_URS_2024_01/631319195" TargetMode="External" /><Relationship Id="rId145" Type="http://schemas.openxmlformats.org/officeDocument/2006/relationships/hyperlink" Target="https://podminky.urs.cz/item/CS_URS_2024_01/631319196" TargetMode="External" /><Relationship Id="rId146" Type="http://schemas.openxmlformats.org/officeDocument/2006/relationships/hyperlink" Target="https://podminky.urs.cz/item/CS_URS_2024_01/631362021" TargetMode="External" /><Relationship Id="rId147" Type="http://schemas.openxmlformats.org/officeDocument/2006/relationships/hyperlink" Target="https://podminky.urs.cz/item/CS_URS_2024_01/632450132" TargetMode="External" /><Relationship Id="rId148" Type="http://schemas.openxmlformats.org/officeDocument/2006/relationships/hyperlink" Target="https://podminky.urs.cz/item/CS_URS_2024_01/632481213" TargetMode="External" /><Relationship Id="rId149" Type="http://schemas.openxmlformats.org/officeDocument/2006/relationships/hyperlink" Target="https://podminky.urs.cz/item/CS_URS_2024_01/634112127" TargetMode="External" /><Relationship Id="rId150" Type="http://schemas.openxmlformats.org/officeDocument/2006/relationships/hyperlink" Target="https://podminky.urs.cz/item/CS_URS_2024_01/637211134" TargetMode="External" /><Relationship Id="rId151" Type="http://schemas.openxmlformats.org/officeDocument/2006/relationships/hyperlink" Target="https://podminky.urs.cz/item/CS_URS_2024_01/642942111" TargetMode="External" /><Relationship Id="rId152" Type="http://schemas.openxmlformats.org/officeDocument/2006/relationships/hyperlink" Target="https://podminky.urs.cz/item/CS_URS_2024_01/919726122" TargetMode="External" /><Relationship Id="rId153" Type="http://schemas.openxmlformats.org/officeDocument/2006/relationships/hyperlink" Target="https://podminky.urs.cz/item/CS_URS_2024_01/941111332" TargetMode="External" /><Relationship Id="rId154" Type="http://schemas.openxmlformats.org/officeDocument/2006/relationships/hyperlink" Target="https://podminky.urs.cz/item/CS_URS_2024_01/941221112" TargetMode="External" /><Relationship Id="rId155" Type="http://schemas.openxmlformats.org/officeDocument/2006/relationships/hyperlink" Target="https://podminky.urs.cz/item/CS_URS_2024_01/941221212" TargetMode="External" /><Relationship Id="rId156" Type="http://schemas.openxmlformats.org/officeDocument/2006/relationships/hyperlink" Target="https://podminky.urs.cz/item/CS_URS_2024_01/941221812" TargetMode="External" /><Relationship Id="rId157" Type="http://schemas.openxmlformats.org/officeDocument/2006/relationships/hyperlink" Target="https://podminky.urs.cz/item/CS_URS_2024_01/944511111" TargetMode="External" /><Relationship Id="rId158" Type="http://schemas.openxmlformats.org/officeDocument/2006/relationships/hyperlink" Target="https://podminky.urs.cz/item/CS_URS_2024_01/944511211" TargetMode="External" /><Relationship Id="rId159" Type="http://schemas.openxmlformats.org/officeDocument/2006/relationships/hyperlink" Target="https://podminky.urs.cz/item/CS_URS_2024_01/944511811" TargetMode="External" /><Relationship Id="rId160" Type="http://schemas.openxmlformats.org/officeDocument/2006/relationships/hyperlink" Target="https://podminky.urs.cz/item/CS_URS_2024_01/945412112" TargetMode="External" /><Relationship Id="rId161" Type="http://schemas.openxmlformats.org/officeDocument/2006/relationships/hyperlink" Target="https://podminky.urs.cz/item/CS_URS_2024_01/949101111" TargetMode="External" /><Relationship Id="rId162" Type="http://schemas.openxmlformats.org/officeDocument/2006/relationships/hyperlink" Target="https://podminky.urs.cz/item/CS_URS_2024_01/952901111" TargetMode="External" /><Relationship Id="rId163" Type="http://schemas.openxmlformats.org/officeDocument/2006/relationships/hyperlink" Target="https://podminky.urs.cz/item/CS_URS_2024_01/953312115" TargetMode="External" /><Relationship Id="rId164" Type="http://schemas.openxmlformats.org/officeDocument/2006/relationships/hyperlink" Target="https://podminky.urs.cz/item/CS_URS_2024_01/953943211" TargetMode="External" /><Relationship Id="rId165" Type="http://schemas.openxmlformats.org/officeDocument/2006/relationships/hyperlink" Target="https://podminky.urs.cz/item/CS_URS_2024_01/962032111" TargetMode="External" /><Relationship Id="rId166" Type="http://schemas.openxmlformats.org/officeDocument/2006/relationships/hyperlink" Target="https://podminky.urs.cz/item/CS_URS_2024_01/968082017" TargetMode="External" /><Relationship Id="rId167" Type="http://schemas.openxmlformats.org/officeDocument/2006/relationships/hyperlink" Target="https://podminky.urs.cz/item/CS_URS_2024_01/993111111" TargetMode="External" /><Relationship Id="rId168" Type="http://schemas.openxmlformats.org/officeDocument/2006/relationships/hyperlink" Target="https://podminky.urs.cz/item/CS_URS_2024_01/993111119" TargetMode="External" /><Relationship Id="rId169" Type="http://schemas.openxmlformats.org/officeDocument/2006/relationships/hyperlink" Target="https://podminky.urs.cz/item/CS_URS_2024_01/997013152" TargetMode="External" /><Relationship Id="rId170" Type="http://schemas.openxmlformats.org/officeDocument/2006/relationships/hyperlink" Target="https://podminky.urs.cz/item/CS_URS_2024_01/997013501" TargetMode="External" /><Relationship Id="rId171" Type="http://schemas.openxmlformats.org/officeDocument/2006/relationships/hyperlink" Target="https://podminky.urs.cz/item/CS_URS_2024_01/997013509" TargetMode="External" /><Relationship Id="rId172" Type="http://schemas.openxmlformats.org/officeDocument/2006/relationships/hyperlink" Target="https://podminky.urs.cz/item/CS_URS_2024_01/997013812" TargetMode="External" /><Relationship Id="rId173" Type="http://schemas.openxmlformats.org/officeDocument/2006/relationships/hyperlink" Target="https://podminky.urs.cz/item/CS_URS_2024_01/997013862" TargetMode="External" /><Relationship Id="rId174" Type="http://schemas.openxmlformats.org/officeDocument/2006/relationships/hyperlink" Target="https://podminky.urs.cz/item/CS_URS_2024_01/997013863" TargetMode="External" /><Relationship Id="rId175" Type="http://schemas.openxmlformats.org/officeDocument/2006/relationships/hyperlink" Target="https://podminky.urs.cz/item/CS_URS_2024_01/997013871" TargetMode="External" /><Relationship Id="rId176" Type="http://schemas.openxmlformats.org/officeDocument/2006/relationships/hyperlink" Target="https://podminky.urs.cz/item/CS_URS_2024_01/998011002" TargetMode="External" /><Relationship Id="rId177" Type="http://schemas.openxmlformats.org/officeDocument/2006/relationships/hyperlink" Target="https://podminky.urs.cz/item/CS_URS_2024_01/711111001" TargetMode="External" /><Relationship Id="rId178" Type="http://schemas.openxmlformats.org/officeDocument/2006/relationships/hyperlink" Target="https://podminky.urs.cz/item/CS_URS_2024_01/711112001" TargetMode="External" /><Relationship Id="rId179" Type="http://schemas.openxmlformats.org/officeDocument/2006/relationships/hyperlink" Target="https://podminky.urs.cz/item/CS_URS_2024_01/711141559" TargetMode="External" /><Relationship Id="rId180" Type="http://schemas.openxmlformats.org/officeDocument/2006/relationships/hyperlink" Target="https://podminky.urs.cz/item/CS_URS_2024_01/711142559" TargetMode="External" /><Relationship Id="rId181" Type="http://schemas.openxmlformats.org/officeDocument/2006/relationships/hyperlink" Target="https://podminky.urs.cz/item/CS_URS_2024_01/711161215" TargetMode="External" /><Relationship Id="rId182" Type="http://schemas.openxmlformats.org/officeDocument/2006/relationships/hyperlink" Target="https://podminky.urs.cz/item/CS_URS_2024_01/711161383" TargetMode="External" /><Relationship Id="rId183" Type="http://schemas.openxmlformats.org/officeDocument/2006/relationships/hyperlink" Target="https://podminky.urs.cz/item/CS_URS_2024_01/998711102" TargetMode="External" /><Relationship Id="rId184" Type="http://schemas.openxmlformats.org/officeDocument/2006/relationships/hyperlink" Target="https://podminky.urs.cz/item/CS_URS_2024_01/712311101" TargetMode="External" /><Relationship Id="rId185" Type="http://schemas.openxmlformats.org/officeDocument/2006/relationships/hyperlink" Target="https://podminky.urs.cz/item/CS_URS_2024_01/712341559" TargetMode="External" /><Relationship Id="rId186" Type="http://schemas.openxmlformats.org/officeDocument/2006/relationships/hyperlink" Target="https://podminky.urs.cz/item/CS_URS_2024_01/712361701" TargetMode="External" /><Relationship Id="rId187" Type="http://schemas.openxmlformats.org/officeDocument/2006/relationships/hyperlink" Target="https://podminky.urs.cz/item/CS_URS_2024_01/712391172" TargetMode="External" /><Relationship Id="rId188" Type="http://schemas.openxmlformats.org/officeDocument/2006/relationships/hyperlink" Target="https://podminky.urs.cz/item/CS_URS_2024_01/712391382" TargetMode="External" /><Relationship Id="rId189" Type="http://schemas.openxmlformats.org/officeDocument/2006/relationships/hyperlink" Target="https://podminky.urs.cz/item/CS_URS_2024_01/712391482" TargetMode="External" /><Relationship Id="rId190" Type="http://schemas.openxmlformats.org/officeDocument/2006/relationships/hyperlink" Target="https://podminky.urs.cz/item/CS_URS_2024_01/712771221" TargetMode="External" /><Relationship Id="rId191" Type="http://schemas.openxmlformats.org/officeDocument/2006/relationships/hyperlink" Target="https://podminky.urs.cz/item/CS_URS_2024_01/712771311" TargetMode="External" /><Relationship Id="rId192" Type="http://schemas.openxmlformats.org/officeDocument/2006/relationships/hyperlink" Target="https://podminky.urs.cz/item/CS_URS_2024_01/712771401" TargetMode="External" /><Relationship Id="rId193" Type="http://schemas.openxmlformats.org/officeDocument/2006/relationships/hyperlink" Target="https://podminky.urs.cz/item/CS_URS_2024_01/712771501" TargetMode="External" /><Relationship Id="rId194" Type="http://schemas.openxmlformats.org/officeDocument/2006/relationships/hyperlink" Target="https://podminky.urs.cz/item/CS_URS_2024_01/712771601" TargetMode="External" /><Relationship Id="rId195" Type="http://schemas.openxmlformats.org/officeDocument/2006/relationships/hyperlink" Target="https://podminky.urs.cz/item/CS_URS_2024_01/998712102" TargetMode="External" /><Relationship Id="rId196" Type="http://schemas.openxmlformats.org/officeDocument/2006/relationships/hyperlink" Target="https://podminky.urs.cz/item/CS_URS_2024_01/713111121" TargetMode="External" /><Relationship Id="rId197" Type="http://schemas.openxmlformats.org/officeDocument/2006/relationships/hyperlink" Target="https://podminky.urs.cz/item/CS_URS_2024_01/713121111" TargetMode="External" /><Relationship Id="rId198" Type="http://schemas.openxmlformats.org/officeDocument/2006/relationships/hyperlink" Target="https://podminky.urs.cz/item/CS_URS_2024_01/713131151" TargetMode="External" /><Relationship Id="rId199" Type="http://schemas.openxmlformats.org/officeDocument/2006/relationships/hyperlink" Target="https://podminky.urs.cz/item/CS_URS_2024_01/713132331" TargetMode="External" /><Relationship Id="rId200" Type="http://schemas.openxmlformats.org/officeDocument/2006/relationships/hyperlink" Target="https://podminky.urs.cz/item/CS_URS_2024_01/713141136" TargetMode="External" /><Relationship Id="rId201" Type="http://schemas.openxmlformats.org/officeDocument/2006/relationships/hyperlink" Target="https://podminky.urs.cz/item/CS_URS_2024_01/713141138" TargetMode="External" /><Relationship Id="rId202" Type="http://schemas.openxmlformats.org/officeDocument/2006/relationships/hyperlink" Target="https://podminky.urs.cz/item/CS_URS_2024_01/713141311" TargetMode="External" /><Relationship Id="rId203" Type="http://schemas.openxmlformats.org/officeDocument/2006/relationships/hyperlink" Target="https://podminky.urs.cz/item/CS_URS_2024_01/713141356" TargetMode="External" /><Relationship Id="rId204" Type="http://schemas.openxmlformats.org/officeDocument/2006/relationships/hyperlink" Target="https://podminky.urs.cz/item/CS_URS_2024_01/713141396" TargetMode="External" /><Relationship Id="rId205" Type="http://schemas.openxmlformats.org/officeDocument/2006/relationships/hyperlink" Target="https://podminky.urs.cz/item/CS_URS_2024_01/713191522" TargetMode="External" /><Relationship Id="rId206" Type="http://schemas.openxmlformats.org/officeDocument/2006/relationships/hyperlink" Target="https://podminky.urs.cz/item/CS_URS_2024_01/713191523" TargetMode="External" /><Relationship Id="rId207" Type="http://schemas.openxmlformats.org/officeDocument/2006/relationships/hyperlink" Target="https://podminky.urs.cz/item/CS_URS_2024_01/998713102" TargetMode="External" /><Relationship Id="rId208" Type="http://schemas.openxmlformats.org/officeDocument/2006/relationships/hyperlink" Target="https://podminky.urs.cz/item/CS_URS_2024_01/714121013" TargetMode="External" /><Relationship Id="rId209" Type="http://schemas.openxmlformats.org/officeDocument/2006/relationships/hyperlink" Target="https://podminky.urs.cz/item/CS_URS_2024_01/714183002" TargetMode="External" /><Relationship Id="rId210" Type="http://schemas.openxmlformats.org/officeDocument/2006/relationships/hyperlink" Target="https://podminky.urs.cz/item/CS_URS_2024_01/998714102" TargetMode="External" /><Relationship Id="rId211" Type="http://schemas.openxmlformats.org/officeDocument/2006/relationships/hyperlink" Target="https://podminky.urs.cz/item/CS_URS_2024_01/721174055" TargetMode="External" /><Relationship Id="rId212" Type="http://schemas.openxmlformats.org/officeDocument/2006/relationships/hyperlink" Target="https://podminky.urs.cz/item/CS_URS_2024_01/998721102" TargetMode="External" /><Relationship Id="rId213" Type="http://schemas.openxmlformats.org/officeDocument/2006/relationships/hyperlink" Target="https://podminky.urs.cz/item/CS_URS_2024_01/725291651" TargetMode="External" /><Relationship Id="rId214" Type="http://schemas.openxmlformats.org/officeDocument/2006/relationships/hyperlink" Target="https://podminky.urs.cz/item/CS_URS_2024_01/725291652" TargetMode="External" /><Relationship Id="rId215" Type="http://schemas.openxmlformats.org/officeDocument/2006/relationships/hyperlink" Target="https://podminky.urs.cz/item/CS_URS_2024_01/725291653" TargetMode="External" /><Relationship Id="rId216" Type="http://schemas.openxmlformats.org/officeDocument/2006/relationships/hyperlink" Target="https://podminky.urs.cz/item/CS_URS_2024_01/725291654" TargetMode="External" /><Relationship Id="rId217" Type="http://schemas.openxmlformats.org/officeDocument/2006/relationships/hyperlink" Target="https://podminky.urs.cz/item/CS_URS_2024_01/725291662" TargetMode="External" /><Relationship Id="rId218" Type="http://schemas.openxmlformats.org/officeDocument/2006/relationships/hyperlink" Target="https://podminky.urs.cz/item/CS_URS_2024_01/725291668" TargetMode="External" /><Relationship Id="rId219" Type="http://schemas.openxmlformats.org/officeDocument/2006/relationships/hyperlink" Target="https://podminky.urs.cz/item/CS_URS_2024_01/725291669" TargetMode="External" /><Relationship Id="rId220" Type="http://schemas.openxmlformats.org/officeDocument/2006/relationships/hyperlink" Target="https://podminky.urs.cz/item/CS_URS_2024_01/725291670" TargetMode="External" /><Relationship Id="rId221" Type="http://schemas.openxmlformats.org/officeDocument/2006/relationships/hyperlink" Target="https://podminky.urs.cz/item/CS_URS_2024_01/998725102" TargetMode="External" /><Relationship Id="rId222" Type="http://schemas.openxmlformats.org/officeDocument/2006/relationships/hyperlink" Target="https://podminky.urs.cz/item/CS_URS_2024_01/751526736" TargetMode="External" /><Relationship Id="rId223" Type="http://schemas.openxmlformats.org/officeDocument/2006/relationships/hyperlink" Target="https://podminky.urs.cz/item/CS_URS_2024_01/998751101" TargetMode="External" /><Relationship Id="rId224" Type="http://schemas.openxmlformats.org/officeDocument/2006/relationships/hyperlink" Target="https://podminky.urs.cz/item/CS_URS_2024_01/763121714" TargetMode="External" /><Relationship Id="rId225" Type="http://schemas.openxmlformats.org/officeDocument/2006/relationships/hyperlink" Target="https://podminky.urs.cz/item/CS_URS_2024_01/763131411" TargetMode="External" /><Relationship Id="rId226" Type="http://schemas.openxmlformats.org/officeDocument/2006/relationships/hyperlink" Target="https://podminky.urs.cz/item/CS_URS_2024_01/763131451" TargetMode="External" /><Relationship Id="rId227" Type="http://schemas.openxmlformats.org/officeDocument/2006/relationships/hyperlink" Target="https://podminky.urs.cz/item/CS_URS_2024_01/763131495" TargetMode="External" /><Relationship Id="rId228" Type="http://schemas.openxmlformats.org/officeDocument/2006/relationships/hyperlink" Target="https://podminky.urs.cz/item/CS_URS_2024_01/763131714" TargetMode="External" /><Relationship Id="rId229" Type="http://schemas.openxmlformats.org/officeDocument/2006/relationships/hyperlink" Target="https://podminky.urs.cz/item/CS_URS_2024_01/763131721" TargetMode="External" /><Relationship Id="rId230" Type="http://schemas.openxmlformats.org/officeDocument/2006/relationships/hyperlink" Target="https://podminky.urs.cz/item/CS_URS_2024_01/763131731" TargetMode="External" /><Relationship Id="rId231" Type="http://schemas.openxmlformats.org/officeDocument/2006/relationships/hyperlink" Target="https://podminky.urs.cz/item/CS_URS_2024_01/763131761" TargetMode="External" /><Relationship Id="rId232" Type="http://schemas.openxmlformats.org/officeDocument/2006/relationships/hyperlink" Target="https://podminky.urs.cz/item/CS_URS_2024_01/763131821" TargetMode="External" /><Relationship Id="rId233" Type="http://schemas.openxmlformats.org/officeDocument/2006/relationships/hyperlink" Target="https://podminky.urs.cz/item/CS_URS_2024_01/763164530" TargetMode="External" /><Relationship Id="rId234" Type="http://schemas.openxmlformats.org/officeDocument/2006/relationships/hyperlink" Target="https://podminky.urs.cz/item/CS_URS_2024_01/763164550" TargetMode="External" /><Relationship Id="rId235" Type="http://schemas.openxmlformats.org/officeDocument/2006/relationships/hyperlink" Target="https://podminky.urs.cz/item/CS_URS_2024_01/763164570" TargetMode="External" /><Relationship Id="rId236" Type="http://schemas.openxmlformats.org/officeDocument/2006/relationships/hyperlink" Target="https://podminky.urs.cz/item/CS_URS_2024_01/763164650" TargetMode="External" /><Relationship Id="rId237" Type="http://schemas.openxmlformats.org/officeDocument/2006/relationships/hyperlink" Target="https://podminky.urs.cz/item/CS_URS_2024_01/763164660" TargetMode="External" /><Relationship Id="rId238" Type="http://schemas.openxmlformats.org/officeDocument/2006/relationships/hyperlink" Target="https://podminky.urs.cz/item/CS_URS_2024_01/763164664" TargetMode="External" /><Relationship Id="rId239" Type="http://schemas.openxmlformats.org/officeDocument/2006/relationships/hyperlink" Target="https://podminky.urs.cz/item/CS_URS_2024_01/763172352" TargetMode="External" /><Relationship Id="rId240" Type="http://schemas.openxmlformats.org/officeDocument/2006/relationships/hyperlink" Target="https://podminky.urs.cz/item/CS_URS_2024_01/763172395" TargetMode="External" /><Relationship Id="rId241" Type="http://schemas.openxmlformats.org/officeDocument/2006/relationships/hyperlink" Target="https://podminky.urs.cz/item/CS_URS_2024_01/763172452" TargetMode="External" /><Relationship Id="rId242" Type="http://schemas.openxmlformats.org/officeDocument/2006/relationships/hyperlink" Target="https://podminky.urs.cz/item/CS_URS_2024_01/763172453" TargetMode="External" /><Relationship Id="rId243" Type="http://schemas.openxmlformats.org/officeDocument/2006/relationships/hyperlink" Target="https://podminky.urs.cz/item/CS_URS_2024_01/998763302" TargetMode="External" /><Relationship Id="rId244" Type="http://schemas.openxmlformats.org/officeDocument/2006/relationships/hyperlink" Target="https://podminky.urs.cz/item/CS_URS_2024_01/764002851" TargetMode="External" /><Relationship Id="rId245" Type="http://schemas.openxmlformats.org/officeDocument/2006/relationships/hyperlink" Target="https://podminky.urs.cz/item/CS_URS_2024_01/764004861" TargetMode="External" /><Relationship Id="rId246" Type="http://schemas.openxmlformats.org/officeDocument/2006/relationships/hyperlink" Target="https://podminky.urs.cz/item/CS_URS_2024_01/764011623" TargetMode="External" /><Relationship Id="rId247" Type="http://schemas.openxmlformats.org/officeDocument/2006/relationships/hyperlink" Target="https://podminky.urs.cz/item/CS_URS_2024_01/764111641" TargetMode="External" /><Relationship Id="rId248" Type="http://schemas.openxmlformats.org/officeDocument/2006/relationships/hyperlink" Target="https://podminky.urs.cz/item/CS_URS_2024_01/764111691" TargetMode="External" /><Relationship Id="rId249" Type="http://schemas.openxmlformats.org/officeDocument/2006/relationships/hyperlink" Target="https://podminky.urs.cz/item/CS_URS_2024_01/764212635" TargetMode="External" /><Relationship Id="rId250" Type="http://schemas.openxmlformats.org/officeDocument/2006/relationships/hyperlink" Target="https://podminky.urs.cz/item/CS_URS_2024_01/764212666" TargetMode="External" /><Relationship Id="rId251" Type="http://schemas.openxmlformats.org/officeDocument/2006/relationships/hyperlink" Target="https://podminky.urs.cz/item/CS_URS_2024_01/764214606" TargetMode="External" /><Relationship Id="rId252" Type="http://schemas.openxmlformats.org/officeDocument/2006/relationships/hyperlink" Target="https://podminky.urs.cz/item/CS_URS_2024_01/764214608" TargetMode="External" /><Relationship Id="rId253" Type="http://schemas.openxmlformats.org/officeDocument/2006/relationships/hyperlink" Target="https://podminky.urs.cz/item/CS_URS_2024_01/764214609" TargetMode="External" /><Relationship Id="rId254" Type="http://schemas.openxmlformats.org/officeDocument/2006/relationships/hyperlink" Target="https://podminky.urs.cz/item/CS_URS_2024_01/764214611" TargetMode="External" /><Relationship Id="rId255" Type="http://schemas.openxmlformats.org/officeDocument/2006/relationships/hyperlink" Target="https://podminky.urs.cz/item/CS_URS_2024_01/764226444" TargetMode="External" /><Relationship Id="rId256" Type="http://schemas.openxmlformats.org/officeDocument/2006/relationships/hyperlink" Target="https://podminky.urs.cz/item/CS_URS_2024_01/764226445" TargetMode="External" /><Relationship Id="rId257" Type="http://schemas.openxmlformats.org/officeDocument/2006/relationships/hyperlink" Target="https://podminky.urs.cz/item/CS_URS_2024_01/764311606" TargetMode="External" /><Relationship Id="rId258" Type="http://schemas.openxmlformats.org/officeDocument/2006/relationships/hyperlink" Target="https://podminky.urs.cz/item/CS_URS_2024_01/764511602" TargetMode="External" /><Relationship Id="rId259" Type="http://schemas.openxmlformats.org/officeDocument/2006/relationships/hyperlink" Target="https://podminky.urs.cz/item/CS_URS_2024_01/764511603" TargetMode="External" /><Relationship Id="rId260" Type="http://schemas.openxmlformats.org/officeDocument/2006/relationships/hyperlink" Target="https://podminky.urs.cz/item/CS_URS_2024_01/764518621" TargetMode="External" /><Relationship Id="rId261" Type="http://schemas.openxmlformats.org/officeDocument/2006/relationships/hyperlink" Target="https://podminky.urs.cz/item/CS_URS_2024_01/764518622" TargetMode="External" /><Relationship Id="rId262" Type="http://schemas.openxmlformats.org/officeDocument/2006/relationships/hyperlink" Target="https://podminky.urs.cz/item/CS_URS_2024_01/764518623" TargetMode="External" /><Relationship Id="rId263" Type="http://schemas.openxmlformats.org/officeDocument/2006/relationships/hyperlink" Target="https://podminky.urs.cz/item/CS_URS_2024_01/998764102" TargetMode="External" /><Relationship Id="rId264" Type="http://schemas.openxmlformats.org/officeDocument/2006/relationships/hyperlink" Target="https://podminky.urs.cz/item/CS_URS_2024_01/766691812" TargetMode="External" /><Relationship Id="rId265" Type="http://schemas.openxmlformats.org/officeDocument/2006/relationships/hyperlink" Target="https://podminky.urs.cz/item/CS_URS_2024_01/766694116" TargetMode="External" /><Relationship Id="rId266" Type="http://schemas.openxmlformats.org/officeDocument/2006/relationships/hyperlink" Target="https://podminky.urs.cz/item/CS_URS_2024_01/998766102" TargetMode="External" /><Relationship Id="rId267" Type="http://schemas.openxmlformats.org/officeDocument/2006/relationships/hyperlink" Target="https://podminky.urs.cz/item/CS_URS_2024_01/767531121" TargetMode="External" /><Relationship Id="rId268" Type="http://schemas.openxmlformats.org/officeDocument/2006/relationships/hyperlink" Target="https://podminky.urs.cz/item/CS_URS_2024_01/767531214" TargetMode="External" /><Relationship Id="rId269" Type="http://schemas.openxmlformats.org/officeDocument/2006/relationships/hyperlink" Target="https://podminky.urs.cz/item/CS_URS_2024_01/767531215" TargetMode="External" /><Relationship Id="rId270" Type="http://schemas.openxmlformats.org/officeDocument/2006/relationships/hyperlink" Target="https://podminky.urs.cz/item/CS_URS_2024_01/998767102" TargetMode="External" /><Relationship Id="rId271" Type="http://schemas.openxmlformats.org/officeDocument/2006/relationships/hyperlink" Target="https://podminky.urs.cz/item/CS_URS_2024_01/771111011" TargetMode="External" /><Relationship Id="rId272" Type="http://schemas.openxmlformats.org/officeDocument/2006/relationships/hyperlink" Target="https://podminky.urs.cz/item/CS_URS_2024_01/771111012" TargetMode="External" /><Relationship Id="rId273" Type="http://schemas.openxmlformats.org/officeDocument/2006/relationships/hyperlink" Target="https://podminky.urs.cz/item/CS_URS_2024_01/771121011" TargetMode="External" /><Relationship Id="rId274" Type="http://schemas.openxmlformats.org/officeDocument/2006/relationships/hyperlink" Target="https://podminky.urs.cz/item/CS_URS_2024_01/771151021" TargetMode="External" /><Relationship Id="rId275" Type="http://schemas.openxmlformats.org/officeDocument/2006/relationships/hyperlink" Target="https://podminky.urs.cz/item/CS_URS_2024_01/771151022" TargetMode="External" /><Relationship Id="rId276" Type="http://schemas.openxmlformats.org/officeDocument/2006/relationships/hyperlink" Target="https://podminky.urs.cz/item/CS_URS_2024_01/771474112" TargetMode="External" /><Relationship Id="rId277" Type="http://schemas.openxmlformats.org/officeDocument/2006/relationships/hyperlink" Target="https://podminky.urs.cz/item/CS_URS_2024_01/771575613" TargetMode="External" /><Relationship Id="rId278" Type="http://schemas.openxmlformats.org/officeDocument/2006/relationships/hyperlink" Target="https://podminky.urs.cz/item/CS_URS_2024_01/771591112" TargetMode="External" /><Relationship Id="rId279" Type="http://schemas.openxmlformats.org/officeDocument/2006/relationships/hyperlink" Target="https://podminky.urs.cz/item/CS_URS_2024_01/771591264" TargetMode="External" /><Relationship Id="rId280" Type="http://schemas.openxmlformats.org/officeDocument/2006/relationships/hyperlink" Target="https://podminky.urs.cz/item/CS_URS_2024_01/998771102" TargetMode="External" /><Relationship Id="rId281" Type="http://schemas.openxmlformats.org/officeDocument/2006/relationships/hyperlink" Target="https://podminky.urs.cz/item/CS_URS_2024_01/776111112" TargetMode="External" /><Relationship Id="rId282" Type="http://schemas.openxmlformats.org/officeDocument/2006/relationships/hyperlink" Target="https://podminky.urs.cz/item/CS_URS_2024_01/776111311" TargetMode="External" /><Relationship Id="rId283" Type="http://schemas.openxmlformats.org/officeDocument/2006/relationships/hyperlink" Target="https://podminky.urs.cz/item/CS_URS_2024_01/776121112" TargetMode="External" /><Relationship Id="rId284" Type="http://schemas.openxmlformats.org/officeDocument/2006/relationships/hyperlink" Target="https://podminky.urs.cz/item/CS_URS_2024_01/776141121" TargetMode="External" /><Relationship Id="rId285" Type="http://schemas.openxmlformats.org/officeDocument/2006/relationships/hyperlink" Target="https://podminky.urs.cz/item/CS_URS_2024_01/776141122" TargetMode="External" /><Relationship Id="rId286" Type="http://schemas.openxmlformats.org/officeDocument/2006/relationships/hyperlink" Target="https://podminky.urs.cz/item/CS_URS_2024_01/776411111" TargetMode="External" /><Relationship Id="rId287" Type="http://schemas.openxmlformats.org/officeDocument/2006/relationships/hyperlink" Target="https://podminky.urs.cz/item/CS_URS_2024_01/998776102" TargetMode="External" /><Relationship Id="rId288" Type="http://schemas.openxmlformats.org/officeDocument/2006/relationships/hyperlink" Target="https://podminky.urs.cz/item/CS_URS_2024_01/777111101" TargetMode="External" /><Relationship Id="rId289" Type="http://schemas.openxmlformats.org/officeDocument/2006/relationships/hyperlink" Target="https://podminky.urs.cz/item/CS_URS_2024_01/777111111" TargetMode="External" /><Relationship Id="rId290" Type="http://schemas.openxmlformats.org/officeDocument/2006/relationships/hyperlink" Target="https://podminky.urs.cz/item/CS_URS_2024_01/777111141" TargetMode="External" /><Relationship Id="rId291" Type="http://schemas.openxmlformats.org/officeDocument/2006/relationships/hyperlink" Target="https://podminky.urs.cz/item/CS_URS_2024_01/777121105" TargetMode="External" /><Relationship Id="rId292" Type="http://schemas.openxmlformats.org/officeDocument/2006/relationships/hyperlink" Target="https://podminky.urs.cz/item/CS_URS_2024_01/777121115" TargetMode="External" /><Relationship Id="rId293" Type="http://schemas.openxmlformats.org/officeDocument/2006/relationships/hyperlink" Target="https://podminky.urs.cz/item/CS_URS_2024_01/777131113" TargetMode="External" /><Relationship Id="rId294" Type="http://schemas.openxmlformats.org/officeDocument/2006/relationships/hyperlink" Target="https://podminky.urs.cz/item/CS_URS_2024_01/777622103" TargetMode="External" /><Relationship Id="rId295" Type="http://schemas.openxmlformats.org/officeDocument/2006/relationships/hyperlink" Target="https://podminky.urs.cz/item/CS_URS_2024_01/998777102" TargetMode="External" /><Relationship Id="rId296" Type="http://schemas.openxmlformats.org/officeDocument/2006/relationships/hyperlink" Target="https://podminky.urs.cz/item/CS_URS_2024_01/781111011" TargetMode="External" /><Relationship Id="rId297" Type="http://schemas.openxmlformats.org/officeDocument/2006/relationships/hyperlink" Target="https://podminky.urs.cz/item/CS_URS_2024_01/781121011" TargetMode="External" /><Relationship Id="rId298" Type="http://schemas.openxmlformats.org/officeDocument/2006/relationships/hyperlink" Target="https://podminky.urs.cz/item/CS_URS_2024_01/781131112" TargetMode="External" /><Relationship Id="rId299" Type="http://schemas.openxmlformats.org/officeDocument/2006/relationships/hyperlink" Target="https://podminky.urs.cz/item/CS_URS_2024_01/781131232" TargetMode="External" /><Relationship Id="rId300" Type="http://schemas.openxmlformats.org/officeDocument/2006/relationships/hyperlink" Target="https://podminky.urs.cz/item/CS_URS_2024_01/781491021" TargetMode="External" /><Relationship Id="rId301" Type="http://schemas.openxmlformats.org/officeDocument/2006/relationships/hyperlink" Target="https://podminky.urs.cz/item/CS_URS_2024_01/781495115" TargetMode="External" /><Relationship Id="rId302" Type="http://schemas.openxmlformats.org/officeDocument/2006/relationships/hyperlink" Target="https://podminky.urs.cz/item/CS_URS_2024_01/781495123" TargetMode="External" /><Relationship Id="rId303" Type="http://schemas.openxmlformats.org/officeDocument/2006/relationships/hyperlink" Target="https://podminky.urs.cz/item/CS_URS_2024_01/781495211" TargetMode="External" /><Relationship Id="rId304" Type="http://schemas.openxmlformats.org/officeDocument/2006/relationships/hyperlink" Target="https://podminky.urs.cz/item/CS_URS_2024_01/998781102" TargetMode="External" /><Relationship Id="rId305" Type="http://schemas.openxmlformats.org/officeDocument/2006/relationships/hyperlink" Target="https://podminky.urs.cz/item/CS_URS_2024_01/783301303" TargetMode="External" /><Relationship Id="rId306" Type="http://schemas.openxmlformats.org/officeDocument/2006/relationships/hyperlink" Target="https://podminky.urs.cz/item/CS_URS_2024_01/783301311" TargetMode="External" /><Relationship Id="rId307" Type="http://schemas.openxmlformats.org/officeDocument/2006/relationships/hyperlink" Target="https://podminky.urs.cz/item/CS_URS_2024_01/783314101" TargetMode="External" /><Relationship Id="rId308" Type="http://schemas.openxmlformats.org/officeDocument/2006/relationships/hyperlink" Target="https://podminky.urs.cz/item/CS_URS_2024_01/783315101" TargetMode="External" /><Relationship Id="rId309" Type="http://schemas.openxmlformats.org/officeDocument/2006/relationships/hyperlink" Target="https://podminky.urs.cz/item/CS_URS_2024_01/783317101" TargetMode="External" /><Relationship Id="rId310" Type="http://schemas.openxmlformats.org/officeDocument/2006/relationships/hyperlink" Target="https://podminky.urs.cz/item/CS_URS_2024_01/784111001" TargetMode="External" /><Relationship Id="rId311" Type="http://schemas.openxmlformats.org/officeDocument/2006/relationships/hyperlink" Target="https://podminky.urs.cz/item/CS_URS_2024_01/784111007" TargetMode="External" /><Relationship Id="rId312" Type="http://schemas.openxmlformats.org/officeDocument/2006/relationships/hyperlink" Target="https://podminky.urs.cz/item/CS_URS_2024_01/784111011" TargetMode="External" /><Relationship Id="rId313" Type="http://schemas.openxmlformats.org/officeDocument/2006/relationships/hyperlink" Target="https://podminky.urs.cz/item/CS_URS_2024_01/784111017" TargetMode="External" /><Relationship Id="rId314" Type="http://schemas.openxmlformats.org/officeDocument/2006/relationships/hyperlink" Target="https://podminky.urs.cz/item/CS_URS_2024_01/784171101" TargetMode="External" /><Relationship Id="rId315" Type="http://schemas.openxmlformats.org/officeDocument/2006/relationships/hyperlink" Target="https://podminky.urs.cz/item/CS_URS_2024_01/784171111" TargetMode="External" /><Relationship Id="rId316" Type="http://schemas.openxmlformats.org/officeDocument/2006/relationships/hyperlink" Target="https://podminky.urs.cz/item/CS_URS_2024_01/784171117" TargetMode="External" /><Relationship Id="rId317" Type="http://schemas.openxmlformats.org/officeDocument/2006/relationships/hyperlink" Target="https://podminky.urs.cz/item/CS_URS_2024_01/784181121" TargetMode="External" /><Relationship Id="rId318" Type="http://schemas.openxmlformats.org/officeDocument/2006/relationships/hyperlink" Target="https://podminky.urs.cz/item/CS_URS_2024_01/784181127" TargetMode="External" /><Relationship Id="rId319" Type="http://schemas.openxmlformats.org/officeDocument/2006/relationships/hyperlink" Target="https://podminky.urs.cz/item/CS_URS_2024_01/784191001" TargetMode="External" /><Relationship Id="rId320" Type="http://schemas.openxmlformats.org/officeDocument/2006/relationships/hyperlink" Target="https://podminky.urs.cz/item/CS_URS_2024_01/784191005" TargetMode="External" /><Relationship Id="rId321" Type="http://schemas.openxmlformats.org/officeDocument/2006/relationships/hyperlink" Target="https://podminky.urs.cz/item/CS_URS_2024_01/784191007" TargetMode="External" /><Relationship Id="rId322" Type="http://schemas.openxmlformats.org/officeDocument/2006/relationships/hyperlink" Target="https://podminky.urs.cz/item/CS_URS_2024_01/784191009" TargetMode="External" /><Relationship Id="rId323" Type="http://schemas.openxmlformats.org/officeDocument/2006/relationships/hyperlink" Target="https://podminky.urs.cz/item/CS_URS_2024_01/784211101" TargetMode="External" /><Relationship Id="rId324" Type="http://schemas.openxmlformats.org/officeDocument/2006/relationships/hyperlink" Target="https://podminky.urs.cz/item/CS_URS_2024_01/784211107" TargetMode="External" /><Relationship Id="rId325" Type="http://schemas.openxmlformats.org/officeDocument/2006/relationships/hyperlink" Target="https://podminky.urs.cz/item/CS_URS_2024_01/784211163" TargetMode="External" /><Relationship Id="rId326" Type="http://schemas.openxmlformats.org/officeDocument/2006/relationships/hyperlink" Target="https://podminky.urs.cz/item/CS_URS_2024_01/784221101" TargetMode="External" /><Relationship Id="rId327" Type="http://schemas.openxmlformats.org/officeDocument/2006/relationships/hyperlink" Target="https://podminky.urs.cz/item/CS_URS_2024_01/784221131" TargetMode="External" /><Relationship Id="rId328" Type="http://schemas.openxmlformats.org/officeDocument/2006/relationships/hyperlink" Target="https://podminky.urs.cz/item/CS_URS_2024_01/784221153" TargetMode="External" /><Relationship Id="rId3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1251100" TargetMode="External" /><Relationship Id="rId2" Type="http://schemas.openxmlformats.org/officeDocument/2006/relationships/hyperlink" Target="https://podminky.urs.cz/item/CS_URS_2024_01/132351102" TargetMode="External" /><Relationship Id="rId3" Type="http://schemas.openxmlformats.org/officeDocument/2006/relationships/hyperlink" Target="https://podminky.urs.cz/item/CS_URS_2024_01/162251121" TargetMode="External" /><Relationship Id="rId4" Type="http://schemas.openxmlformats.org/officeDocument/2006/relationships/hyperlink" Target="https://podminky.urs.cz/item/CS_URS_2024_01/162751137" TargetMode="External" /><Relationship Id="rId5" Type="http://schemas.openxmlformats.org/officeDocument/2006/relationships/hyperlink" Target="https://podminky.urs.cz/item/CS_URS_2024_01/162751139" TargetMode="External" /><Relationship Id="rId6" Type="http://schemas.openxmlformats.org/officeDocument/2006/relationships/hyperlink" Target="https://podminky.urs.cz/item/CS_URS_2024_01/167151102" TargetMode="External" /><Relationship Id="rId7" Type="http://schemas.openxmlformats.org/officeDocument/2006/relationships/hyperlink" Target="https://podminky.urs.cz/item/CS_URS_2024_01/171201221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4151101" TargetMode="External" /><Relationship Id="rId10" Type="http://schemas.openxmlformats.org/officeDocument/2006/relationships/hyperlink" Target="https://podminky.urs.cz/item/CS_URS_2024_01/175151101" TargetMode="External" /><Relationship Id="rId11" Type="http://schemas.openxmlformats.org/officeDocument/2006/relationships/hyperlink" Target="https://podminky.urs.cz/item/CS_URS_2024_01/451572111" TargetMode="External" /><Relationship Id="rId12" Type="http://schemas.openxmlformats.org/officeDocument/2006/relationships/hyperlink" Target="https://podminky.urs.cz/item/CS_URS_2024_01/871161141" TargetMode="External" /><Relationship Id="rId13" Type="http://schemas.openxmlformats.org/officeDocument/2006/relationships/hyperlink" Target="https://podminky.urs.cz/item/CS_URS_2024_01/894812311" TargetMode="External" /><Relationship Id="rId14" Type="http://schemas.openxmlformats.org/officeDocument/2006/relationships/hyperlink" Target="https://podminky.urs.cz/item/CS_URS_2024_01/894812331" TargetMode="External" /><Relationship Id="rId15" Type="http://schemas.openxmlformats.org/officeDocument/2006/relationships/hyperlink" Target="https://podminky.urs.cz/item/CS_URS_2024_01/894812339" TargetMode="External" /><Relationship Id="rId16" Type="http://schemas.openxmlformats.org/officeDocument/2006/relationships/hyperlink" Target="https://podminky.urs.cz/item/CS_URS_2024_01/894812377" TargetMode="External" /><Relationship Id="rId17" Type="http://schemas.openxmlformats.org/officeDocument/2006/relationships/hyperlink" Target="https://podminky.urs.cz/item/CS_URS_2024_01/998011002" TargetMode="External" /><Relationship Id="rId18" Type="http://schemas.openxmlformats.org/officeDocument/2006/relationships/hyperlink" Target="https://podminky.urs.cz/item/CS_URS_2024_01/713463211" TargetMode="External" /><Relationship Id="rId19" Type="http://schemas.openxmlformats.org/officeDocument/2006/relationships/hyperlink" Target="https://podminky.urs.cz/item/CS_URS_2024_01/713463212" TargetMode="External" /><Relationship Id="rId20" Type="http://schemas.openxmlformats.org/officeDocument/2006/relationships/hyperlink" Target="https://podminky.urs.cz/item/CS_URS_2024_01/998713102" TargetMode="External" /><Relationship Id="rId21" Type="http://schemas.openxmlformats.org/officeDocument/2006/relationships/hyperlink" Target="https://podminky.urs.cz/item/CS_URS_2024_01/721173315" TargetMode="External" /><Relationship Id="rId22" Type="http://schemas.openxmlformats.org/officeDocument/2006/relationships/hyperlink" Target="https://podminky.urs.cz/item/CS_URS_2024_01/721173316" TargetMode="External" /><Relationship Id="rId23" Type="http://schemas.openxmlformats.org/officeDocument/2006/relationships/hyperlink" Target="https://podminky.urs.cz/item/CS_URS_2024_01/721173317" TargetMode="External" /><Relationship Id="rId24" Type="http://schemas.openxmlformats.org/officeDocument/2006/relationships/hyperlink" Target="https://podminky.urs.cz/item/CS_URS_2024_01/721173401" TargetMode="External" /><Relationship Id="rId25" Type="http://schemas.openxmlformats.org/officeDocument/2006/relationships/hyperlink" Target="https://podminky.urs.cz/item/CS_URS_2024_01/721173402" TargetMode="External" /><Relationship Id="rId26" Type="http://schemas.openxmlformats.org/officeDocument/2006/relationships/hyperlink" Target="https://podminky.urs.cz/item/CS_URS_2024_01/721173403" TargetMode="External" /><Relationship Id="rId27" Type="http://schemas.openxmlformats.org/officeDocument/2006/relationships/hyperlink" Target="https://podminky.urs.cz/item/CS_URS_2024_01/721174024" TargetMode="External" /><Relationship Id="rId28" Type="http://schemas.openxmlformats.org/officeDocument/2006/relationships/hyperlink" Target="https://podminky.urs.cz/item/CS_URS_2024_01/721174025" TargetMode="External" /><Relationship Id="rId29" Type="http://schemas.openxmlformats.org/officeDocument/2006/relationships/hyperlink" Target="https://podminky.urs.cz/item/CS_URS_2024_01/721174041" TargetMode="External" /><Relationship Id="rId30" Type="http://schemas.openxmlformats.org/officeDocument/2006/relationships/hyperlink" Target="https://podminky.urs.cz/item/CS_URS_2024_01/721174042" TargetMode="External" /><Relationship Id="rId31" Type="http://schemas.openxmlformats.org/officeDocument/2006/relationships/hyperlink" Target="https://podminky.urs.cz/item/CS_URS_2024_01/721174043" TargetMode="External" /><Relationship Id="rId32" Type="http://schemas.openxmlformats.org/officeDocument/2006/relationships/hyperlink" Target="https://podminky.urs.cz/item/CS_URS_2024_01/721174044" TargetMode="External" /><Relationship Id="rId33" Type="http://schemas.openxmlformats.org/officeDocument/2006/relationships/hyperlink" Target="https://podminky.urs.cz/item/CS_URS_2024_01/721174045" TargetMode="External" /><Relationship Id="rId34" Type="http://schemas.openxmlformats.org/officeDocument/2006/relationships/hyperlink" Target="https://podminky.urs.cz/item/CS_URS_2024_01/721175232" TargetMode="External" /><Relationship Id="rId35" Type="http://schemas.openxmlformats.org/officeDocument/2006/relationships/hyperlink" Target="https://podminky.urs.cz/item/CS_URS_2024_01/721194105" TargetMode="External" /><Relationship Id="rId36" Type="http://schemas.openxmlformats.org/officeDocument/2006/relationships/hyperlink" Target="https://podminky.urs.cz/item/CS_URS_2024_01/721194109" TargetMode="External" /><Relationship Id="rId37" Type="http://schemas.openxmlformats.org/officeDocument/2006/relationships/hyperlink" Target="https://podminky.urs.cz/item/CS_URS_2024_01/721242106" TargetMode="External" /><Relationship Id="rId38" Type="http://schemas.openxmlformats.org/officeDocument/2006/relationships/hyperlink" Target="https://podminky.urs.cz/item/CS_URS_2024_01/721273153" TargetMode="External" /><Relationship Id="rId39" Type="http://schemas.openxmlformats.org/officeDocument/2006/relationships/hyperlink" Target="https://podminky.urs.cz/item/CS_URS_2024_01/721274125" TargetMode="External" /><Relationship Id="rId40" Type="http://schemas.openxmlformats.org/officeDocument/2006/relationships/hyperlink" Target="https://podminky.urs.cz/item/CS_URS_2024_01/721274126" TargetMode="External" /><Relationship Id="rId41" Type="http://schemas.openxmlformats.org/officeDocument/2006/relationships/hyperlink" Target="https://podminky.urs.cz/item/CS_URS_2024_01/721290111" TargetMode="External" /><Relationship Id="rId42" Type="http://schemas.openxmlformats.org/officeDocument/2006/relationships/hyperlink" Target="https://podminky.urs.cz/item/CS_URS_2024_01/721290112" TargetMode="External" /><Relationship Id="rId43" Type="http://schemas.openxmlformats.org/officeDocument/2006/relationships/hyperlink" Target="https://podminky.urs.cz/item/CS_URS_2024_01/998721102" TargetMode="External" /><Relationship Id="rId44" Type="http://schemas.openxmlformats.org/officeDocument/2006/relationships/hyperlink" Target="https://podminky.urs.cz/item/CS_URS_2024_01/722130104" TargetMode="External" /><Relationship Id="rId45" Type="http://schemas.openxmlformats.org/officeDocument/2006/relationships/hyperlink" Target="https://podminky.urs.cz/item/CS_URS_2024_01/722130105" TargetMode="External" /><Relationship Id="rId46" Type="http://schemas.openxmlformats.org/officeDocument/2006/relationships/hyperlink" Target="https://podminky.urs.cz/item/CS_URS_2024_01/722130106" TargetMode="External" /><Relationship Id="rId47" Type="http://schemas.openxmlformats.org/officeDocument/2006/relationships/hyperlink" Target="https://podminky.urs.cz/item/CS_URS_2024_01/722176112" TargetMode="External" /><Relationship Id="rId48" Type="http://schemas.openxmlformats.org/officeDocument/2006/relationships/hyperlink" Target="https://podminky.urs.cz/item/CS_URS_2024_01/722176113" TargetMode="External" /><Relationship Id="rId49" Type="http://schemas.openxmlformats.org/officeDocument/2006/relationships/hyperlink" Target="https://podminky.urs.cz/item/CS_URS_2024_01/722176114" TargetMode="External" /><Relationship Id="rId50" Type="http://schemas.openxmlformats.org/officeDocument/2006/relationships/hyperlink" Target="https://podminky.urs.cz/item/CS_URS_2024_01/722176115" TargetMode="External" /><Relationship Id="rId51" Type="http://schemas.openxmlformats.org/officeDocument/2006/relationships/hyperlink" Target="https://podminky.urs.cz/item/CS_URS_2024_01/722176116" TargetMode="External" /><Relationship Id="rId52" Type="http://schemas.openxmlformats.org/officeDocument/2006/relationships/hyperlink" Target="https://podminky.urs.cz/item/CS_URS_2024_01/722176117" TargetMode="External" /><Relationship Id="rId53" Type="http://schemas.openxmlformats.org/officeDocument/2006/relationships/hyperlink" Target="https://podminky.urs.cz/item/CS_URS_2024_01/722181211" TargetMode="External" /><Relationship Id="rId54" Type="http://schemas.openxmlformats.org/officeDocument/2006/relationships/hyperlink" Target="https://podminky.urs.cz/item/CS_URS_2024_01/722181212" TargetMode="External" /><Relationship Id="rId55" Type="http://schemas.openxmlformats.org/officeDocument/2006/relationships/hyperlink" Target="https://podminky.urs.cz/item/CS_URS_2024_01/722181213" TargetMode="External" /><Relationship Id="rId56" Type="http://schemas.openxmlformats.org/officeDocument/2006/relationships/hyperlink" Target="https://podminky.urs.cz/item/CS_URS_2024_01/722181232" TargetMode="External" /><Relationship Id="rId57" Type="http://schemas.openxmlformats.org/officeDocument/2006/relationships/hyperlink" Target="https://podminky.urs.cz/item/CS_URS_2024_01/722181242" TargetMode="External" /><Relationship Id="rId58" Type="http://schemas.openxmlformats.org/officeDocument/2006/relationships/hyperlink" Target="https://podminky.urs.cz/item/CS_URS_2024_01/722181243" TargetMode="External" /><Relationship Id="rId59" Type="http://schemas.openxmlformats.org/officeDocument/2006/relationships/hyperlink" Target="https://podminky.urs.cz/item/CS_URS_2024_01/722190401" TargetMode="External" /><Relationship Id="rId60" Type="http://schemas.openxmlformats.org/officeDocument/2006/relationships/hyperlink" Target="https://podminky.urs.cz/item/CS_URS_2024_01/722224152" TargetMode="External" /><Relationship Id="rId61" Type="http://schemas.openxmlformats.org/officeDocument/2006/relationships/hyperlink" Target="https://podminky.urs.cz/item/CS_URS_2024_01/722230101" TargetMode="External" /><Relationship Id="rId62" Type="http://schemas.openxmlformats.org/officeDocument/2006/relationships/hyperlink" Target="https://podminky.urs.cz/item/CS_URS_2024_01/722230102" TargetMode="External" /><Relationship Id="rId63" Type="http://schemas.openxmlformats.org/officeDocument/2006/relationships/hyperlink" Target="https://podminky.urs.cz/item/CS_URS_2024_01/722230103" TargetMode="External" /><Relationship Id="rId64" Type="http://schemas.openxmlformats.org/officeDocument/2006/relationships/hyperlink" Target="https://podminky.urs.cz/item/CS_URS_2024_01/722230104" TargetMode="External" /><Relationship Id="rId65" Type="http://schemas.openxmlformats.org/officeDocument/2006/relationships/hyperlink" Target="https://podminky.urs.cz/item/CS_URS_2024_01/722230105" TargetMode="External" /><Relationship Id="rId66" Type="http://schemas.openxmlformats.org/officeDocument/2006/relationships/hyperlink" Target="https://podminky.urs.cz/item/CS_URS_2024_01/722230106" TargetMode="External" /><Relationship Id="rId67" Type="http://schemas.openxmlformats.org/officeDocument/2006/relationships/hyperlink" Target="https://podminky.urs.cz/item/CS_URS_2024_01/722231073" TargetMode="External" /><Relationship Id="rId68" Type="http://schemas.openxmlformats.org/officeDocument/2006/relationships/hyperlink" Target="https://podminky.urs.cz/item/CS_URS_2024_01/722231074" TargetMode="External" /><Relationship Id="rId69" Type="http://schemas.openxmlformats.org/officeDocument/2006/relationships/hyperlink" Target="https://podminky.urs.cz/item/CS_URS_2024_01/722231077" TargetMode="External" /><Relationship Id="rId70" Type="http://schemas.openxmlformats.org/officeDocument/2006/relationships/hyperlink" Target="https://podminky.urs.cz/item/CS_URS_2024_01/722231086" TargetMode="External" /><Relationship Id="rId71" Type="http://schemas.openxmlformats.org/officeDocument/2006/relationships/hyperlink" Target="https://podminky.urs.cz/item/CS_URS_2024_01/722231142" TargetMode="External" /><Relationship Id="rId72" Type="http://schemas.openxmlformats.org/officeDocument/2006/relationships/hyperlink" Target="https://podminky.urs.cz/item/CS_URS_2024_01/722231143" TargetMode="External" /><Relationship Id="rId73" Type="http://schemas.openxmlformats.org/officeDocument/2006/relationships/hyperlink" Target="https://podminky.urs.cz/item/CS_URS_2024_01/722232061" TargetMode="External" /><Relationship Id="rId74" Type="http://schemas.openxmlformats.org/officeDocument/2006/relationships/hyperlink" Target="https://podminky.urs.cz/item/CS_URS_2024_01/722232062" TargetMode="External" /><Relationship Id="rId75" Type="http://schemas.openxmlformats.org/officeDocument/2006/relationships/hyperlink" Target="https://podminky.urs.cz/item/CS_URS_2024_01/722232063" TargetMode="External" /><Relationship Id="rId76" Type="http://schemas.openxmlformats.org/officeDocument/2006/relationships/hyperlink" Target="https://podminky.urs.cz/item/CS_URS_2024_01/722234265" TargetMode="External" /><Relationship Id="rId77" Type="http://schemas.openxmlformats.org/officeDocument/2006/relationships/hyperlink" Target="https://podminky.urs.cz/item/CS_URS_2024_01/722239101" TargetMode="External" /><Relationship Id="rId78" Type="http://schemas.openxmlformats.org/officeDocument/2006/relationships/hyperlink" Target="https://podminky.urs.cz/item/CS_URS_2024_01/722250133" TargetMode="External" /><Relationship Id="rId79" Type="http://schemas.openxmlformats.org/officeDocument/2006/relationships/hyperlink" Target="https://podminky.urs.cz/item/CS_URS_2024_01/722290234" TargetMode="External" /><Relationship Id="rId80" Type="http://schemas.openxmlformats.org/officeDocument/2006/relationships/hyperlink" Target="https://podminky.urs.cz/item/CS_URS_2024_01/722290246" TargetMode="External" /><Relationship Id="rId81" Type="http://schemas.openxmlformats.org/officeDocument/2006/relationships/hyperlink" Target="https://podminky.urs.cz/item/CS_URS_2024_01/722290249" TargetMode="External" /><Relationship Id="rId82" Type="http://schemas.openxmlformats.org/officeDocument/2006/relationships/hyperlink" Target="https://podminky.urs.cz/item/CS_URS_2024_01/998722102" TargetMode="External" /><Relationship Id="rId83" Type="http://schemas.openxmlformats.org/officeDocument/2006/relationships/hyperlink" Target="https://podminky.urs.cz/item/CS_URS_2024_01/725813111" TargetMode="External" /><Relationship Id="rId84" Type="http://schemas.openxmlformats.org/officeDocument/2006/relationships/hyperlink" Target="https://podminky.urs.cz/item/CS_URS_2024_01/725813112" TargetMode="External" /><Relationship Id="rId85" Type="http://schemas.openxmlformats.org/officeDocument/2006/relationships/hyperlink" Target="https://podminky.urs.cz/item/CS_URS_2024_01/725849411" TargetMode="External" /><Relationship Id="rId86" Type="http://schemas.openxmlformats.org/officeDocument/2006/relationships/hyperlink" Target="https://podminky.urs.cz/item/CS_URS_2024_01/725859101" TargetMode="External" /><Relationship Id="rId87" Type="http://schemas.openxmlformats.org/officeDocument/2006/relationships/hyperlink" Target="https://podminky.urs.cz/item/CS_URS_2024_01/725861102" TargetMode="External" /><Relationship Id="rId88" Type="http://schemas.openxmlformats.org/officeDocument/2006/relationships/hyperlink" Target="https://podminky.urs.cz/item/CS_URS_2024_01/725862103" TargetMode="External" /><Relationship Id="rId89" Type="http://schemas.openxmlformats.org/officeDocument/2006/relationships/hyperlink" Target="https://podminky.urs.cz/item/CS_URS_2024_01/725863311" TargetMode="External" /><Relationship Id="rId90" Type="http://schemas.openxmlformats.org/officeDocument/2006/relationships/hyperlink" Target="https://podminky.urs.cz/item/CS_URS_2024_01/725865312" TargetMode="External" /><Relationship Id="rId91" Type="http://schemas.openxmlformats.org/officeDocument/2006/relationships/hyperlink" Target="https://podminky.urs.cz/item/CS_URS_2024_01/725865411" TargetMode="External" /><Relationship Id="rId92" Type="http://schemas.openxmlformats.org/officeDocument/2006/relationships/hyperlink" Target="https://podminky.urs.cz/item/CS_URS_2024_01/998725102" TargetMode="External" /><Relationship Id="rId93" Type="http://schemas.openxmlformats.org/officeDocument/2006/relationships/hyperlink" Target="https://podminky.urs.cz/item/CS_URS_2024_01/726131001" TargetMode="External" /><Relationship Id="rId94" Type="http://schemas.openxmlformats.org/officeDocument/2006/relationships/hyperlink" Target="https://podminky.urs.cz/item/CS_URS_2024_01/726131002" TargetMode="External" /><Relationship Id="rId95" Type="http://schemas.openxmlformats.org/officeDocument/2006/relationships/hyperlink" Target="https://podminky.urs.cz/item/CS_URS_2024_01/726131011" TargetMode="External" /><Relationship Id="rId96" Type="http://schemas.openxmlformats.org/officeDocument/2006/relationships/hyperlink" Target="https://podminky.urs.cz/item/CS_URS_2024_01/726131041" TargetMode="External" /><Relationship Id="rId97" Type="http://schemas.openxmlformats.org/officeDocument/2006/relationships/hyperlink" Target="https://podminky.urs.cz/item/CS_URS_2024_01/726131043" TargetMode="External" /><Relationship Id="rId98" Type="http://schemas.openxmlformats.org/officeDocument/2006/relationships/hyperlink" Target="https://podminky.urs.cz/item/CS_URS_2024_01/998726112" TargetMode="External" /><Relationship Id="rId99" Type="http://schemas.openxmlformats.org/officeDocument/2006/relationships/hyperlink" Target="https://podminky.urs.cz/item/CS_URS_2024_01/727212111" TargetMode="External" /><Relationship Id="rId100" Type="http://schemas.openxmlformats.org/officeDocument/2006/relationships/hyperlink" Target="https://podminky.urs.cz/item/CS_URS_2024_01/727212112" TargetMode="External" /><Relationship Id="rId101" Type="http://schemas.openxmlformats.org/officeDocument/2006/relationships/hyperlink" Target="https://podminky.urs.cz/item/CS_URS_2024_01/727212113" TargetMode="External" /><Relationship Id="rId102" Type="http://schemas.openxmlformats.org/officeDocument/2006/relationships/hyperlink" Target="https://podminky.urs.cz/item/CS_URS_2024_01/727212114" TargetMode="External" /><Relationship Id="rId103" Type="http://schemas.openxmlformats.org/officeDocument/2006/relationships/hyperlink" Target="https://podminky.urs.cz/item/CS_URS_2024_01/727212115" TargetMode="External" /><Relationship Id="rId104" Type="http://schemas.openxmlformats.org/officeDocument/2006/relationships/hyperlink" Target="https://podminky.urs.cz/item/CS_URS_2024_01/727212117" TargetMode="External" /><Relationship Id="rId105" Type="http://schemas.openxmlformats.org/officeDocument/2006/relationships/hyperlink" Target="https://podminky.urs.cz/item/CS_URS_2024_01/998727102" TargetMode="External" /><Relationship Id="rId106" Type="http://schemas.openxmlformats.org/officeDocument/2006/relationships/hyperlink" Target="https://podminky.urs.cz/item/CS_URS_2024_01/751791181" TargetMode="External" /><Relationship Id="rId107" Type="http://schemas.openxmlformats.org/officeDocument/2006/relationships/hyperlink" Target="https://podminky.urs.cz/item/CS_URS_2024_01/998751101" TargetMode="External" /><Relationship Id="rId10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1174043" TargetMode="External" /><Relationship Id="rId2" Type="http://schemas.openxmlformats.org/officeDocument/2006/relationships/hyperlink" Target="https://podminky.urs.cz/item/CS_URS_2024_01/998721103" TargetMode="External" /><Relationship Id="rId3" Type="http://schemas.openxmlformats.org/officeDocument/2006/relationships/hyperlink" Target="https://podminky.urs.cz/item/CS_URS_2024_01/732331219" TargetMode="External" /><Relationship Id="rId4" Type="http://schemas.openxmlformats.org/officeDocument/2006/relationships/hyperlink" Target="https://podminky.urs.cz/item/CS_URS_2024_01/998732102" TargetMode="External" /><Relationship Id="rId5" Type="http://schemas.openxmlformats.org/officeDocument/2006/relationships/hyperlink" Target="https://podminky.urs.cz/item/CS_URS_2024_01/733191111" TargetMode="External" /><Relationship Id="rId6" Type="http://schemas.openxmlformats.org/officeDocument/2006/relationships/hyperlink" Target="https://podminky.urs.cz/item/CS_URS_2024_01/733223304" TargetMode="External" /><Relationship Id="rId7" Type="http://schemas.openxmlformats.org/officeDocument/2006/relationships/hyperlink" Target="https://podminky.urs.cz/item/CS_URS_2024_01/733223305" TargetMode="External" /><Relationship Id="rId8" Type="http://schemas.openxmlformats.org/officeDocument/2006/relationships/hyperlink" Target="https://podminky.urs.cz/item/CS_URS_2024_01/733223306" TargetMode="External" /><Relationship Id="rId9" Type="http://schemas.openxmlformats.org/officeDocument/2006/relationships/hyperlink" Target="https://podminky.urs.cz/item/CS_URS_2024_01/733223307" TargetMode="External" /><Relationship Id="rId10" Type="http://schemas.openxmlformats.org/officeDocument/2006/relationships/hyperlink" Target="https://podminky.urs.cz/item/CS_URS_2024_01/733223309" TargetMode="External" /><Relationship Id="rId11" Type="http://schemas.openxmlformats.org/officeDocument/2006/relationships/hyperlink" Target="https://podminky.urs.cz/item/CS_URS_2024_01/733224204" TargetMode="External" /><Relationship Id="rId12" Type="http://schemas.openxmlformats.org/officeDocument/2006/relationships/hyperlink" Target="https://podminky.urs.cz/item/CS_URS_2024_01/733224205" TargetMode="External" /><Relationship Id="rId13" Type="http://schemas.openxmlformats.org/officeDocument/2006/relationships/hyperlink" Target="https://podminky.urs.cz/item/CS_URS_2024_01/733224206" TargetMode="External" /><Relationship Id="rId14" Type="http://schemas.openxmlformats.org/officeDocument/2006/relationships/hyperlink" Target="https://podminky.urs.cz/item/CS_URS_2024_01/733224207" TargetMode="External" /><Relationship Id="rId15" Type="http://schemas.openxmlformats.org/officeDocument/2006/relationships/hyperlink" Target="https://podminky.urs.cz/item/CS_URS_2024_01/733224208" TargetMode="External" /><Relationship Id="rId16" Type="http://schemas.openxmlformats.org/officeDocument/2006/relationships/hyperlink" Target="https://podminky.urs.cz/item/CS_URS_2024_01/733224209" TargetMode="External" /><Relationship Id="rId17" Type="http://schemas.openxmlformats.org/officeDocument/2006/relationships/hyperlink" Target="https://podminky.urs.cz/item/CS_URS_2024_01/733231111" TargetMode="External" /><Relationship Id="rId18" Type="http://schemas.openxmlformats.org/officeDocument/2006/relationships/hyperlink" Target="https://podminky.urs.cz/item/CS_URS_2024_01/733231112" TargetMode="External" /><Relationship Id="rId19" Type="http://schemas.openxmlformats.org/officeDocument/2006/relationships/hyperlink" Target="https://podminky.urs.cz/item/CS_URS_2024_01/733231113" TargetMode="External" /><Relationship Id="rId20" Type="http://schemas.openxmlformats.org/officeDocument/2006/relationships/hyperlink" Target="https://podminky.urs.cz/item/CS_URS_2024_01/733231115" TargetMode="External" /><Relationship Id="rId21" Type="http://schemas.openxmlformats.org/officeDocument/2006/relationships/hyperlink" Target="https://podminky.urs.cz/item/CS_URS_2024_01/733231116" TargetMode="External" /><Relationship Id="rId22" Type="http://schemas.openxmlformats.org/officeDocument/2006/relationships/hyperlink" Target="https://podminky.urs.cz/item/CS_URS_2024_01/733231117" TargetMode="External" /><Relationship Id="rId23" Type="http://schemas.openxmlformats.org/officeDocument/2006/relationships/hyperlink" Target="https://podminky.urs.cz/item/CS_URS_2024_01/733291101" TargetMode="External" /><Relationship Id="rId24" Type="http://schemas.openxmlformats.org/officeDocument/2006/relationships/hyperlink" Target="https://podminky.urs.cz/item/CS_URS_2024_01/733291102" TargetMode="External" /><Relationship Id="rId25" Type="http://schemas.openxmlformats.org/officeDocument/2006/relationships/hyperlink" Target="https://podminky.urs.cz/item/CS_URS_2024_01/733293902" TargetMode="External" /><Relationship Id="rId26" Type="http://schemas.openxmlformats.org/officeDocument/2006/relationships/hyperlink" Target="https://podminky.urs.cz/item/CS_URS_2024_01/733293903" TargetMode="External" /><Relationship Id="rId27" Type="http://schemas.openxmlformats.org/officeDocument/2006/relationships/hyperlink" Target="https://podminky.urs.cz/item/CS_URS_2024_01/733293904" TargetMode="External" /><Relationship Id="rId28" Type="http://schemas.openxmlformats.org/officeDocument/2006/relationships/hyperlink" Target="https://podminky.urs.cz/item/CS_URS_2024_01/733293905" TargetMode="External" /><Relationship Id="rId29" Type="http://schemas.openxmlformats.org/officeDocument/2006/relationships/hyperlink" Target="https://podminky.urs.cz/item/CS_URS_2024_01/733293906" TargetMode="External" /><Relationship Id="rId30" Type="http://schemas.openxmlformats.org/officeDocument/2006/relationships/hyperlink" Target="https://podminky.urs.cz/item/CS_URS_2024_01/733293909" TargetMode="External" /><Relationship Id="rId31" Type="http://schemas.openxmlformats.org/officeDocument/2006/relationships/hyperlink" Target="https://podminky.urs.cz/item/CS_URS_2024_01/998733103" TargetMode="External" /><Relationship Id="rId32" Type="http://schemas.openxmlformats.org/officeDocument/2006/relationships/hyperlink" Target="https://podminky.urs.cz/item/CS_URS_2024_01/734163428" TargetMode="External" /><Relationship Id="rId33" Type="http://schemas.openxmlformats.org/officeDocument/2006/relationships/hyperlink" Target="https://podminky.urs.cz/item/CS_URS_2024_01/734173216" TargetMode="External" /><Relationship Id="rId34" Type="http://schemas.openxmlformats.org/officeDocument/2006/relationships/hyperlink" Target="https://podminky.urs.cz/item/CS_URS_2024_01/734173217" TargetMode="External" /><Relationship Id="rId35" Type="http://schemas.openxmlformats.org/officeDocument/2006/relationships/hyperlink" Target="https://podminky.urs.cz/item/CS_URS_2024_01/734193116" TargetMode="External" /><Relationship Id="rId36" Type="http://schemas.openxmlformats.org/officeDocument/2006/relationships/hyperlink" Target="https://podminky.urs.cz/item/CS_URS_2024_01/734209102" TargetMode="External" /><Relationship Id="rId37" Type="http://schemas.openxmlformats.org/officeDocument/2006/relationships/hyperlink" Target="https://podminky.urs.cz/item/CS_URS_2024_01/734209104" TargetMode="External" /><Relationship Id="rId38" Type="http://schemas.openxmlformats.org/officeDocument/2006/relationships/hyperlink" Target="https://podminky.urs.cz/item/CS_URS_2024_01/734209113" TargetMode="External" /><Relationship Id="rId39" Type="http://schemas.openxmlformats.org/officeDocument/2006/relationships/hyperlink" Target="https://podminky.urs.cz/item/CS_URS_2024_01/734209116" TargetMode="External" /><Relationship Id="rId40" Type="http://schemas.openxmlformats.org/officeDocument/2006/relationships/hyperlink" Target="https://podminky.urs.cz/item/CS_URS_2024_01/734209117" TargetMode="External" /><Relationship Id="rId41" Type="http://schemas.openxmlformats.org/officeDocument/2006/relationships/hyperlink" Target="https://podminky.urs.cz/item/CS_URS_2024_01/734251212" TargetMode="External" /><Relationship Id="rId42" Type="http://schemas.openxmlformats.org/officeDocument/2006/relationships/hyperlink" Target="https://podminky.urs.cz/item/CS_URS_2024_01/734261236" TargetMode="External" /><Relationship Id="rId43" Type="http://schemas.openxmlformats.org/officeDocument/2006/relationships/hyperlink" Target="https://podminky.urs.cz/item/CS_URS_2024_01/734261237" TargetMode="External" /><Relationship Id="rId44" Type="http://schemas.openxmlformats.org/officeDocument/2006/relationships/hyperlink" Target="https://podminky.urs.cz/item/CS_URS_2024_01/734291123" TargetMode="External" /><Relationship Id="rId45" Type="http://schemas.openxmlformats.org/officeDocument/2006/relationships/hyperlink" Target="https://podminky.urs.cz/item/CS_URS_2024_01/734292713" TargetMode="External" /><Relationship Id="rId46" Type="http://schemas.openxmlformats.org/officeDocument/2006/relationships/hyperlink" Target="https://podminky.urs.cz/item/CS_URS_2024_01/734292716" TargetMode="External" /><Relationship Id="rId47" Type="http://schemas.openxmlformats.org/officeDocument/2006/relationships/hyperlink" Target="https://podminky.urs.cz/item/CS_URS_2024_01/734292717" TargetMode="External" /><Relationship Id="rId48" Type="http://schemas.openxmlformats.org/officeDocument/2006/relationships/hyperlink" Target="https://podminky.urs.cz/item/CS_URS_2024_01/734421102" TargetMode="External" /><Relationship Id="rId49" Type="http://schemas.openxmlformats.org/officeDocument/2006/relationships/hyperlink" Target="https://podminky.urs.cz/item/CS_URS_2024_01/734424912" TargetMode="External" /><Relationship Id="rId50" Type="http://schemas.openxmlformats.org/officeDocument/2006/relationships/hyperlink" Target="https://podminky.urs.cz/item/CS_URS_2024_01/734424934" TargetMode="External" /><Relationship Id="rId51" Type="http://schemas.openxmlformats.org/officeDocument/2006/relationships/hyperlink" Target="https://podminky.urs.cz/item/CS_URS_2024_01/734441115" TargetMode="External" /><Relationship Id="rId52" Type="http://schemas.openxmlformats.org/officeDocument/2006/relationships/hyperlink" Target="https://podminky.urs.cz/item/CS_URS_2024_01/734494121" TargetMode="External" /><Relationship Id="rId53" Type="http://schemas.openxmlformats.org/officeDocument/2006/relationships/hyperlink" Target="https://podminky.urs.cz/item/CS_URS_2024_01/734499211" TargetMode="External" /><Relationship Id="rId54" Type="http://schemas.openxmlformats.org/officeDocument/2006/relationships/hyperlink" Target="https://podminky.urs.cz/item/CS_URS_2024_01/998734103" TargetMode="External" /><Relationship Id="rId55" Type="http://schemas.openxmlformats.org/officeDocument/2006/relationships/hyperlink" Target="https://podminky.urs.cz/item/CS_URS_2024_01/735000912" TargetMode="External" /><Relationship Id="rId56" Type="http://schemas.openxmlformats.org/officeDocument/2006/relationships/hyperlink" Target="https://podminky.urs.cz/item/CS_URS_2024_01/735152471" TargetMode="External" /><Relationship Id="rId57" Type="http://schemas.openxmlformats.org/officeDocument/2006/relationships/hyperlink" Target="https://podminky.urs.cz/item/CS_URS_2024_01/735152473" TargetMode="External" /><Relationship Id="rId58" Type="http://schemas.openxmlformats.org/officeDocument/2006/relationships/hyperlink" Target="https://podminky.urs.cz/item/CS_URS_2024_01/735152475" TargetMode="External" /><Relationship Id="rId59" Type="http://schemas.openxmlformats.org/officeDocument/2006/relationships/hyperlink" Target="https://podminky.urs.cz/item/CS_URS_2024_01/735152476" TargetMode="External" /><Relationship Id="rId60" Type="http://schemas.openxmlformats.org/officeDocument/2006/relationships/hyperlink" Target="https://podminky.urs.cz/item/CS_URS_2024_01/735152477" TargetMode="External" /><Relationship Id="rId61" Type="http://schemas.openxmlformats.org/officeDocument/2006/relationships/hyperlink" Target="https://podminky.urs.cz/item/CS_URS_2024_01/735152478" TargetMode="External" /><Relationship Id="rId62" Type="http://schemas.openxmlformats.org/officeDocument/2006/relationships/hyperlink" Target="https://podminky.urs.cz/item/CS_URS_2024_01/735152580" TargetMode="External" /><Relationship Id="rId63" Type="http://schemas.openxmlformats.org/officeDocument/2006/relationships/hyperlink" Target="https://podminky.urs.cz/item/CS_URS_2024_01/735152591" TargetMode="External" /><Relationship Id="rId64" Type="http://schemas.openxmlformats.org/officeDocument/2006/relationships/hyperlink" Target="https://podminky.urs.cz/item/CS_URS_2024_01/735152594" TargetMode="External" /><Relationship Id="rId65" Type="http://schemas.openxmlformats.org/officeDocument/2006/relationships/hyperlink" Target="https://podminky.urs.cz/item/CS_URS_2024_01/735152595" TargetMode="External" /><Relationship Id="rId66" Type="http://schemas.openxmlformats.org/officeDocument/2006/relationships/hyperlink" Target="https://podminky.urs.cz/item/CS_URS_2024_01/735152623" TargetMode="External" /><Relationship Id="rId67" Type="http://schemas.openxmlformats.org/officeDocument/2006/relationships/hyperlink" Target="https://podminky.urs.cz/item/CS_URS_2024_01/735152692" TargetMode="External" /><Relationship Id="rId68" Type="http://schemas.openxmlformats.org/officeDocument/2006/relationships/hyperlink" Target="https://podminky.urs.cz/item/CS_URS_2024_01/735152693" TargetMode="External" /><Relationship Id="rId69" Type="http://schemas.openxmlformats.org/officeDocument/2006/relationships/hyperlink" Target="https://podminky.urs.cz/item/CS_URS_2024_01/735152699" TargetMode="External" /><Relationship Id="rId70" Type="http://schemas.openxmlformats.org/officeDocument/2006/relationships/hyperlink" Target="https://podminky.urs.cz/item/CS_URS_2024_01/735152700" TargetMode="External" /><Relationship Id="rId71" Type="http://schemas.openxmlformats.org/officeDocument/2006/relationships/hyperlink" Target="https://podminky.urs.cz/item/CS_URS_2024_01/735191905" TargetMode="External" /><Relationship Id="rId72" Type="http://schemas.openxmlformats.org/officeDocument/2006/relationships/hyperlink" Target="https://podminky.urs.cz/item/CS_URS_2024_01/735191910" TargetMode="External" /><Relationship Id="rId73" Type="http://schemas.openxmlformats.org/officeDocument/2006/relationships/hyperlink" Target="https://podminky.urs.cz/item/CS_URS_2024_01/998735103" TargetMode="External" /><Relationship Id="rId74" Type="http://schemas.openxmlformats.org/officeDocument/2006/relationships/hyperlink" Target="https://podminky.urs.cz/item/CS_URS_2024_01/783301311" TargetMode="External" /><Relationship Id="rId75" Type="http://schemas.openxmlformats.org/officeDocument/2006/relationships/hyperlink" Target="https://podminky.urs.cz/item/CS_URS_2024_01/783314101" TargetMode="External" /><Relationship Id="rId76" Type="http://schemas.openxmlformats.org/officeDocument/2006/relationships/hyperlink" Target="https://podminky.urs.cz/item/CS_URS_2024_01/783315101" TargetMode="External" /><Relationship Id="rId77" Type="http://schemas.openxmlformats.org/officeDocument/2006/relationships/hyperlink" Target="https://podminky.urs.cz/item/CS_URS_2024_01/783347101" TargetMode="External" /><Relationship Id="rId78" Type="http://schemas.openxmlformats.org/officeDocument/2006/relationships/hyperlink" Target="https://podminky.urs.cz/item/CS_URS_2024_01/783601713" TargetMode="External" /><Relationship Id="rId79" Type="http://schemas.openxmlformats.org/officeDocument/2006/relationships/hyperlink" Target="https://podminky.urs.cz/item/CS_URS_2024_01/783614551" TargetMode="External" /><Relationship Id="rId80" Type="http://schemas.openxmlformats.org/officeDocument/2006/relationships/hyperlink" Target="https://podminky.urs.cz/item/CS_URS_2024_01/783614651" TargetMode="External" /><Relationship Id="rId81" Type="http://schemas.openxmlformats.org/officeDocument/2006/relationships/hyperlink" Target="https://podminky.urs.cz/item/CS_URS_2024_01/783617601" TargetMode="External" /><Relationship Id="rId82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2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150367" TargetMode="External" /><Relationship Id="rId15" Type="http://schemas.openxmlformats.org/officeDocument/2006/relationships/hyperlink" Target="https://podminky.urs.cz/item/CS_URS_2024_01/723150369" TargetMode="External" /><Relationship Id="rId16" Type="http://schemas.openxmlformats.org/officeDocument/2006/relationships/hyperlink" Target="https://podminky.urs.cz/item/CS_URS_2024_01/723150352" TargetMode="External" /><Relationship Id="rId17" Type="http://schemas.openxmlformats.org/officeDocument/2006/relationships/hyperlink" Target="https://podminky.urs.cz/item/CS_URS_2024_01/723239103" TargetMode="External" /><Relationship Id="rId18" Type="http://schemas.openxmlformats.org/officeDocument/2006/relationships/hyperlink" Target="https://podminky.urs.cz/item/CS_URS_2024_01/723239106" TargetMode="External" /><Relationship Id="rId19" Type="http://schemas.openxmlformats.org/officeDocument/2006/relationships/hyperlink" Target="https://podminky.urs.cz/item/CS_URS_2024_01/723219102" TargetMode="External" /><Relationship Id="rId20" Type="http://schemas.openxmlformats.org/officeDocument/2006/relationships/hyperlink" Target="https://podminky.urs.cz/item/CS_URS_2024_01/723261915" TargetMode="External" /><Relationship Id="rId21" Type="http://schemas.openxmlformats.org/officeDocument/2006/relationships/hyperlink" Target="https://podminky.urs.cz/item/CS_URS_2024_01/723214166" TargetMode="External" /><Relationship Id="rId22" Type="http://schemas.openxmlformats.org/officeDocument/2006/relationships/hyperlink" Target="https://podminky.urs.cz/item/CS_URS_2024_01/998723102" TargetMode="External" /><Relationship Id="rId23" Type="http://schemas.openxmlformats.org/officeDocument/2006/relationships/hyperlink" Target="https://podminky.urs.cz/item/CS_URS_2024_01/783301313" TargetMode="External" /><Relationship Id="rId24" Type="http://schemas.openxmlformats.org/officeDocument/2006/relationships/hyperlink" Target="https://podminky.urs.cz/item/CS_URS_2024_01/783314101" TargetMode="External" /><Relationship Id="rId25" Type="http://schemas.openxmlformats.org/officeDocument/2006/relationships/hyperlink" Target="https://podminky.urs.cz/item/CS_URS_2024_01/783315101" TargetMode="External" /><Relationship Id="rId26" Type="http://schemas.openxmlformats.org/officeDocument/2006/relationships/hyperlink" Target="https://podminky.urs.cz/item/CS_URS_2024_01/783317101" TargetMode="External" /><Relationship Id="rId27" Type="http://schemas.openxmlformats.org/officeDocument/2006/relationships/hyperlink" Target="https://podminky.urs.cz/item/CS_URS_2024_01/783614551" TargetMode="External" /><Relationship Id="rId28" Type="http://schemas.openxmlformats.org/officeDocument/2006/relationships/hyperlink" Target="https://podminky.urs.cz/item/CS_URS_2024_01/783614651" TargetMode="External" /><Relationship Id="rId29" Type="http://schemas.openxmlformats.org/officeDocument/2006/relationships/hyperlink" Target="https://podminky.urs.cz/item/CS_URS_2024_01/783615551" TargetMode="External" /><Relationship Id="rId30" Type="http://schemas.openxmlformats.org/officeDocument/2006/relationships/hyperlink" Target="https://podminky.urs.cz/item/CS_URS_2024_01/783617601" TargetMode="External" /><Relationship Id="rId31" Type="http://schemas.openxmlformats.org/officeDocument/2006/relationships/hyperlink" Target="https://podminky.urs.cz/item/CS_URS_2024_01/230120043" TargetMode="External" /><Relationship Id="rId32" Type="http://schemas.openxmlformats.org/officeDocument/2006/relationships/hyperlink" Target="https://podminky.urs.cz/item/CS_URS_2024_01/230170001" TargetMode="External" /><Relationship Id="rId33" Type="http://schemas.openxmlformats.org/officeDocument/2006/relationships/hyperlink" Target="https://podminky.urs.cz/item/CS_URS_2024_01/230170002" TargetMode="External" /><Relationship Id="rId34" Type="http://schemas.openxmlformats.org/officeDocument/2006/relationships/hyperlink" Target="https://podminky.urs.cz/item/CS_URS_2024_01/230170011" TargetMode="External" /><Relationship Id="rId35" Type="http://schemas.openxmlformats.org/officeDocument/2006/relationships/hyperlink" Target="https://podminky.urs.cz/item/CS_URS_2024_01/230170012" TargetMode="External" /><Relationship Id="rId36" Type="http://schemas.openxmlformats.org/officeDocument/2006/relationships/hyperlink" Target="https://podminky.urs.cz/item/CS_URS_2024_01/230202032" TargetMode="External" /><Relationship Id="rId37" Type="http://schemas.openxmlformats.org/officeDocument/2006/relationships/hyperlink" Target="https://podminky.urs.cz/item/CS_URS_2024_01/230205042" TargetMode="External" /><Relationship Id="rId38" Type="http://schemas.openxmlformats.org/officeDocument/2006/relationships/hyperlink" Target="https://podminky.urs.cz/item/CS_URS_2024_01/230205242" TargetMode="External" /><Relationship Id="rId39" Type="http://schemas.openxmlformats.org/officeDocument/2006/relationships/hyperlink" Target="https://podminky.urs.cz/item/CS_URS_2024_01/230230016" TargetMode="External" /><Relationship Id="rId40" Type="http://schemas.openxmlformats.org/officeDocument/2006/relationships/hyperlink" Target="https://podminky.urs.cz/item/CS_URS_2024_01/460671112" TargetMode="External" /><Relationship Id="rId41" Type="http://schemas.openxmlformats.org/officeDocument/2006/relationships/hyperlink" Target="https://podminky.urs.cz/item/CS_URS_2024_01/580506101" TargetMode="External" /><Relationship Id="rId42" Type="http://schemas.openxmlformats.org/officeDocument/2006/relationships/hyperlink" Target="https://podminky.urs.cz/item/CS_URS_2024_01/580506111" TargetMode="External" /><Relationship Id="rId43" Type="http://schemas.openxmlformats.org/officeDocument/2006/relationships/hyperlink" Target="https://podminky.urs.cz/item/CS_URS_2024_01/580506114" TargetMode="External" /><Relationship Id="rId44" Type="http://schemas.openxmlformats.org/officeDocument/2006/relationships/hyperlink" Target="https://podminky.urs.cz/item/CS_URS_2024_01/580506204" TargetMode="External" /><Relationship Id="rId45" Type="http://schemas.openxmlformats.org/officeDocument/2006/relationships/hyperlink" Target="https://podminky.urs.cz/item/CS_URS_2024_01/580506211" TargetMode="External" /><Relationship Id="rId46" Type="http://schemas.openxmlformats.org/officeDocument/2006/relationships/hyperlink" Target="https://podminky.urs.cz/item/CS_URS_2024_01/580506212" TargetMode="External" /><Relationship Id="rId47" Type="http://schemas.openxmlformats.org/officeDocument/2006/relationships/hyperlink" Target="https://podminky.urs.cz/item/CS_URS_2024_01/580506214" TargetMode="External" /><Relationship Id="rId48" Type="http://schemas.openxmlformats.org/officeDocument/2006/relationships/hyperlink" Target="https://podminky.urs.cz/item/CS_URS_2024_01/580506216" TargetMode="External" /><Relationship Id="rId49" Type="http://schemas.openxmlformats.org/officeDocument/2006/relationships/hyperlink" Target="https://podminky.urs.cz/item/CS_URS_2024_01/580506218" TargetMode="External" /><Relationship Id="rId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1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043154000" TargetMode="External" /><Relationship Id="rId13" Type="http://schemas.openxmlformats.org/officeDocument/2006/relationships/hyperlink" Target="https://podminky.urs.cz/item/CS_URS_2024_01/723239103" TargetMode="External" /><Relationship Id="rId14" Type="http://schemas.openxmlformats.org/officeDocument/2006/relationships/hyperlink" Target="https://podminky.urs.cz/item/CS_URS_2024_01/998723101" TargetMode="External" /><Relationship Id="rId15" Type="http://schemas.openxmlformats.org/officeDocument/2006/relationships/hyperlink" Target="https://podminky.urs.cz/item/CS_URS_2024_01/210800411" TargetMode="External" /><Relationship Id="rId16" Type="http://schemas.openxmlformats.org/officeDocument/2006/relationships/hyperlink" Target="https://podminky.urs.cz/item/CS_URS_2024_01/230205025" TargetMode="External" /><Relationship Id="rId17" Type="http://schemas.openxmlformats.org/officeDocument/2006/relationships/hyperlink" Target="https://podminky.urs.cz/item/CS_URS_2024_01/230202031" TargetMode="External" /><Relationship Id="rId18" Type="http://schemas.openxmlformats.org/officeDocument/2006/relationships/hyperlink" Target="https://podminky.urs.cz/item/CS_URS_2024_01/230230016" TargetMode="External" /><Relationship Id="rId19" Type="http://schemas.openxmlformats.org/officeDocument/2006/relationships/hyperlink" Target="https://podminky.urs.cz/item/CS_URS_2024_01/230170001" TargetMode="External" /><Relationship Id="rId20" Type="http://schemas.openxmlformats.org/officeDocument/2006/relationships/hyperlink" Target="https://podminky.urs.cz/item/CS_URS_2024_01/230170011" TargetMode="External" /><Relationship Id="rId21" Type="http://schemas.openxmlformats.org/officeDocument/2006/relationships/hyperlink" Target="https://podminky.urs.cz/item/CS_URS_2024_01/230120041" TargetMode="External" /><Relationship Id="rId22" Type="http://schemas.openxmlformats.org/officeDocument/2006/relationships/hyperlink" Target="https://podminky.urs.cz/item/CS_URS_2024_01/230120043" TargetMode="External" /><Relationship Id="rId23" Type="http://schemas.openxmlformats.org/officeDocument/2006/relationships/hyperlink" Target="https://podminky.urs.cz/item/CS_URS_2024_01/460671112" TargetMode="External" /><Relationship Id="rId24" Type="http://schemas.openxmlformats.org/officeDocument/2006/relationships/hyperlink" Target="https://podminky.urs.cz/item/CS_URS_2024_01/723190907" TargetMode="External" /><Relationship Id="rId25" Type="http://schemas.openxmlformats.org/officeDocument/2006/relationships/hyperlink" Target="https://podminky.urs.cz/item/CS_URS_2024_01/580506204" TargetMode="External" /><Relationship Id="rId26" Type="http://schemas.openxmlformats.org/officeDocument/2006/relationships/hyperlink" Target="https://podminky.urs.cz/item/CS_URS_2024_01/580506211" TargetMode="External" /><Relationship Id="rId27" Type="http://schemas.openxmlformats.org/officeDocument/2006/relationships/hyperlink" Target="https://podminky.urs.cz/item/CS_URS_2024_01/580506213" TargetMode="External" /><Relationship Id="rId28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001104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19001421" TargetMode="External" /><Relationship Id="rId6" Type="http://schemas.openxmlformats.org/officeDocument/2006/relationships/hyperlink" Target="https://podminky.urs.cz/item/CS_URS_2024_01/131151204" TargetMode="External" /><Relationship Id="rId7" Type="http://schemas.openxmlformats.org/officeDocument/2006/relationships/hyperlink" Target="https://podminky.urs.cz/item/CS_URS_2024_01/131251204" TargetMode="External" /><Relationship Id="rId8" Type="http://schemas.openxmlformats.org/officeDocument/2006/relationships/hyperlink" Target="https://podminky.urs.cz/item/CS_URS_2024_01/132112221" TargetMode="External" /><Relationship Id="rId9" Type="http://schemas.openxmlformats.org/officeDocument/2006/relationships/hyperlink" Target="https://podminky.urs.cz/item/CS_URS_2024_01/132151104" TargetMode="External" /><Relationship Id="rId10" Type="http://schemas.openxmlformats.org/officeDocument/2006/relationships/hyperlink" Target="https://podminky.urs.cz/item/CS_URS_2024_01/132154204" TargetMode="External" /><Relationship Id="rId11" Type="http://schemas.openxmlformats.org/officeDocument/2006/relationships/hyperlink" Target="https://podminky.urs.cz/item/CS_URS_2024_01/132212221" TargetMode="External" /><Relationship Id="rId12" Type="http://schemas.openxmlformats.org/officeDocument/2006/relationships/hyperlink" Target="https://podminky.urs.cz/item/CS_URS_2024_01/132251104" TargetMode="External" /><Relationship Id="rId13" Type="http://schemas.openxmlformats.org/officeDocument/2006/relationships/hyperlink" Target="https://podminky.urs.cz/item/CS_URS_2024_01/132254204" TargetMode="External" /><Relationship Id="rId14" Type="http://schemas.openxmlformats.org/officeDocument/2006/relationships/hyperlink" Target="https://podminky.urs.cz/item/CS_URS_2024_01/139001101" TargetMode="External" /><Relationship Id="rId15" Type="http://schemas.openxmlformats.org/officeDocument/2006/relationships/hyperlink" Target="https://podminky.urs.cz/item/CS_URS_2024_01/151101101" TargetMode="External" /><Relationship Id="rId16" Type="http://schemas.openxmlformats.org/officeDocument/2006/relationships/hyperlink" Target="https://podminky.urs.cz/item/CS_URS_2024_01/151101111" TargetMode="External" /><Relationship Id="rId17" Type="http://schemas.openxmlformats.org/officeDocument/2006/relationships/hyperlink" Target="https://podminky.urs.cz/item/CS_URS_2024_01/151201102" TargetMode="External" /><Relationship Id="rId18" Type="http://schemas.openxmlformats.org/officeDocument/2006/relationships/hyperlink" Target="https://podminky.urs.cz/item/CS_URS_2024_01/151201112" TargetMode="External" /><Relationship Id="rId19" Type="http://schemas.openxmlformats.org/officeDocument/2006/relationships/hyperlink" Target="https://podminky.urs.cz/item/CS_URS_2024_01/151201201" TargetMode="External" /><Relationship Id="rId20" Type="http://schemas.openxmlformats.org/officeDocument/2006/relationships/hyperlink" Target="https://podminky.urs.cz/item/CS_URS_2024_01/151201211" TargetMode="External" /><Relationship Id="rId21" Type="http://schemas.openxmlformats.org/officeDocument/2006/relationships/hyperlink" Target="https://podminky.urs.cz/item/CS_URS_2024_01/151201301" TargetMode="External" /><Relationship Id="rId22" Type="http://schemas.openxmlformats.org/officeDocument/2006/relationships/hyperlink" Target="https://podminky.urs.cz/item/CS_URS_2024_01/151201311" TargetMode="External" /><Relationship Id="rId23" Type="http://schemas.openxmlformats.org/officeDocument/2006/relationships/hyperlink" Target="https://podminky.urs.cz/item/CS_URS_2024_01/153112116" TargetMode="External" /><Relationship Id="rId24" Type="http://schemas.openxmlformats.org/officeDocument/2006/relationships/hyperlink" Target="https://podminky.urs.cz/item/CS_URS_2024_01/153112231" TargetMode="External" /><Relationship Id="rId25" Type="http://schemas.openxmlformats.org/officeDocument/2006/relationships/hyperlink" Target="https://podminky.urs.cz/item/CS_URS_2024_01/153113118" TargetMode="External" /><Relationship Id="rId26" Type="http://schemas.openxmlformats.org/officeDocument/2006/relationships/hyperlink" Target="https://podminky.urs.cz/item/CS_URS_2024_01/153191121" TargetMode="External" /><Relationship Id="rId27" Type="http://schemas.openxmlformats.org/officeDocument/2006/relationships/hyperlink" Target="https://podminky.urs.cz/item/CS_URS_2024_01/153191131" TargetMode="External" /><Relationship Id="rId28" Type="http://schemas.openxmlformats.org/officeDocument/2006/relationships/hyperlink" Target="https://podminky.urs.cz/item/CS_URS_2024_01/162351103" TargetMode="External" /><Relationship Id="rId29" Type="http://schemas.openxmlformats.org/officeDocument/2006/relationships/hyperlink" Target="https://podminky.urs.cz/item/CS_URS_2024_01/162751117" TargetMode="External" /><Relationship Id="rId30" Type="http://schemas.openxmlformats.org/officeDocument/2006/relationships/hyperlink" Target="https://podminky.urs.cz/item/CS_URS_2024_01/162751119" TargetMode="External" /><Relationship Id="rId31" Type="http://schemas.openxmlformats.org/officeDocument/2006/relationships/hyperlink" Target="https://podminky.urs.cz/item/CS_URS_2024_01/167151111" TargetMode="External" /><Relationship Id="rId32" Type="http://schemas.openxmlformats.org/officeDocument/2006/relationships/hyperlink" Target="https://podminky.urs.cz/item/CS_URS_2024_01/171201231" TargetMode="External" /><Relationship Id="rId33" Type="http://schemas.openxmlformats.org/officeDocument/2006/relationships/hyperlink" Target="https://podminky.urs.cz/item/CS_URS_2024_01/171251201" TargetMode="External" /><Relationship Id="rId34" Type="http://schemas.openxmlformats.org/officeDocument/2006/relationships/hyperlink" Target="https://podminky.urs.cz/item/CS_URS_2024_01/174151101" TargetMode="External" /><Relationship Id="rId35" Type="http://schemas.openxmlformats.org/officeDocument/2006/relationships/hyperlink" Target="https://podminky.urs.cz/item/CS_URS_2024_01/274315224" TargetMode="External" /><Relationship Id="rId36" Type="http://schemas.openxmlformats.org/officeDocument/2006/relationships/hyperlink" Target="https://podminky.urs.cz/item/CS_URS_2024_01/274351101" TargetMode="External" /><Relationship Id="rId37" Type="http://schemas.openxmlformats.org/officeDocument/2006/relationships/hyperlink" Target="https://podminky.urs.cz/item/CS_URS_2024_01/274351102" TargetMode="External" /><Relationship Id="rId38" Type="http://schemas.openxmlformats.org/officeDocument/2006/relationships/hyperlink" Target="https://podminky.urs.cz/item/CS_URS_2024_01/321214511" TargetMode="External" /><Relationship Id="rId39" Type="http://schemas.openxmlformats.org/officeDocument/2006/relationships/hyperlink" Target="https://podminky.urs.cz/item/CS_URS_2024_01/359901111" TargetMode="External" /><Relationship Id="rId40" Type="http://schemas.openxmlformats.org/officeDocument/2006/relationships/hyperlink" Target="https://podminky.urs.cz/item/CS_URS_2024_01/359901211" TargetMode="External" /><Relationship Id="rId41" Type="http://schemas.openxmlformats.org/officeDocument/2006/relationships/hyperlink" Target="https://podminky.urs.cz/item/CS_URS_2024_01/451541111" TargetMode="External" /><Relationship Id="rId42" Type="http://schemas.openxmlformats.org/officeDocument/2006/relationships/hyperlink" Target="https://podminky.urs.cz/item/CS_URS_2024_01/451572111" TargetMode="External" /><Relationship Id="rId43" Type="http://schemas.openxmlformats.org/officeDocument/2006/relationships/hyperlink" Target="https://podminky.urs.cz/item/CS_URS_2024_01/452112112" TargetMode="External" /><Relationship Id="rId44" Type="http://schemas.openxmlformats.org/officeDocument/2006/relationships/hyperlink" Target="https://podminky.urs.cz/item/CS_URS_2024_01/452321162" TargetMode="External" /><Relationship Id="rId45" Type="http://schemas.openxmlformats.org/officeDocument/2006/relationships/hyperlink" Target="https://podminky.urs.cz/item/CS_URS_2024_01/452351111" TargetMode="External" /><Relationship Id="rId46" Type="http://schemas.openxmlformats.org/officeDocument/2006/relationships/hyperlink" Target="https://podminky.urs.cz/item/CS_URS_2024_01/452351112" TargetMode="External" /><Relationship Id="rId47" Type="http://schemas.openxmlformats.org/officeDocument/2006/relationships/hyperlink" Target="https://podminky.urs.cz/item/CS_URS_2024_01/452368113" TargetMode="External" /><Relationship Id="rId48" Type="http://schemas.openxmlformats.org/officeDocument/2006/relationships/hyperlink" Target="https://podminky.urs.cz/item/CS_URS_2024_01/452368211" TargetMode="External" /><Relationship Id="rId49" Type="http://schemas.openxmlformats.org/officeDocument/2006/relationships/hyperlink" Target="https://podminky.urs.cz/item/CS_URS_2024_01/871313123" TargetMode="External" /><Relationship Id="rId50" Type="http://schemas.openxmlformats.org/officeDocument/2006/relationships/hyperlink" Target="https://podminky.urs.cz/item/CS_URS_2024_01/871353123" TargetMode="External" /><Relationship Id="rId51" Type="http://schemas.openxmlformats.org/officeDocument/2006/relationships/hyperlink" Target="https://podminky.urs.cz/item/CS_URS_2024_01/871363123" TargetMode="External" /><Relationship Id="rId52" Type="http://schemas.openxmlformats.org/officeDocument/2006/relationships/hyperlink" Target="https://podminky.urs.cz/item/CS_URS_2024_01/871373123" TargetMode="External" /><Relationship Id="rId53" Type="http://schemas.openxmlformats.org/officeDocument/2006/relationships/hyperlink" Target="https://podminky.urs.cz/item/CS_URS_2024_01/877245201" TargetMode="External" /><Relationship Id="rId54" Type="http://schemas.openxmlformats.org/officeDocument/2006/relationships/hyperlink" Target="https://podminky.urs.cz/item/CS_URS_2024_01/877245212" TargetMode="External" /><Relationship Id="rId55" Type="http://schemas.openxmlformats.org/officeDocument/2006/relationships/hyperlink" Target="https://podminky.urs.cz/item/CS_URS_2024_01/877310310" TargetMode="External" /><Relationship Id="rId56" Type="http://schemas.openxmlformats.org/officeDocument/2006/relationships/hyperlink" Target="https://podminky.urs.cz/item/CS_URS_2024_01/877310330" TargetMode="External" /><Relationship Id="rId57" Type="http://schemas.openxmlformats.org/officeDocument/2006/relationships/hyperlink" Target="https://podminky.urs.cz/item/CS_URS_2024_01/877350320" TargetMode="External" /><Relationship Id="rId58" Type="http://schemas.openxmlformats.org/officeDocument/2006/relationships/hyperlink" Target="https://podminky.urs.cz/item/CS_URS_2024_01/877350330" TargetMode="External" /><Relationship Id="rId59" Type="http://schemas.openxmlformats.org/officeDocument/2006/relationships/hyperlink" Target="https://podminky.urs.cz/item/CS_URS_2024_01/877360330" TargetMode="External" /><Relationship Id="rId60" Type="http://schemas.openxmlformats.org/officeDocument/2006/relationships/hyperlink" Target="https://podminky.urs.cz/item/CS_URS_2024_01/891372522" TargetMode="External" /><Relationship Id="rId61" Type="http://schemas.openxmlformats.org/officeDocument/2006/relationships/hyperlink" Target="https://podminky.urs.cz/item/CS_URS_2024_01/892241111" TargetMode="External" /><Relationship Id="rId62" Type="http://schemas.openxmlformats.org/officeDocument/2006/relationships/hyperlink" Target="https://podminky.urs.cz/item/CS_URS_2024_01/892273122" TargetMode="External" /><Relationship Id="rId63" Type="http://schemas.openxmlformats.org/officeDocument/2006/relationships/hyperlink" Target="https://podminky.urs.cz/item/CS_URS_2024_01/892312121" TargetMode="External" /><Relationship Id="rId64" Type="http://schemas.openxmlformats.org/officeDocument/2006/relationships/hyperlink" Target="https://podminky.urs.cz/item/CS_URS_2024_01/892352121" TargetMode="External" /><Relationship Id="rId65" Type="http://schemas.openxmlformats.org/officeDocument/2006/relationships/hyperlink" Target="https://podminky.urs.cz/item/CS_URS_2024_01/892362121" TargetMode="External" /><Relationship Id="rId66" Type="http://schemas.openxmlformats.org/officeDocument/2006/relationships/hyperlink" Target="https://podminky.urs.cz/item/CS_URS_2024_01/892372111" TargetMode="External" /><Relationship Id="rId67" Type="http://schemas.openxmlformats.org/officeDocument/2006/relationships/hyperlink" Target="https://podminky.urs.cz/item/CS_URS_2024_01/892372121" TargetMode="External" /><Relationship Id="rId68" Type="http://schemas.openxmlformats.org/officeDocument/2006/relationships/hyperlink" Target="https://podminky.urs.cz/item/CS_URS_2024_01/894410100" TargetMode="External" /><Relationship Id="rId69" Type="http://schemas.openxmlformats.org/officeDocument/2006/relationships/hyperlink" Target="https://podminky.urs.cz/item/CS_URS_2024_01/894410211" TargetMode="External" /><Relationship Id="rId70" Type="http://schemas.openxmlformats.org/officeDocument/2006/relationships/hyperlink" Target="https://podminky.urs.cz/item/CS_URS_2024_01/894410212" TargetMode="External" /><Relationship Id="rId71" Type="http://schemas.openxmlformats.org/officeDocument/2006/relationships/hyperlink" Target="https://podminky.urs.cz/item/CS_URS_2024_01/899721111" TargetMode="External" /><Relationship Id="rId72" Type="http://schemas.openxmlformats.org/officeDocument/2006/relationships/hyperlink" Target="https://podminky.urs.cz/item/CS_URS_2024_01/899722113" TargetMode="External" /><Relationship Id="rId73" Type="http://schemas.openxmlformats.org/officeDocument/2006/relationships/hyperlink" Target="https://podminky.urs.cz/item/CS_URS_2024_01/933901111" TargetMode="External" /><Relationship Id="rId74" Type="http://schemas.openxmlformats.org/officeDocument/2006/relationships/hyperlink" Target="https://podminky.urs.cz/item/CS_URS_2024_01/933901311" TargetMode="External" /><Relationship Id="rId75" Type="http://schemas.openxmlformats.org/officeDocument/2006/relationships/hyperlink" Target="https://podminky.urs.cz/item/CS_URS_2024_01/977151129" TargetMode="External" /><Relationship Id="rId76" Type="http://schemas.openxmlformats.org/officeDocument/2006/relationships/hyperlink" Target="https://podminky.urs.cz/item/CS_URS_2024_01/997013111" TargetMode="External" /><Relationship Id="rId77" Type="http://schemas.openxmlformats.org/officeDocument/2006/relationships/hyperlink" Target="https://podminky.urs.cz/item/CS_URS_2024_01/997013501" TargetMode="External" /><Relationship Id="rId78" Type="http://schemas.openxmlformats.org/officeDocument/2006/relationships/hyperlink" Target="https://podminky.urs.cz/item/CS_URS_2024_01/997013509" TargetMode="External" /><Relationship Id="rId79" Type="http://schemas.openxmlformats.org/officeDocument/2006/relationships/hyperlink" Target="https://podminky.urs.cz/item/CS_URS_2024_01/997013861" TargetMode="External" /><Relationship Id="rId80" Type="http://schemas.openxmlformats.org/officeDocument/2006/relationships/hyperlink" Target="https://podminky.urs.cz/item/CS_URS_2024_01/998276101" TargetMode="External" /><Relationship Id="rId8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32154203" TargetMode="External" /><Relationship Id="rId6" Type="http://schemas.openxmlformats.org/officeDocument/2006/relationships/hyperlink" Target="https://podminky.urs.cz/item/CS_URS_2024_01/132254203" TargetMode="External" /><Relationship Id="rId7" Type="http://schemas.openxmlformats.org/officeDocument/2006/relationships/hyperlink" Target="https://podminky.urs.cz/item/CS_URS_2024_01/139001101" TargetMode="External" /><Relationship Id="rId8" Type="http://schemas.openxmlformats.org/officeDocument/2006/relationships/hyperlink" Target="https://podminky.urs.cz/item/CS_URS_2024_01/151101101" TargetMode="External" /><Relationship Id="rId9" Type="http://schemas.openxmlformats.org/officeDocument/2006/relationships/hyperlink" Target="https://podminky.urs.cz/item/CS_URS_2024_01/151101111" TargetMode="External" /><Relationship Id="rId10" Type="http://schemas.openxmlformats.org/officeDocument/2006/relationships/hyperlink" Target="https://podminky.urs.cz/item/CS_URS_2024_01/151201101" TargetMode="External" /><Relationship Id="rId11" Type="http://schemas.openxmlformats.org/officeDocument/2006/relationships/hyperlink" Target="https://podminky.urs.cz/item/CS_URS_2024_01/1512011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201231" TargetMode="External" /><Relationship Id="rId17" Type="http://schemas.openxmlformats.org/officeDocument/2006/relationships/hyperlink" Target="https://podminky.urs.cz/item/CS_URS_2024_01/171251201" TargetMode="External" /><Relationship Id="rId18" Type="http://schemas.openxmlformats.org/officeDocument/2006/relationships/hyperlink" Target="https://podminky.urs.cz/item/CS_URS_2024_01/174111101" TargetMode="External" /><Relationship Id="rId19" Type="http://schemas.openxmlformats.org/officeDocument/2006/relationships/hyperlink" Target="https://podminky.urs.cz/item/CS_URS_2024_01/451572111" TargetMode="External" /><Relationship Id="rId20" Type="http://schemas.openxmlformats.org/officeDocument/2006/relationships/hyperlink" Target="https://podminky.urs.cz/item/CS_URS_2024_01/452311131" TargetMode="External" /><Relationship Id="rId21" Type="http://schemas.openxmlformats.org/officeDocument/2006/relationships/hyperlink" Target="https://podminky.urs.cz/item/CS_URS_2024_01/452351111" TargetMode="External" /><Relationship Id="rId22" Type="http://schemas.openxmlformats.org/officeDocument/2006/relationships/hyperlink" Target="https://podminky.urs.cz/item/CS_URS_2024_01/452351112" TargetMode="External" /><Relationship Id="rId23" Type="http://schemas.openxmlformats.org/officeDocument/2006/relationships/hyperlink" Target="https://podminky.urs.cz/item/CS_URS_2024_01/871211211" TargetMode="External" /><Relationship Id="rId24" Type="http://schemas.openxmlformats.org/officeDocument/2006/relationships/hyperlink" Target="https://podminky.urs.cz/item/CS_URS_2024_01/871251811" TargetMode="External" /><Relationship Id="rId25" Type="http://schemas.openxmlformats.org/officeDocument/2006/relationships/hyperlink" Target="https://podminky.urs.cz/item/CS_URS_2024_01/877211101" TargetMode="External" /><Relationship Id="rId26" Type="http://schemas.openxmlformats.org/officeDocument/2006/relationships/hyperlink" Target="https://podminky.urs.cz/item/CS_URS_2024_01/892233122" TargetMode="External" /><Relationship Id="rId27" Type="http://schemas.openxmlformats.org/officeDocument/2006/relationships/hyperlink" Target="https://podminky.urs.cz/item/CS_URS_2024_01/892241111" TargetMode="External" /><Relationship Id="rId28" Type="http://schemas.openxmlformats.org/officeDocument/2006/relationships/hyperlink" Target="https://podminky.urs.cz/item/CS_URS_2024_01/899721111" TargetMode="External" /><Relationship Id="rId29" Type="http://schemas.openxmlformats.org/officeDocument/2006/relationships/hyperlink" Target="https://podminky.urs.cz/item/CS_URS_2024_01/899722113" TargetMode="External" /><Relationship Id="rId30" Type="http://schemas.openxmlformats.org/officeDocument/2006/relationships/hyperlink" Target="https://podminky.urs.cz/item/CS_URS_2024_01/997013111" TargetMode="External" /><Relationship Id="rId31" Type="http://schemas.openxmlformats.org/officeDocument/2006/relationships/hyperlink" Target="https://podminky.urs.cz/item/CS_URS_2024_01/997013501" TargetMode="External" /><Relationship Id="rId32" Type="http://schemas.openxmlformats.org/officeDocument/2006/relationships/hyperlink" Target="https://podminky.urs.cz/item/CS_URS_2024_01/997013509" TargetMode="External" /><Relationship Id="rId33" Type="http://schemas.openxmlformats.org/officeDocument/2006/relationships/hyperlink" Target="https://podminky.urs.cz/item/CS_URS_2024_01/997013871" TargetMode="External" /><Relationship Id="rId34" Type="http://schemas.openxmlformats.org/officeDocument/2006/relationships/hyperlink" Target="https://podminky.urs.cz/item/CS_URS_2024_01/99827610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11101" TargetMode="External" /><Relationship Id="rId2" Type="http://schemas.openxmlformats.org/officeDocument/2006/relationships/hyperlink" Target="https://podminky.urs.cz/item/CS_URS_2024_01/115001103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105" TargetMode="External" /><Relationship Id="rId7" Type="http://schemas.openxmlformats.org/officeDocument/2006/relationships/hyperlink" Target="https://podminky.urs.cz/item/CS_URS_2024_01/122251105" TargetMode="External" /><Relationship Id="rId8" Type="http://schemas.openxmlformats.org/officeDocument/2006/relationships/hyperlink" Target="https://podminky.urs.cz/item/CS_URS_2024_01/129951121" TargetMode="External" /><Relationship Id="rId9" Type="http://schemas.openxmlformats.org/officeDocument/2006/relationships/hyperlink" Target="https://podminky.urs.cz/item/CS_URS_2024_01/132112331" TargetMode="External" /><Relationship Id="rId10" Type="http://schemas.openxmlformats.org/officeDocument/2006/relationships/hyperlink" Target="https://podminky.urs.cz/item/CS_URS_2024_01/132151102" TargetMode="External" /><Relationship Id="rId11" Type="http://schemas.openxmlformats.org/officeDocument/2006/relationships/hyperlink" Target="https://podminky.urs.cz/item/CS_URS_2024_01/132151253" TargetMode="External" /><Relationship Id="rId12" Type="http://schemas.openxmlformats.org/officeDocument/2006/relationships/hyperlink" Target="https://podminky.urs.cz/item/CS_URS_2024_01/132212331" TargetMode="External" /><Relationship Id="rId13" Type="http://schemas.openxmlformats.org/officeDocument/2006/relationships/hyperlink" Target="https://podminky.urs.cz/item/CS_URS_2024_01/132251102" TargetMode="External" /><Relationship Id="rId14" Type="http://schemas.openxmlformats.org/officeDocument/2006/relationships/hyperlink" Target="https://podminky.urs.cz/item/CS_URS_2024_01/132251253" TargetMode="External" /><Relationship Id="rId15" Type="http://schemas.openxmlformats.org/officeDocument/2006/relationships/hyperlink" Target="https://podminky.urs.cz/item/CS_URS_2024_01/162251102" TargetMode="External" /><Relationship Id="rId16" Type="http://schemas.openxmlformats.org/officeDocument/2006/relationships/hyperlink" Target="https://podminky.urs.cz/item/CS_URS_2024_01/162301501" TargetMode="External" /><Relationship Id="rId17" Type="http://schemas.openxmlformats.org/officeDocument/2006/relationships/hyperlink" Target="https://podminky.urs.cz/item/CS_URS_2024_01/162301981" TargetMode="External" /><Relationship Id="rId18" Type="http://schemas.openxmlformats.org/officeDocument/2006/relationships/hyperlink" Target="https://podminky.urs.cz/item/CS_URS_2024_01/162351103" TargetMode="External" /><Relationship Id="rId19" Type="http://schemas.openxmlformats.org/officeDocument/2006/relationships/hyperlink" Target="https://podminky.urs.cz/item/CS_URS_2024_01/162351143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62751157" TargetMode="External" /><Relationship Id="rId23" Type="http://schemas.openxmlformats.org/officeDocument/2006/relationships/hyperlink" Target="https://podminky.urs.cz/item/CS_URS_2024_01/162751159" TargetMode="External" /><Relationship Id="rId24" Type="http://schemas.openxmlformats.org/officeDocument/2006/relationships/hyperlink" Target="https://podminky.urs.cz/item/CS_URS_2024_01/167151101" TargetMode="External" /><Relationship Id="rId25" Type="http://schemas.openxmlformats.org/officeDocument/2006/relationships/hyperlink" Target="https://podminky.urs.cz/item/CS_URS_2024_01/167151103" TargetMode="External" /><Relationship Id="rId26" Type="http://schemas.openxmlformats.org/officeDocument/2006/relationships/hyperlink" Target="https://podminky.urs.cz/item/CS_URS_2024_01/167151111" TargetMode="External" /><Relationship Id="rId27" Type="http://schemas.openxmlformats.org/officeDocument/2006/relationships/hyperlink" Target="https://podminky.urs.cz/item/CS_URS_2024_01/171201231" TargetMode="External" /><Relationship Id="rId28" Type="http://schemas.openxmlformats.org/officeDocument/2006/relationships/hyperlink" Target="https://podminky.urs.cz/item/CS_URS_2024_01/171251101" TargetMode="External" /><Relationship Id="rId29" Type="http://schemas.openxmlformats.org/officeDocument/2006/relationships/hyperlink" Target="https://podminky.urs.cz/item/CS_URS_2024_01/171251201" TargetMode="External" /><Relationship Id="rId30" Type="http://schemas.openxmlformats.org/officeDocument/2006/relationships/hyperlink" Target="https://podminky.urs.cz/item/CS_URS_2024_01/181351003" TargetMode="External" /><Relationship Id="rId31" Type="http://schemas.openxmlformats.org/officeDocument/2006/relationships/hyperlink" Target="https://podminky.urs.cz/item/CS_URS_2024_01/181411131" TargetMode="External" /><Relationship Id="rId32" Type="http://schemas.openxmlformats.org/officeDocument/2006/relationships/hyperlink" Target="https://podminky.urs.cz/item/CS_URS_2024_01/181911101" TargetMode="External" /><Relationship Id="rId33" Type="http://schemas.openxmlformats.org/officeDocument/2006/relationships/hyperlink" Target="https://podminky.urs.cz/item/CS_URS_2024_01/181951112" TargetMode="External" /><Relationship Id="rId34" Type="http://schemas.openxmlformats.org/officeDocument/2006/relationships/hyperlink" Target="https://podminky.urs.cz/item/CS_URS_2024_01/183403153" TargetMode="External" /><Relationship Id="rId35" Type="http://schemas.openxmlformats.org/officeDocument/2006/relationships/hyperlink" Target="https://podminky.urs.cz/item/CS_URS_2024_01/183403161" TargetMode="External" /><Relationship Id="rId36" Type="http://schemas.openxmlformats.org/officeDocument/2006/relationships/hyperlink" Target="https://podminky.urs.cz/item/CS_URS_2024_01/184813511" TargetMode="External" /><Relationship Id="rId37" Type="http://schemas.openxmlformats.org/officeDocument/2006/relationships/hyperlink" Target="https://podminky.urs.cz/item/CS_URS_2024_01/184813521" TargetMode="External" /><Relationship Id="rId38" Type="http://schemas.openxmlformats.org/officeDocument/2006/relationships/hyperlink" Target="https://podminky.urs.cz/item/CS_URS_2024_01/113106123" TargetMode="External" /><Relationship Id="rId39" Type="http://schemas.openxmlformats.org/officeDocument/2006/relationships/hyperlink" Target="https://podminky.urs.cz/item/CS_URS_2024_01/113106134" TargetMode="External" /><Relationship Id="rId40" Type="http://schemas.openxmlformats.org/officeDocument/2006/relationships/hyperlink" Target="https://podminky.urs.cz/item/CS_URS_2024_01/113107222" TargetMode="External" /><Relationship Id="rId41" Type="http://schemas.openxmlformats.org/officeDocument/2006/relationships/hyperlink" Target="https://podminky.urs.cz/item/CS_URS_2024_01/113107224" TargetMode="External" /><Relationship Id="rId42" Type="http://schemas.openxmlformats.org/officeDocument/2006/relationships/hyperlink" Target="https://podminky.urs.cz/item/CS_URS_2024_01/113107232" TargetMode="External" /><Relationship Id="rId43" Type="http://schemas.openxmlformats.org/officeDocument/2006/relationships/hyperlink" Target="https://podminky.urs.cz/item/CS_URS_2024_01/113107243" TargetMode="External" /><Relationship Id="rId44" Type="http://schemas.openxmlformats.org/officeDocument/2006/relationships/hyperlink" Target="https://podminky.urs.cz/item/CS_URS_2024_01/113107322" TargetMode="External" /><Relationship Id="rId45" Type="http://schemas.openxmlformats.org/officeDocument/2006/relationships/hyperlink" Target="https://podminky.urs.cz/item/CS_URS_2024_01/113107324" TargetMode="External" /><Relationship Id="rId46" Type="http://schemas.openxmlformats.org/officeDocument/2006/relationships/hyperlink" Target="https://podminky.urs.cz/item/CS_URS_2024_01/113107332" TargetMode="External" /><Relationship Id="rId47" Type="http://schemas.openxmlformats.org/officeDocument/2006/relationships/hyperlink" Target="https://podminky.urs.cz/item/CS_URS_2024_01/113154112" TargetMode="External" /><Relationship Id="rId48" Type="http://schemas.openxmlformats.org/officeDocument/2006/relationships/hyperlink" Target="https://podminky.urs.cz/item/CS_URS_2024_01/113154114" TargetMode="External" /><Relationship Id="rId49" Type="http://schemas.openxmlformats.org/officeDocument/2006/relationships/hyperlink" Target="https://podminky.urs.cz/item/CS_URS_2024_01/113201112" TargetMode="External" /><Relationship Id="rId50" Type="http://schemas.openxmlformats.org/officeDocument/2006/relationships/hyperlink" Target="https://podminky.urs.cz/item/CS_URS_2024_01/113202111" TargetMode="External" /><Relationship Id="rId51" Type="http://schemas.openxmlformats.org/officeDocument/2006/relationships/hyperlink" Target="https://podminky.urs.cz/item/CS_URS_2024_01/113204111" TargetMode="External" /><Relationship Id="rId52" Type="http://schemas.openxmlformats.org/officeDocument/2006/relationships/hyperlink" Target="https://podminky.urs.cz/item/CS_URS_2024_01/211971121" TargetMode="External" /><Relationship Id="rId53" Type="http://schemas.openxmlformats.org/officeDocument/2006/relationships/hyperlink" Target="https://podminky.urs.cz/item/CS_URS_2024_01/212752102" TargetMode="External" /><Relationship Id="rId54" Type="http://schemas.openxmlformats.org/officeDocument/2006/relationships/hyperlink" Target="https://podminky.urs.cz/item/CS_URS_2024_01/213311141" TargetMode="External" /><Relationship Id="rId55" Type="http://schemas.openxmlformats.org/officeDocument/2006/relationships/hyperlink" Target="https://podminky.urs.cz/item/CS_URS_2024_01/275313511" TargetMode="External" /><Relationship Id="rId56" Type="http://schemas.openxmlformats.org/officeDocument/2006/relationships/hyperlink" Target="https://podminky.urs.cz/item/CS_URS_2024_01/275351121" TargetMode="External" /><Relationship Id="rId57" Type="http://schemas.openxmlformats.org/officeDocument/2006/relationships/hyperlink" Target="https://podminky.urs.cz/item/CS_URS_2024_01/275351122" TargetMode="External" /><Relationship Id="rId58" Type="http://schemas.openxmlformats.org/officeDocument/2006/relationships/hyperlink" Target="https://podminky.urs.cz/item/CS_URS_2024_01/279311811" TargetMode="External" /><Relationship Id="rId59" Type="http://schemas.openxmlformats.org/officeDocument/2006/relationships/hyperlink" Target="https://podminky.urs.cz/item/CS_URS_2024_01/279351121" TargetMode="External" /><Relationship Id="rId60" Type="http://schemas.openxmlformats.org/officeDocument/2006/relationships/hyperlink" Target="https://podminky.urs.cz/item/CS_URS_2024_01/279351122" TargetMode="External" /><Relationship Id="rId61" Type="http://schemas.openxmlformats.org/officeDocument/2006/relationships/hyperlink" Target="https://podminky.urs.cz/item/CS_URS_2024_01/279361821" TargetMode="External" /><Relationship Id="rId62" Type="http://schemas.openxmlformats.org/officeDocument/2006/relationships/hyperlink" Target="https://podminky.urs.cz/item/CS_URS_2024_01/348272113" TargetMode="External" /><Relationship Id="rId63" Type="http://schemas.openxmlformats.org/officeDocument/2006/relationships/hyperlink" Target="https://podminky.urs.cz/item/CS_URS_2024_01/348272513" TargetMode="External" /><Relationship Id="rId64" Type="http://schemas.openxmlformats.org/officeDocument/2006/relationships/hyperlink" Target="https://podminky.urs.cz/item/CS_URS_2024_01/564811111" TargetMode="External" /><Relationship Id="rId65" Type="http://schemas.openxmlformats.org/officeDocument/2006/relationships/hyperlink" Target="https://podminky.urs.cz/item/CS_URS_2024_01/564811112" TargetMode="External" /><Relationship Id="rId66" Type="http://schemas.openxmlformats.org/officeDocument/2006/relationships/hyperlink" Target="https://podminky.urs.cz/item/CS_URS_2024_01/564851011" TargetMode="External" /><Relationship Id="rId67" Type="http://schemas.openxmlformats.org/officeDocument/2006/relationships/hyperlink" Target="https://podminky.urs.cz/item/CS_URS_2024_01/564861111" TargetMode="External" /><Relationship Id="rId68" Type="http://schemas.openxmlformats.org/officeDocument/2006/relationships/hyperlink" Target="https://podminky.urs.cz/item/CS_URS_2024_01/564871011" TargetMode="External" /><Relationship Id="rId69" Type="http://schemas.openxmlformats.org/officeDocument/2006/relationships/hyperlink" Target="https://podminky.urs.cz/item/CS_URS_2024_01/564871111" TargetMode="External" /><Relationship Id="rId70" Type="http://schemas.openxmlformats.org/officeDocument/2006/relationships/hyperlink" Target="https://podminky.urs.cz/item/CS_URS_2024_01/564952111" TargetMode="External" /><Relationship Id="rId71" Type="http://schemas.openxmlformats.org/officeDocument/2006/relationships/hyperlink" Target="https://podminky.urs.cz/item/CS_URS_2024_01/564962113" TargetMode="External" /><Relationship Id="rId72" Type="http://schemas.openxmlformats.org/officeDocument/2006/relationships/hyperlink" Target="https://podminky.urs.cz/item/CS_URS_2024_01/565165121" TargetMode="External" /><Relationship Id="rId73" Type="http://schemas.openxmlformats.org/officeDocument/2006/relationships/hyperlink" Target="https://podminky.urs.cz/item/CS_URS_2024_01/573191111" TargetMode="External" /><Relationship Id="rId74" Type="http://schemas.openxmlformats.org/officeDocument/2006/relationships/hyperlink" Target="https://podminky.urs.cz/item/CS_URS_2024_01/573231106" TargetMode="External" /><Relationship Id="rId75" Type="http://schemas.openxmlformats.org/officeDocument/2006/relationships/hyperlink" Target="https://podminky.urs.cz/item/CS_URS_2024_01/577134141" TargetMode="External" /><Relationship Id="rId76" Type="http://schemas.openxmlformats.org/officeDocument/2006/relationships/hyperlink" Target="https://podminky.urs.cz/item/CS_URS_2024_01/596211110" TargetMode="External" /><Relationship Id="rId77" Type="http://schemas.openxmlformats.org/officeDocument/2006/relationships/hyperlink" Target="https://podminky.urs.cz/item/CS_URS_2024_01/596211115" TargetMode="External" /><Relationship Id="rId78" Type="http://schemas.openxmlformats.org/officeDocument/2006/relationships/hyperlink" Target="https://podminky.urs.cz/item/CS_URS_2024_01/596212210" TargetMode="External" /><Relationship Id="rId79" Type="http://schemas.openxmlformats.org/officeDocument/2006/relationships/hyperlink" Target="https://podminky.urs.cz/item/CS_URS_2024_01/596212211" TargetMode="External" /><Relationship Id="rId80" Type="http://schemas.openxmlformats.org/officeDocument/2006/relationships/hyperlink" Target="https://podminky.urs.cz/item/CS_URS_2024_01/596212315" TargetMode="External" /><Relationship Id="rId81" Type="http://schemas.openxmlformats.org/officeDocument/2006/relationships/hyperlink" Target="https://podminky.urs.cz/item/CS_URS_2024_01/895941343" TargetMode="External" /><Relationship Id="rId82" Type="http://schemas.openxmlformats.org/officeDocument/2006/relationships/hyperlink" Target="https://podminky.urs.cz/item/CS_URS_2024_01/895941351" TargetMode="External" /><Relationship Id="rId83" Type="http://schemas.openxmlformats.org/officeDocument/2006/relationships/hyperlink" Target="https://podminky.urs.cz/item/CS_URS_2024_01/895941366" TargetMode="External" /><Relationship Id="rId84" Type="http://schemas.openxmlformats.org/officeDocument/2006/relationships/hyperlink" Target="https://podminky.urs.cz/item/CS_URS_2024_01/899204112" TargetMode="External" /><Relationship Id="rId85" Type="http://schemas.openxmlformats.org/officeDocument/2006/relationships/hyperlink" Target="https://podminky.urs.cz/item/CS_URS_2024_01/914111111" TargetMode="External" /><Relationship Id="rId86" Type="http://schemas.openxmlformats.org/officeDocument/2006/relationships/hyperlink" Target="https://podminky.urs.cz/item/CS_URS_2024_01/914511112" TargetMode="External" /><Relationship Id="rId87" Type="http://schemas.openxmlformats.org/officeDocument/2006/relationships/hyperlink" Target="https://podminky.urs.cz/item/CS_URS_2024_01/915211112" TargetMode="External" /><Relationship Id="rId88" Type="http://schemas.openxmlformats.org/officeDocument/2006/relationships/hyperlink" Target="https://podminky.urs.cz/item/CS_URS_2024_01/915211122" TargetMode="External" /><Relationship Id="rId89" Type="http://schemas.openxmlformats.org/officeDocument/2006/relationships/hyperlink" Target="https://podminky.urs.cz/item/CS_URS_2024_01/915491211" TargetMode="External" /><Relationship Id="rId90" Type="http://schemas.openxmlformats.org/officeDocument/2006/relationships/hyperlink" Target="https://podminky.urs.cz/item/CS_URS_2024_01/915611111" TargetMode="External" /><Relationship Id="rId91" Type="http://schemas.openxmlformats.org/officeDocument/2006/relationships/hyperlink" Target="https://podminky.urs.cz/item/CS_URS_2024_01/916131213" TargetMode="External" /><Relationship Id="rId92" Type="http://schemas.openxmlformats.org/officeDocument/2006/relationships/hyperlink" Target="https://podminky.urs.cz/item/CS_URS_2024_01/916231213" TargetMode="External" /><Relationship Id="rId93" Type="http://schemas.openxmlformats.org/officeDocument/2006/relationships/hyperlink" Target="https://podminky.urs.cz/item/CS_URS_2024_01/916331112" TargetMode="External" /><Relationship Id="rId94" Type="http://schemas.openxmlformats.org/officeDocument/2006/relationships/hyperlink" Target="https://podminky.urs.cz/item/CS_URS_2024_01/919732211" TargetMode="External" /><Relationship Id="rId95" Type="http://schemas.openxmlformats.org/officeDocument/2006/relationships/hyperlink" Target="https://podminky.urs.cz/item/CS_URS_2024_01/919735111" TargetMode="External" /><Relationship Id="rId96" Type="http://schemas.openxmlformats.org/officeDocument/2006/relationships/hyperlink" Target="https://podminky.urs.cz/item/CS_URS_2024_01/919735112" TargetMode="External" /><Relationship Id="rId97" Type="http://schemas.openxmlformats.org/officeDocument/2006/relationships/hyperlink" Target="https://podminky.urs.cz/item/CS_URS_2024_01/935932115" TargetMode="External" /><Relationship Id="rId98" Type="http://schemas.openxmlformats.org/officeDocument/2006/relationships/hyperlink" Target="https://podminky.urs.cz/item/CS_URS_2024_01/953961212" TargetMode="External" /><Relationship Id="rId99" Type="http://schemas.openxmlformats.org/officeDocument/2006/relationships/hyperlink" Target="https://podminky.urs.cz/item/CS_URS_2024_01/953965117" TargetMode="External" /><Relationship Id="rId100" Type="http://schemas.openxmlformats.org/officeDocument/2006/relationships/hyperlink" Target="https://podminky.urs.cz/item/CS_URS_2024_01/961044111" TargetMode="External" /><Relationship Id="rId101" Type="http://schemas.openxmlformats.org/officeDocument/2006/relationships/hyperlink" Target="https://podminky.urs.cz/item/CS_URS_2024_01/962033127" TargetMode="External" /><Relationship Id="rId102" Type="http://schemas.openxmlformats.org/officeDocument/2006/relationships/hyperlink" Target="https://podminky.urs.cz/item/CS_URS_2024_01/966071821" TargetMode="External" /><Relationship Id="rId103" Type="http://schemas.openxmlformats.org/officeDocument/2006/relationships/hyperlink" Target="https://podminky.urs.cz/item/CS_URS_2024_01/966071831" TargetMode="External" /><Relationship Id="rId104" Type="http://schemas.openxmlformats.org/officeDocument/2006/relationships/hyperlink" Target="https://podminky.urs.cz/item/CS_URS_2024_01/997006002" TargetMode="External" /><Relationship Id="rId105" Type="http://schemas.openxmlformats.org/officeDocument/2006/relationships/hyperlink" Target="https://podminky.urs.cz/item/CS_URS_2024_01/997006012" TargetMode="External" /><Relationship Id="rId106" Type="http://schemas.openxmlformats.org/officeDocument/2006/relationships/hyperlink" Target="https://podminky.urs.cz/item/CS_URS_2024_01/997221551" TargetMode="External" /><Relationship Id="rId107" Type="http://schemas.openxmlformats.org/officeDocument/2006/relationships/hyperlink" Target="https://podminky.urs.cz/item/CS_URS_2024_01/997221559" TargetMode="External" /><Relationship Id="rId108" Type="http://schemas.openxmlformats.org/officeDocument/2006/relationships/hyperlink" Target="https://podminky.urs.cz/item/CS_URS_2024_01/997221561" TargetMode="External" /><Relationship Id="rId109" Type="http://schemas.openxmlformats.org/officeDocument/2006/relationships/hyperlink" Target="https://podminky.urs.cz/item/CS_URS_2024_01/997221569" TargetMode="External" /><Relationship Id="rId110" Type="http://schemas.openxmlformats.org/officeDocument/2006/relationships/hyperlink" Target="https://podminky.urs.cz/item/CS_URS_2024_01/997221571" TargetMode="External" /><Relationship Id="rId111" Type="http://schemas.openxmlformats.org/officeDocument/2006/relationships/hyperlink" Target="https://podminky.urs.cz/item/CS_URS_2024_01/997221579" TargetMode="External" /><Relationship Id="rId112" Type="http://schemas.openxmlformats.org/officeDocument/2006/relationships/hyperlink" Target="https://podminky.urs.cz/item/CS_URS_2024_01/997221611" TargetMode="External" /><Relationship Id="rId113" Type="http://schemas.openxmlformats.org/officeDocument/2006/relationships/hyperlink" Target="https://podminky.urs.cz/item/CS_URS_2024_01/997221612" TargetMode="External" /><Relationship Id="rId114" Type="http://schemas.openxmlformats.org/officeDocument/2006/relationships/hyperlink" Target="https://podminky.urs.cz/item/CS_URS_2024_01/997221861" TargetMode="External" /><Relationship Id="rId115" Type="http://schemas.openxmlformats.org/officeDocument/2006/relationships/hyperlink" Target="https://podminky.urs.cz/item/CS_URS_2024_01/997221873" TargetMode="External" /><Relationship Id="rId116" Type="http://schemas.openxmlformats.org/officeDocument/2006/relationships/hyperlink" Target="https://podminky.urs.cz/item/CS_URS_2024_01/997221875" TargetMode="External" /><Relationship Id="rId117" Type="http://schemas.openxmlformats.org/officeDocument/2006/relationships/hyperlink" Target="https://podminky.urs.cz/item/CS_URS_2024_01/998223011" TargetMode="External" /><Relationship Id="rId1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37173110" TargetMode="External" /><Relationship Id="rId2" Type="http://schemas.openxmlformats.org/officeDocument/2006/relationships/hyperlink" Target="https://podminky.urs.cz/item/CS_URS_2024_01/342171111" TargetMode="External" /><Relationship Id="rId3" Type="http://schemas.openxmlformats.org/officeDocument/2006/relationships/hyperlink" Target="https://podminky.urs.cz/item/CS_URS_2024_01/348172213" TargetMode="External" /><Relationship Id="rId4" Type="http://schemas.openxmlformats.org/officeDocument/2006/relationships/hyperlink" Target="https://podminky.urs.cz/item/CS_URS_2024_01/348172214" TargetMode="External" /><Relationship Id="rId5" Type="http://schemas.openxmlformats.org/officeDocument/2006/relationships/hyperlink" Target="https://podminky.urs.cz/item/CS_URS_2024_01/389361001" TargetMode="External" /><Relationship Id="rId6" Type="http://schemas.openxmlformats.org/officeDocument/2006/relationships/hyperlink" Target="https://podminky.urs.cz/item/CS_URS_2024_01/411121243" TargetMode="External" /><Relationship Id="rId7" Type="http://schemas.openxmlformats.org/officeDocument/2006/relationships/hyperlink" Target="https://podminky.urs.cz/item/CS_URS_2024_01/411121254" TargetMode="External" /><Relationship Id="rId8" Type="http://schemas.openxmlformats.org/officeDocument/2006/relationships/hyperlink" Target="https://podminky.urs.cz/item/CS_URS_2024_01/411133901" TargetMode="External" /><Relationship Id="rId9" Type="http://schemas.openxmlformats.org/officeDocument/2006/relationships/hyperlink" Target="https://podminky.urs.cz/item/CS_URS_2024_01/411133902" TargetMode="External" /><Relationship Id="rId10" Type="http://schemas.openxmlformats.org/officeDocument/2006/relationships/hyperlink" Target="https://podminky.urs.cz/item/CS_URS_2024_01/411133903" TargetMode="External" /><Relationship Id="rId11" Type="http://schemas.openxmlformats.org/officeDocument/2006/relationships/hyperlink" Target="https://podminky.urs.cz/item/CS_URS_2024_01/411133904" TargetMode="External" /><Relationship Id="rId12" Type="http://schemas.openxmlformats.org/officeDocument/2006/relationships/hyperlink" Target="https://podminky.urs.cz/item/CS_URS_2024_01/441171111" TargetMode="External" /><Relationship Id="rId13" Type="http://schemas.openxmlformats.org/officeDocument/2006/relationships/hyperlink" Target="https://podminky.urs.cz/item/CS_URS_2024_01/444171111" TargetMode="External" /><Relationship Id="rId14" Type="http://schemas.openxmlformats.org/officeDocument/2006/relationships/hyperlink" Target="https://podminky.urs.cz/item/CS_URS_2024_01/642942221" TargetMode="External" /><Relationship Id="rId15" Type="http://schemas.openxmlformats.org/officeDocument/2006/relationships/hyperlink" Target="https://podminky.urs.cz/item/CS_URS_2024_01/642945111" TargetMode="External" /><Relationship Id="rId16" Type="http://schemas.openxmlformats.org/officeDocument/2006/relationships/hyperlink" Target="https://podminky.urs.cz/item/CS_URS_2024_01/642945112" TargetMode="External" /><Relationship Id="rId17" Type="http://schemas.openxmlformats.org/officeDocument/2006/relationships/hyperlink" Target="https://podminky.urs.cz/item/CS_URS_2024_01/642946111" TargetMode="External" /><Relationship Id="rId18" Type="http://schemas.openxmlformats.org/officeDocument/2006/relationships/hyperlink" Target="https://podminky.urs.cz/item/CS_URS_2024_01/953943125" TargetMode="External" /><Relationship Id="rId19" Type="http://schemas.openxmlformats.org/officeDocument/2006/relationships/hyperlink" Target="https://podminky.urs.cz/item/CS_URS_2024_01/953946136" TargetMode="External" /><Relationship Id="rId20" Type="http://schemas.openxmlformats.org/officeDocument/2006/relationships/hyperlink" Target="https://podminky.urs.cz/item/CS_URS_2024_01/997013152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871" TargetMode="External" /><Relationship Id="rId24" Type="http://schemas.openxmlformats.org/officeDocument/2006/relationships/hyperlink" Target="https://podminky.urs.cz/item/CS_URS_2024_01/998011002" TargetMode="External" /><Relationship Id="rId25" Type="http://schemas.openxmlformats.org/officeDocument/2006/relationships/hyperlink" Target="https://podminky.urs.cz/item/CS_URS_2024_01/998711102" TargetMode="External" /><Relationship Id="rId26" Type="http://schemas.openxmlformats.org/officeDocument/2006/relationships/hyperlink" Target="https://podminky.urs.cz/item/CS_URS_2024_01/712391171" TargetMode="External" /><Relationship Id="rId27" Type="http://schemas.openxmlformats.org/officeDocument/2006/relationships/hyperlink" Target="https://podminky.urs.cz/item/CS_URS_2024_01/712771613" TargetMode="External" /><Relationship Id="rId28" Type="http://schemas.openxmlformats.org/officeDocument/2006/relationships/hyperlink" Target="https://podminky.urs.cz/item/CS_URS_2024_01/998712102" TargetMode="External" /><Relationship Id="rId29" Type="http://schemas.openxmlformats.org/officeDocument/2006/relationships/hyperlink" Target="https://podminky.urs.cz/item/CS_URS_2024_01/998713102" TargetMode="External" /><Relationship Id="rId30" Type="http://schemas.openxmlformats.org/officeDocument/2006/relationships/hyperlink" Target="https://podminky.urs.cz/item/CS_URS_2024_01/714451001" TargetMode="External" /><Relationship Id="rId31" Type="http://schemas.openxmlformats.org/officeDocument/2006/relationships/hyperlink" Target="https://podminky.urs.cz/item/CS_URS_2024_01/998714102" TargetMode="External" /><Relationship Id="rId32" Type="http://schemas.openxmlformats.org/officeDocument/2006/relationships/hyperlink" Target="https://podminky.urs.cz/item/CS_URS_2024_01/721239114" TargetMode="External" /><Relationship Id="rId33" Type="http://schemas.openxmlformats.org/officeDocument/2006/relationships/hyperlink" Target="https://podminky.urs.cz/item/CS_URS_2024_01/998721102" TargetMode="External" /><Relationship Id="rId34" Type="http://schemas.openxmlformats.org/officeDocument/2006/relationships/hyperlink" Target="https://podminky.urs.cz/item/CS_URS_2024_01/725291665" TargetMode="External" /><Relationship Id="rId35" Type="http://schemas.openxmlformats.org/officeDocument/2006/relationships/hyperlink" Target="https://podminky.urs.cz/item/CS_URS_2024_01/725291666" TargetMode="External" /><Relationship Id="rId36" Type="http://schemas.openxmlformats.org/officeDocument/2006/relationships/hyperlink" Target="https://podminky.urs.cz/item/CS_URS_2024_01/998725102" TargetMode="External" /><Relationship Id="rId37" Type="http://schemas.openxmlformats.org/officeDocument/2006/relationships/hyperlink" Target="https://podminky.urs.cz/item/CS_URS_2024_01/998762102" TargetMode="External" /><Relationship Id="rId38" Type="http://schemas.openxmlformats.org/officeDocument/2006/relationships/hyperlink" Target="https://podminky.urs.cz/item/CS_URS_2024_01/763164791" TargetMode="External" /><Relationship Id="rId39" Type="http://schemas.openxmlformats.org/officeDocument/2006/relationships/hyperlink" Target="https://podminky.urs.cz/item/CS_URS_2024_01/763172477" TargetMode="External" /><Relationship Id="rId40" Type="http://schemas.openxmlformats.org/officeDocument/2006/relationships/hyperlink" Target="https://podminky.urs.cz/item/CS_URS_2024_01/763172478" TargetMode="External" /><Relationship Id="rId41" Type="http://schemas.openxmlformats.org/officeDocument/2006/relationships/hyperlink" Target="https://podminky.urs.cz/item/CS_URS_2024_01/998763302" TargetMode="External" /><Relationship Id="rId42" Type="http://schemas.openxmlformats.org/officeDocument/2006/relationships/hyperlink" Target="https://podminky.urs.cz/item/CS_URS_2024_01/998764102" TargetMode="External" /><Relationship Id="rId43" Type="http://schemas.openxmlformats.org/officeDocument/2006/relationships/hyperlink" Target="https://podminky.urs.cz/item/CS_URS_2024_01/998765102" TargetMode="External" /><Relationship Id="rId44" Type="http://schemas.openxmlformats.org/officeDocument/2006/relationships/hyperlink" Target="https://podminky.urs.cz/item/CS_URS_2024_01/766213111" TargetMode="External" /><Relationship Id="rId45" Type="http://schemas.openxmlformats.org/officeDocument/2006/relationships/hyperlink" Target="https://podminky.urs.cz/item/CS_URS_2024_01/766622132" TargetMode="External" /><Relationship Id="rId46" Type="http://schemas.openxmlformats.org/officeDocument/2006/relationships/hyperlink" Target="https://podminky.urs.cz/item/CS_URS_2024_01/766622216" TargetMode="External" /><Relationship Id="rId47" Type="http://schemas.openxmlformats.org/officeDocument/2006/relationships/hyperlink" Target="https://podminky.urs.cz/item/CS_URS_2024_01/766660001" TargetMode="External" /><Relationship Id="rId48" Type="http://schemas.openxmlformats.org/officeDocument/2006/relationships/hyperlink" Target="https://podminky.urs.cz/item/CS_URS_2024_01/766660002" TargetMode="External" /><Relationship Id="rId49" Type="http://schemas.openxmlformats.org/officeDocument/2006/relationships/hyperlink" Target="https://podminky.urs.cz/item/CS_URS_2024_01/766660021" TargetMode="External" /><Relationship Id="rId50" Type="http://schemas.openxmlformats.org/officeDocument/2006/relationships/hyperlink" Target="https://podminky.urs.cz/item/CS_URS_2024_01/766660022" TargetMode="External" /><Relationship Id="rId51" Type="http://schemas.openxmlformats.org/officeDocument/2006/relationships/hyperlink" Target="https://podminky.urs.cz/item/CS_URS_2024_01/766660031" TargetMode="External" /><Relationship Id="rId52" Type="http://schemas.openxmlformats.org/officeDocument/2006/relationships/hyperlink" Target="https://podminky.urs.cz/item/CS_URS_2024_01/766660311" TargetMode="External" /><Relationship Id="rId53" Type="http://schemas.openxmlformats.org/officeDocument/2006/relationships/hyperlink" Target="https://podminky.urs.cz/item/CS_URS_2024_01/766660312" TargetMode="External" /><Relationship Id="rId54" Type="http://schemas.openxmlformats.org/officeDocument/2006/relationships/hyperlink" Target="https://podminky.urs.cz/item/CS_URS_2024_01/766682121" TargetMode="External" /><Relationship Id="rId55" Type="http://schemas.openxmlformats.org/officeDocument/2006/relationships/hyperlink" Target="https://podminky.urs.cz/item/CS_URS_2024_01/998766102" TargetMode="External" /><Relationship Id="rId56" Type="http://schemas.openxmlformats.org/officeDocument/2006/relationships/hyperlink" Target="https://podminky.urs.cz/item/CS_URS_2024_01/767114135" TargetMode="External" /><Relationship Id="rId57" Type="http://schemas.openxmlformats.org/officeDocument/2006/relationships/hyperlink" Target="https://podminky.urs.cz/item/CS_URS_2024_01/767114142" TargetMode="External" /><Relationship Id="rId58" Type="http://schemas.openxmlformats.org/officeDocument/2006/relationships/hyperlink" Target="https://podminky.urs.cz/item/CS_URS_2024_01/767114143" TargetMode="External" /><Relationship Id="rId59" Type="http://schemas.openxmlformats.org/officeDocument/2006/relationships/hyperlink" Target="https://podminky.urs.cz/item/CS_URS_2024_01/767114152" TargetMode="External" /><Relationship Id="rId60" Type="http://schemas.openxmlformats.org/officeDocument/2006/relationships/hyperlink" Target="https://podminky.urs.cz/item/CS_URS_2024_01/767114162" TargetMode="External" /><Relationship Id="rId61" Type="http://schemas.openxmlformats.org/officeDocument/2006/relationships/hyperlink" Target="https://podminky.urs.cz/item/CS_URS_2024_01/767114215" TargetMode="External" /><Relationship Id="rId62" Type="http://schemas.openxmlformats.org/officeDocument/2006/relationships/hyperlink" Target="https://podminky.urs.cz/item/CS_URS_2024_01/767114231" TargetMode="External" /><Relationship Id="rId63" Type="http://schemas.openxmlformats.org/officeDocument/2006/relationships/hyperlink" Target="https://podminky.urs.cz/item/CS_URS_2024_01/767114232" TargetMode="External" /><Relationship Id="rId64" Type="http://schemas.openxmlformats.org/officeDocument/2006/relationships/hyperlink" Target="https://podminky.urs.cz/item/CS_URS_2024_01/767114233" TargetMode="External" /><Relationship Id="rId65" Type="http://schemas.openxmlformats.org/officeDocument/2006/relationships/hyperlink" Target="https://podminky.urs.cz/item/CS_URS_2024_01/767114234" TargetMode="External" /><Relationship Id="rId66" Type="http://schemas.openxmlformats.org/officeDocument/2006/relationships/hyperlink" Target="https://podminky.urs.cz/item/CS_URS_2024_01/767114254" TargetMode="External" /><Relationship Id="rId67" Type="http://schemas.openxmlformats.org/officeDocument/2006/relationships/hyperlink" Target="https://podminky.urs.cz/item/CS_URS_2024_01/767114255" TargetMode="External" /><Relationship Id="rId68" Type="http://schemas.openxmlformats.org/officeDocument/2006/relationships/hyperlink" Target="https://podminky.urs.cz/item/CS_URS_2024_01/767161114" TargetMode="External" /><Relationship Id="rId69" Type="http://schemas.openxmlformats.org/officeDocument/2006/relationships/hyperlink" Target="https://podminky.urs.cz/item/CS_URS_2024_01/767163121" TargetMode="External" /><Relationship Id="rId70" Type="http://schemas.openxmlformats.org/officeDocument/2006/relationships/hyperlink" Target="https://podminky.urs.cz/item/CS_URS_2024_01/767163221" TargetMode="External" /><Relationship Id="rId71" Type="http://schemas.openxmlformats.org/officeDocument/2006/relationships/hyperlink" Target="https://podminky.urs.cz/item/CS_URS_2024_01/767211313" TargetMode="External" /><Relationship Id="rId72" Type="http://schemas.openxmlformats.org/officeDocument/2006/relationships/hyperlink" Target="https://podminky.urs.cz/item/CS_URS_2024_01/767220220" TargetMode="External" /><Relationship Id="rId73" Type="http://schemas.openxmlformats.org/officeDocument/2006/relationships/hyperlink" Target="https://podminky.urs.cz/item/CS_URS_2024_01/767250111" TargetMode="External" /><Relationship Id="rId74" Type="http://schemas.openxmlformats.org/officeDocument/2006/relationships/hyperlink" Target="https://podminky.urs.cz/item/CS_URS_2024_01/767416122" TargetMode="External" /><Relationship Id="rId75" Type="http://schemas.openxmlformats.org/officeDocument/2006/relationships/hyperlink" Target="https://podminky.urs.cz/item/CS_URS_2024_01/767610116" TargetMode="External" /><Relationship Id="rId76" Type="http://schemas.openxmlformats.org/officeDocument/2006/relationships/hyperlink" Target="https://podminky.urs.cz/item/CS_URS_2024_01/767640222" TargetMode="External" /><Relationship Id="rId77" Type="http://schemas.openxmlformats.org/officeDocument/2006/relationships/hyperlink" Target="https://podminky.urs.cz/item/CS_URS_2024_01/767640224" TargetMode="External" /><Relationship Id="rId78" Type="http://schemas.openxmlformats.org/officeDocument/2006/relationships/hyperlink" Target="https://podminky.urs.cz/item/CS_URS_2024_01/767640322" TargetMode="External" /><Relationship Id="rId79" Type="http://schemas.openxmlformats.org/officeDocument/2006/relationships/hyperlink" Target="https://podminky.urs.cz/item/CS_URS_2024_01/767646510" TargetMode="External" /><Relationship Id="rId80" Type="http://schemas.openxmlformats.org/officeDocument/2006/relationships/hyperlink" Target="https://podminky.urs.cz/item/CS_URS_2024_01/767646521" TargetMode="External" /><Relationship Id="rId81" Type="http://schemas.openxmlformats.org/officeDocument/2006/relationships/hyperlink" Target="https://podminky.urs.cz/item/CS_URS_2024_01/767646522" TargetMode="External" /><Relationship Id="rId82" Type="http://schemas.openxmlformats.org/officeDocument/2006/relationships/hyperlink" Target="https://podminky.urs.cz/item/CS_URS_2024_01/767832101" TargetMode="External" /><Relationship Id="rId83" Type="http://schemas.openxmlformats.org/officeDocument/2006/relationships/hyperlink" Target="https://podminky.urs.cz/item/CS_URS_2024_01/767834112" TargetMode="External" /><Relationship Id="rId84" Type="http://schemas.openxmlformats.org/officeDocument/2006/relationships/hyperlink" Target="https://podminky.urs.cz/item/CS_URS_2024_01/998767102" TargetMode="External" /><Relationship Id="rId85" Type="http://schemas.openxmlformats.org/officeDocument/2006/relationships/hyperlink" Target="https://podminky.urs.cz/item/CS_URS_2024_01/998771102" TargetMode="External" /><Relationship Id="rId86" Type="http://schemas.openxmlformats.org/officeDocument/2006/relationships/hyperlink" Target="https://podminky.urs.cz/item/CS_URS_2024_01/776221111" TargetMode="External" /><Relationship Id="rId87" Type="http://schemas.openxmlformats.org/officeDocument/2006/relationships/hyperlink" Target="https://podminky.urs.cz/item/CS_URS_2024_01/776251111" TargetMode="External" /><Relationship Id="rId88" Type="http://schemas.openxmlformats.org/officeDocument/2006/relationships/hyperlink" Target="https://podminky.urs.cz/item/CS_URS_2024_01/998776102" TargetMode="External" /><Relationship Id="rId89" Type="http://schemas.openxmlformats.org/officeDocument/2006/relationships/hyperlink" Target="https://podminky.urs.cz/item/CS_URS_2024_01/998777102" TargetMode="External" /><Relationship Id="rId90" Type="http://schemas.openxmlformats.org/officeDocument/2006/relationships/hyperlink" Target="https://podminky.urs.cz/item/CS_URS_2024_01/998781102" TargetMode="External" /><Relationship Id="rId91" Type="http://schemas.openxmlformats.org/officeDocument/2006/relationships/hyperlink" Target="https://podminky.urs.cz/item/CS_URS_2024_01/786612200" TargetMode="External" /><Relationship Id="rId92" Type="http://schemas.openxmlformats.org/officeDocument/2006/relationships/hyperlink" Target="https://podminky.urs.cz/item/CS_URS_2024_01/786623021" TargetMode="External" /><Relationship Id="rId93" Type="http://schemas.openxmlformats.org/officeDocument/2006/relationships/hyperlink" Target="https://podminky.urs.cz/item/CS_URS_2024_01/998786102" TargetMode="External" /><Relationship Id="rId9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871260310" TargetMode="External" /><Relationship Id="rId2" Type="http://schemas.openxmlformats.org/officeDocument/2006/relationships/hyperlink" Target="https://podminky.urs.cz/item/CS_URS_2024_01/871270310" TargetMode="External" /><Relationship Id="rId3" Type="http://schemas.openxmlformats.org/officeDocument/2006/relationships/hyperlink" Target="https://podminky.urs.cz/item/CS_URS_2024_01/871310310" TargetMode="External" /><Relationship Id="rId4" Type="http://schemas.openxmlformats.org/officeDocument/2006/relationships/hyperlink" Target="https://podminky.urs.cz/item/CS_URS_2024_01/877260310" TargetMode="External" /><Relationship Id="rId5" Type="http://schemas.openxmlformats.org/officeDocument/2006/relationships/hyperlink" Target="https://podminky.urs.cz/item/CS_URS_2024_01/877270310" TargetMode="External" /><Relationship Id="rId6" Type="http://schemas.openxmlformats.org/officeDocument/2006/relationships/hyperlink" Target="https://podminky.urs.cz/item/CS_URS_2024_01/998011002" TargetMode="External" /><Relationship Id="rId7" Type="http://schemas.openxmlformats.org/officeDocument/2006/relationships/hyperlink" Target="https://podminky.urs.cz/item/CS_URS_2024_01/721229111" TargetMode="External" /><Relationship Id="rId8" Type="http://schemas.openxmlformats.org/officeDocument/2006/relationships/hyperlink" Target="https://podminky.urs.cz/item/CS_URS_2024_01/998721102" TargetMode="External" /><Relationship Id="rId9" Type="http://schemas.openxmlformats.org/officeDocument/2006/relationships/hyperlink" Target="https://podminky.urs.cz/item/CS_URS_2024_01/722239105" TargetMode="External" /><Relationship Id="rId10" Type="http://schemas.openxmlformats.org/officeDocument/2006/relationships/hyperlink" Target="https://podminky.urs.cz/item/CS_URS_2024_01/998722102" TargetMode="External" /><Relationship Id="rId11" Type="http://schemas.openxmlformats.org/officeDocument/2006/relationships/hyperlink" Target="https://podminky.urs.cz/item/CS_URS_2024_01/724233016EN" TargetMode="External" /><Relationship Id="rId12" Type="http://schemas.openxmlformats.org/officeDocument/2006/relationships/hyperlink" Target="https://podminky.urs.cz/item/CS_URS_2024_01/998724102" TargetMode="External" /><Relationship Id="rId13" Type="http://schemas.openxmlformats.org/officeDocument/2006/relationships/hyperlink" Target="https://podminky.urs.cz/item/CS_URS_2024_01/725244906" TargetMode="External" /><Relationship Id="rId14" Type="http://schemas.openxmlformats.org/officeDocument/2006/relationships/hyperlink" Target="https://podminky.urs.cz/item/CS_URS_2024_01/725339111" TargetMode="External" /><Relationship Id="rId15" Type="http://schemas.openxmlformats.org/officeDocument/2006/relationships/hyperlink" Target="https://podminky.urs.cz/item/CS_URS_2024_01/725819202" TargetMode="External" /><Relationship Id="rId16" Type="http://schemas.openxmlformats.org/officeDocument/2006/relationships/hyperlink" Target="https://podminky.urs.cz/item/CS_URS_2024_01/725849413" TargetMode="External" /><Relationship Id="rId17" Type="http://schemas.openxmlformats.org/officeDocument/2006/relationships/hyperlink" Target="https://podminky.urs.cz/item/CS_URS_2024_01/725869101" TargetMode="External" /><Relationship Id="rId18" Type="http://schemas.openxmlformats.org/officeDocument/2006/relationships/hyperlink" Target="https://podminky.urs.cz/item/CS_URS_2024_01/998725102" TargetMode="External" /><Relationship Id="rId19" Type="http://schemas.openxmlformats.org/officeDocument/2006/relationships/hyperlink" Target="https://podminky.urs.cz/item/CS_URS_2024_01/998726112" TargetMode="External" /><Relationship Id="rId20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411" TargetMode="External" /><Relationship Id="rId2" Type="http://schemas.openxmlformats.org/officeDocument/2006/relationships/hyperlink" Target="https://podminky.urs.cz/item/CS_URS_2024_01/998713103" TargetMode="External" /><Relationship Id="rId3" Type="http://schemas.openxmlformats.org/officeDocument/2006/relationships/hyperlink" Target="https://podminky.urs.cz/item/CS_URS_2024_01/731341130" TargetMode="External" /><Relationship Id="rId4" Type="http://schemas.openxmlformats.org/officeDocument/2006/relationships/hyperlink" Target="https://podminky.urs.cz/item/CS_URS_2024_01/998731102" TargetMode="External" /><Relationship Id="rId5" Type="http://schemas.openxmlformats.org/officeDocument/2006/relationships/hyperlink" Target="https://podminky.urs.cz/item/CS_URS_2024_01/732199100" TargetMode="External" /><Relationship Id="rId6" Type="http://schemas.openxmlformats.org/officeDocument/2006/relationships/hyperlink" Target="https://podminky.urs.cz/item/CS_URS_2024_01/732219315" TargetMode="External" /><Relationship Id="rId7" Type="http://schemas.openxmlformats.org/officeDocument/2006/relationships/hyperlink" Target="https://podminky.urs.cz/item/CS_URS_2024_01/734109115" TargetMode="External" /><Relationship Id="rId8" Type="http://schemas.openxmlformats.org/officeDocument/2006/relationships/hyperlink" Target="https://podminky.urs.cz/item/CS_URS_2024_01/735164511" TargetMode="External" /><Relationship Id="rId9" Type="http://schemas.openxmlformats.org/officeDocument/2006/relationships/hyperlink" Target="https://podminky.urs.cz/item/CS_URS_2024_01/735164512" TargetMode="External" /><Relationship Id="rId10" Type="http://schemas.openxmlformats.org/officeDocument/2006/relationships/hyperlink" Target="https://podminky.urs.cz/item/CS_URS_2024_01/735164531" TargetMode="External" /><Relationship Id="rId11" Type="http://schemas.openxmlformats.org/officeDocument/2006/relationships/hyperlink" Target="https://podminky.urs.cz/item/CS_URS_2024_01/735164532" TargetMode="External" /><Relationship Id="rId12" Type="http://schemas.openxmlformats.org/officeDocument/2006/relationships/hyperlink" Target="https://podminky.urs.cz/item/CS_URS_2024_01/767995114" TargetMode="External" /><Relationship Id="rId13" Type="http://schemas.openxmlformats.org/officeDocument/2006/relationships/hyperlink" Target="https://podminky.urs.cz/item/CS_URS_2024_01/998767103" TargetMode="External" /><Relationship Id="rId1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701" TargetMode="External" /><Relationship Id="rId2" Type="http://schemas.openxmlformats.org/officeDocument/2006/relationships/hyperlink" Target="https://podminky.urs.cz/item/CS_URS_2024_01/741122711" TargetMode="External" /><Relationship Id="rId3" Type="http://schemas.openxmlformats.org/officeDocument/2006/relationships/hyperlink" Target="https://podminky.urs.cz/item/CS_URS_2024_01/741122712" TargetMode="External" /><Relationship Id="rId4" Type="http://schemas.openxmlformats.org/officeDocument/2006/relationships/hyperlink" Target="https://podminky.urs.cz/item/CS_URS_2024_01/741122741" TargetMode="External" /><Relationship Id="rId5" Type="http://schemas.openxmlformats.org/officeDocument/2006/relationships/hyperlink" Target="https://podminky.urs.cz/item/CS_URS_2024_01/741122742" TargetMode="External" /><Relationship Id="rId6" Type="http://schemas.openxmlformats.org/officeDocument/2006/relationships/hyperlink" Target="https://podminky.urs.cz/item/CS_URS_2024_01/741122743" TargetMode="External" /><Relationship Id="rId7" Type="http://schemas.openxmlformats.org/officeDocument/2006/relationships/hyperlink" Target="https://podminky.urs.cz/item/CS_URS_2024_01/741122744" TargetMode="External" /><Relationship Id="rId8" Type="http://schemas.openxmlformats.org/officeDocument/2006/relationships/hyperlink" Target="https://podminky.urs.cz/item/CS_URS_2024_01/741122228" TargetMode="External" /><Relationship Id="rId9" Type="http://schemas.openxmlformats.org/officeDocument/2006/relationships/hyperlink" Target="https://podminky.urs.cz/item/CS_URS_2024_01/741120301" TargetMode="External" /><Relationship Id="rId10" Type="http://schemas.openxmlformats.org/officeDocument/2006/relationships/hyperlink" Target="https://podminky.urs.cz/item/CS_URS_2024_01/741120303" TargetMode="External" /><Relationship Id="rId11" Type="http://schemas.openxmlformats.org/officeDocument/2006/relationships/hyperlink" Target="https://podminky.urs.cz/item/CS_URS_2024_01/741120305" TargetMode="External" /><Relationship Id="rId12" Type="http://schemas.openxmlformats.org/officeDocument/2006/relationships/hyperlink" Target="https://podminky.urs.cz/item/CS_URS_2024_01/741122211" TargetMode="External" /><Relationship Id="rId13" Type="http://schemas.openxmlformats.org/officeDocument/2006/relationships/hyperlink" Target="https://podminky.urs.cz/item/CS_URS_2024_01/741122231" TargetMode="External" /><Relationship Id="rId14" Type="http://schemas.openxmlformats.org/officeDocument/2006/relationships/hyperlink" Target="https://podminky.urs.cz/item/CS_URS_2024_01/741122232" TargetMode="External" /><Relationship Id="rId15" Type="http://schemas.openxmlformats.org/officeDocument/2006/relationships/hyperlink" Target="https://podminky.urs.cz/item/CS_URS_2024_01/741130022" TargetMode="External" /><Relationship Id="rId16" Type="http://schemas.openxmlformats.org/officeDocument/2006/relationships/hyperlink" Target="https://podminky.urs.cz/item/CS_URS_2024_01/741130023" TargetMode="External" /><Relationship Id="rId17" Type="http://schemas.openxmlformats.org/officeDocument/2006/relationships/hyperlink" Target="https://podminky.urs.cz/item/CS_URS_2024_01/741130026" TargetMode="External" /><Relationship Id="rId18" Type="http://schemas.openxmlformats.org/officeDocument/2006/relationships/hyperlink" Target="https://podminky.urs.cz/item/CS_URS_2024_01/741130028" TargetMode="External" /><Relationship Id="rId19" Type="http://schemas.openxmlformats.org/officeDocument/2006/relationships/hyperlink" Target="https://podminky.urs.cz/item/CS_URS_2024_01/741130115" TargetMode="External" /><Relationship Id="rId20" Type="http://schemas.openxmlformats.org/officeDocument/2006/relationships/hyperlink" Target="https://podminky.urs.cz/item/CS_URS_2024_01/741132103" TargetMode="External" /><Relationship Id="rId21" Type="http://schemas.openxmlformats.org/officeDocument/2006/relationships/hyperlink" Target="https://podminky.urs.cz/item/CS_URS_2024_01/741132136" TargetMode="External" /><Relationship Id="rId22" Type="http://schemas.openxmlformats.org/officeDocument/2006/relationships/hyperlink" Target="https://podminky.urs.cz/item/CS_URS_2024_01/741132141" TargetMode="External" /><Relationship Id="rId23" Type="http://schemas.openxmlformats.org/officeDocument/2006/relationships/hyperlink" Target="https://podminky.urs.cz/item/CS_URS_2024_01/741132145" TargetMode="External" /><Relationship Id="rId24" Type="http://schemas.openxmlformats.org/officeDocument/2006/relationships/hyperlink" Target="https://podminky.urs.cz/item/CS_URS_2024_01/741132148" TargetMode="External" /><Relationship Id="rId25" Type="http://schemas.openxmlformats.org/officeDocument/2006/relationships/hyperlink" Target="https://podminky.urs.cz/item/CS_URS_2024_01/741112061" TargetMode="External" /><Relationship Id="rId26" Type="http://schemas.openxmlformats.org/officeDocument/2006/relationships/hyperlink" Target="https://podminky.urs.cz/item/CS_URS_2024_01/741112001" TargetMode="External" /><Relationship Id="rId27" Type="http://schemas.openxmlformats.org/officeDocument/2006/relationships/hyperlink" Target="https://podminky.urs.cz/item/CS_URS_2024_01/741112065" TargetMode="External" /><Relationship Id="rId28" Type="http://schemas.openxmlformats.org/officeDocument/2006/relationships/hyperlink" Target="https://podminky.urs.cz/item/CS_URS_2024_01/741110511" TargetMode="External" /><Relationship Id="rId29" Type="http://schemas.openxmlformats.org/officeDocument/2006/relationships/hyperlink" Target="https://podminky.urs.cz/item/CS_URS_2024_01/741110041" TargetMode="External" /><Relationship Id="rId30" Type="http://schemas.openxmlformats.org/officeDocument/2006/relationships/hyperlink" Target="https://podminky.urs.cz/item/CS_URS_2024_01/741110042" TargetMode="External" /><Relationship Id="rId31" Type="http://schemas.openxmlformats.org/officeDocument/2006/relationships/hyperlink" Target="https://podminky.urs.cz/item/CS_URS_2024_01/741110043" TargetMode="External" /><Relationship Id="rId32" Type="http://schemas.openxmlformats.org/officeDocument/2006/relationships/hyperlink" Target="https://podminky.urs.cz/item/CS_URS_2024_01/741110002" TargetMode="External" /><Relationship Id="rId33" Type="http://schemas.openxmlformats.org/officeDocument/2006/relationships/hyperlink" Target="https://podminky.urs.cz/item/CS_URS_2024_01/741110052" TargetMode="External" /><Relationship Id="rId34" Type="http://schemas.openxmlformats.org/officeDocument/2006/relationships/hyperlink" Target="https://podminky.urs.cz/item/CS_URS_2024_01/741110053" TargetMode="External" /><Relationship Id="rId35" Type="http://schemas.openxmlformats.org/officeDocument/2006/relationships/hyperlink" Target="https://podminky.urs.cz/item/CS_URS_2024_01/741910511" TargetMode="External" /><Relationship Id="rId36" Type="http://schemas.openxmlformats.org/officeDocument/2006/relationships/hyperlink" Target="https://podminky.urs.cz/item/CS_URS_2024_01/741910512" TargetMode="External" /><Relationship Id="rId37" Type="http://schemas.openxmlformats.org/officeDocument/2006/relationships/hyperlink" Target="https://podminky.urs.cz/item/CS_URS_2024_01/468101411" TargetMode="External" /><Relationship Id="rId38" Type="http://schemas.openxmlformats.org/officeDocument/2006/relationships/hyperlink" Target="https://podminky.urs.cz/item/CS_URS_2024_01/468101413" TargetMode="External" /><Relationship Id="rId39" Type="http://schemas.openxmlformats.org/officeDocument/2006/relationships/hyperlink" Target="https://podminky.urs.cz/item/CS_URS_2024_01/468101431" TargetMode="External" /><Relationship Id="rId40" Type="http://schemas.openxmlformats.org/officeDocument/2006/relationships/hyperlink" Target="https://podminky.urs.cz/item/CS_URS_2024_01/468081311" TargetMode="External" /><Relationship Id="rId41" Type="http://schemas.openxmlformats.org/officeDocument/2006/relationships/hyperlink" Target="https://podminky.urs.cz/item/CS_URS_2024_01/468111311" TargetMode="External" /><Relationship Id="rId42" Type="http://schemas.openxmlformats.org/officeDocument/2006/relationships/hyperlink" Target="https://podminky.urs.cz/item/CS_URS_2024_01/468111312" TargetMode="External" /><Relationship Id="rId43" Type="http://schemas.openxmlformats.org/officeDocument/2006/relationships/hyperlink" Target="https://podminky.urs.cz/item/CS_URS_2024_01/468112312" TargetMode="External" /><Relationship Id="rId44" Type="http://schemas.openxmlformats.org/officeDocument/2006/relationships/hyperlink" Target="https://podminky.urs.cz/item/CS_URS_2024_01/977151111" TargetMode="External" /><Relationship Id="rId45" Type="http://schemas.openxmlformats.org/officeDocument/2006/relationships/hyperlink" Target="https://podminky.urs.cz/item/CS_URS_2024_01/469971111" TargetMode="External" /><Relationship Id="rId46" Type="http://schemas.openxmlformats.org/officeDocument/2006/relationships/hyperlink" Target="https://podminky.urs.cz/item/CS_URS_2024_01/469971121" TargetMode="External" /><Relationship Id="rId47" Type="http://schemas.openxmlformats.org/officeDocument/2006/relationships/hyperlink" Target="https://podminky.urs.cz/item/CS_URS_2024_01/469972111" TargetMode="External" /><Relationship Id="rId48" Type="http://schemas.openxmlformats.org/officeDocument/2006/relationships/hyperlink" Target="https://podminky.urs.cz/item/CS_URS_2024_01/469972121" TargetMode="External" /><Relationship Id="rId49" Type="http://schemas.openxmlformats.org/officeDocument/2006/relationships/hyperlink" Target="https://podminky.urs.cz/item/CS_URS_2024_01/469973120" TargetMode="External" /><Relationship Id="rId50" Type="http://schemas.openxmlformats.org/officeDocument/2006/relationships/hyperlink" Target="https://podminky.urs.cz/item/CS_URS_2024_01/469973122" TargetMode="External" /><Relationship Id="rId51" Type="http://schemas.openxmlformats.org/officeDocument/2006/relationships/hyperlink" Target="https://podminky.urs.cz/item/CS_URS_2024_01/741410021" TargetMode="External" /><Relationship Id="rId52" Type="http://schemas.openxmlformats.org/officeDocument/2006/relationships/hyperlink" Target="https://podminky.urs.cz/item/CS_URS_2024_01/741410041" TargetMode="External" /><Relationship Id="rId53" Type="http://schemas.openxmlformats.org/officeDocument/2006/relationships/hyperlink" Target="https://podminky.urs.cz/item/CS_URS_2024_01/741420021" TargetMode="External" /><Relationship Id="rId54" Type="http://schemas.openxmlformats.org/officeDocument/2006/relationships/hyperlink" Target="https://podminky.urs.cz/item/CS_URS_2024_01/741420022" TargetMode="External" /><Relationship Id="rId55" Type="http://schemas.openxmlformats.org/officeDocument/2006/relationships/hyperlink" Target="https://podminky.urs.cz/item/CS_URS_2024_01/741420020" TargetMode="External" /><Relationship Id="rId56" Type="http://schemas.openxmlformats.org/officeDocument/2006/relationships/hyperlink" Target="https://podminky.urs.cz/item/CS_URS_2024_01/741420031" TargetMode="External" /><Relationship Id="rId57" Type="http://schemas.openxmlformats.org/officeDocument/2006/relationships/hyperlink" Target="https://podminky.urs.cz/item/CS_URS_2024_01/741420083" TargetMode="External" /><Relationship Id="rId58" Type="http://schemas.openxmlformats.org/officeDocument/2006/relationships/hyperlink" Target="https://podminky.urs.cz/item/CS_URS_2024_01/742121001" TargetMode="External" /><Relationship Id="rId59" Type="http://schemas.openxmlformats.org/officeDocument/2006/relationships/hyperlink" Target="https://podminky.urs.cz/item/CS_URS_2024_01/741122015" TargetMode="External" /><Relationship Id="rId60" Type="http://schemas.openxmlformats.org/officeDocument/2006/relationships/hyperlink" Target="https://podminky.urs.cz/item/CS_URS_2024_01/741130022" TargetMode="External" /><Relationship Id="rId61" Type="http://schemas.openxmlformats.org/officeDocument/2006/relationships/hyperlink" Target="https://podminky.urs.cz/item/CS_URS_2024_01/741130021" TargetMode="External" /><Relationship Id="rId62" Type="http://schemas.openxmlformats.org/officeDocument/2006/relationships/hyperlink" Target="https://podminky.urs.cz/item/CS_URS_2024_01/741122015" TargetMode="External" /><Relationship Id="rId63" Type="http://schemas.openxmlformats.org/officeDocument/2006/relationships/hyperlink" Target="https://podminky.urs.cz/item/CS_URS_2024_01/741122016" TargetMode="External" /><Relationship Id="rId64" Type="http://schemas.openxmlformats.org/officeDocument/2006/relationships/hyperlink" Target="https://podminky.urs.cz/item/CS_URS_2024_01/741122031" TargetMode="External" /><Relationship Id="rId65" Type="http://schemas.openxmlformats.org/officeDocument/2006/relationships/hyperlink" Target="https://podminky.urs.cz/item/CS_URS_2024_01/741124733" TargetMode="External" /><Relationship Id="rId66" Type="http://schemas.openxmlformats.org/officeDocument/2006/relationships/hyperlink" Target="https://podminky.urs.cz/item/CS_URS_2024_01/741124734" TargetMode="External" /><Relationship Id="rId67" Type="http://schemas.openxmlformats.org/officeDocument/2006/relationships/hyperlink" Target="https://podminky.urs.cz/item/CS_URS_2024_01/741110002" TargetMode="External" /><Relationship Id="rId68" Type="http://schemas.openxmlformats.org/officeDocument/2006/relationships/hyperlink" Target="https://podminky.urs.cz/item/CS_URS_2024_01/741910412" TargetMode="External" /><Relationship Id="rId69" Type="http://schemas.openxmlformats.org/officeDocument/2006/relationships/hyperlink" Target="https://podminky.urs.cz/item/CS_URS_2024_01/741122643" TargetMode="External" /><Relationship Id="rId70" Type="http://schemas.openxmlformats.org/officeDocument/2006/relationships/hyperlink" Target="https://podminky.urs.cz/item/CS_URS_2024_01/741130006" TargetMode="External" /><Relationship Id="rId71" Type="http://schemas.openxmlformats.org/officeDocument/2006/relationships/hyperlink" Target="https://podminky.urs.cz/item/CS_URS_2024_01/741130023" TargetMode="External" /><Relationship Id="rId7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32101" TargetMode="External" /><Relationship Id="rId2" Type="http://schemas.openxmlformats.org/officeDocument/2006/relationships/hyperlink" Target="https://podminky.urs.cz/item/CS_URS_2024_01/741132128" TargetMode="External" /><Relationship Id="rId3" Type="http://schemas.openxmlformats.org/officeDocument/2006/relationships/hyperlink" Target="https://podminky.urs.cz/item/CS_URS_2024_01/741132153" TargetMode="External" /><Relationship Id="rId4" Type="http://schemas.openxmlformats.org/officeDocument/2006/relationships/hyperlink" Target="https://podminky.urs.cz/item/CS_URS_2024_01/468101411" TargetMode="External" /><Relationship Id="rId5" Type="http://schemas.openxmlformats.org/officeDocument/2006/relationships/hyperlink" Target="https://podminky.urs.cz/item/CS_URS_2024_01/468081312" TargetMode="External" /><Relationship Id="rId6" Type="http://schemas.openxmlformats.org/officeDocument/2006/relationships/hyperlink" Target="https://podminky.urs.cz/item/CS_URS_2024_01/977151111" TargetMode="External" /><Relationship Id="rId7" Type="http://schemas.openxmlformats.org/officeDocument/2006/relationships/hyperlink" Target="https://podminky.urs.cz/item/CS_URS_2024_01/469971111" TargetMode="External" /><Relationship Id="rId8" Type="http://schemas.openxmlformats.org/officeDocument/2006/relationships/hyperlink" Target="https://podminky.urs.cz/item/CS_URS_2024_01/469971121" TargetMode="External" /><Relationship Id="rId9" Type="http://schemas.openxmlformats.org/officeDocument/2006/relationships/hyperlink" Target="https://podminky.urs.cz/item/CS_URS_2024_01/469972111" TargetMode="External" /><Relationship Id="rId10" Type="http://schemas.openxmlformats.org/officeDocument/2006/relationships/hyperlink" Target="https://podminky.urs.cz/item/CS_URS_2024_01/469972121" TargetMode="External" /><Relationship Id="rId11" Type="http://schemas.openxmlformats.org/officeDocument/2006/relationships/hyperlink" Target="https://podminky.urs.cz/item/CS_URS_2024_01/469973122" TargetMode="External" /><Relationship Id="rId12" Type="http://schemas.openxmlformats.org/officeDocument/2006/relationships/hyperlink" Target="https://podminky.urs.cz/item/CS_URS_2024_01/742124002" TargetMode="External" /><Relationship Id="rId13" Type="http://schemas.openxmlformats.org/officeDocument/2006/relationships/hyperlink" Target="https://podminky.urs.cz/item/CS_URS_2024_01/741132101" TargetMode="External" /><Relationship Id="rId14" Type="http://schemas.openxmlformats.org/officeDocument/2006/relationships/hyperlink" Target="https://podminky.urs.cz/item/CS_URS_2024_01/468101411" TargetMode="External" /><Relationship Id="rId15" Type="http://schemas.openxmlformats.org/officeDocument/2006/relationships/hyperlink" Target="https://podminky.urs.cz/item/CS_URS_2024_01/468081312" TargetMode="External" /><Relationship Id="rId16" Type="http://schemas.openxmlformats.org/officeDocument/2006/relationships/hyperlink" Target="https://podminky.urs.cz/item/CS_URS_2024_01/469971111" TargetMode="External" /><Relationship Id="rId17" Type="http://schemas.openxmlformats.org/officeDocument/2006/relationships/hyperlink" Target="https://podminky.urs.cz/item/CS_URS_2024_01/469971121" TargetMode="External" /><Relationship Id="rId18" Type="http://schemas.openxmlformats.org/officeDocument/2006/relationships/hyperlink" Target="https://podminky.urs.cz/item/CS_URS_2024_01/469972111" TargetMode="External" /><Relationship Id="rId19" Type="http://schemas.openxmlformats.org/officeDocument/2006/relationships/hyperlink" Target="https://podminky.urs.cz/item/CS_URS_2024_01/469972121" TargetMode="External" /><Relationship Id="rId20" Type="http://schemas.openxmlformats.org/officeDocument/2006/relationships/hyperlink" Target="https://podminky.urs.cz/item/CS_URS_2024_01/469973122" TargetMode="External" /><Relationship Id="rId2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3229102" TargetMode="External" /><Relationship Id="rId2" Type="http://schemas.openxmlformats.org/officeDocument/2006/relationships/hyperlink" Target="https://podminky.urs.cz/item/CS_URS_2024_01/767646412" TargetMode="External" /><Relationship Id="rId3" Type="http://schemas.openxmlformats.org/officeDocument/2006/relationships/hyperlink" Target="https://podminky.urs.cz/item/CS_URS_2024_01/767995111" TargetMode="External" /><Relationship Id="rId4" Type="http://schemas.openxmlformats.org/officeDocument/2006/relationships/hyperlink" Target="https://podminky.urs.cz/item/CS_URS_2024_01/998767101" TargetMode="External" /><Relationship Id="rId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1152111" TargetMode="External" /><Relationship Id="rId2" Type="http://schemas.openxmlformats.org/officeDocument/2006/relationships/hyperlink" Target="https://podminky.urs.cz/item/CS_URS_2024_01/174151101" TargetMode="External" /><Relationship Id="rId3" Type="http://schemas.openxmlformats.org/officeDocument/2006/relationships/hyperlink" Target="https://podminky.urs.cz/item/CS_URS_2024_01/338171115" TargetMode="External" /><Relationship Id="rId4" Type="http://schemas.openxmlformats.org/officeDocument/2006/relationships/hyperlink" Target="https://podminky.urs.cz/item/CS_URS_2024_01/348171146" TargetMode="External" /><Relationship Id="rId5" Type="http://schemas.openxmlformats.org/officeDocument/2006/relationships/hyperlink" Target="https://podminky.urs.cz/item/CS_URS_2024_01/596212212" TargetMode="External" /><Relationship Id="rId6" Type="http://schemas.openxmlformats.org/officeDocument/2006/relationships/hyperlink" Target="https://podminky.urs.cz/item/CS_URS_2024_01/935932111" TargetMode="External" /><Relationship Id="rId7" Type="http://schemas.openxmlformats.org/officeDocument/2006/relationships/hyperlink" Target="https://podminky.urs.cz/item/CS_URS_2024_01/998223011" TargetMode="External" /><Relationship Id="rId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2142001" TargetMode="External" /><Relationship Id="rId2" Type="http://schemas.openxmlformats.org/officeDocument/2006/relationships/hyperlink" Target="https://podminky.urs.cz/item/CS_URS_2024_01/642942111" TargetMode="External" /><Relationship Id="rId3" Type="http://schemas.openxmlformats.org/officeDocument/2006/relationships/hyperlink" Target="https://podminky.urs.cz/item/CS_URS_2024_01/998276101" TargetMode="External" /><Relationship Id="rId4" Type="http://schemas.openxmlformats.org/officeDocument/2006/relationships/hyperlink" Target="https://podminky.urs.cz/item/CS_URS_2024_01/723220214" TargetMode="External" /><Relationship Id="rId5" Type="http://schemas.openxmlformats.org/officeDocument/2006/relationships/hyperlink" Target="https://podminky.urs.cz/item/CS_URS_2024_01/230205225" TargetMode="External" /><Relationship Id="rId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386120103" TargetMode="External" /><Relationship Id="rId3" Type="http://schemas.openxmlformats.org/officeDocument/2006/relationships/hyperlink" Target="https://podminky.urs.cz/item/CS_URS_2024_01/386120104" TargetMode="External" /><Relationship Id="rId4" Type="http://schemas.openxmlformats.org/officeDocument/2006/relationships/hyperlink" Target="https://podminky.urs.cz/item/CS_URS_2024_01/871255202" TargetMode="External" /><Relationship Id="rId5" Type="http://schemas.openxmlformats.org/officeDocument/2006/relationships/hyperlink" Target="https://podminky.urs.cz/item/CS_URS_2024_01/894410103" TargetMode="External" /><Relationship Id="rId6" Type="http://schemas.openxmlformats.org/officeDocument/2006/relationships/hyperlink" Target="https://podminky.urs.cz/item/CS_URS_2024_01/894410302" TargetMode="External" /><Relationship Id="rId7" Type="http://schemas.openxmlformats.org/officeDocument/2006/relationships/hyperlink" Target="https://podminky.urs.cz/item/CS_URS_2024_01/899103112" TargetMode="External" /><Relationship Id="rId8" Type="http://schemas.openxmlformats.org/officeDocument/2006/relationships/hyperlink" Target="https://podminky.urs.cz/item/CS_URS_2024_01/899104112" TargetMode="External" /><Relationship Id="rId9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891211321" TargetMode="External" /><Relationship Id="rId3" Type="http://schemas.openxmlformats.org/officeDocument/2006/relationships/hyperlink" Target="https://podminky.urs.cz/item/CS_URS_2024_01/893420101" TargetMode="External" /><Relationship Id="rId4" Type="http://schemas.openxmlformats.org/officeDocument/2006/relationships/hyperlink" Target="https://podminky.urs.cz/item/CS_URS_2024_01/893420103" TargetMode="External" /><Relationship Id="rId5" Type="http://schemas.openxmlformats.org/officeDocument/2006/relationships/hyperlink" Target="https://podminky.urs.cz/item/CS_URS_2024_01/899401112" TargetMode="External" /><Relationship Id="rId6" Type="http://schemas.openxmlformats.org/officeDocument/2006/relationships/hyperlink" Target="https://podminky.urs.cz/item/CS_URS_2024_01/998722101" TargetMode="External" /><Relationship Id="rId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41" TargetMode="External" /><Relationship Id="rId3" Type="http://schemas.openxmlformats.org/officeDocument/2006/relationships/hyperlink" Target="https://podminky.urs.cz/item/CS_URS_2024_01/741122642" TargetMode="External" /><Relationship Id="rId4" Type="http://schemas.openxmlformats.org/officeDocument/2006/relationships/hyperlink" Target="https://podminky.urs.cz/item/CS_URS_2024_01/741410021" TargetMode="External" /><Relationship Id="rId5" Type="http://schemas.openxmlformats.org/officeDocument/2006/relationships/hyperlink" Target="https://podminky.urs.cz/item/CS_URS_2024_01/741132103" TargetMode="External" /><Relationship Id="rId6" Type="http://schemas.openxmlformats.org/officeDocument/2006/relationships/hyperlink" Target="https://podminky.urs.cz/item/CS_URS_2024_01/741132145" TargetMode="External" /><Relationship Id="rId7" Type="http://schemas.openxmlformats.org/officeDocument/2006/relationships/hyperlink" Target="https://podminky.urs.cz/item/CS_URS_2024_01/741132137" TargetMode="External" /><Relationship Id="rId8" Type="http://schemas.openxmlformats.org/officeDocument/2006/relationships/hyperlink" Target="https://podminky.urs.cz/item/CS_URS_2024_01/741132144" TargetMode="External" /><Relationship Id="rId9" Type="http://schemas.openxmlformats.org/officeDocument/2006/relationships/hyperlink" Target="https://podminky.urs.cz/item/CS_URS_2024_01/460010016" TargetMode="External" /><Relationship Id="rId10" Type="http://schemas.openxmlformats.org/officeDocument/2006/relationships/hyperlink" Target="https://podminky.urs.cz/item/CS_URS_2024_01/460171172" TargetMode="External" /><Relationship Id="rId11" Type="http://schemas.openxmlformats.org/officeDocument/2006/relationships/hyperlink" Target="https://podminky.urs.cz/item/CS_URS_2024_01/460171324" TargetMode="External" /><Relationship Id="rId12" Type="http://schemas.openxmlformats.org/officeDocument/2006/relationships/hyperlink" Target="https://podminky.urs.cz/item/CS_URS_2024_01/460671113" TargetMode="External" /><Relationship Id="rId13" Type="http://schemas.openxmlformats.org/officeDocument/2006/relationships/hyperlink" Target="https://podminky.urs.cz/item/CS_URS_2024_01/460661111" TargetMode="External" /><Relationship Id="rId14" Type="http://schemas.openxmlformats.org/officeDocument/2006/relationships/hyperlink" Target="https://podminky.urs.cz/item/CS_URS_2024_01/460791112" TargetMode="External" /><Relationship Id="rId15" Type="http://schemas.openxmlformats.org/officeDocument/2006/relationships/hyperlink" Target="https://podminky.urs.cz/item/CS_URS_2024_01/460791113" TargetMode="External" /><Relationship Id="rId16" Type="http://schemas.openxmlformats.org/officeDocument/2006/relationships/hyperlink" Target="https://podminky.urs.cz/item/CS_URS_2024_01/460791114" TargetMode="External" /><Relationship Id="rId17" Type="http://schemas.openxmlformats.org/officeDocument/2006/relationships/hyperlink" Target="https://podminky.urs.cz/item/CS_URS_2024_01/460451182" TargetMode="External" /><Relationship Id="rId18" Type="http://schemas.openxmlformats.org/officeDocument/2006/relationships/hyperlink" Target="https://podminky.urs.cz/item/CS_URS_2024_01/460451334" TargetMode="External" /><Relationship Id="rId19" Type="http://schemas.openxmlformats.org/officeDocument/2006/relationships/hyperlink" Target="https://podminky.urs.cz/item/CS_URS_2024_01/460341113" TargetMode="External" /><Relationship Id="rId20" Type="http://schemas.openxmlformats.org/officeDocument/2006/relationships/hyperlink" Target="https://podminky.urs.cz/item/CS_URS_2024_01/460341121" TargetMode="External" /><Relationship Id="rId21" Type="http://schemas.openxmlformats.org/officeDocument/2006/relationships/hyperlink" Target="https://podminky.urs.cz/item/CS_URS_2024_01/460361121" TargetMode="External" /><Relationship Id="rId22" Type="http://schemas.openxmlformats.org/officeDocument/2006/relationships/hyperlink" Target="https://podminky.urs.cz/item/CS_URS_2024_01/460541112" TargetMode="External" /><Relationship Id="rId2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23" TargetMode="External" /><Relationship Id="rId3" Type="http://schemas.openxmlformats.org/officeDocument/2006/relationships/hyperlink" Target="https://podminky.urs.cz/item/CS_URS_2024_01/741132145" TargetMode="External" /><Relationship Id="rId4" Type="http://schemas.openxmlformats.org/officeDocument/2006/relationships/hyperlink" Target="https://podminky.urs.cz/item/CS_URS_2024_01/468011131" TargetMode="External" /><Relationship Id="rId5" Type="http://schemas.openxmlformats.org/officeDocument/2006/relationships/hyperlink" Target="https://podminky.urs.cz/item/CS_URS_2024_01/468041111" TargetMode="External" /><Relationship Id="rId6" Type="http://schemas.openxmlformats.org/officeDocument/2006/relationships/hyperlink" Target="https://podminky.urs.cz/item/CS_URS_2024_01/460881114" TargetMode="External" /><Relationship Id="rId7" Type="http://schemas.openxmlformats.org/officeDocument/2006/relationships/hyperlink" Target="https://podminky.urs.cz/item/CS_URS_2024_01/460010016" TargetMode="External" /><Relationship Id="rId8" Type="http://schemas.openxmlformats.org/officeDocument/2006/relationships/hyperlink" Target="https://podminky.urs.cz/item/CS_URS_2024_01/460641113" TargetMode="External" /><Relationship Id="rId9" Type="http://schemas.openxmlformats.org/officeDocument/2006/relationships/hyperlink" Target="https://podminky.urs.cz/item/CS_URS_2024_01/460171172" TargetMode="External" /><Relationship Id="rId10" Type="http://schemas.openxmlformats.org/officeDocument/2006/relationships/hyperlink" Target="https://podminky.urs.cz/item/CS_URS_2024_01/460171324" TargetMode="External" /><Relationship Id="rId11" Type="http://schemas.openxmlformats.org/officeDocument/2006/relationships/hyperlink" Target="https://podminky.urs.cz/item/CS_URS_2024_01/460671113" TargetMode="External" /><Relationship Id="rId12" Type="http://schemas.openxmlformats.org/officeDocument/2006/relationships/hyperlink" Target="https://podminky.urs.cz/item/CS_URS_2024_01/460661111" TargetMode="External" /><Relationship Id="rId13" Type="http://schemas.openxmlformats.org/officeDocument/2006/relationships/hyperlink" Target="https://podminky.urs.cz/item/CS_URS_2024_01/460791113" TargetMode="External" /><Relationship Id="rId14" Type="http://schemas.openxmlformats.org/officeDocument/2006/relationships/hyperlink" Target="https://podminky.urs.cz/item/CS_URS_2024_01/460451182" TargetMode="External" /><Relationship Id="rId15" Type="http://schemas.openxmlformats.org/officeDocument/2006/relationships/hyperlink" Target="https://podminky.urs.cz/item/CS_URS_2024_01/460451334" TargetMode="External" /><Relationship Id="rId16" Type="http://schemas.openxmlformats.org/officeDocument/2006/relationships/hyperlink" Target="https://podminky.urs.cz/item/CS_URS_2024_01/460341112" TargetMode="External" /><Relationship Id="rId17" Type="http://schemas.openxmlformats.org/officeDocument/2006/relationships/hyperlink" Target="https://podminky.urs.cz/item/CS_URS_2024_01/460341113" TargetMode="External" /><Relationship Id="rId18" Type="http://schemas.openxmlformats.org/officeDocument/2006/relationships/hyperlink" Target="https://podminky.urs.cz/item/CS_URS_2024_01/460341121" TargetMode="External" /><Relationship Id="rId19" Type="http://schemas.openxmlformats.org/officeDocument/2006/relationships/hyperlink" Target="https://podminky.urs.cz/item/CS_URS_2024_01/460371121" TargetMode="External" /><Relationship Id="rId20" Type="http://schemas.openxmlformats.org/officeDocument/2006/relationships/hyperlink" Target="https://podminky.urs.cz/item/CS_URS_2024_01/460361121" TargetMode="External" /><Relationship Id="rId21" Type="http://schemas.openxmlformats.org/officeDocument/2006/relationships/hyperlink" Target="https://podminky.urs.cz/item/CS_URS_2024_01/460541112" TargetMode="External" /><Relationship Id="rId2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468011131" TargetMode="External" /><Relationship Id="rId2" Type="http://schemas.openxmlformats.org/officeDocument/2006/relationships/hyperlink" Target="https://podminky.urs.cz/item/CS_URS_2024_01/468041111" TargetMode="External" /><Relationship Id="rId3" Type="http://schemas.openxmlformats.org/officeDocument/2006/relationships/hyperlink" Target="https://podminky.urs.cz/item/CS_URS_2024_01/460881114" TargetMode="External" /><Relationship Id="rId4" Type="http://schemas.openxmlformats.org/officeDocument/2006/relationships/hyperlink" Target="https://podminky.urs.cz/item/CS_URS_2024_01/460171322" TargetMode="External" /><Relationship Id="rId5" Type="http://schemas.openxmlformats.org/officeDocument/2006/relationships/hyperlink" Target="https://podminky.urs.cz/item/CS_URS_2024_01/460671113" TargetMode="External" /><Relationship Id="rId6" Type="http://schemas.openxmlformats.org/officeDocument/2006/relationships/hyperlink" Target="https://podminky.urs.cz/item/CS_URS_2024_01/460661111" TargetMode="External" /><Relationship Id="rId7" Type="http://schemas.openxmlformats.org/officeDocument/2006/relationships/hyperlink" Target="https://podminky.urs.cz/item/CS_URS_2024_01/460791112" TargetMode="External" /><Relationship Id="rId8" Type="http://schemas.openxmlformats.org/officeDocument/2006/relationships/hyperlink" Target="https://podminky.urs.cz/item/CS_URS_2024_01/460791113" TargetMode="External" /><Relationship Id="rId9" Type="http://schemas.openxmlformats.org/officeDocument/2006/relationships/hyperlink" Target="https://podminky.urs.cz/item/CS_URS_2024_01/460791114" TargetMode="External" /><Relationship Id="rId10" Type="http://schemas.openxmlformats.org/officeDocument/2006/relationships/hyperlink" Target="https://podminky.urs.cz/item/CS_URS_2024_01/460451332" TargetMode="External" /><Relationship Id="rId11" Type="http://schemas.openxmlformats.org/officeDocument/2006/relationships/hyperlink" Target="https://podminky.urs.cz/item/CS_URS_2024_01/460341112" TargetMode="External" /><Relationship Id="rId12" Type="http://schemas.openxmlformats.org/officeDocument/2006/relationships/hyperlink" Target="https://podminky.urs.cz/item/CS_URS_2024_01/460341113" TargetMode="External" /><Relationship Id="rId13" Type="http://schemas.openxmlformats.org/officeDocument/2006/relationships/hyperlink" Target="https://podminky.urs.cz/item/CS_URS_2024_01/460341121" TargetMode="External" /><Relationship Id="rId14" Type="http://schemas.openxmlformats.org/officeDocument/2006/relationships/hyperlink" Target="https://podminky.urs.cz/item/CS_URS_2024_01/460371121" TargetMode="External" /><Relationship Id="rId15" Type="http://schemas.openxmlformats.org/officeDocument/2006/relationships/hyperlink" Target="https://podminky.urs.cz/item/CS_URS_2024_01/460361121" TargetMode="External" /><Relationship Id="rId16" Type="http://schemas.openxmlformats.org/officeDocument/2006/relationships/hyperlink" Target="https://podminky.urs.cz/item/CS_URS_2024_01/460541112" TargetMode="External" /><Relationship Id="rId1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20" t="s">
        <v>0</v>
      </c>
      <c r="AZ1" s="20" t="s">
        <v>1</v>
      </c>
      <c r="BA1" s="20" t="s">
        <v>2</v>
      </c>
      <c r="BB1" s="20" t="s">
        <v>3</v>
      </c>
      <c r="BT1" s="20" t="s">
        <v>4</v>
      </c>
      <c r="BU1" s="20" t="s">
        <v>4</v>
      </c>
      <c r="BV1" s="20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1" t="s">
        <v>6</v>
      </c>
      <c r="BT2" s="21" t="s">
        <v>7</v>
      </c>
    </row>
    <row r="3" s="1" customFormat="1" ht="6.96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4"/>
      <c r="BS3" s="21" t="s">
        <v>6</v>
      </c>
      <c r="BT3" s="21" t="s">
        <v>8</v>
      </c>
    </row>
    <row r="4" s="1" customFormat="1" ht="24.96" customHeight="1">
      <c r="B4" s="25"/>
      <c r="C4" s="26"/>
      <c r="D4" s="27" t="s">
        <v>9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4"/>
      <c r="AS4" s="28" t="s">
        <v>10</v>
      </c>
      <c r="BE4" s="29" t="s">
        <v>11</v>
      </c>
      <c r="BS4" s="21" t="s">
        <v>12</v>
      </c>
    </row>
    <row r="5" s="1" customFormat="1" ht="12" customHeight="1">
      <c r="B5" s="25"/>
      <c r="C5" s="26"/>
      <c r="D5" s="30" t="s">
        <v>13</v>
      </c>
      <c r="E5" s="26"/>
      <c r="F5" s="26"/>
      <c r="G5" s="26"/>
      <c r="H5" s="26"/>
      <c r="I5" s="26"/>
      <c r="J5" s="26"/>
      <c r="K5" s="31" t="s">
        <v>14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4"/>
      <c r="BE5" s="32" t="s">
        <v>15</v>
      </c>
      <c r="BS5" s="21" t="s">
        <v>6</v>
      </c>
    </row>
    <row r="6" s="1" customFormat="1" ht="36.96" customHeight="1">
      <c r="B6" s="25"/>
      <c r="C6" s="26"/>
      <c r="D6" s="33" t="s">
        <v>16</v>
      </c>
      <c r="E6" s="26"/>
      <c r="F6" s="26"/>
      <c r="G6" s="26"/>
      <c r="H6" s="26"/>
      <c r="I6" s="26"/>
      <c r="J6" s="26"/>
      <c r="K6" s="34" t="s">
        <v>17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4"/>
      <c r="BE6" s="35"/>
      <c r="BS6" s="21" t="s">
        <v>6</v>
      </c>
    </row>
    <row r="7" s="1" customFormat="1" ht="12" customHeight="1">
      <c r="B7" s="25"/>
      <c r="C7" s="26"/>
      <c r="D7" s="36" t="s">
        <v>18</v>
      </c>
      <c r="E7" s="26"/>
      <c r="F7" s="26"/>
      <c r="G7" s="26"/>
      <c r="H7" s="26"/>
      <c r="I7" s="26"/>
      <c r="J7" s="26"/>
      <c r="K7" s="31" t="s">
        <v>19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6" t="s">
        <v>20</v>
      </c>
      <c r="AL7" s="26"/>
      <c r="AM7" s="26"/>
      <c r="AN7" s="31" t="s">
        <v>19</v>
      </c>
      <c r="AO7" s="26"/>
      <c r="AP7" s="26"/>
      <c r="AQ7" s="26"/>
      <c r="AR7" s="24"/>
      <c r="BE7" s="35"/>
      <c r="BS7" s="21" t="s">
        <v>6</v>
      </c>
    </row>
    <row r="8" s="1" customFormat="1" ht="12" customHeight="1">
      <c r="B8" s="25"/>
      <c r="C8" s="26"/>
      <c r="D8" s="36" t="s">
        <v>21</v>
      </c>
      <c r="E8" s="26"/>
      <c r="F8" s="26"/>
      <c r="G8" s="26"/>
      <c r="H8" s="26"/>
      <c r="I8" s="26"/>
      <c r="J8" s="26"/>
      <c r="K8" s="31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6" t="s">
        <v>23</v>
      </c>
      <c r="AL8" s="26"/>
      <c r="AM8" s="26"/>
      <c r="AN8" s="37" t="s">
        <v>24</v>
      </c>
      <c r="AO8" s="26"/>
      <c r="AP8" s="26"/>
      <c r="AQ8" s="26"/>
      <c r="AR8" s="24"/>
      <c r="BE8" s="35"/>
      <c r="BS8" s="21" t="s">
        <v>6</v>
      </c>
    </row>
    <row r="9" s="1" customFormat="1" ht="14.4" customHeight="1"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4"/>
      <c r="BE9" s="35"/>
      <c r="BS9" s="21" t="s">
        <v>6</v>
      </c>
    </row>
    <row r="10" s="1" customFormat="1" ht="12" customHeight="1">
      <c r="B10" s="25"/>
      <c r="C10" s="26"/>
      <c r="D10" s="36" t="s">
        <v>25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6" t="s">
        <v>26</v>
      </c>
      <c r="AL10" s="26"/>
      <c r="AM10" s="26"/>
      <c r="AN10" s="31" t="s">
        <v>27</v>
      </c>
      <c r="AO10" s="26"/>
      <c r="AP10" s="26"/>
      <c r="AQ10" s="26"/>
      <c r="AR10" s="24"/>
      <c r="BE10" s="35"/>
      <c r="BS10" s="21" t="s">
        <v>6</v>
      </c>
    </row>
    <row r="11" s="1" customFormat="1" ht="18.48" customHeight="1">
      <c r="B11" s="25"/>
      <c r="C11" s="26"/>
      <c r="D11" s="26"/>
      <c r="E11" s="31" t="s">
        <v>28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6" t="s">
        <v>29</v>
      </c>
      <c r="AL11" s="26"/>
      <c r="AM11" s="26"/>
      <c r="AN11" s="31" t="s">
        <v>30</v>
      </c>
      <c r="AO11" s="26"/>
      <c r="AP11" s="26"/>
      <c r="AQ11" s="26"/>
      <c r="AR11" s="24"/>
      <c r="BE11" s="35"/>
      <c r="BS11" s="21" t="s">
        <v>6</v>
      </c>
    </row>
    <row r="12" s="1" customFormat="1" ht="6.96" customHeight="1">
      <c r="B12" s="25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4"/>
      <c r="BE12" s="35"/>
      <c r="BS12" s="21" t="s">
        <v>6</v>
      </c>
    </row>
    <row r="13" s="1" customFormat="1" ht="12" customHeight="1">
      <c r="B13" s="25"/>
      <c r="C13" s="26"/>
      <c r="D13" s="36" t="s">
        <v>31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6" t="s">
        <v>26</v>
      </c>
      <c r="AL13" s="26"/>
      <c r="AM13" s="26"/>
      <c r="AN13" s="38" t="s">
        <v>32</v>
      </c>
      <c r="AO13" s="26"/>
      <c r="AP13" s="26"/>
      <c r="AQ13" s="26"/>
      <c r="AR13" s="24"/>
      <c r="BE13" s="35"/>
      <c r="BS13" s="21" t="s">
        <v>6</v>
      </c>
    </row>
    <row r="14">
      <c r="B14" s="25"/>
      <c r="C14" s="26"/>
      <c r="D14" s="26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29</v>
      </c>
      <c r="AL14" s="26"/>
      <c r="AM14" s="26"/>
      <c r="AN14" s="38" t="s">
        <v>32</v>
      </c>
      <c r="AO14" s="26"/>
      <c r="AP14" s="26"/>
      <c r="AQ14" s="26"/>
      <c r="AR14" s="24"/>
      <c r="BE14" s="35"/>
      <c r="BS14" s="21" t="s">
        <v>6</v>
      </c>
    </row>
    <row r="15" s="1" customFormat="1" ht="6.96" customHeight="1">
      <c r="B15" s="25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4"/>
      <c r="BE15" s="35"/>
      <c r="BS15" s="21" t="s">
        <v>4</v>
      </c>
    </row>
    <row r="16" s="1" customFormat="1" ht="12" customHeight="1">
      <c r="B16" s="25"/>
      <c r="C16" s="26"/>
      <c r="D16" s="36" t="s">
        <v>33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6" t="s">
        <v>26</v>
      </c>
      <c r="AL16" s="26"/>
      <c r="AM16" s="26"/>
      <c r="AN16" s="31" t="s">
        <v>34</v>
      </c>
      <c r="AO16" s="26"/>
      <c r="AP16" s="26"/>
      <c r="AQ16" s="26"/>
      <c r="AR16" s="24"/>
      <c r="BE16" s="35"/>
      <c r="BS16" s="21" t="s">
        <v>4</v>
      </c>
    </row>
    <row r="17" s="1" customFormat="1" ht="18.48" customHeight="1">
      <c r="B17" s="25"/>
      <c r="C17" s="26"/>
      <c r="D17" s="26"/>
      <c r="E17" s="31" t="s">
        <v>35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6" t="s">
        <v>29</v>
      </c>
      <c r="AL17" s="26"/>
      <c r="AM17" s="26"/>
      <c r="AN17" s="31" t="s">
        <v>36</v>
      </c>
      <c r="AO17" s="26"/>
      <c r="AP17" s="26"/>
      <c r="AQ17" s="26"/>
      <c r="AR17" s="24"/>
      <c r="BE17" s="35"/>
      <c r="BS17" s="21" t="s">
        <v>37</v>
      </c>
    </row>
    <row r="18" s="1" customFormat="1" ht="6.96" customHeight="1">
      <c r="B18" s="25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4"/>
      <c r="BE18" s="35"/>
      <c r="BS18" s="21" t="s">
        <v>6</v>
      </c>
    </row>
    <row r="19" s="1" customFormat="1" ht="12" customHeight="1">
      <c r="B19" s="25"/>
      <c r="C19" s="26"/>
      <c r="D19" s="36" t="s">
        <v>38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6" t="s">
        <v>26</v>
      </c>
      <c r="AL19" s="26"/>
      <c r="AM19" s="26"/>
      <c r="AN19" s="31" t="s">
        <v>19</v>
      </c>
      <c r="AO19" s="26"/>
      <c r="AP19" s="26"/>
      <c r="AQ19" s="26"/>
      <c r="AR19" s="24"/>
      <c r="BE19" s="35"/>
      <c r="BS19" s="21" t="s">
        <v>6</v>
      </c>
    </row>
    <row r="20" s="1" customFormat="1" ht="18.48" customHeight="1">
      <c r="B20" s="25"/>
      <c r="C20" s="26"/>
      <c r="D20" s="26"/>
      <c r="E20" s="31" t="s">
        <v>39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6" t="s">
        <v>29</v>
      </c>
      <c r="AL20" s="26"/>
      <c r="AM20" s="26"/>
      <c r="AN20" s="31" t="s">
        <v>19</v>
      </c>
      <c r="AO20" s="26"/>
      <c r="AP20" s="26"/>
      <c r="AQ20" s="26"/>
      <c r="AR20" s="24"/>
      <c r="BE20" s="35"/>
      <c r="BS20" s="21" t="s">
        <v>4</v>
      </c>
    </row>
    <row r="21" s="1" customFormat="1" ht="6.96" customHeight="1">
      <c r="B21" s="25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4"/>
      <c r="BE21" s="35"/>
    </row>
    <row r="22" s="1" customFormat="1" ht="12" customHeight="1">
      <c r="B22" s="25"/>
      <c r="C22" s="26"/>
      <c r="D22" s="36" t="s">
        <v>40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4"/>
      <c r="BE22" s="35"/>
    </row>
    <row r="23" s="1" customFormat="1" ht="47.25" customHeight="1">
      <c r="B23" s="25"/>
      <c r="C23" s="26"/>
      <c r="D23" s="26"/>
      <c r="E23" s="40" t="s">
        <v>41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6"/>
      <c r="AP23" s="26"/>
      <c r="AQ23" s="26"/>
      <c r="AR23" s="24"/>
      <c r="BE23" s="35"/>
    </row>
    <row r="24" s="1" customFormat="1" ht="6.96" customHeight="1">
      <c r="B24" s="25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4"/>
      <c r="BE24" s="35"/>
    </row>
    <row r="25" s="1" customFormat="1" ht="6.96" customHeight="1">
      <c r="B25" s="25"/>
      <c r="C25" s="26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6"/>
      <c r="AQ25" s="26"/>
      <c r="AR25" s="24"/>
      <c r="BE25" s="35"/>
    </row>
    <row r="26" s="2" customFormat="1" ht="25.92" customHeight="1">
      <c r="A26" s="42"/>
      <c r="B26" s="43"/>
      <c r="C26" s="44"/>
      <c r="D26" s="45" t="s">
        <v>42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5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5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43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44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45</v>
      </c>
      <c r="AL28" s="49"/>
      <c r="AM28" s="49"/>
      <c r="AN28" s="49"/>
      <c r="AO28" s="49"/>
      <c r="AP28" s="44"/>
      <c r="AQ28" s="44"/>
      <c r="AR28" s="48"/>
      <c r="BE28" s="35"/>
    </row>
    <row r="29" s="3" customFormat="1" ht="14.4" customHeight="1">
      <c r="A29" s="3"/>
      <c r="B29" s="50"/>
      <c r="C29" s="51"/>
      <c r="D29" s="36" t="s">
        <v>46</v>
      </c>
      <c r="E29" s="51"/>
      <c r="F29" s="36" t="s">
        <v>47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6" t="s">
        <v>48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6" t="s">
        <v>49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6" t="s">
        <v>50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6" t="s">
        <v>51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52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53</v>
      </c>
      <c r="U35" s="58"/>
      <c r="V35" s="58"/>
      <c r="W35" s="58"/>
      <c r="X35" s="60" t="s">
        <v>54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7" t="s">
        <v>55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6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673124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Domov pro seniory Česká Třebová - budova C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6" t="s">
        <v>21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Česká Třebová Bezděkov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6" t="s">
        <v>23</v>
      </c>
      <c r="AJ47" s="44"/>
      <c r="AK47" s="44"/>
      <c r="AL47" s="44"/>
      <c r="AM47" s="76" t="str">
        <f>IF(AN8= "","",AN8)</f>
        <v>11. 6. 2024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40.05" customHeight="1">
      <c r="A49" s="42"/>
      <c r="B49" s="43"/>
      <c r="C49" s="36" t="s">
        <v>25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Česká Třebová Staré náměstí 78 Česká Třebová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6" t="s">
        <v>33</v>
      </c>
      <c r="AJ49" s="44"/>
      <c r="AK49" s="44"/>
      <c r="AL49" s="44"/>
      <c r="AM49" s="77" t="str">
        <f>IF(E17="","",E17)</f>
        <v>BKN spol.s r.o., Vladislavova 29, 56601Vysoké Mýto</v>
      </c>
      <c r="AN49" s="68"/>
      <c r="AO49" s="68"/>
      <c r="AP49" s="68"/>
      <c r="AQ49" s="44"/>
      <c r="AR49" s="48"/>
      <c r="AS49" s="78" t="s">
        <v>56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6" t="s">
        <v>31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6" t="s">
        <v>38</v>
      </c>
      <c r="AJ50" s="44"/>
      <c r="AK50" s="44"/>
      <c r="AL50" s="44"/>
      <c r="AM50" s="77" t="str">
        <f>IF(E20="","",E20)</f>
        <v xml:space="preserve"> 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57</v>
      </c>
      <c r="D52" s="91"/>
      <c r="E52" s="91"/>
      <c r="F52" s="91"/>
      <c r="G52" s="91"/>
      <c r="H52" s="92"/>
      <c r="I52" s="93" t="s">
        <v>58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59</v>
      </c>
      <c r="AH52" s="91"/>
      <c r="AI52" s="91"/>
      <c r="AJ52" s="91"/>
      <c r="AK52" s="91"/>
      <c r="AL52" s="91"/>
      <c r="AM52" s="91"/>
      <c r="AN52" s="93" t="s">
        <v>60</v>
      </c>
      <c r="AO52" s="91"/>
      <c r="AP52" s="91"/>
      <c r="AQ52" s="95" t="s">
        <v>61</v>
      </c>
      <c r="AR52" s="48"/>
      <c r="AS52" s="96" t="s">
        <v>62</v>
      </c>
      <c r="AT52" s="97" t="s">
        <v>63</v>
      </c>
      <c r="AU52" s="97" t="s">
        <v>64</v>
      </c>
      <c r="AV52" s="97" t="s">
        <v>65</v>
      </c>
      <c r="AW52" s="97" t="s">
        <v>66</v>
      </c>
      <c r="AX52" s="97" t="s">
        <v>67</v>
      </c>
      <c r="AY52" s="97" t="s">
        <v>68</v>
      </c>
      <c r="AZ52" s="97" t="s">
        <v>69</v>
      </c>
      <c r="BA52" s="97" t="s">
        <v>70</v>
      </c>
      <c r="BB52" s="97" t="s">
        <v>71</v>
      </c>
      <c r="BC52" s="97" t="s">
        <v>72</v>
      </c>
      <c r="BD52" s="98" t="s">
        <v>73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74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ROUND(AG55+AG67,2)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ROUND(AS55+AS67,2)</f>
        <v>0</v>
      </c>
      <c r="AT54" s="110">
        <f>ROUND(SUM(AV54:AW54),2)</f>
        <v>0</v>
      </c>
      <c r="AU54" s="111">
        <f>ROUND(AU55+AU67,5)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ROUND(AZ55+AZ67,2)</f>
        <v>0</v>
      </c>
      <c r="BA54" s="110">
        <f>ROUND(BA55+BA67,2)</f>
        <v>0</v>
      </c>
      <c r="BB54" s="110">
        <f>ROUND(BB55+BB67,2)</f>
        <v>0</v>
      </c>
      <c r="BC54" s="110">
        <f>ROUND(BC55+BC67,2)</f>
        <v>0</v>
      </c>
      <c r="BD54" s="112">
        <f>ROUND(BD55+BD67,2)</f>
        <v>0</v>
      </c>
      <c r="BE54" s="6"/>
      <c r="BS54" s="113" t="s">
        <v>75</v>
      </c>
      <c r="BT54" s="113" t="s">
        <v>76</v>
      </c>
      <c r="BU54" s="114" t="s">
        <v>77</v>
      </c>
      <c r="BV54" s="113" t="s">
        <v>78</v>
      </c>
      <c r="BW54" s="113" t="s">
        <v>5</v>
      </c>
      <c r="BX54" s="113" t="s">
        <v>79</v>
      </c>
      <c r="CL54" s="113" t="s">
        <v>19</v>
      </c>
    </row>
    <row r="55" s="7" customFormat="1" ht="16.5" customHeight="1">
      <c r="A55" s="7"/>
      <c r="B55" s="115"/>
      <c r="C55" s="116"/>
      <c r="D55" s="117" t="s">
        <v>80</v>
      </c>
      <c r="E55" s="117"/>
      <c r="F55" s="117"/>
      <c r="G55" s="117"/>
      <c r="H55" s="117"/>
      <c r="I55" s="118"/>
      <c r="J55" s="117" t="s">
        <v>81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ROUND(AG56+AG65,2)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82</v>
      </c>
      <c r="AR55" s="122"/>
      <c r="AS55" s="123">
        <f>ROUND(AS56+AS65,2)</f>
        <v>0</v>
      </c>
      <c r="AT55" s="124">
        <f>ROUND(SUM(AV55:AW55),2)</f>
        <v>0</v>
      </c>
      <c r="AU55" s="125">
        <f>ROUND(AU56+AU65,5)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ROUND(AZ56+AZ65,2)</f>
        <v>0</v>
      </c>
      <c r="BA55" s="124">
        <f>ROUND(BA56+BA65,2)</f>
        <v>0</v>
      </c>
      <c r="BB55" s="124">
        <f>ROUND(BB56+BB65,2)</f>
        <v>0</v>
      </c>
      <c r="BC55" s="124">
        <f>ROUND(BC56+BC65,2)</f>
        <v>0</v>
      </c>
      <c r="BD55" s="126">
        <f>ROUND(BD56+BD65,2)</f>
        <v>0</v>
      </c>
      <c r="BE55" s="7"/>
      <c r="BS55" s="127" t="s">
        <v>75</v>
      </c>
      <c r="BT55" s="127" t="s">
        <v>83</v>
      </c>
      <c r="BU55" s="127" t="s">
        <v>77</v>
      </c>
      <c r="BV55" s="127" t="s">
        <v>78</v>
      </c>
      <c r="BW55" s="127" t="s">
        <v>84</v>
      </c>
      <c r="BX55" s="127" t="s">
        <v>5</v>
      </c>
      <c r="CL55" s="127" t="s">
        <v>19</v>
      </c>
      <c r="CM55" s="127" t="s">
        <v>83</v>
      </c>
    </row>
    <row r="56" s="4" customFormat="1" ht="16.5" customHeight="1">
      <c r="A56" s="4"/>
      <c r="B56" s="67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ROUND(AG57+SUM(AG62:AG64),2)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87</v>
      </c>
      <c r="AR56" s="69"/>
      <c r="AS56" s="133">
        <f>ROUND(AS57+SUM(AS62:AS64),2)</f>
        <v>0</v>
      </c>
      <c r="AT56" s="134">
        <f>ROUND(SUM(AV56:AW56),2)</f>
        <v>0</v>
      </c>
      <c r="AU56" s="135">
        <f>ROUND(AU57+SUM(AU62:AU64),5)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ROUND(AZ57+SUM(AZ62:AZ64),2)</f>
        <v>0</v>
      </c>
      <c r="BA56" s="134">
        <f>ROUND(BA57+SUM(BA62:BA64),2)</f>
        <v>0</v>
      </c>
      <c r="BB56" s="134">
        <f>ROUND(BB57+SUM(BB62:BB64),2)</f>
        <v>0</v>
      </c>
      <c r="BC56" s="134">
        <f>ROUND(BC57+SUM(BC62:BC64),2)</f>
        <v>0</v>
      </c>
      <c r="BD56" s="136">
        <f>ROUND(BD57+SUM(BD62:BD64),2)</f>
        <v>0</v>
      </c>
      <c r="BE56" s="4"/>
      <c r="BS56" s="137" t="s">
        <v>75</v>
      </c>
      <c r="BT56" s="137" t="s">
        <v>88</v>
      </c>
      <c r="BU56" s="137" t="s">
        <v>77</v>
      </c>
      <c r="BV56" s="137" t="s">
        <v>78</v>
      </c>
      <c r="BW56" s="137" t="s">
        <v>89</v>
      </c>
      <c r="BX56" s="137" t="s">
        <v>84</v>
      </c>
      <c r="CL56" s="137" t="s">
        <v>19</v>
      </c>
    </row>
    <row r="57" s="4" customFormat="1" ht="16.5" customHeight="1">
      <c r="A57" s="4"/>
      <c r="B57" s="67"/>
      <c r="C57" s="128"/>
      <c r="D57" s="128"/>
      <c r="E57" s="128"/>
      <c r="F57" s="129" t="s">
        <v>90</v>
      </c>
      <c r="G57" s="129"/>
      <c r="H57" s="129"/>
      <c r="I57" s="129"/>
      <c r="J57" s="129"/>
      <c r="K57" s="128"/>
      <c r="L57" s="129" t="s">
        <v>91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ROUND(SUM(AG58:AG61),2)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87</v>
      </c>
      <c r="AR57" s="69"/>
      <c r="AS57" s="133">
        <f>ROUND(SUM(AS58:AS61),2)</f>
        <v>0</v>
      </c>
      <c r="AT57" s="134">
        <f>ROUND(SUM(AV57:AW57),2)</f>
        <v>0</v>
      </c>
      <c r="AU57" s="135">
        <f>ROUND(SUM(AU58:AU61),5)</f>
        <v>0</v>
      </c>
      <c r="AV57" s="134">
        <f>ROUND(AZ57*L29,2)</f>
        <v>0</v>
      </c>
      <c r="AW57" s="134">
        <f>ROUND(BA57*L30,2)</f>
        <v>0</v>
      </c>
      <c r="AX57" s="134">
        <f>ROUND(BB57*L29,2)</f>
        <v>0</v>
      </c>
      <c r="AY57" s="134">
        <f>ROUND(BC57*L30,2)</f>
        <v>0</v>
      </c>
      <c r="AZ57" s="134">
        <f>ROUND(SUM(AZ58:AZ61),2)</f>
        <v>0</v>
      </c>
      <c r="BA57" s="134">
        <f>ROUND(SUM(BA58:BA61),2)</f>
        <v>0</v>
      </c>
      <c r="BB57" s="134">
        <f>ROUND(SUM(BB58:BB61),2)</f>
        <v>0</v>
      </c>
      <c r="BC57" s="134">
        <f>ROUND(SUM(BC58:BC61),2)</f>
        <v>0</v>
      </c>
      <c r="BD57" s="136">
        <f>ROUND(SUM(BD58:BD61),2)</f>
        <v>0</v>
      </c>
      <c r="BE57" s="4"/>
      <c r="BS57" s="137" t="s">
        <v>75</v>
      </c>
      <c r="BT57" s="137" t="s">
        <v>92</v>
      </c>
      <c r="BU57" s="137" t="s">
        <v>77</v>
      </c>
      <c r="BV57" s="137" t="s">
        <v>78</v>
      </c>
      <c r="BW57" s="137" t="s">
        <v>93</v>
      </c>
      <c r="BX57" s="137" t="s">
        <v>89</v>
      </c>
      <c r="CL57" s="137" t="s">
        <v>94</v>
      </c>
    </row>
    <row r="58" s="4" customFormat="1" ht="16.5" customHeight="1">
      <c r="A58" s="138" t="s">
        <v>95</v>
      </c>
      <c r="B58" s="67"/>
      <c r="C58" s="128"/>
      <c r="D58" s="128"/>
      <c r="E58" s="128"/>
      <c r="F58" s="128"/>
      <c r="G58" s="129" t="s">
        <v>96</v>
      </c>
      <c r="H58" s="129"/>
      <c r="I58" s="129"/>
      <c r="J58" s="129"/>
      <c r="K58" s="129"/>
      <c r="L58" s="128"/>
      <c r="M58" s="129" t="s">
        <v>97</v>
      </c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'D.1.1.1 - Architektonicko...'!J34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87</v>
      </c>
      <c r="AR58" s="69"/>
      <c r="AS58" s="133">
        <v>0</v>
      </c>
      <c r="AT58" s="134">
        <f>ROUND(SUM(AV58:AW58),2)</f>
        <v>0</v>
      </c>
      <c r="AU58" s="135">
        <f>'D.1.1.1 - Architektonicko...'!P119</f>
        <v>0</v>
      </c>
      <c r="AV58" s="134">
        <f>'D.1.1.1 - Architektonicko...'!J37</f>
        <v>0</v>
      </c>
      <c r="AW58" s="134">
        <f>'D.1.1.1 - Architektonicko...'!J38</f>
        <v>0</v>
      </c>
      <c r="AX58" s="134">
        <f>'D.1.1.1 - Architektonicko...'!J39</f>
        <v>0</v>
      </c>
      <c r="AY58" s="134">
        <f>'D.1.1.1 - Architektonicko...'!J40</f>
        <v>0</v>
      </c>
      <c r="AZ58" s="134">
        <f>'D.1.1.1 - Architektonicko...'!F37</f>
        <v>0</v>
      </c>
      <c r="BA58" s="134">
        <f>'D.1.1.1 - Architektonicko...'!F38</f>
        <v>0</v>
      </c>
      <c r="BB58" s="134">
        <f>'D.1.1.1 - Architektonicko...'!F39</f>
        <v>0</v>
      </c>
      <c r="BC58" s="134">
        <f>'D.1.1.1 - Architektonicko...'!F40</f>
        <v>0</v>
      </c>
      <c r="BD58" s="136">
        <f>'D.1.1.1 - Architektonicko...'!F41</f>
        <v>0</v>
      </c>
      <c r="BE58" s="4"/>
      <c r="BT58" s="137" t="s">
        <v>98</v>
      </c>
      <c r="BV58" s="137" t="s">
        <v>78</v>
      </c>
      <c r="BW58" s="137" t="s">
        <v>99</v>
      </c>
      <c r="BX58" s="137" t="s">
        <v>93</v>
      </c>
      <c r="CL58" s="137" t="s">
        <v>19</v>
      </c>
    </row>
    <row r="59" s="4" customFormat="1" ht="16.5" customHeight="1">
      <c r="A59" s="138" t="s">
        <v>95</v>
      </c>
      <c r="B59" s="67"/>
      <c r="C59" s="128"/>
      <c r="D59" s="128"/>
      <c r="E59" s="128"/>
      <c r="F59" s="128"/>
      <c r="G59" s="129" t="s">
        <v>100</v>
      </c>
      <c r="H59" s="129"/>
      <c r="I59" s="129"/>
      <c r="J59" s="129"/>
      <c r="K59" s="129"/>
      <c r="L59" s="128"/>
      <c r="M59" s="129" t="s">
        <v>101</v>
      </c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1">
        <f>'D.1.1.4.1 - Zdravotně tec...'!J34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87</v>
      </c>
      <c r="AR59" s="69"/>
      <c r="AS59" s="133">
        <v>0</v>
      </c>
      <c r="AT59" s="134">
        <f>ROUND(SUM(AV59:AW59),2)</f>
        <v>0</v>
      </c>
      <c r="AU59" s="135">
        <f>'D.1.1.4.1 - Zdravotně tec...'!P104</f>
        <v>0</v>
      </c>
      <c r="AV59" s="134">
        <f>'D.1.1.4.1 - Zdravotně tec...'!J37</f>
        <v>0</v>
      </c>
      <c r="AW59" s="134">
        <f>'D.1.1.4.1 - Zdravotně tec...'!J38</f>
        <v>0</v>
      </c>
      <c r="AX59" s="134">
        <f>'D.1.1.4.1 - Zdravotně tec...'!J39</f>
        <v>0</v>
      </c>
      <c r="AY59" s="134">
        <f>'D.1.1.4.1 - Zdravotně tec...'!J40</f>
        <v>0</v>
      </c>
      <c r="AZ59" s="134">
        <f>'D.1.1.4.1 - Zdravotně tec...'!F37</f>
        <v>0</v>
      </c>
      <c r="BA59" s="134">
        <f>'D.1.1.4.1 - Zdravotně tec...'!F38</f>
        <v>0</v>
      </c>
      <c r="BB59" s="134">
        <f>'D.1.1.4.1 - Zdravotně tec...'!F39</f>
        <v>0</v>
      </c>
      <c r="BC59" s="134">
        <f>'D.1.1.4.1 - Zdravotně tec...'!F40</f>
        <v>0</v>
      </c>
      <c r="BD59" s="136">
        <f>'D.1.1.4.1 - Zdravotně tec...'!F41</f>
        <v>0</v>
      </c>
      <c r="BE59" s="4"/>
      <c r="BT59" s="137" t="s">
        <v>98</v>
      </c>
      <c r="BV59" s="137" t="s">
        <v>78</v>
      </c>
      <c r="BW59" s="137" t="s">
        <v>102</v>
      </c>
      <c r="BX59" s="137" t="s">
        <v>93</v>
      </c>
      <c r="CL59" s="137" t="s">
        <v>19</v>
      </c>
    </row>
    <row r="60" s="4" customFormat="1" ht="16.5" customHeight="1">
      <c r="A60" s="138" t="s">
        <v>95</v>
      </c>
      <c r="B60" s="67"/>
      <c r="C60" s="128"/>
      <c r="D60" s="128"/>
      <c r="E60" s="128"/>
      <c r="F60" s="128"/>
      <c r="G60" s="129" t="s">
        <v>103</v>
      </c>
      <c r="H60" s="129"/>
      <c r="I60" s="129"/>
      <c r="J60" s="129"/>
      <c r="K60" s="129"/>
      <c r="L60" s="128"/>
      <c r="M60" s="129" t="s">
        <v>104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'D.1.1.4.2 - Zařízení pro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87</v>
      </c>
      <c r="AR60" s="69"/>
      <c r="AS60" s="133">
        <v>0</v>
      </c>
      <c r="AT60" s="134">
        <f>ROUND(SUM(AV60:AW60),2)</f>
        <v>0</v>
      </c>
      <c r="AU60" s="135">
        <f>'D.1.1.4.2 - Zařízení pro ...'!P98</f>
        <v>0</v>
      </c>
      <c r="AV60" s="134">
        <f>'D.1.1.4.2 - Zařízení pro ...'!J37</f>
        <v>0</v>
      </c>
      <c r="AW60" s="134">
        <f>'D.1.1.4.2 - Zařízení pro ...'!J38</f>
        <v>0</v>
      </c>
      <c r="AX60" s="134">
        <f>'D.1.1.4.2 - Zařízení pro ...'!J39</f>
        <v>0</v>
      </c>
      <c r="AY60" s="134">
        <f>'D.1.1.4.2 - Zařízení pro ...'!J40</f>
        <v>0</v>
      </c>
      <c r="AZ60" s="134">
        <f>'D.1.1.4.2 - Zařízení pro ...'!F37</f>
        <v>0</v>
      </c>
      <c r="BA60" s="134">
        <f>'D.1.1.4.2 - Zařízení pro ...'!F38</f>
        <v>0</v>
      </c>
      <c r="BB60" s="134">
        <f>'D.1.1.4.2 - Zařízení pro ...'!F39</f>
        <v>0</v>
      </c>
      <c r="BC60" s="134">
        <f>'D.1.1.4.2 - Zařízení pro ...'!F40</f>
        <v>0</v>
      </c>
      <c r="BD60" s="136">
        <f>'D.1.1.4.2 - Zařízení pro ...'!F41</f>
        <v>0</v>
      </c>
      <c r="BE60" s="4"/>
      <c r="BT60" s="137" t="s">
        <v>98</v>
      </c>
      <c r="BV60" s="137" t="s">
        <v>78</v>
      </c>
      <c r="BW60" s="137" t="s">
        <v>105</v>
      </c>
      <c r="BX60" s="137" t="s">
        <v>93</v>
      </c>
      <c r="CL60" s="137" t="s">
        <v>94</v>
      </c>
    </row>
    <row r="61" s="4" customFormat="1" ht="16.5" customHeight="1">
      <c r="A61" s="138" t="s">
        <v>95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'D.1.1.4.8 - Plynová zařízení'!J34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87</v>
      </c>
      <c r="AR61" s="69"/>
      <c r="AS61" s="133">
        <v>0</v>
      </c>
      <c r="AT61" s="134">
        <f>ROUND(SUM(AV61:AW61),2)</f>
        <v>0</v>
      </c>
      <c r="AU61" s="135">
        <f>'D.1.1.4.8 - Plynová zařízení'!P100</f>
        <v>0</v>
      </c>
      <c r="AV61" s="134">
        <f>'D.1.1.4.8 - Plynová zařízení'!J37</f>
        <v>0</v>
      </c>
      <c r="AW61" s="134">
        <f>'D.1.1.4.8 - Plynová zařízení'!J38</f>
        <v>0</v>
      </c>
      <c r="AX61" s="134">
        <f>'D.1.1.4.8 - Plynová zařízení'!J39</f>
        <v>0</v>
      </c>
      <c r="AY61" s="134">
        <f>'D.1.1.4.8 - Plynová zařízení'!J40</f>
        <v>0</v>
      </c>
      <c r="AZ61" s="134">
        <f>'D.1.1.4.8 - Plynová zařízení'!F37</f>
        <v>0</v>
      </c>
      <c r="BA61" s="134">
        <f>'D.1.1.4.8 - Plynová zařízení'!F38</f>
        <v>0</v>
      </c>
      <c r="BB61" s="134">
        <f>'D.1.1.4.8 - Plynová zařízení'!F39</f>
        <v>0</v>
      </c>
      <c r="BC61" s="134">
        <f>'D.1.1.4.8 - Plynová zařízení'!F40</f>
        <v>0</v>
      </c>
      <c r="BD61" s="136">
        <f>'D.1.1.4.8 - Plynová zařízení'!F41</f>
        <v>0</v>
      </c>
      <c r="BE61" s="4"/>
      <c r="BT61" s="137" t="s">
        <v>98</v>
      </c>
      <c r="BV61" s="137" t="s">
        <v>78</v>
      </c>
      <c r="BW61" s="137" t="s">
        <v>108</v>
      </c>
      <c r="BX61" s="137" t="s">
        <v>93</v>
      </c>
      <c r="CL61" s="137" t="s">
        <v>94</v>
      </c>
    </row>
    <row r="62" s="4" customFormat="1" ht="16.5" customHeight="1">
      <c r="A62" s="138" t="s">
        <v>95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'IO 02 - Přípojka plynu'!J34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87</v>
      </c>
      <c r="AR62" s="69"/>
      <c r="AS62" s="133">
        <v>0</v>
      </c>
      <c r="AT62" s="134">
        <f>ROUND(SUM(AV62:AW62),2)</f>
        <v>0</v>
      </c>
      <c r="AU62" s="135">
        <f>'IO 02 - Přípojka plynu'!P100</f>
        <v>0</v>
      </c>
      <c r="AV62" s="134">
        <f>'IO 02 - Přípojka plynu'!J37</f>
        <v>0</v>
      </c>
      <c r="AW62" s="134">
        <f>'IO 02 - Přípojka plynu'!J38</f>
        <v>0</v>
      </c>
      <c r="AX62" s="134">
        <f>'IO 02 - Přípojka plynu'!J39</f>
        <v>0</v>
      </c>
      <c r="AY62" s="134">
        <f>'IO 02 - Přípojka plynu'!J40</f>
        <v>0</v>
      </c>
      <c r="AZ62" s="134">
        <f>'IO 02 - Přípojka plynu'!F37</f>
        <v>0</v>
      </c>
      <c r="BA62" s="134">
        <f>'IO 02 - Přípojka plynu'!F38</f>
        <v>0</v>
      </c>
      <c r="BB62" s="134">
        <f>'IO 02 - Přípojka plynu'!F39</f>
        <v>0</v>
      </c>
      <c r="BC62" s="134">
        <f>'IO 02 - Přípojka plynu'!F40</f>
        <v>0</v>
      </c>
      <c r="BD62" s="136">
        <f>'IO 02 - Přípojka plynu'!F41</f>
        <v>0</v>
      </c>
      <c r="BE62" s="4"/>
      <c r="BT62" s="137" t="s">
        <v>92</v>
      </c>
      <c r="BV62" s="137" t="s">
        <v>78</v>
      </c>
      <c r="BW62" s="137" t="s">
        <v>111</v>
      </c>
      <c r="BX62" s="137" t="s">
        <v>89</v>
      </c>
      <c r="CL62" s="137" t="s">
        <v>112</v>
      </c>
    </row>
    <row r="63" s="4" customFormat="1" ht="16.5" customHeight="1">
      <c r="A63" s="138" t="s">
        <v>95</v>
      </c>
      <c r="B63" s="67"/>
      <c r="C63" s="128"/>
      <c r="D63" s="128"/>
      <c r="E63" s="128"/>
      <c r="F63" s="129" t="s">
        <v>113</v>
      </c>
      <c r="G63" s="129"/>
      <c r="H63" s="129"/>
      <c r="I63" s="129"/>
      <c r="J63" s="129"/>
      <c r="K63" s="128"/>
      <c r="L63" s="129" t="s">
        <v>114</v>
      </c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1">
        <f>'IO 03 - Venkovní kanalizace'!J34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87</v>
      </c>
      <c r="AR63" s="69"/>
      <c r="AS63" s="133">
        <v>0</v>
      </c>
      <c r="AT63" s="134">
        <f>ROUND(SUM(AV63:AW63),2)</f>
        <v>0</v>
      </c>
      <c r="AU63" s="135">
        <f>'IO 03 - Venkovní kanalizace'!P100</f>
        <v>0</v>
      </c>
      <c r="AV63" s="134">
        <f>'IO 03 - Venkovní kanalizace'!J37</f>
        <v>0</v>
      </c>
      <c r="AW63" s="134">
        <f>'IO 03 - Venkovní kanalizace'!J38</f>
        <v>0</v>
      </c>
      <c r="AX63" s="134">
        <f>'IO 03 - Venkovní kanalizace'!J39</f>
        <v>0</v>
      </c>
      <c r="AY63" s="134">
        <f>'IO 03 - Venkovní kanalizace'!J40</f>
        <v>0</v>
      </c>
      <c r="AZ63" s="134">
        <f>'IO 03 - Venkovní kanalizace'!F37</f>
        <v>0</v>
      </c>
      <c r="BA63" s="134">
        <f>'IO 03 - Venkovní kanalizace'!F38</f>
        <v>0</v>
      </c>
      <c r="BB63" s="134">
        <f>'IO 03 - Venkovní kanalizace'!F39</f>
        <v>0</v>
      </c>
      <c r="BC63" s="134">
        <f>'IO 03 - Venkovní kanalizace'!F40</f>
        <v>0</v>
      </c>
      <c r="BD63" s="136">
        <f>'IO 03 - Venkovní kanalizace'!F41</f>
        <v>0</v>
      </c>
      <c r="BE63" s="4"/>
      <c r="BT63" s="137" t="s">
        <v>92</v>
      </c>
      <c r="BV63" s="137" t="s">
        <v>78</v>
      </c>
      <c r="BW63" s="137" t="s">
        <v>115</v>
      </c>
      <c r="BX63" s="137" t="s">
        <v>89</v>
      </c>
      <c r="CL63" s="137" t="s">
        <v>116</v>
      </c>
    </row>
    <row r="64" s="4" customFormat="1" ht="16.5" customHeight="1">
      <c r="A64" s="138" t="s">
        <v>95</v>
      </c>
      <c r="B64" s="67"/>
      <c r="C64" s="128"/>
      <c r="D64" s="128"/>
      <c r="E64" s="128"/>
      <c r="F64" s="129" t="s">
        <v>117</v>
      </c>
      <c r="G64" s="129"/>
      <c r="H64" s="129"/>
      <c r="I64" s="129"/>
      <c r="J64" s="129"/>
      <c r="K64" s="128"/>
      <c r="L64" s="129" t="s">
        <v>118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'IO 04 - Přípojka vody'!J34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87</v>
      </c>
      <c r="AR64" s="69"/>
      <c r="AS64" s="133">
        <v>0</v>
      </c>
      <c r="AT64" s="134">
        <f>ROUND(SUM(AV64:AW64),2)</f>
        <v>0</v>
      </c>
      <c r="AU64" s="135">
        <f>'IO 04 - Přípojka vody'!P97</f>
        <v>0</v>
      </c>
      <c r="AV64" s="134">
        <f>'IO 04 - Přípojka vody'!J37</f>
        <v>0</v>
      </c>
      <c r="AW64" s="134">
        <f>'IO 04 - Přípojka vody'!J38</f>
        <v>0</v>
      </c>
      <c r="AX64" s="134">
        <f>'IO 04 - Přípojka vody'!J39</f>
        <v>0</v>
      </c>
      <c r="AY64" s="134">
        <f>'IO 04 - Přípojka vody'!J40</f>
        <v>0</v>
      </c>
      <c r="AZ64" s="134">
        <f>'IO 04 - Přípojka vody'!F37</f>
        <v>0</v>
      </c>
      <c r="BA64" s="134">
        <f>'IO 04 - Přípojka vody'!F38</f>
        <v>0</v>
      </c>
      <c r="BB64" s="134">
        <f>'IO 04 - Přípojka vody'!F39</f>
        <v>0</v>
      </c>
      <c r="BC64" s="134">
        <f>'IO 04 - Přípojka vody'!F40</f>
        <v>0</v>
      </c>
      <c r="BD64" s="136">
        <f>'IO 04 - Přípojka vody'!F41</f>
        <v>0</v>
      </c>
      <c r="BE64" s="4"/>
      <c r="BT64" s="137" t="s">
        <v>92</v>
      </c>
      <c r="BV64" s="137" t="s">
        <v>78</v>
      </c>
      <c r="BW64" s="137" t="s">
        <v>119</v>
      </c>
      <c r="BX64" s="137" t="s">
        <v>89</v>
      </c>
      <c r="CL64" s="137" t="s">
        <v>120</v>
      </c>
    </row>
    <row r="65" s="4" customFormat="1" ht="16.5" customHeight="1">
      <c r="A65" s="4"/>
      <c r="B65" s="67"/>
      <c r="C65" s="128"/>
      <c r="D65" s="128"/>
      <c r="E65" s="129" t="s">
        <v>121</v>
      </c>
      <c r="F65" s="129"/>
      <c r="G65" s="129"/>
      <c r="H65" s="129"/>
      <c r="I65" s="129"/>
      <c r="J65" s="128"/>
      <c r="K65" s="129" t="s">
        <v>122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ROUND(AG66,2)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87</v>
      </c>
      <c r="AR65" s="69"/>
      <c r="AS65" s="133">
        <f>ROUND(AS66,2)</f>
        <v>0</v>
      </c>
      <c r="AT65" s="134">
        <f>ROUND(SUM(AV65:AW65),2)</f>
        <v>0</v>
      </c>
      <c r="AU65" s="135">
        <f>ROUND(AU66,5)</f>
        <v>0</v>
      </c>
      <c r="AV65" s="134">
        <f>ROUND(AZ65*L29,2)</f>
        <v>0</v>
      </c>
      <c r="AW65" s="134">
        <f>ROUND(BA65*L30,2)</f>
        <v>0</v>
      </c>
      <c r="AX65" s="134">
        <f>ROUND(BB65*L29,2)</f>
        <v>0</v>
      </c>
      <c r="AY65" s="134">
        <f>ROUND(BC65*L30,2)</f>
        <v>0</v>
      </c>
      <c r="AZ65" s="134">
        <f>ROUND(AZ66,2)</f>
        <v>0</v>
      </c>
      <c r="BA65" s="134">
        <f>ROUND(BA66,2)</f>
        <v>0</v>
      </c>
      <c r="BB65" s="134">
        <f>ROUND(BB66,2)</f>
        <v>0</v>
      </c>
      <c r="BC65" s="134">
        <f>ROUND(BC66,2)</f>
        <v>0</v>
      </c>
      <c r="BD65" s="136">
        <f>ROUND(BD66,2)</f>
        <v>0</v>
      </c>
      <c r="BE65" s="4"/>
      <c r="BS65" s="137" t="s">
        <v>75</v>
      </c>
      <c r="BT65" s="137" t="s">
        <v>88</v>
      </c>
      <c r="BU65" s="137" t="s">
        <v>77</v>
      </c>
      <c r="BV65" s="137" t="s">
        <v>78</v>
      </c>
      <c r="BW65" s="137" t="s">
        <v>123</v>
      </c>
      <c r="BX65" s="137" t="s">
        <v>84</v>
      </c>
      <c r="CL65" s="137" t="s">
        <v>19</v>
      </c>
    </row>
    <row r="66" s="4" customFormat="1" ht="16.5" customHeight="1">
      <c r="A66" s="138" t="s">
        <v>95</v>
      </c>
      <c r="B66" s="67"/>
      <c r="C66" s="128"/>
      <c r="D66" s="128"/>
      <c r="E66" s="128"/>
      <c r="F66" s="129" t="s">
        <v>124</v>
      </c>
      <c r="G66" s="129"/>
      <c r="H66" s="129"/>
      <c r="I66" s="129"/>
      <c r="J66" s="129"/>
      <c r="K66" s="128"/>
      <c r="L66" s="129" t="s">
        <v>125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'IO 01 - Zpevněné plochy a...'!J34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87</v>
      </c>
      <c r="AR66" s="69"/>
      <c r="AS66" s="133">
        <v>0</v>
      </c>
      <c r="AT66" s="134">
        <f>ROUND(SUM(AV66:AW66),2)</f>
        <v>0</v>
      </c>
      <c r="AU66" s="135">
        <f>'IO 01 - Zpevněné plochy a...'!P102</f>
        <v>0</v>
      </c>
      <c r="AV66" s="134">
        <f>'IO 01 - Zpevněné plochy a...'!J37</f>
        <v>0</v>
      </c>
      <c r="AW66" s="134">
        <f>'IO 01 - Zpevněné plochy a...'!J38</f>
        <v>0</v>
      </c>
      <c r="AX66" s="134">
        <f>'IO 01 - Zpevněné plochy a...'!J39</f>
        <v>0</v>
      </c>
      <c r="AY66" s="134">
        <f>'IO 01 - Zpevněné plochy a...'!J40</f>
        <v>0</v>
      </c>
      <c r="AZ66" s="134">
        <f>'IO 01 - Zpevněné plochy a...'!F37</f>
        <v>0</v>
      </c>
      <c r="BA66" s="134">
        <f>'IO 01 - Zpevněné plochy a...'!F38</f>
        <v>0</v>
      </c>
      <c r="BB66" s="134">
        <f>'IO 01 - Zpevněné plochy a...'!F39</f>
        <v>0</v>
      </c>
      <c r="BC66" s="134">
        <f>'IO 01 - Zpevněné plochy a...'!F40</f>
        <v>0</v>
      </c>
      <c r="BD66" s="136">
        <f>'IO 01 - Zpevněné plochy a...'!F41</f>
        <v>0</v>
      </c>
      <c r="BE66" s="4"/>
      <c r="BT66" s="137" t="s">
        <v>92</v>
      </c>
      <c r="BV66" s="137" t="s">
        <v>78</v>
      </c>
      <c r="BW66" s="137" t="s">
        <v>126</v>
      </c>
      <c r="BX66" s="137" t="s">
        <v>123</v>
      </c>
      <c r="CL66" s="137" t="s">
        <v>127</v>
      </c>
    </row>
    <row r="67" s="7" customFormat="1" ht="16.5" customHeight="1">
      <c r="A67" s="7"/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ROUND(AG68+SUM(AG77:AG85),2)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82</v>
      </c>
      <c r="AR67" s="122"/>
      <c r="AS67" s="123">
        <f>ROUND(AS68+SUM(AS77:AS85),2)</f>
        <v>0</v>
      </c>
      <c r="AT67" s="124">
        <f>ROUND(SUM(AV67:AW67),2)</f>
        <v>0</v>
      </c>
      <c r="AU67" s="125">
        <f>ROUND(AU68+SUM(AU77:AU85),5)</f>
        <v>0</v>
      </c>
      <c r="AV67" s="124">
        <f>ROUND(AZ67*L29,2)</f>
        <v>0</v>
      </c>
      <c r="AW67" s="124">
        <f>ROUND(BA67*L30,2)</f>
        <v>0</v>
      </c>
      <c r="AX67" s="124">
        <f>ROUND(BB67*L29,2)</f>
        <v>0</v>
      </c>
      <c r="AY67" s="124">
        <f>ROUND(BC67*L30,2)</f>
        <v>0</v>
      </c>
      <c r="AZ67" s="124">
        <f>ROUND(AZ68+SUM(AZ77:AZ85),2)</f>
        <v>0</v>
      </c>
      <c r="BA67" s="124">
        <f>ROUND(BA68+SUM(BA77:BA85),2)</f>
        <v>0</v>
      </c>
      <c r="BB67" s="124">
        <f>ROUND(BB68+SUM(BB77:BB85),2)</f>
        <v>0</v>
      </c>
      <c r="BC67" s="124">
        <f>ROUND(BC68+SUM(BC77:BC85),2)</f>
        <v>0</v>
      </c>
      <c r="BD67" s="126">
        <f>ROUND(BD68+SUM(BD77:BD85),2)</f>
        <v>0</v>
      </c>
      <c r="BE67" s="7"/>
      <c r="BS67" s="127" t="s">
        <v>75</v>
      </c>
      <c r="BT67" s="127" t="s">
        <v>83</v>
      </c>
      <c r="BU67" s="127" t="s">
        <v>77</v>
      </c>
      <c r="BV67" s="127" t="s">
        <v>78</v>
      </c>
      <c r="BW67" s="127" t="s">
        <v>130</v>
      </c>
      <c r="BX67" s="127" t="s">
        <v>5</v>
      </c>
      <c r="CL67" s="127" t="s">
        <v>19</v>
      </c>
      <c r="CM67" s="127" t="s">
        <v>83</v>
      </c>
    </row>
    <row r="68" s="4" customFormat="1" ht="16.5" customHeight="1">
      <c r="A68" s="4"/>
      <c r="B68" s="67"/>
      <c r="C68" s="128"/>
      <c r="D68" s="128"/>
      <c r="E68" s="129" t="s">
        <v>131</v>
      </c>
      <c r="F68" s="129"/>
      <c r="G68" s="129"/>
      <c r="H68" s="129"/>
      <c r="I68" s="129"/>
      <c r="J68" s="128"/>
      <c r="K68" s="129" t="s">
        <v>91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ROUND(SUM(AG69:AG76),2)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87</v>
      </c>
      <c r="AR68" s="69"/>
      <c r="AS68" s="133">
        <f>ROUND(SUM(AS69:AS76),2)</f>
        <v>0</v>
      </c>
      <c r="AT68" s="134">
        <f>ROUND(SUM(AV68:AW68),2)</f>
        <v>0</v>
      </c>
      <c r="AU68" s="135">
        <f>ROUND(SUM(AU69:AU76),5)</f>
        <v>0</v>
      </c>
      <c r="AV68" s="134">
        <f>ROUND(AZ68*L29,2)</f>
        <v>0</v>
      </c>
      <c r="AW68" s="134">
        <f>ROUND(BA68*L30,2)</f>
        <v>0</v>
      </c>
      <c r="AX68" s="134">
        <f>ROUND(BB68*L29,2)</f>
        <v>0</v>
      </c>
      <c r="AY68" s="134">
        <f>ROUND(BC68*L30,2)</f>
        <v>0</v>
      </c>
      <c r="AZ68" s="134">
        <f>ROUND(SUM(AZ69:AZ76),2)</f>
        <v>0</v>
      </c>
      <c r="BA68" s="134">
        <f>ROUND(SUM(BA69:BA76),2)</f>
        <v>0</v>
      </c>
      <c r="BB68" s="134">
        <f>ROUND(SUM(BB69:BB76),2)</f>
        <v>0</v>
      </c>
      <c r="BC68" s="134">
        <f>ROUND(SUM(BC69:BC76),2)</f>
        <v>0</v>
      </c>
      <c r="BD68" s="136">
        <f>ROUND(SUM(BD69:BD76),2)</f>
        <v>0</v>
      </c>
      <c r="BE68" s="4"/>
      <c r="BS68" s="137" t="s">
        <v>75</v>
      </c>
      <c r="BT68" s="137" t="s">
        <v>88</v>
      </c>
      <c r="BU68" s="137" t="s">
        <v>77</v>
      </c>
      <c r="BV68" s="137" t="s">
        <v>78</v>
      </c>
      <c r="BW68" s="137" t="s">
        <v>132</v>
      </c>
      <c r="BX68" s="137" t="s">
        <v>130</v>
      </c>
      <c r="CL68" s="137" t="s">
        <v>94</v>
      </c>
    </row>
    <row r="69" s="4" customFormat="1" ht="16.5" customHeight="1">
      <c r="A69" s="138" t="s">
        <v>95</v>
      </c>
      <c r="B69" s="67"/>
      <c r="C69" s="128"/>
      <c r="D69" s="128"/>
      <c r="E69" s="128"/>
      <c r="F69" s="129" t="s">
        <v>133</v>
      </c>
      <c r="G69" s="129"/>
      <c r="H69" s="129"/>
      <c r="I69" s="129"/>
      <c r="J69" s="129"/>
      <c r="K69" s="128"/>
      <c r="L69" s="129" t="s">
        <v>134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'ND.1.1.1 - Architektonick...'!J34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87</v>
      </c>
      <c r="AR69" s="69"/>
      <c r="AS69" s="133">
        <v>0</v>
      </c>
      <c r="AT69" s="134">
        <f>ROUND(SUM(AV69:AW69),2)</f>
        <v>0</v>
      </c>
      <c r="AU69" s="135">
        <f>'ND.1.1.1 - Architektonick...'!P119</f>
        <v>0</v>
      </c>
      <c r="AV69" s="134">
        <f>'ND.1.1.1 - Architektonick...'!J37</f>
        <v>0</v>
      </c>
      <c r="AW69" s="134">
        <f>'ND.1.1.1 - Architektonick...'!J38</f>
        <v>0</v>
      </c>
      <c r="AX69" s="134">
        <f>'ND.1.1.1 - Architektonick...'!J39</f>
        <v>0</v>
      </c>
      <c r="AY69" s="134">
        <f>'ND.1.1.1 - Architektonick...'!J40</f>
        <v>0</v>
      </c>
      <c r="AZ69" s="134">
        <f>'ND.1.1.1 - Architektonick...'!F37</f>
        <v>0</v>
      </c>
      <c r="BA69" s="134">
        <f>'ND.1.1.1 - Architektonick...'!F38</f>
        <v>0</v>
      </c>
      <c r="BB69" s="134">
        <f>'ND.1.1.1 - Architektonick...'!F39</f>
        <v>0</v>
      </c>
      <c r="BC69" s="134">
        <f>'ND.1.1.1 - Architektonick...'!F40</f>
        <v>0</v>
      </c>
      <c r="BD69" s="136">
        <f>'ND.1.1.1 - Architektonick...'!F41</f>
        <v>0</v>
      </c>
      <c r="BE69" s="4"/>
      <c r="BT69" s="137" t="s">
        <v>92</v>
      </c>
      <c r="BV69" s="137" t="s">
        <v>78</v>
      </c>
      <c r="BW69" s="137" t="s">
        <v>135</v>
      </c>
      <c r="BX69" s="137" t="s">
        <v>132</v>
      </c>
      <c r="CL69" s="137" t="s">
        <v>19</v>
      </c>
    </row>
    <row r="70" s="4" customFormat="1" ht="23.25" customHeight="1">
      <c r="A70" s="138" t="s">
        <v>95</v>
      </c>
      <c r="B70" s="67"/>
      <c r="C70" s="128"/>
      <c r="D70" s="128"/>
      <c r="E70" s="128"/>
      <c r="F70" s="129" t="s">
        <v>136</v>
      </c>
      <c r="G70" s="129"/>
      <c r="H70" s="129"/>
      <c r="I70" s="129"/>
      <c r="J70" s="129"/>
      <c r="K70" s="128"/>
      <c r="L70" s="129" t="s">
        <v>137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'ND.1.1.4.1 - Zdravotně te...'!J34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87</v>
      </c>
      <c r="AR70" s="69"/>
      <c r="AS70" s="133">
        <v>0</v>
      </c>
      <c r="AT70" s="134">
        <f>ROUND(SUM(AV70:AW70),2)</f>
        <v>0</v>
      </c>
      <c r="AU70" s="135">
        <f>'ND.1.1.4.1 - Zdravotně te...'!P99</f>
        <v>0</v>
      </c>
      <c r="AV70" s="134">
        <f>'ND.1.1.4.1 - Zdravotně te...'!J37</f>
        <v>0</v>
      </c>
      <c r="AW70" s="134">
        <f>'ND.1.1.4.1 - Zdravotně te...'!J38</f>
        <v>0</v>
      </c>
      <c r="AX70" s="134">
        <f>'ND.1.1.4.1 - Zdravotně te...'!J39</f>
        <v>0</v>
      </c>
      <c r="AY70" s="134">
        <f>'ND.1.1.4.1 - Zdravotně te...'!J40</f>
        <v>0</v>
      </c>
      <c r="AZ70" s="134">
        <f>'ND.1.1.4.1 - Zdravotně te...'!F37</f>
        <v>0</v>
      </c>
      <c r="BA70" s="134">
        <f>'ND.1.1.4.1 - Zdravotně te...'!F38</f>
        <v>0</v>
      </c>
      <c r="BB70" s="134">
        <f>'ND.1.1.4.1 - Zdravotně te...'!F39</f>
        <v>0</v>
      </c>
      <c r="BC70" s="134">
        <f>'ND.1.1.4.1 - Zdravotně te...'!F40</f>
        <v>0</v>
      </c>
      <c r="BD70" s="136">
        <f>'ND.1.1.4.1 - Zdravotně te...'!F41</f>
        <v>0</v>
      </c>
      <c r="BE70" s="4"/>
      <c r="BT70" s="137" t="s">
        <v>92</v>
      </c>
      <c r="BV70" s="137" t="s">
        <v>78</v>
      </c>
      <c r="BW70" s="137" t="s">
        <v>138</v>
      </c>
      <c r="BX70" s="137" t="s">
        <v>132</v>
      </c>
      <c r="CL70" s="137" t="s">
        <v>19</v>
      </c>
    </row>
    <row r="71" s="4" customFormat="1" ht="23.25" customHeight="1">
      <c r="A71" s="138" t="s">
        <v>95</v>
      </c>
      <c r="B71" s="67"/>
      <c r="C71" s="128"/>
      <c r="D71" s="128"/>
      <c r="E71" s="128"/>
      <c r="F71" s="129" t="s">
        <v>139</v>
      </c>
      <c r="G71" s="129"/>
      <c r="H71" s="129"/>
      <c r="I71" s="129"/>
      <c r="J71" s="129"/>
      <c r="K71" s="128"/>
      <c r="L71" s="129" t="s">
        <v>140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'ND.1.1.4.2 - Zařízení pro...'!J34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87</v>
      </c>
      <c r="AR71" s="69"/>
      <c r="AS71" s="133">
        <v>0</v>
      </c>
      <c r="AT71" s="134">
        <f>ROUND(SUM(AV71:AW71),2)</f>
        <v>0</v>
      </c>
      <c r="AU71" s="135">
        <f>'ND.1.1.4.2 - Zařízení pro...'!P101</f>
        <v>0</v>
      </c>
      <c r="AV71" s="134">
        <f>'ND.1.1.4.2 - Zařízení pro...'!J37</f>
        <v>0</v>
      </c>
      <c r="AW71" s="134">
        <f>'ND.1.1.4.2 - Zařízení pro...'!J38</f>
        <v>0</v>
      </c>
      <c r="AX71" s="134">
        <f>'ND.1.1.4.2 - Zařízení pro...'!J39</f>
        <v>0</v>
      </c>
      <c r="AY71" s="134">
        <f>'ND.1.1.4.2 - Zařízení pro...'!J40</f>
        <v>0</v>
      </c>
      <c r="AZ71" s="134">
        <f>'ND.1.1.4.2 - Zařízení pro...'!F37</f>
        <v>0</v>
      </c>
      <c r="BA71" s="134">
        <f>'ND.1.1.4.2 - Zařízení pro...'!F38</f>
        <v>0</v>
      </c>
      <c r="BB71" s="134">
        <f>'ND.1.1.4.2 - Zařízení pro...'!F39</f>
        <v>0</v>
      </c>
      <c r="BC71" s="134">
        <f>'ND.1.1.4.2 - Zařízení pro...'!F40</f>
        <v>0</v>
      </c>
      <c r="BD71" s="136">
        <f>'ND.1.1.4.2 - Zařízení pro...'!F41</f>
        <v>0</v>
      </c>
      <c r="BE71" s="4"/>
      <c r="BT71" s="137" t="s">
        <v>92</v>
      </c>
      <c r="BV71" s="137" t="s">
        <v>78</v>
      </c>
      <c r="BW71" s="137" t="s">
        <v>141</v>
      </c>
      <c r="BX71" s="137" t="s">
        <v>132</v>
      </c>
      <c r="CL71" s="137" t="s">
        <v>94</v>
      </c>
    </row>
    <row r="72" s="4" customFormat="1" ht="23.25" customHeight="1">
      <c r="A72" s="138" t="s">
        <v>95</v>
      </c>
      <c r="B72" s="67"/>
      <c r="C72" s="128"/>
      <c r="D72" s="128"/>
      <c r="E72" s="128"/>
      <c r="F72" s="129" t="s">
        <v>142</v>
      </c>
      <c r="G72" s="129"/>
      <c r="H72" s="129"/>
      <c r="I72" s="129"/>
      <c r="J72" s="129"/>
      <c r="K72" s="128"/>
      <c r="L72" s="129" t="s">
        <v>143</v>
      </c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'ND.1.1.4.3 - Vzduchotechnika'!J34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87</v>
      </c>
      <c r="AR72" s="69"/>
      <c r="AS72" s="133">
        <v>0</v>
      </c>
      <c r="AT72" s="134">
        <f>ROUND(SUM(AV72:AW72),2)</f>
        <v>0</v>
      </c>
      <c r="AU72" s="135">
        <f>'ND.1.1.4.3 - Vzduchotechnika'!P136</f>
        <v>0</v>
      </c>
      <c r="AV72" s="134">
        <f>'ND.1.1.4.3 - Vzduchotechnika'!J37</f>
        <v>0</v>
      </c>
      <c r="AW72" s="134">
        <f>'ND.1.1.4.3 - Vzduchotechnika'!J38</f>
        <v>0</v>
      </c>
      <c r="AX72" s="134">
        <f>'ND.1.1.4.3 - Vzduchotechnika'!J39</f>
        <v>0</v>
      </c>
      <c r="AY72" s="134">
        <f>'ND.1.1.4.3 - Vzduchotechnika'!J40</f>
        <v>0</v>
      </c>
      <c r="AZ72" s="134">
        <f>'ND.1.1.4.3 - Vzduchotechnika'!F37</f>
        <v>0</v>
      </c>
      <c r="BA72" s="134">
        <f>'ND.1.1.4.3 - Vzduchotechnika'!F38</f>
        <v>0</v>
      </c>
      <c r="BB72" s="134">
        <f>'ND.1.1.4.3 - Vzduchotechnika'!F39</f>
        <v>0</v>
      </c>
      <c r="BC72" s="134">
        <f>'ND.1.1.4.3 - Vzduchotechnika'!F40</f>
        <v>0</v>
      </c>
      <c r="BD72" s="136">
        <f>'ND.1.1.4.3 - Vzduchotechnika'!F41</f>
        <v>0</v>
      </c>
      <c r="BE72" s="4"/>
      <c r="BT72" s="137" t="s">
        <v>92</v>
      </c>
      <c r="BV72" s="137" t="s">
        <v>78</v>
      </c>
      <c r="BW72" s="137" t="s">
        <v>144</v>
      </c>
      <c r="BX72" s="137" t="s">
        <v>132</v>
      </c>
      <c r="CL72" s="137" t="s">
        <v>94</v>
      </c>
    </row>
    <row r="73" s="4" customFormat="1" ht="23.25" customHeight="1">
      <c r="A73" s="138" t="s">
        <v>95</v>
      </c>
      <c r="B73" s="67"/>
      <c r="C73" s="128"/>
      <c r="D73" s="128"/>
      <c r="E73" s="128"/>
      <c r="F73" s="129" t="s">
        <v>145</v>
      </c>
      <c r="G73" s="129"/>
      <c r="H73" s="129"/>
      <c r="I73" s="129"/>
      <c r="J73" s="129"/>
      <c r="K73" s="128"/>
      <c r="L73" s="129" t="s">
        <v>146</v>
      </c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'ND.1.1.4.4 - Silnoproudé ...'!J34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87</v>
      </c>
      <c r="AR73" s="69"/>
      <c r="AS73" s="133">
        <v>0</v>
      </c>
      <c r="AT73" s="134">
        <f>ROUND(SUM(AV73:AW73),2)</f>
        <v>0</v>
      </c>
      <c r="AU73" s="135">
        <f>'ND.1.1.4.4 - Silnoproudé ...'!P142</f>
        <v>0</v>
      </c>
      <c r="AV73" s="134">
        <f>'ND.1.1.4.4 - Silnoproudé ...'!J37</f>
        <v>0</v>
      </c>
      <c r="AW73" s="134">
        <f>'ND.1.1.4.4 - Silnoproudé ...'!J38</f>
        <v>0</v>
      </c>
      <c r="AX73" s="134">
        <f>'ND.1.1.4.4 - Silnoproudé ...'!J39</f>
        <v>0</v>
      </c>
      <c r="AY73" s="134">
        <f>'ND.1.1.4.4 - Silnoproudé ...'!J40</f>
        <v>0</v>
      </c>
      <c r="AZ73" s="134">
        <f>'ND.1.1.4.4 - Silnoproudé ...'!F37</f>
        <v>0</v>
      </c>
      <c r="BA73" s="134">
        <f>'ND.1.1.4.4 - Silnoproudé ...'!F38</f>
        <v>0</v>
      </c>
      <c r="BB73" s="134">
        <f>'ND.1.1.4.4 - Silnoproudé ...'!F39</f>
        <v>0</v>
      </c>
      <c r="BC73" s="134">
        <f>'ND.1.1.4.4 - Silnoproudé ...'!F40</f>
        <v>0</v>
      </c>
      <c r="BD73" s="136">
        <f>'ND.1.1.4.4 - Silnoproudé ...'!F41</f>
        <v>0</v>
      </c>
      <c r="BE73" s="4"/>
      <c r="BT73" s="137" t="s">
        <v>92</v>
      </c>
      <c r="BV73" s="137" t="s">
        <v>78</v>
      </c>
      <c r="BW73" s="137" t="s">
        <v>147</v>
      </c>
      <c r="BX73" s="137" t="s">
        <v>132</v>
      </c>
      <c r="CL73" s="137" t="s">
        <v>94</v>
      </c>
    </row>
    <row r="74" s="4" customFormat="1" ht="23.25" customHeight="1">
      <c r="A74" s="138" t="s">
        <v>95</v>
      </c>
      <c r="B74" s="67"/>
      <c r="C74" s="128"/>
      <c r="D74" s="128"/>
      <c r="E74" s="128"/>
      <c r="F74" s="129" t="s">
        <v>148</v>
      </c>
      <c r="G74" s="129"/>
      <c r="H74" s="129"/>
      <c r="I74" s="129"/>
      <c r="J74" s="129"/>
      <c r="K74" s="128"/>
      <c r="L74" s="129" t="s">
        <v>149</v>
      </c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1">
        <f>'ND.1.1.4.5 - Slaboproudé ...'!J34</f>
        <v>0</v>
      </c>
      <c r="AH74" s="128"/>
      <c r="AI74" s="128"/>
      <c r="AJ74" s="128"/>
      <c r="AK74" s="128"/>
      <c r="AL74" s="128"/>
      <c r="AM74" s="128"/>
      <c r="AN74" s="131">
        <f>SUM(AG74,AT74)</f>
        <v>0</v>
      </c>
      <c r="AO74" s="128"/>
      <c r="AP74" s="128"/>
      <c r="AQ74" s="132" t="s">
        <v>87</v>
      </c>
      <c r="AR74" s="69"/>
      <c r="AS74" s="133">
        <v>0</v>
      </c>
      <c r="AT74" s="134">
        <f>ROUND(SUM(AV74:AW74),2)</f>
        <v>0</v>
      </c>
      <c r="AU74" s="135">
        <f>'ND.1.1.4.5 - Slaboproudé ...'!P117</f>
        <v>0</v>
      </c>
      <c r="AV74" s="134">
        <f>'ND.1.1.4.5 - Slaboproudé ...'!J37</f>
        <v>0</v>
      </c>
      <c r="AW74" s="134">
        <f>'ND.1.1.4.5 - Slaboproudé ...'!J38</f>
        <v>0</v>
      </c>
      <c r="AX74" s="134">
        <f>'ND.1.1.4.5 - Slaboproudé ...'!J39</f>
        <v>0</v>
      </c>
      <c r="AY74" s="134">
        <f>'ND.1.1.4.5 - Slaboproudé ...'!J40</f>
        <v>0</v>
      </c>
      <c r="AZ74" s="134">
        <f>'ND.1.1.4.5 - Slaboproudé ...'!F37</f>
        <v>0</v>
      </c>
      <c r="BA74" s="134">
        <f>'ND.1.1.4.5 - Slaboproudé ...'!F38</f>
        <v>0</v>
      </c>
      <c r="BB74" s="134">
        <f>'ND.1.1.4.5 - Slaboproudé ...'!F39</f>
        <v>0</v>
      </c>
      <c r="BC74" s="134">
        <f>'ND.1.1.4.5 - Slaboproudé ...'!F40</f>
        <v>0</v>
      </c>
      <c r="BD74" s="136">
        <f>'ND.1.1.4.5 - Slaboproudé ...'!F41</f>
        <v>0</v>
      </c>
      <c r="BE74" s="4"/>
      <c r="BT74" s="137" t="s">
        <v>92</v>
      </c>
      <c r="BV74" s="137" t="s">
        <v>78</v>
      </c>
      <c r="BW74" s="137" t="s">
        <v>150</v>
      </c>
      <c r="BX74" s="137" t="s">
        <v>132</v>
      </c>
      <c r="CL74" s="137" t="s">
        <v>94</v>
      </c>
    </row>
    <row r="75" s="4" customFormat="1" ht="23.25" customHeight="1">
      <c r="A75" s="138" t="s">
        <v>95</v>
      </c>
      <c r="B75" s="67"/>
      <c r="C75" s="128"/>
      <c r="D75" s="128"/>
      <c r="E75" s="128"/>
      <c r="F75" s="129" t="s">
        <v>151</v>
      </c>
      <c r="G75" s="129"/>
      <c r="H75" s="129"/>
      <c r="I75" s="129"/>
      <c r="J75" s="129"/>
      <c r="K75" s="128"/>
      <c r="L75" s="129" t="s">
        <v>152</v>
      </c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'ND.1.1.4.6 - EPS'!J34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87</v>
      </c>
      <c r="AR75" s="69"/>
      <c r="AS75" s="133">
        <v>0</v>
      </c>
      <c r="AT75" s="134">
        <f>ROUND(SUM(AV75:AW75),2)</f>
        <v>0</v>
      </c>
      <c r="AU75" s="135">
        <f>'ND.1.1.4.6 - EPS'!P121</f>
        <v>0</v>
      </c>
      <c r="AV75" s="134">
        <f>'ND.1.1.4.6 - EPS'!J37</f>
        <v>0</v>
      </c>
      <c r="AW75" s="134">
        <f>'ND.1.1.4.6 - EPS'!J38</f>
        <v>0</v>
      </c>
      <c r="AX75" s="134">
        <f>'ND.1.1.4.6 - EPS'!J39</f>
        <v>0</v>
      </c>
      <c r="AY75" s="134">
        <f>'ND.1.1.4.6 - EPS'!J40</f>
        <v>0</v>
      </c>
      <c r="AZ75" s="134">
        <f>'ND.1.1.4.6 - EPS'!F37</f>
        <v>0</v>
      </c>
      <c r="BA75" s="134">
        <f>'ND.1.1.4.6 - EPS'!F38</f>
        <v>0</v>
      </c>
      <c r="BB75" s="134">
        <f>'ND.1.1.4.6 - EPS'!F39</f>
        <v>0</v>
      </c>
      <c r="BC75" s="134">
        <f>'ND.1.1.4.6 - EPS'!F40</f>
        <v>0</v>
      </c>
      <c r="BD75" s="136">
        <f>'ND.1.1.4.6 - EPS'!F41</f>
        <v>0</v>
      </c>
      <c r="BE75" s="4"/>
      <c r="BT75" s="137" t="s">
        <v>92</v>
      </c>
      <c r="BV75" s="137" t="s">
        <v>78</v>
      </c>
      <c r="BW75" s="137" t="s">
        <v>153</v>
      </c>
      <c r="BX75" s="137" t="s">
        <v>132</v>
      </c>
      <c r="CL75" s="137" t="s">
        <v>94</v>
      </c>
    </row>
    <row r="76" s="4" customFormat="1" ht="23.25" customHeight="1">
      <c r="A76" s="138" t="s">
        <v>95</v>
      </c>
      <c r="B76" s="67"/>
      <c r="C76" s="128"/>
      <c r="D76" s="128"/>
      <c r="E76" s="128"/>
      <c r="F76" s="129" t="s">
        <v>154</v>
      </c>
      <c r="G76" s="129"/>
      <c r="H76" s="129"/>
      <c r="I76" s="129"/>
      <c r="J76" s="129"/>
      <c r="K76" s="128"/>
      <c r="L76" s="129" t="s">
        <v>107</v>
      </c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'ND.1.1.4.8 - Plynová zaří...'!J34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87</v>
      </c>
      <c r="AR76" s="69"/>
      <c r="AS76" s="133">
        <v>0</v>
      </c>
      <c r="AT76" s="134">
        <f>ROUND(SUM(AV76:AW76),2)</f>
        <v>0</v>
      </c>
      <c r="AU76" s="135">
        <f>'ND.1.1.4.8 - Plynová zaří...'!P94</f>
        <v>0</v>
      </c>
      <c r="AV76" s="134">
        <f>'ND.1.1.4.8 - Plynová zaří...'!J37</f>
        <v>0</v>
      </c>
      <c r="AW76" s="134">
        <f>'ND.1.1.4.8 - Plynová zaří...'!J38</f>
        <v>0</v>
      </c>
      <c r="AX76" s="134">
        <f>'ND.1.1.4.8 - Plynová zaří...'!J39</f>
        <v>0</v>
      </c>
      <c r="AY76" s="134">
        <f>'ND.1.1.4.8 - Plynová zaří...'!J40</f>
        <v>0</v>
      </c>
      <c r="AZ76" s="134">
        <f>'ND.1.1.4.8 - Plynová zaří...'!F37</f>
        <v>0</v>
      </c>
      <c r="BA76" s="134">
        <f>'ND.1.1.4.8 - Plynová zaří...'!F38</f>
        <v>0</v>
      </c>
      <c r="BB76" s="134">
        <f>'ND.1.1.4.8 - Plynová zaří...'!F39</f>
        <v>0</v>
      </c>
      <c r="BC76" s="134">
        <f>'ND.1.1.4.8 - Plynová zaří...'!F40</f>
        <v>0</v>
      </c>
      <c r="BD76" s="136">
        <f>'ND.1.1.4.8 - Plynová zaří...'!F41</f>
        <v>0</v>
      </c>
      <c r="BE76" s="4"/>
      <c r="BT76" s="137" t="s">
        <v>92</v>
      </c>
      <c r="BV76" s="137" t="s">
        <v>78</v>
      </c>
      <c r="BW76" s="137" t="s">
        <v>155</v>
      </c>
      <c r="BX76" s="137" t="s">
        <v>132</v>
      </c>
      <c r="CL76" s="137" t="s">
        <v>94</v>
      </c>
    </row>
    <row r="77" s="4" customFormat="1" ht="16.5" customHeight="1">
      <c r="A77" s="138" t="s">
        <v>95</v>
      </c>
      <c r="B77" s="67"/>
      <c r="C77" s="128"/>
      <c r="D77" s="128"/>
      <c r="E77" s="129" t="s">
        <v>156</v>
      </c>
      <c r="F77" s="129"/>
      <c r="G77" s="129"/>
      <c r="H77" s="129"/>
      <c r="I77" s="129"/>
      <c r="J77" s="128"/>
      <c r="K77" s="129" t="s">
        <v>125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'NIO 01 - Zpevněné plochy ...'!J32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87</v>
      </c>
      <c r="AR77" s="69"/>
      <c r="AS77" s="133">
        <v>0</v>
      </c>
      <c r="AT77" s="134">
        <f>ROUND(SUM(AV77:AW77),2)</f>
        <v>0</v>
      </c>
      <c r="AU77" s="135">
        <f>'NIO 01 - Zpevněné plochy ...'!P94</f>
        <v>0</v>
      </c>
      <c r="AV77" s="134">
        <f>'NIO 01 - Zpevněné plochy ...'!J35</f>
        <v>0</v>
      </c>
      <c r="AW77" s="134">
        <f>'NIO 01 - Zpevněné plochy ...'!J36</f>
        <v>0</v>
      </c>
      <c r="AX77" s="134">
        <f>'NIO 01 - Zpevněné plochy ...'!J37</f>
        <v>0</v>
      </c>
      <c r="AY77" s="134">
        <f>'NIO 01 - Zpevněné plochy ...'!J38</f>
        <v>0</v>
      </c>
      <c r="AZ77" s="134">
        <f>'NIO 01 - Zpevněné plochy ...'!F35</f>
        <v>0</v>
      </c>
      <c r="BA77" s="134">
        <f>'NIO 01 - Zpevněné plochy ...'!F36</f>
        <v>0</v>
      </c>
      <c r="BB77" s="134">
        <f>'NIO 01 - Zpevněné plochy ...'!F37</f>
        <v>0</v>
      </c>
      <c r="BC77" s="134">
        <f>'NIO 01 - Zpevněné plochy ...'!F38</f>
        <v>0</v>
      </c>
      <c r="BD77" s="136">
        <f>'NIO 01 - Zpevněné plochy ...'!F39</f>
        <v>0</v>
      </c>
      <c r="BE77" s="4"/>
      <c r="BT77" s="137" t="s">
        <v>88</v>
      </c>
      <c r="BV77" s="137" t="s">
        <v>78</v>
      </c>
      <c r="BW77" s="137" t="s">
        <v>157</v>
      </c>
      <c r="BX77" s="137" t="s">
        <v>130</v>
      </c>
      <c r="CL77" s="137" t="s">
        <v>19</v>
      </c>
    </row>
    <row r="78" s="4" customFormat="1" ht="16.5" customHeight="1">
      <c r="A78" s="138" t="s">
        <v>95</v>
      </c>
      <c r="B78" s="67"/>
      <c r="C78" s="128"/>
      <c r="D78" s="128"/>
      <c r="E78" s="129" t="s">
        <v>158</v>
      </c>
      <c r="F78" s="129"/>
      <c r="G78" s="129"/>
      <c r="H78" s="129"/>
      <c r="I78" s="129"/>
      <c r="J78" s="128"/>
      <c r="K78" s="129" t="s">
        <v>110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'NIO 02 - Přípojka plynu'!J32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87</v>
      </c>
      <c r="AR78" s="69"/>
      <c r="AS78" s="133">
        <v>0</v>
      </c>
      <c r="AT78" s="134">
        <f>ROUND(SUM(AV78:AW78),2)</f>
        <v>0</v>
      </c>
      <c r="AU78" s="135">
        <f>'NIO 02 - Přípojka plynu'!P94</f>
        <v>0</v>
      </c>
      <c r="AV78" s="134">
        <f>'NIO 02 - Přípojka plynu'!J35</f>
        <v>0</v>
      </c>
      <c r="AW78" s="134">
        <f>'NIO 02 - Přípojka plynu'!J36</f>
        <v>0</v>
      </c>
      <c r="AX78" s="134">
        <f>'NIO 02 - Přípojka plynu'!J37</f>
        <v>0</v>
      </c>
      <c r="AY78" s="134">
        <f>'NIO 02 - Přípojka plynu'!J38</f>
        <v>0</v>
      </c>
      <c r="AZ78" s="134">
        <f>'NIO 02 - Přípojka plynu'!F35</f>
        <v>0</v>
      </c>
      <c r="BA78" s="134">
        <f>'NIO 02 - Přípojka plynu'!F36</f>
        <v>0</v>
      </c>
      <c r="BB78" s="134">
        <f>'NIO 02 - Přípojka plynu'!F37</f>
        <v>0</v>
      </c>
      <c r="BC78" s="134">
        <f>'NIO 02 - Přípojka plynu'!F38</f>
        <v>0</v>
      </c>
      <c r="BD78" s="136">
        <f>'NIO 02 - Přípojka plynu'!F39</f>
        <v>0</v>
      </c>
      <c r="BE78" s="4"/>
      <c r="BT78" s="137" t="s">
        <v>88</v>
      </c>
      <c r="BV78" s="137" t="s">
        <v>78</v>
      </c>
      <c r="BW78" s="137" t="s">
        <v>159</v>
      </c>
      <c r="BX78" s="137" t="s">
        <v>130</v>
      </c>
      <c r="CL78" s="137" t="s">
        <v>112</v>
      </c>
    </row>
    <row r="79" s="4" customFormat="1" ht="16.5" customHeight="1">
      <c r="A79" s="138" t="s">
        <v>95</v>
      </c>
      <c r="B79" s="67"/>
      <c r="C79" s="128"/>
      <c r="D79" s="128"/>
      <c r="E79" s="129" t="s">
        <v>160</v>
      </c>
      <c r="F79" s="129"/>
      <c r="G79" s="129"/>
      <c r="H79" s="129"/>
      <c r="I79" s="129"/>
      <c r="J79" s="128"/>
      <c r="K79" s="129" t="s">
        <v>114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1">
        <f>'NIO 03 - Venkovní kanalizace'!J32</f>
        <v>0</v>
      </c>
      <c r="AH79" s="128"/>
      <c r="AI79" s="128"/>
      <c r="AJ79" s="128"/>
      <c r="AK79" s="128"/>
      <c r="AL79" s="128"/>
      <c r="AM79" s="128"/>
      <c r="AN79" s="131">
        <f>SUM(AG79,AT79)</f>
        <v>0</v>
      </c>
      <c r="AO79" s="128"/>
      <c r="AP79" s="128"/>
      <c r="AQ79" s="132" t="s">
        <v>87</v>
      </c>
      <c r="AR79" s="69"/>
      <c r="AS79" s="133">
        <v>0</v>
      </c>
      <c r="AT79" s="134">
        <f>ROUND(SUM(AV79:AW79),2)</f>
        <v>0</v>
      </c>
      <c r="AU79" s="135">
        <f>'NIO 03 - Venkovní kanalizace'!P90</f>
        <v>0</v>
      </c>
      <c r="AV79" s="134">
        <f>'NIO 03 - Venkovní kanalizace'!J35</f>
        <v>0</v>
      </c>
      <c r="AW79" s="134">
        <f>'NIO 03 - Venkovní kanalizace'!J36</f>
        <v>0</v>
      </c>
      <c r="AX79" s="134">
        <f>'NIO 03 - Venkovní kanalizace'!J37</f>
        <v>0</v>
      </c>
      <c r="AY79" s="134">
        <f>'NIO 03 - Venkovní kanalizace'!J38</f>
        <v>0</v>
      </c>
      <c r="AZ79" s="134">
        <f>'NIO 03 - Venkovní kanalizace'!F35</f>
        <v>0</v>
      </c>
      <c r="BA79" s="134">
        <f>'NIO 03 - Venkovní kanalizace'!F36</f>
        <v>0</v>
      </c>
      <c r="BB79" s="134">
        <f>'NIO 03 - Venkovní kanalizace'!F37</f>
        <v>0</v>
      </c>
      <c r="BC79" s="134">
        <f>'NIO 03 - Venkovní kanalizace'!F38</f>
        <v>0</v>
      </c>
      <c r="BD79" s="136">
        <f>'NIO 03 - Venkovní kanalizace'!F39</f>
        <v>0</v>
      </c>
      <c r="BE79" s="4"/>
      <c r="BT79" s="137" t="s">
        <v>88</v>
      </c>
      <c r="BV79" s="137" t="s">
        <v>78</v>
      </c>
      <c r="BW79" s="137" t="s">
        <v>161</v>
      </c>
      <c r="BX79" s="137" t="s">
        <v>130</v>
      </c>
      <c r="CL79" s="137" t="s">
        <v>116</v>
      </c>
    </row>
    <row r="80" s="4" customFormat="1" ht="16.5" customHeight="1">
      <c r="A80" s="138" t="s">
        <v>95</v>
      </c>
      <c r="B80" s="67"/>
      <c r="C80" s="128"/>
      <c r="D80" s="128"/>
      <c r="E80" s="129" t="s">
        <v>162</v>
      </c>
      <c r="F80" s="129"/>
      <c r="G80" s="129"/>
      <c r="H80" s="129"/>
      <c r="I80" s="129"/>
      <c r="J80" s="128"/>
      <c r="K80" s="129" t="s">
        <v>118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31">
        <f>'NIO 04 - Přípojka vody'!J32</f>
        <v>0</v>
      </c>
      <c r="AH80" s="128"/>
      <c r="AI80" s="128"/>
      <c r="AJ80" s="128"/>
      <c r="AK80" s="128"/>
      <c r="AL80" s="128"/>
      <c r="AM80" s="128"/>
      <c r="AN80" s="131">
        <f>SUM(AG80,AT80)</f>
        <v>0</v>
      </c>
      <c r="AO80" s="128"/>
      <c r="AP80" s="128"/>
      <c r="AQ80" s="132" t="s">
        <v>87</v>
      </c>
      <c r="AR80" s="69"/>
      <c r="AS80" s="133">
        <v>0</v>
      </c>
      <c r="AT80" s="134">
        <f>ROUND(SUM(AV80:AW80),2)</f>
        <v>0</v>
      </c>
      <c r="AU80" s="135">
        <f>'NIO 04 - Přípojka vody'!P91</f>
        <v>0</v>
      </c>
      <c r="AV80" s="134">
        <f>'NIO 04 - Přípojka vody'!J35</f>
        <v>0</v>
      </c>
      <c r="AW80" s="134">
        <f>'NIO 04 - Přípojka vody'!J36</f>
        <v>0</v>
      </c>
      <c r="AX80" s="134">
        <f>'NIO 04 - Přípojka vody'!J37</f>
        <v>0</v>
      </c>
      <c r="AY80" s="134">
        <f>'NIO 04 - Přípojka vody'!J38</f>
        <v>0</v>
      </c>
      <c r="AZ80" s="134">
        <f>'NIO 04 - Přípojka vody'!F35</f>
        <v>0</v>
      </c>
      <c r="BA80" s="134">
        <f>'NIO 04 - Přípojka vody'!F36</f>
        <v>0</v>
      </c>
      <c r="BB80" s="134">
        <f>'NIO 04 - Přípojka vody'!F37</f>
        <v>0</v>
      </c>
      <c r="BC80" s="134">
        <f>'NIO 04 - Přípojka vody'!F38</f>
        <v>0</v>
      </c>
      <c r="BD80" s="136">
        <f>'NIO 04 - Přípojka vody'!F39</f>
        <v>0</v>
      </c>
      <c r="BE80" s="4"/>
      <c r="BT80" s="137" t="s">
        <v>88</v>
      </c>
      <c r="BV80" s="137" t="s">
        <v>78</v>
      </c>
      <c r="BW80" s="137" t="s">
        <v>163</v>
      </c>
      <c r="BX80" s="137" t="s">
        <v>130</v>
      </c>
      <c r="CL80" s="137" t="s">
        <v>120</v>
      </c>
    </row>
    <row r="81" s="4" customFormat="1" ht="16.5" customHeight="1">
      <c r="A81" s="138" t="s">
        <v>95</v>
      </c>
      <c r="B81" s="67"/>
      <c r="C81" s="128"/>
      <c r="D81" s="128"/>
      <c r="E81" s="129" t="s">
        <v>164</v>
      </c>
      <c r="F81" s="129"/>
      <c r="G81" s="129"/>
      <c r="H81" s="129"/>
      <c r="I81" s="129"/>
      <c r="J81" s="128"/>
      <c r="K81" s="129" t="s">
        <v>165</v>
      </c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31">
        <f>'NIO 05 - Přípojka NN'!J32</f>
        <v>0</v>
      </c>
      <c r="AH81" s="128"/>
      <c r="AI81" s="128"/>
      <c r="AJ81" s="128"/>
      <c r="AK81" s="128"/>
      <c r="AL81" s="128"/>
      <c r="AM81" s="128"/>
      <c r="AN81" s="131">
        <f>SUM(AG81,AT81)</f>
        <v>0</v>
      </c>
      <c r="AO81" s="128"/>
      <c r="AP81" s="128"/>
      <c r="AQ81" s="132" t="s">
        <v>87</v>
      </c>
      <c r="AR81" s="69"/>
      <c r="AS81" s="133">
        <v>0</v>
      </c>
      <c r="AT81" s="134">
        <f>ROUND(SUM(AV81:AW81),2)</f>
        <v>0</v>
      </c>
      <c r="AU81" s="135">
        <f>'NIO 05 - Přípojka NN'!P93</f>
        <v>0</v>
      </c>
      <c r="AV81" s="134">
        <f>'NIO 05 - Přípojka NN'!J35</f>
        <v>0</v>
      </c>
      <c r="AW81" s="134">
        <f>'NIO 05 - Přípojka NN'!J36</f>
        <v>0</v>
      </c>
      <c r="AX81" s="134">
        <f>'NIO 05 - Přípojka NN'!J37</f>
        <v>0</v>
      </c>
      <c r="AY81" s="134">
        <f>'NIO 05 - Přípojka NN'!J38</f>
        <v>0</v>
      </c>
      <c r="AZ81" s="134">
        <f>'NIO 05 - Přípojka NN'!F35</f>
        <v>0</v>
      </c>
      <c r="BA81" s="134">
        <f>'NIO 05 - Přípojka NN'!F36</f>
        <v>0</v>
      </c>
      <c r="BB81" s="134">
        <f>'NIO 05 - Přípojka NN'!F37</f>
        <v>0</v>
      </c>
      <c r="BC81" s="134">
        <f>'NIO 05 - Přípojka NN'!F38</f>
        <v>0</v>
      </c>
      <c r="BD81" s="136">
        <f>'NIO 05 - Přípojka NN'!F39</f>
        <v>0</v>
      </c>
      <c r="BE81" s="4"/>
      <c r="BT81" s="137" t="s">
        <v>88</v>
      </c>
      <c r="BV81" s="137" t="s">
        <v>78</v>
      </c>
      <c r="BW81" s="137" t="s">
        <v>166</v>
      </c>
      <c r="BX81" s="137" t="s">
        <v>130</v>
      </c>
      <c r="CL81" s="137" t="s">
        <v>167</v>
      </c>
    </row>
    <row r="82" s="4" customFormat="1" ht="16.5" customHeight="1">
      <c r="A82" s="138" t="s">
        <v>95</v>
      </c>
      <c r="B82" s="67"/>
      <c r="C82" s="128"/>
      <c r="D82" s="128"/>
      <c r="E82" s="129" t="s">
        <v>168</v>
      </c>
      <c r="F82" s="129"/>
      <c r="G82" s="129"/>
      <c r="H82" s="129"/>
      <c r="I82" s="129"/>
      <c r="J82" s="128"/>
      <c r="K82" s="129" t="s">
        <v>169</v>
      </c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31">
        <f>'NIO 06 - Venkovní osvětlení'!J32</f>
        <v>0</v>
      </c>
      <c r="AH82" s="128"/>
      <c r="AI82" s="128"/>
      <c r="AJ82" s="128"/>
      <c r="AK82" s="128"/>
      <c r="AL82" s="128"/>
      <c r="AM82" s="128"/>
      <c r="AN82" s="131">
        <f>SUM(AG82,AT82)</f>
        <v>0</v>
      </c>
      <c r="AO82" s="128"/>
      <c r="AP82" s="128"/>
      <c r="AQ82" s="132" t="s">
        <v>87</v>
      </c>
      <c r="AR82" s="69"/>
      <c r="AS82" s="133">
        <v>0</v>
      </c>
      <c r="AT82" s="134">
        <f>ROUND(SUM(AV82:AW82),2)</f>
        <v>0</v>
      </c>
      <c r="AU82" s="135">
        <f>'NIO 06 - Venkovní osvětlení'!P92</f>
        <v>0</v>
      </c>
      <c r="AV82" s="134">
        <f>'NIO 06 - Venkovní osvětlení'!J35</f>
        <v>0</v>
      </c>
      <c r="AW82" s="134">
        <f>'NIO 06 - Venkovní osvětlení'!J36</f>
        <v>0</v>
      </c>
      <c r="AX82" s="134">
        <f>'NIO 06 - Venkovní osvětlení'!J37</f>
        <v>0</v>
      </c>
      <c r="AY82" s="134">
        <f>'NIO 06 - Venkovní osvětlení'!J38</f>
        <v>0</v>
      </c>
      <c r="AZ82" s="134">
        <f>'NIO 06 - Venkovní osvětlení'!F35</f>
        <v>0</v>
      </c>
      <c r="BA82" s="134">
        <f>'NIO 06 - Venkovní osvětlení'!F36</f>
        <v>0</v>
      </c>
      <c r="BB82" s="134">
        <f>'NIO 06 - Venkovní osvětlení'!F37</f>
        <v>0</v>
      </c>
      <c r="BC82" s="134">
        <f>'NIO 06 - Venkovní osvětlení'!F38</f>
        <v>0</v>
      </c>
      <c r="BD82" s="136">
        <f>'NIO 06 - Venkovní osvětlení'!F39</f>
        <v>0</v>
      </c>
      <c r="BE82" s="4"/>
      <c r="BT82" s="137" t="s">
        <v>88</v>
      </c>
      <c r="BV82" s="137" t="s">
        <v>78</v>
      </c>
      <c r="BW82" s="137" t="s">
        <v>170</v>
      </c>
      <c r="BX82" s="137" t="s">
        <v>130</v>
      </c>
      <c r="CL82" s="137" t="s">
        <v>171</v>
      </c>
    </row>
    <row r="83" s="4" customFormat="1" ht="16.5" customHeight="1">
      <c r="A83" s="138" t="s">
        <v>95</v>
      </c>
      <c r="B83" s="67"/>
      <c r="C83" s="128"/>
      <c r="D83" s="128"/>
      <c r="E83" s="129" t="s">
        <v>172</v>
      </c>
      <c r="F83" s="129"/>
      <c r="G83" s="129"/>
      <c r="H83" s="129"/>
      <c r="I83" s="129"/>
      <c r="J83" s="128"/>
      <c r="K83" s="129" t="s">
        <v>173</v>
      </c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31">
        <f>'NIO 07 - Areálový rozvod ...'!J32</f>
        <v>0</v>
      </c>
      <c r="AH83" s="128"/>
      <c r="AI83" s="128"/>
      <c r="AJ83" s="128"/>
      <c r="AK83" s="128"/>
      <c r="AL83" s="128"/>
      <c r="AM83" s="128"/>
      <c r="AN83" s="131">
        <f>SUM(AG83,AT83)</f>
        <v>0</v>
      </c>
      <c r="AO83" s="128"/>
      <c r="AP83" s="128"/>
      <c r="AQ83" s="132" t="s">
        <v>87</v>
      </c>
      <c r="AR83" s="69"/>
      <c r="AS83" s="133">
        <v>0</v>
      </c>
      <c r="AT83" s="134">
        <f>ROUND(SUM(AV83:AW83),2)</f>
        <v>0</v>
      </c>
      <c r="AU83" s="135">
        <f>'NIO 07 - Areálový rozvod ...'!P92</f>
        <v>0</v>
      </c>
      <c r="AV83" s="134">
        <f>'NIO 07 - Areálový rozvod ...'!J35</f>
        <v>0</v>
      </c>
      <c r="AW83" s="134">
        <f>'NIO 07 - Areálový rozvod ...'!J36</f>
        <v>0</v>
      </c>
      <c r="AX83" s="134">
        <f>'NIO 07 - Areálový rozvod ...'!J37</f>
        <v>0</v>
      </c>
      <c r="AY83" s="134">
        <f>'NIO 07 - Areálový rozvod ...'!J38</f>
        <v>0</v>
      </c>
      <c r="AZ83" s="134">
        <f>'NIO 07 - Areálový rozvod ...'!F35</f>
        <v>0</v>
      </c>
      <c r="BA83" s="134">
        <f>'NIO 07 - Areálový rozvod ...'!F36</f>
        <v>0</v>
      </c>
      <c r="BB83" s="134">
        <f>'NIO 07 - Areálový rozvod ...'!F37</f>
        <v>0</v>
      </c>
      <c r="BC83" s="134">
        <f>'NIO 07 - Areálový rozvod ...'!F38</f>
        <v>0</v>
      </c>
      <c r="BD83" s="136">
        <f>'NIO 07 - Areálový rozvod ...'!F39</f>
        <v>0</v>
      </c>
      <c r="BE83" s="4"/>
      <c r="BT83" s="137" t="s">
        <v>88</v>
      </c>
      <c r="BV83" s="137" t="s">
        <v>78</v>
      </c>
      <c r="BW83" s="137" t="s">
        <v>174</v>
      </c>
      <c r="BX83" s="137" t="s">
        <v>130</v>
      </c>
      <c r="CL83" s="137" t="s">
        <v>171</v>
      </c>
    </row>
    <row r="84" s="4" customFormat="1" ht="16.5" customHeight="1">
      <c r="A84" s="138" t="s">
        <v>95</v>
      </c>
      <c r="B84" s="67"/>
      <c r="C84" s="128"/>
      <c r="D84" s="128"/>
      <c r="E84" s="129" t="s">
        <v>175</v>
      </c>
      <c r="F84" s="129"/>
      <c r="G84" s="129"/>
      <c r="H84" s="129"/>
      <c r="I84" s="129"/>
      <c r="J84" s="128"/>
      <c r="K84" s="129" t="s">
        <v>176</v>
      </c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31">
        <f>'NPS 01 - Výtahy'!J32</f>
        <v>0</v>
      </c>
      <c r="AH84" s="128"/>
      <c r="AI84" s="128"/>
      <c r="AJ84" s="128"/>
      <c r="AK84" s="128"/>
      <c r="AL84" s="128"/>
      <c r="AM84" s="128"/>
      <c r="AN84" s="131">
        <f>SUM(AG84,AT84)</f>
        <v>0</v>
      </c>
      <c r="AO84" s="128"/>
      <c r="AP84" s="128"/>
      <c r="AQ84" s="132" t="s">
        <v>87</v>
      </c>
      <c r="AR84" s="69"/>
      <c r="AS84" s="133">
        <v>0</v>
      </c>
      <c r="AT84" s="134">
        <f>ROUND(SUM(AV84:AW84),2)</f>
        <v>0</v>
      </c>
      <c r="AU84" s="135">
        <f>'NPS 01 - Výtahy'!P87</f>
        <v>0</v>
      </c>
      <c r="AV84" s="134">
        <f>'NPS 01 - Výtahy'!J35</f>
        <v>0</v>
      </c>
      <c r="AW84" s="134">
        <f>'NPS 01 - Výtahy'!J36</f>
        <v>0</v>
      </c>
      <c r="AX84" s="134">
        <f>'NPS 01 - Výtahy'!J37</f>
        <v>0</v>
      </c>
      <c r="AY84" s="134">
        <f>'NPS 01 - Výtahy'!J38</f>
        <v>0</v>
      </c>
      <c r="AZ84" s="134">
        <f>'NPS 01 - Výtahy'!F35</f>
        <v>0</v>
      </c>
      <c r="BA84" s="134">
        <f>'NPS 01 - Výtahy'!F36</f>
        <v>0</v>
      </c>
      <c r="BB84" s="134">
        <f>'NPS 01 - Výtahy'!F37</f>
        <v>0</v>
      </c>
      <c r="BC84" s="134">
        <f>'NPS 01 - Výtahy'!F38</f>
        <v>0</v>
      </c>
      <c r="BD84" s="136">
        <f>'NPS 01 - Výtahy'!F39</f>
        <v>0</v>
      </c>
      <c r="BE84" s="4"/>
      <c r="BT84" s="137" t="s">
        <v>88</v>
      </c>
      <c r="BV84" s="137" t="s">
        <v>78</v>
      </c>
      <c r="BW84" s="137" t="s">
        <v>177</v>
      </c>
      <c r="BX84" s="137" t="s">
        <v>130</v>
      </c>
      <c r="CL84" s="137" t="s">
        <v>19</v>
      </c>
    </row>
    <row r="85" s="4" customFormat="1" ht="16.5" customHeight="1">
      <c r="A85" s="138" t="s">
        <v>95</v>
      </c>
      <c r="B85" s="67"/>
      <c r="C85" s="128"/>
      <c r="D85" s="128"/>
      <c r="E85" s="129" t="s">
        <v>178</v>
      </c>
      <c r="F85" s="129"/>
      <c r="G85" s="129"/>
      <c r="H85" s="129"/>
      <c r="I85" s="129"/>
      <c r="J85" s="128"/>
      <c r="K85" s="129" t="s">
        <v>179</v>
      </c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31">
        <f>'VON - Vedlejší a ostatní ...'!J32</f>
        <v>0</v>
      </c>
      <c r="AH85" s="128"/>
      <c r="AI85" s="128"/>
      <c r="AJ85" s="128"/>
      <c r="AK85" s="128"/>
      <c r="AL85" s="128"/>
      <c r="AM85" s="128"/>
      <c r="AN85" s="131">
        <f>SUM(AG85,AT85)</f>
        <v>0</v>
      </c>
      <c r="AO85" s="128"/>
      <c r="AP85" s="128"/>
      <c r="AQ85" s="132" t="s">
        <v>87</v>
      </c>
      <c r="AR85" s="69"/>
      <c r="AS85" s="139">
        <v>0</v>
      </c>
      <c r="AT85" s="140">
        <f>ROUND(SUM(AV85:AW85),2)</f>
        <v>0</v>
      </c>
      <c r="AU85" s="141">
        <f>'VON - Vedlejší a ostatní ...'!P88</f>
        <v>0</v>
      </c>
      <c r="AV85" s="140">
        <f>'VON - Vedlejší a ostatní ...'!J35</f>
        <v>0</v>
      </c>
      <c r="AW85" s="140">
        <f>'VON - Vedlejší a ostatní ...'!J36</f>
        <v>0</v>
      </c>
      <c r="AX85" s="140">
        <f>'VON - Vedlejší a ostatní ...'!J37</f>
        <v>0</v>
      </c>
      <c r="AY85" s="140">
        <f>'VON - Vedlejší a ostatní ...'!J38</f>
        <v>0</v>
      </c>
      <c r="AZ85" s="140">
        <f>'VON - Vedlejší a ostatní ...'!F35</f>
        <v>0</v>
      </c>
      <c r="BA85" s="140">
        <f>'VON - Vedlejší a ostatní ...'!F36</f>
        <v>0</v>
      </c>
      <c r="BB85" s="140">
        <f>'VON - Vedlejší a ostatní ...'!F37</f>
        <v>0</v>
      </c>
      <c r="BC85" s="140">
        <f>'VON - Vedlejší a ostatní ...'!F38</f>
        <v>0</v>
      </c>
      <c r="BD85" s="142">
        <f>'VON - Vedlejší a ostatní ...'!F39</f>
        <v>0</v>
      </c>
      <c r="BE85" s="4"/>
      <c r="BT85" s="137" t="s">
        <v>88</v>
      </c>
      <c r="BV85" s="137" t="s">
        <v>78</v>
      </c>
      <c r="BW85" s="137" t="s">
        <v>180</v>
      </c>
      <c r="BX85" s="137" t="s">
        <v>130</v>
      </c>
      <c r="CL85" s="137" t="s">
        <v>19</v>
      </c>
    </row>
    <row r="86" s="2" customFormat="1" ht="30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8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48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</row>
  </sheetData>
  <sheetProtection sheet="1" formatColumns="0" formatRows="0" objects="1" scenarios="1" spinCount="100000" saltValue="teFXffOJYiQPuZnipvl4bZlCLGQzudzDB5M2F8qLQbBfJlnWLijhTNWwwDCZvhFGQ8NmsR3NLuURmbWFwYt68Q==" hashValue="HrJ/6dZRlIr6/Yy5F9Ldjt9BhduvG0yhMdcnyzF0WsGTN1i1nEuRJ6H4jZ/KNDtfqPGruBSBZbU93tKjS2vbAA==" algorithmName="SHA-512" password="DA9B"/>
  <mergeCells count="162">
    <mergeCell ref="K68:AF68"/>
    <mergeCell ref="E68:I68"/>
    <mergeCell ref="F69:J69"/>
    <mergeCell ref="L69:AF69"/>
    <mergeCell ref="F70:J70"/>
    <mergeCell ref="L70:AF70"/>
    <mergeCell ref="F71:J71"/>
    <mergeCell ref="L71:AF71"/>
    <mergeCell ref="L72:AF72"/>
    <mergeCell ref="F72:J72"/>
    <mergeCell ref="L73:AF73"/>
    <mergeCell ref="F73:J73"/>
    <mergeCell ref="L74:AF74"/>
    <mergeCell ref="F74:J74"/>
    <mergeCell ref="L75:AF75"/>
    <mergeCell ref="F75:J75"/>
    <mergeCell ref="L76:AF76"/>
    <mergeCell ref="F76:J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E84:I84"/>
    <mergeCell ref="K84:AF84"/>
    <mergeCell ref="E85:I85"/>
    <mergeCell ref="K85:AF85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L45:AO45"/>
    <mergeCell ref="C52:G52"/>
    <mergeCell ref="I52:AF52"/>
    <mergeCell ref="D55:H55"/>
    <mergeCell ref="J55:AF55"/>
    <mergeCell ref="E56:I56"/>
    <mergeCell ref="K56:AF56"/>
    <mergeCell ref="L57:AF57"/>
    <mergeCell ref="F57:J57"/>
    <mergeCell ref="M58:AF58"/>
    <mergeCell ref="G58:K58"/>
    <mergeCell ref="M59:AF59"/>
    <mergeCell ref="G59:K59"/>
    <mergeCell ref="G60:K60"/>
    <mergeCell ref="M60:AF60"/>
    <mergeCell ref="G61:K61"/>
    <mergeCell ref="M61:AF61"/>
    <mergeCell ref="F62:J62"/>
    <mergeCell ref="L62:AF62"/>
    <mergeCell ref="F63:J63"/>
    <mergeCell ref="L63:AF63"/>
    <mergeCell ref="L64:AF64"/>
    <mergeCell ref="F64:J64"/>
    <mergeCell ref="K65:AF65"/>
    <mergeCell ref="E65:I65"/>
    <mergeCell ref="F66:J66"/>
    <mergeCell ref="L66:AF66"/>
    <mergeCell ref="J67:AF67"/>
    <mergeCell ref="D67:H67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N57:AP57"/>
    <mergeCell ref="AG57:AM57"/>
    <mergeCell ref="AG58:AM58"/>
    <mergeCell ref="AN58:AP58"/>
    <mergeCell ref="AG59:AM59"/>
    <mergeCell ref="AN59:AP59"/>
    <mergeCell ref="AG60:AM60"/>
    <mergeCell ref="AN60:AP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8" location="'D.1.1.1 - Architektonicko...'!C2" display="/"/>
    <hyperlink ref="A59" location="'D.1.1.4.1 - Zdravotně tec...'!C2" display="/"/>
    <hyperlink ref="A60" location="'D.1.1.4.2 - Zařízení pro ...'!C2" display="/"/>
    <hyperlink ref="A61" location="'D.1.1.4.8 - Plynová zařízení'!C2" display="/"/>
    <hyperlink ref="A62" location="'IO 02 - Přípojka plynu'!C2" display="/"/>
    <hyperlink ref="A63" location="'IO 03 - Venkovní kanalizace'!C2" display="/"/>
    <hyperlink ref="A64" location="'IO 04 - Přípojka vody'!C2" display="/"/>
    <hyperlink ref="A66" location="'IO 01 - Zpevněné plochy a...'!C2" display="/"/>
    <hyperlink ref="A69" location="'ND.1.1.1 - Architektonick...'!C2" display="/"/>
    <hyperlink ref="A70" location="'ND.1.1.4.1 - Zdravotně te...'!C2" display="/"/>
    <hyperlink ref="A71" location="'ND.1.1.4.2 - Zařízení pro...'!C2" display="/"/>
    <hyperlink ref="A72" location="'ND.1.1.4.3 - Vzduchotechnika'!C2" display="/"/>
    <hyperlink ref="A73" location="'ND.1.1.4.4 - Silnoproudé ...'!C2" display="/"/>
    <hyperlink ref="A74" location="'ND.1.1.4.5 - Slaboproudé ...'!C2" display="/"/>
    <hyperlink ref="A75" location="'ND.1.1.4.6 - EPS'!C2" display="/"/>
    <hyperlink ref="A76" location="'ND.1.1.4.8 - Plynová zaří...'!C2" display="/"/>
    <hyperlink ref="A77" location="'NIO 01 - Zpevněné plochy ...'!C2" display="/"/>
    <hyperlink ref="A78" location="'NIO 02 - Přípojka plynu'!C2" display="/"/>
    <hyperlink ref="A79" location="'NIO 03 - Venkovní kanalizace'!C2" display="/"/>
    <hyperlink ref="A80" location="'NIO 04 - Přípojka vody'!C2" display="/"/>
    <hyperlink ref="A81" location="'NIO 05 - Přípojka NN'!C2" display="/"/>
    <hyperlink ref="A82" location="'NIO 06 - Venkovní osvětlení'!C2" display="/"/>
    <hyperlink ref="A83" location="'NIO 07 - Areálový rozvod ...'!C2" display="/"/>
    <hyperlink ref="A84" location="'NPS 01 - Výtahy'!C2" display="/"/>
    <hyperlink ref="A85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99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187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ROUND((SUM(BE119:BE5813)),  2)</f>
        <v>0</v>
      </c>
      <c r="G37" s="42"/>
      <c r="H37" s="42"/>
      <c r="I37" s="162">
        <v>0.20999999999999999</v>
      </c>
      <c r="J37" s="161">
        <f>ROUND(((SUM(BE119:BE5813))*I37),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ROUND((SUM(BF119:BF5813)),  2)</f>
        <v>0</v>
      </c>
      <c r="G38" s="42"/>
      <c r="H38" s="42"/>
      <c r="I38" s="162">
        <v>0.12</v>
      </c>
      <c r="J38" s="161">
        <f>ROUND(((SUM(BF119:BF5813))*I38),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ROUND((SUM(BG119:BG5813)),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ROUND((SUM(BH119:BH5813)),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ROUND((SUM(BI119:BI5813)),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D.1.1.1 - Architektonickos 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J218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J544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J1009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J1183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J1203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J2906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J2991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J3007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J3010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J3011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J3046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J3188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J3429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J3656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J3662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209</v>
      </c>
      <c r="E85" s="188"/>
      <c r="F85" s="188"/>
      <c r="G85" s="188"/>
      <c r="H85" s="188"/>
      <c r="I85" s="188"/>
      <c r="J85" s="189">
        <f>J3751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J3759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J4080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212</v>
      </c>
      <c r="E88" s="188"/>
      <c r="F88" s="188"/>
      <c r="G88" s="188"/>
      <c r="H88" s="188"/>
      <c r="I88" s="188"/>
      <c r="J88" s="189">
        <f>J4181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213</v>
      </c>
      <c r="E89" s="188"/>
      <c r="F89" s="188"/>
      <c r="G89" s="188"/>
      <c r="H89" s="188"/>
      <c r="I89" s="188"/>
      <c r="J89" s="189">
        <f>J4201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214</v>
      </c>
      <c r="E90" s="188"/>
      <c r="F90" s="188"/>
      <c r="G90" s="188"/>
      <c r="H90" s="188"/>
      <c r="I90" s="188"/>
      <c r="J90" s="189">
        <f>J4233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215</v>
      </c>
      <c r="E91" s="188"/>
      <c r="F91" s="188"/>
      <c r="G91" s="188"/>
      <c r="H91" s="188"/>
      <c r="I91" s="188"/>
      <c r="J91" s="189">
        <f>J4786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216</v>
      </c>
      <c r="E92" s="188"/>
      <c r="F92" s="188"/>
      <c r="G92" s="188"/>
      <c r="H92" s="188"/>
      <c r="I92" s="188"/>
      <c r="J92" s="189">
        <f>J4950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217</v>
      </c>
      <c r="E93" s="188"/>
      <c r="F93" s="188"/>
      <c r="G93" s="188"/>
      <c r="H93" s="188"/>
      <c r="I93" s="188"/>
      <c r="J93" s="189">
        <f>J5024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218</v>
      </c>
      <c r="E94" s="188"/>
      <c r="F94" s="188"/>
      <c r="G94" s="188"/>
      <c r="H94" s="188"/>
      <c r="I94" s="188"/>
      <c r="J94" s="189">
        <f>J5397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219</v>
      </c>
      <c r="E95" s="188"/>
      <c r="F95" s="188"/>
      <c r="G95" s="188"/>
      <c r="H95" s="188"/>
      <c r="I95" s="188"/>
      <c r="J95" s="189">
        <f>J5415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183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185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186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D.1.1.1 - Architektonickos 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P120+P3010</f>
        <v>0</v>
      </c>
      <c r="Q119" s="100"/>
      <c r="R119" s="199">
        <f>R120+R3010</f>
        <v>12017.818787569999</v>
      </c>
      <c r="S119" s="100"/>
      <c r="T119" s="200">
        <f>T120+T3010</f>
        <v>24.606261249999999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BK120+BK3010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P121+P218+P544+P1009+P1183+P1203+P2906+P2991+P3007</f>
        <v>0</v>
      </c>
      <c r="Q120" s="210"/>
      <c r="R120" s="211">
        <f>R121+R218+R544+R1009+R1183+R1203+R2906+R2991+R3007</f>
        <v>11614.48090388</v>
      </c>
      <c r="S120" s="210"/>
      <c r="T120" s="212">
        <f>T121+T218+T544+T1009+T1183+T1203+T2906+T2991+T3007</f>
        <v>21.252792799999998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BK121+BK218+BK544+BK1009+BK1183+BK1203+BK2906+BK2991+BK3007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SUM(P122:P217)</f>
        <v>0</v>
      </c>
      <c r="Q121" s="210"/>
      <c r="R121" s="211">
        <f>SUM(R122:R217)</f>
        <v>2930.5744256000003</v>
      </c>
      <c r="S121" s="210"/>
      <c r="T121" s="212">
        <f>SUM(T122:T217)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SUM(BK122:BK217)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238</v>
      </c>
      <c r="F122" s="220" t="s">
        <v>239</v>
      </c>
      <c r="G122" s="221" t="s">
        <v>240</v>
      </c>
      <c r="H122" s="222">
        <v>50</v>
      </c>
      <c r="I122" s="223"/>
      <c r="J122" s="224">
        <f>ROUND(I122*H122,2)</f>
        <v>0</v>
      </c>
      <c r="K122" s="220" t="s">
        <v>241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0.01004</v>
      </c>
      <c r="R122" s="227">
        <f>Q122*H122</f>
        <v>0.502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242</v>
      </c>
    </row>
    <row r="123" s="2" customFormat="1">
      <c r="A123" s="42"/>
      <c r="B123" s="43"/>
      <c r="C123" s="44"/>
      <c r="D123" s="231" t="s">
        <v>243</v>
      </c>
      <c r="E123" s="44"/>
      <c r="F123" s="232" t="s">
        <v>244</v>
      </c>
      <c r="G123" s="44"/>
      <c r="H123" s="44"/>
      <c r="I123" s="233"/>
      <c r="J123" s="44"/>
      <c r="K123" s="44"/>
      <c r="L123" s="48"/>
      <c r="M123" s="234"/>
      <c r="N123" s="235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1" t="s">
        <v>243</v>
      </c>
      <c r="AU123" s="21" t="s">
        <v>88</v>
      </c>
    </row>
    <row r="124" s="2" customFormat="1" ht="16.5" customHeight="1">
      <c r="A124" s="42"/>
      <c r="B124" s="43"/>
      <c r="C124" s="218" t="s">
        <v>88</v>
      </c>
      <c r="D124" s="218" t="s">
        <v>237</v>
      </c>
      <c r="E124" s="219" t="s">
        <v>245</v>
      </c>
      <c r="F124" s="220" t="s">
        <v>246</v>
      </c>
      <c r="G124" s="221" t="s">
        <v>247</v>
      </c>
      <c r="H124" s="222">
        <v>500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3.0000000000000001E-05</v>
      </c>
      <c r="R124" s="227">
        <f>Q124*H124</f>
        <v>0.015000000000000001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248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249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24.15" customHeight="1">
      <c r="A126" s="42"/>
      <c r="B126" s="43"/>
      <c r="C126" s="218" t="s">
        <v>92</v>
      </c>
      <c r="D126" s="218" t="s">
        <v>237</v>
      </c>
      <c r="E126" s="219" t="s">
        <v>250</v>
      </c>
      <c r="F126" s="220" t="s">
        <v>251</v>
      </c>
      <c r="G126" s="221" t="s">
        <v>252</v>
      </c>
      <c r="H126" s="222">
        <v>100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253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254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2" customFormat="1" ht="24.15" customHeight="1">
      <c r="A128" s="42"/>
      <c r="B128" s="43"/>
      <c r="C128" s="218" t="s">
        <v>98</v>
      </c>
      <c r="D128" s="218" t="s">
        <v>237</v>
      </c>
      <c r="E128" s="219" t="s">
        <v>255</v>
      </c>
      <c r="F128" s="220" t="s">
        <v>256</v>
      </c>
      <c r="G128" s="221" t="s">
        <v>257</v>
      </c>
      <c r="H128" s="222">
        <v>18.552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258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259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261</v>
      </c>
      <c r="G130" s="237"/>
      <c r="H130" s="241">
        <v>18.552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24.15" customHeight="1">
      <c r="A131" s="42"/>
      <c r="B131" s="43"/>
      <c r="C131" s="218" t="s">
        <v>262</v>
      </c>
      <c r="D131" s="218" t="s">
        <v>237</v>
      </c>
      <c r="E131" s="219" t="s">
        <v>263</v>
      </c>
      <c r="F131" s="220" t="s">
        <v>264</v>
      </c>
      <c r="G131" s="221" t="s">
        <v>257</v>
      </c>
      <c r="H131" s="222">
        <v>13.422000000000001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265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266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267</v>
      </c>
      <c r="G133" s="237"/>
      <c r="H133" s="241">
        <v>13.422000000000001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2" customFormat="1" ht="24.15" customHeight="1">
      <c r="A134" s="42"/>
      <c r="B134" s="43"/>
      <c r="C134" s="218" t="s">
        <v>268</v>
      </c>
      <c r="D134" s="218" t="s">
        <v>237</v>
      </c>
      <c r="E134" s="219" t="s">
        <v>269</v>
      </c>
      <c r="F134" s="220" t="s">
        <v>270</v>
      </c>
      <c r="G134" s="221" t="s">
        <v>257</v>
      </c>
      <c r="H134" s="222">
        <v>4306.1729999999998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98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271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272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273</v>
      </c>
      <c r="G136" s="237"/>
      <c r="H136" s="241">
        <v>3968.9229999999998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274</v>
      </c>
      <c r="G137" s="237"/>
      <c r="H137" s="241">
        <v>299.97000000000003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275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276</v>
      </c>
      <c r="G139" s="237"/>
      <c r="H139" s="241">
        <v>37.280000000000001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4306.1729999999998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24.15" customHeight="1">
      <c r="A141" s="42"/>
      <c r="B141" s="43"/>
      <c r="C141" s="218" t="s">
        <v>278</v>
      </c>
      <c r="D141" s="218" t="s">
        <v>237</v>
      </c>
      <c r="E141" s="219" t="s">
        <v>279</v>
      </c>
      <c r="F141" s="220" t="s">
        <v>280</v>
      </c>
      <c r="G141" s="221" t="s">
        <v>257</v>
      </c>
      <c r="H141" s="222">
        <v>55.055999999999997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281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282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283</v>
      </c>
      <c r="G143" s="237"/>
      <c r="H143" s="241">
        <v>5.056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284</v>
      </c>
      <c r="G144" s="237"/>
      <c r="H144" s="241">
        <v>50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55.055999999999997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18" t="s">
        <v>285</v>
      </c>
      <c r="D146" s="218" t="s">
        <v>237</v>
      </c>
      <c r="E146" s="219" t="s">
        <v>286</v>
      </c>
      <c r="F146" s="220" t="s">
        <v>287</v>
      </c>
      <c r="G146" s="221" t="s">
        <v>288</v>
      </c>
      <c r="H146" s="222">
        <v>22.640000000000001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0.00149</v>
      </c>
      <c r="R146" s="227">
        <f>Q146*H146</f>
        <v>0.033733600000000002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289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290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291</v>
      </c>
      <c r="G148" s="237"/>
      <c r="H148" s="241">
        <v>22.640000000000001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292</v>
      </c>
      <c r="D149" s="218" t="s">
        <v>237</v>
      </c>
      <c r="E149" s="219" t="s">
        <v>293</v>
      </c>
      <c r="F149" s="220" t="s">
        <v>294</v>
      </c>
      <c r="G149" s="221" t="s">
        <v>288</v>
      </c>
      <c r="H149" s="222">
        <v>22.640000000000001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295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296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297</v>
      </c>
      <c r="G151" s="237"/>
      <c r="H151" s="241">
        <v>22.640000000000001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21.75" customHeight="1">
      <c r="A152" s="42"/>
      <c r="B152" s="43"/>
      <c r="C152" s="218" t="s">
        <v>298</v>
      </c>
      <c r="D152" s="218" t="s">
        <v>237</v>
      </c>
      <c r="E152" s="219" t="s">
        <v>299</v>
      </c>
      <c r="F152" s="220" t="s">
        <v>300</v>
      </c>
      <c r="G152" s="221" t="s">
        <v>288</v>
      </c>
      <c r="H152" s="222">
        <v>22.640000000000001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0.0040499999999999998</v>
      </c>
      <c r="R152" s="227">
        <f>Q152*H152</f>
        <v>0.091691999999999996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301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302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297</v>
      </c>
      <c r="G154" s="237"/>
      <c r="H154" s="241">
        <v>22.640000000000001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4.15" customHeight="1">
      <c r="A155" s="42"/>
      <c r="B155" s="43"/>
      <c r="C155" s="218" t="s">
        <v>303</v>
      </c>
      <c r="D155" s="218" t="s">
        <v>237</v>
      </c>
      <c r="E155" s="219" t="s">
        <v>304</v>
      </c>
      <c r="F155" s="220" t="s">
        <v>305</v>
      </c>
      <c r="G155" s="221" t="s">
        <v>288</v>
      </c>
      <c r="H155" s="222">
        <v>22.640000000000001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306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307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297</v>
      </c>
      <c r="G157" s="237"/>
      <c r="H157" s="241">
        <v>22.640000000000001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37.8" customHeight="1">
      <c r="A158" s="42"/>
      <c r="B158" s="43"/>
      <c r="C158" s="218" t="s">
        <v>8</v>
      </c>
      <c r="D158" s="218" t="s">
        <v>237</v>
      </c>
      <c r="E158" s="219" t="s">
        <v>308</v>
      </c>
      <c r="F158" s="220" t="s">
        <v>309</v>
      </c>
      <c r="G158" s="221" t="s">
        <v>257</v>
      </c>
      <c r="H158" s="222">
        <v>5479.4260000000004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310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311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312</v>
      </c>
      <c r="G160" s="237"/>
      <c r="H160" s="241">
        <v>18.552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313</v>
      </c>
      <c r="G161" s="237"/>
      <c r="H161" s="241">
        <v>13.422000000000001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314</v>
      </c>
      <c r="G162" s="237"/>
      <c r="H162" s="241">
        <v>4306.1729999999998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315</v>
      </c>
      <c r="G163" s="237"/>
      <c r="H163" s="241">
        <v>55.055999999999997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316</v>
      </c>
      <c r="G164" s="237"/>
      <c r="H164" s="241">
        <v>253.32400000000001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317</v>
      </c>
      <c r="G165" s="237"/>
      <c r="H165" s="241">
        <v>147.68700000000001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318</v>
      </c>
      <c r="G166" s="237"/>
      <c r="H166" s="241">
        <v>685.21199999999999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5" customFormat="1">
      <c r="A167" s="15"/>
      <c r="B167" s="258"/>
      <c r="C167" s="259"/>
      <c r="D167" s="238" t="s">
        <v>260</v>
      </c>
      <c r="E167" s="260" t="s">
        <v>19</v>
      </c>
      <c r="F167" s="261" t="s">
        <v>277</v>
      </c>
      <c r="G167" s="259"/>
      <c r="H167" s="262">
        <v>5479.4260000000004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8" t="s">
        <v>260</v>
      </c>
      <c r="AU167" s="268" t="s">
        <v>88</v>
      </c>
      <c r="AV167" s="15" t="s">
        <v>98</v>
      </c>
      <c r="AW167" s="15" t="s">
        <v>37</v>
      </c>
      <c r="AX167" s="15" t="s">
        <v>83</v>
      </c>
      <c r="AY167" s="268" t="s">
        <v>235</v>
      </c>
    </row>
    <row r="168" s="2" customFormat="1" ht="37.8" customHeight="1">
      <c r="A168" s="42"/>
      <c r="B168" s="43"/>
      <c r="C168" s="218" t="s">
        <v>319</v>
      </c>
      <c r="D168" s="218" t="s">
        <v>237</v>
      </c>
      <c r="E168" s="219" t="s">
        <v>320</v>
      </c>
      <c r="F168" s="220" t="s">
        <v>321</v>
      </c>
      <c r="G168" s="221" t="s">
        <v>257</v>
      </c>
      <c r="H168" s="222">
        <v>38.848999999999997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322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323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324</v>
      </c>
      <c r="G170" s="237"/>
      <c r="H170" s="241">
        <v>24.669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325</v>
      </c>
      <c r="G171" s="237"/>
      <c r="H171" s="241">
        <v>14.18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5" customFormat="1">
      <c r="A172" s="15"/>
      <c r="B172" s="258"/>
      <c r="C172" s="259"/>
      <c r="D172" s="238" t="s">
        <v>260</v>
      </c>
      <c r="E172" s="260" t="s">
        <v>19</v>
      </c>
      <c r="F172" s="261" t="s">
        <v>277</v>
      </c>
      <c r="G172" s="259"/>
      <c r="H172" s="262">
        <v>38.848999999999997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260</v>
      </c>
      <c r="AU172" s="268" t="s">
        <v>88</v>
      </c>
      <c r="AV172" s="15" t="s">
        <v>98</v>
      </c>
      <c r="AW172" s="15" t="s">
        <v>37</v>
      </c>
      <c r="AX172" s="15" t="s">
        <v>83</v>
      </c>
      <c r="AY172" s="268" t="s">
        <v>235</v>
      </c>
    </row>
    <row r="173" s="2" customFormat="1" ht="37.8" customHeight="1">
      <c r="A173" s="42"/>
      <c r="B173" s="43"/>
      <c r="C173" s="218" t="s">
        <v>326</v>
      </c>
      <c r="D173" s="218" t="s">
        <v>237</v>
      </c>
      <c r="E173" s="219" t="s">
        <v>327</v>
      </c>
      <c r="F173" s="220" t="s">
        <v>328</v>
      </c>
      <c r="G173" s="221" t="s">
        <v>257</v>
      </c>
      <c r="H173" s="222">
        <v>4794.2139999999999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329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330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331</v>
      </c>
      <c r="G175" s="237"/>
      <c r="H175" s="241">
        <v>4794.2139999999999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37.8" customHeight="1">
      <c r="A176" s="42"/>
      <c r="B176" s="43"/>
      <c r="C176" s="218" t="s">
        <v>332</v>
      </c>
      <c r="D176" s="218" t="s">
        <v>237</v>
      </c>
      <c r="E176" s="219" t="s">
        <v>333</v>
      </c>
      <c r="F176" s="220" t="s">
        <v>334</v>
      </c>
      <c r="G176" s="221" t="s">
        <v>257</v>
      </c>
      <c r="H176" s="222">
        <v>33559.498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335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336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337</v>
      </c>
      <c r="G178" s="237"/>
      <c r="H178" s="241">
        <v>4794.2139999999999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338</v>
      </c>
      <c r="G179" s="237"/>
      <c r="H179" s="241">
        <v>33559.498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37.8" customHeight="1">
      <c r="A180" s="42"/>
      <c r="B180" s="43"/>
      <c r="C180" s="218" t="s">
        <v>339</v>
      </c>
      <c r="D180" s="218" t="s">
        <v>237</v>
      </c>
      <c r="E180" s="219" t="s">
        <v>340</v>
      </c>
      <c r="F180" s="220" t="s">
        <v>341</v>
      </c>
      <c r="G180" s="221" t="s">
        <v>257</v>
      </c>
      <c r="H180" s="222">
        <v>38.848999999999997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342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343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344</v>
      </c>
      <c r="G182" s="237"/>
      <c r="H182" s="241">
        <v>38.848999999999997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37.8" customHeight="1">
      <c r="A183" s="42"/>
      <c r="B183" s="43"/>
      <c r="C183" s="218" t="s">
        <v>345</v>
      </c>
      <c r="D183" s="218" t="s">
        <v>237</v>
      </c>
      <c r="E183" s="219" t="s">
        <v>346</v>
      </c>
      <c r="F183" s="220" t="s">
        <v>347</v>
      </c>
      <c r="G183" s="221" t="s">
        <v>257</v>
      </c>
      <c r="H183" s="222">
        <v>38.848999999999997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348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349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350</v>
      </c>
      <c r="G185" s="237"/>
      <c r="H185" s="241">
        <v>38.848999999999997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4.15" customHeight="1">
      <c r="A186" s="42"/>
      <c r="B186" s="43"/>
      <c r="C186" s="218" t="s">
        <v>351</v>
      </c>
      <c r="D186" s="218" t="s">
        <v>237</v>
      </c>
      <c r="E186" s="219" t="s">
        <v>352</v>
      </c>
      <c r="F186" s="220" t="s">
        <v>353</v>
      </c>
      <c r="G186" s="221" t="s">
        <v>257</v>
      </c>
      <c r="H186" s="222">
        <v>4794.2139999999999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354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355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331</v>
      </c>
      <c r="G188" s="237"/>
      <c r="H188" s="241">
        <v>4794.2139999999999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83</v>
      </c>
      <c r="AY188" s="247" t="s">
        <v>235</v>
      </c>
    </row>
    <row r="189" s="2" customFormat="1" ht="24.15" customHeight="1">
      <c r="A189" s="42"/>
      <c r="B189" s="43"/>
      <c r="C189" s="218" t="s">
        <v>356</v>
      </c>
      <c r="D189" s="218" t="s">
        <v>237</v>
      </c>
      <c r="E189" s="219" t="s">
        <v>357</v>
      </c>
      <c r="F189" s="220" t="s">
        <v>358</v>
      </c>
      <c r="G189" s="221" t="s">
        <v>257</v>
      </c>
      <c r="H189" s="222">
        <v>38.848999999999997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359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344</v>
      </c>
      <c r="G191" s="237"/>
      <c r="H191" s="241">
        <v>38.848999999999997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361</v>
      </c>
      <c r="D192" s="218" t="s">
        <v>237</v>
      </c>
      <c r="E192" s="219" t="s">
        <v>362</v>
      </c>
      <c r="F192" s="220" t="s">
        <v>363</v>
      </c>
      <c r="G192" s="221" t="s">
        <v>257</v>
      </c>
      <c r="H192" s="222">
        <v>4794.2139999999999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364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365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337</v>
      </c>
      <c r="G194" s="237"/>
      <c r="H194" s="241">
        <v>4794.2139999999999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24.15" customHeight="1">
      <c r="A195" s="42"/>
      <c r="B195" s="43"/>
      <c r="C195" s="218" t="s">
        <v>7</v>
      </c>
      <c r="D195" s="218" t="s">
        <v>237</v>
      </c>
      <c r="E195" s="219" t="s">
        <v>366</v>
      </c>
      <c r="F195" s="220" t="s">
        <v>367</v>
      </c>
      <c r="G195" s="221" t="s">
        <v>257</v>
      </c>
      <c r="H195" s="222">
        <v>2253.6280000000002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368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369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370</v>
      </c>
      <c r="G197" s="237"/>
      <c r="H197" s="241">
        <v>74.275000000000006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371</v>
      </c>
      <c r="G198" s="237"/>
      <c r="H198" s="241">
        <v>179.02699999999999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372</v>
      </c>
      <c r="G199" s="237"/>
      <c r="H199" s="241">
        <v>91.531000000000006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76</v>
      </c>
      <c r="AY199" s="247" t="s">
        <v>235</v>
      </c>
    </row>
    <row r="200" s="16" customFormat="1">
      <c r="A200" s="16"/>
      <c r="B200" s="269"/>
      <c r="C200" s="270"/>
      <c r="D200" s="238" t="s">
        <v>260</v>
      </c>
      <c r="E200" s="271" t="s">
        <v>19</v>
      </c>
      <c r="F200" s="272" t="s">
        <v>373</v>
      </c>
      <c r="G200" s="270"/>
      <c r="H200" s="273">
        <v>344.83300000000003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79" t="s">
        <v>260</v>
      </c>
      <c r="AU200" s="279" t="s">
        <v>88</v>
      </c>
      <c r="AV200" s="16" t="s">
        <v>92</v>
      </c>
      <c r="AW200" s="16" t="s">
        <v>37</v>
      </c>
      <c r="AX200" s="16" t="s">
        <v>76</v>
      </c>
      <c r="AY200" s="279" t="s">
        <v>235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374</v>
      </c>
      <c r="G201" s="237"/>
      <c r="H201" s="241">
        <v>148.55000000000001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375</v>
      </c>
      <c r="G202" s="237"/>
      <c r="H202" s="241">
        <v>358.053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76</v>
      </c>
      <c r="AY202" s="24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376</v>
      </c>
      <c r="G203" s="237"/>
      <c r="H203" s="241">
        <v>183.06299999999999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377</v>
      </c>
      <c r="G204" s="237"/>
      <c r="H204" s="241">
        <v>954.45000000000005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378</v>
      </c>
      <c r="G205" s="237"/>
      <c r="H205" s="241">
        <v>23.279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379</v>
      </c>
      <c r="G206" s="237"/>
      <c r="H206" s="241">
        <v>34.5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6" customFormat="1">
      <c r="A207" s="16"/>
      <c r="B207" s="269"/>
      <c r="C207" s="270"/>
      <c r="D207" s="238" t="s">
        <v>260</v>
      </c>
      <c r="E207" s="271" t="s">
        <v>19</v>
      </c>
      <c r="F207" s="272" t="s">
        <v>380</v>
      </c>
      <c r="G207" s="270"/>
      <c r="H207" s="273">
        <v>1701.895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79" t="s">
        <v>260</v>
      </c>
      <c r="AU207" s="279" t="s">
        <v>88</v>
      </c>
      <c r="AV207" s="16" t="s">
        <v>92</v>
      </c>
      <c r="AW207" s="16" t="s">
        <v>37</v>
      </c>
      <c r="AX207" s="16" t="s">
        <v>76</v>
      </c>
      <c r="AY207" s="279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381</v>
      </c>
      <c r="G208" s="237"/>
      <c r="H208" s="241">
        <v>44.564999999999998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382</v>
      </c>
      <c r="G209" s="237"/>
      <c r="H209" s="241">
        <v>107.416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383</v>
      </c>
      <c r="G210" s="237"/>
      <c r="H210" s="241">
        <v>54.918999999999997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6" customFormat="1">
      <c r="A211" s="16"/>
      <c r="B211" s="269"/>
      <c r="C211" s="270"/>
      <c r="D211" s="238" t="s">
        <v>260</v>
      </c>
      <c r="E211" s="271" t="s">
        <v>19</v>
      </c>
      <c r="F211" s="272" t="s">
        <v>384</v>
      </c>
      <c r="G211" s="270"/>
      <c r="H211" s="273">
        <v>206.90000000000001</v>
      </c>
      <c r="I211" s="274"/>
      <c r="J211" s="270"/>
      <c r="K211" s="270"/>
      <c r="L211" s="275"/>
      <c r="M211" s="276"/>
      <c r="N211" s="277"/>
      <c r="O211" s="277"/>
      <c r="P211" s="277"/>
      <c r="Q211" s="277"/>
      <c r="R211" s="277"/>
      <c r="S211" s="277"/>
      <c r="T211" s="278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9" t="s">
        <v>260</v>
      </c>
      <c r="AU211" s="279" t="s">
        <v>88</v>
      </c>
      <c r="AV211" s="16" t="s">
        <v>92</v>
      </c>
      <c r="AW211" s="16" t="s">
        <v>37</v>
      </c>
      <c r="AX211" s="16" t="s">
        <v>76</v>
      </c>
      <c r="AY211" s="279" t="s">
        <v>235</v>
      </c>
    </row>
    <row r="212" s="15" customFormat="1">
      <c r="A212" s="15"/>
      <c r="B212" s="258"/>
      <c r="C212" s="259"/>
      <c r="D212" s="238" t="s">
        <v>260</v>
      </c>
      <c r="E212" s="260" t="s">
        <v>19</v>
      </c>
      <c r="F212" s="261" t="s">
        <v>277</v>
      </c>
      <c r="G212" s="259"/>
      <c r="H212" s="262">
        <v>2253.6280000000002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8" t="s">
        <v>260</v>
      </c>
      <c r="AU212" s="268" t="s">
        <v>88</v>
      </c>
      <c r="AV212" s="15" t="s">
        <v>98</v>
      </c>
      <c r="AW212" s="15" t="s">
        <v>37</v>
      </c>
      <c r="AX212" s="15" t="s">
        <v>83</v>
      </c>
      <c r="AY212" s="268" t="s">
        <v>235</v>
      </c>
    </row>
    <row r="213" s="2" customFormat="1" ht="16.5" customHeight="1">
      <c r="A213" s="42"/>
      <c r="B213" s="43"/>
      <c r="C213" s="280" t="s">
        <v>385</v>
      </c>
      <c r="D213" s="280" t="s">
        <v>386</v>
      </c>
      <c r="E213" s="281" t="s">
        <v>387</v>
      </c>
      <c r="F213" s="282" t="s">
        <v>388</v>
      </c>
      <c r="G213" s="283" t="s">
        <v>389</v>
      </c>
      <c r="H213" s="284">
        <v>2723.0320000000002</v>
      </c>
      <c r="I213" s="285"/>
      <c r="J213" s="286">
        <f>ROUND(I213*H213,2)</f>
        <v>0</v>
      </c>
      <c r="K213" s="282" t="s">
        <v>241</v>
      </c>
      <c r="L213" s="287"/>
      <c r="M213" s="288" t="s">
        <v>19</v>
      </c>
      <c r="N213" s="289" t="s">
        <v>48</v>
      </c>
      <c r="O213" s="88"/>
      <c r="P213" s="227">
        <f>O213*H213</f>
        <v>0</v>
      </c>
      <c r="Q213" s="227">
        <v>1</v>
      </c>
      <c r="R213" s="227">
        <f>Q213*H213</f>
        <v>2723.0320000000002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390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391</v>
      </c>
      <c r="G214" s="237"/>
      <c r="H214" s="241">
        <v>1361.5160000000001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7"/>
      <c r="F215" s="240" t="s">
        <v>392</v>
      </c>
      <c r="G215" s="237"/>
      <c r="H215" s="241">
        <v>2723.0320000000002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4</v>
      </c>
      <c r="AX215" s="13" t="s">
        <v>83</v>
      </c>
      <c r="AY215" s="247" t="s">
        <v>235</v>
      </c>
    </row>
    <row r="216" s="2" customFormat="1" ht="16.5" customHeight="1">
      <c r="A216" s="42"/>
      <c r="B216" s="43"/>
      <c r="C216" s="280" t="s">
        <v>393</v>
      </c>
      <c r="D216" s="280" t="s">
        <v>386</v>
      </c>
      <c r="E216" s="281" t="s">
        <v>394</v>
      </c>
      <c r="F216" s="282" t="s">
        <v>395</v>
      </c>
      <c r="G216" s="283" t="s">
        <v>389</v>
      </c>
      <c r="H216" s="284">
        <v>206.90000000000001</v>
      </c>
      <c r="I216" s="285"/>
      <c r="J216" s="286">
        <f>ROUND(I216*H216,2)</f>
        <v>0</v>
      </c>
      <c r="K216" s="282" t="s">
        <v>241</v>
      </c>
      <c r="L216" s="287"/>
      <c r="M216" s="288" t="s">
        <v>19</v>
      </c>
      <c r="N216" s="289" t="s">
        <v>48</v>
      </c>
      <c r="O216" s="88"/>
      <c r="P216" s="227">
        <f>O216*H216</f>
        <v>0</v>
      </c>
      <c r="Q216" s="227">
        <v>1</v>
      </c>
      <c r="R216" s="227">
        <f>Q216*H216</f>
        <v>206.90000000000001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396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397</v>
      </c>
      <c r="G217" s="237"/>
      <c r="H217" s="241">
        <v>206.90000000000001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12" customFormat="1" ht="22.8" customHeight="1">
      <c r="A218" s="12"/>
      <c r="B218" s="202"/>
      <c r="C218" s="203"/>
      <c r="D218" s="204" t="s">
        <v>75</v>
      </c>
      <c r="E218" s="216" t="s">
        <v>88</v>
      </c>
      <c r="F218" s="216" t="s">
        <v>398</v>
      </c>
      <c r="G218" s="203"/>
      <c r="H218" s="203"/>
      <c r="I218" s="206"/>
      <c r="J218" s="217">
        <f>BK218</f>
        <v>0</v>
      </c>
      <c r="K218" s="203"/>
      <c r="L218" s="208"/>
      <c r="M218" s="209"/>
      <c r="N218" s="210"/>
      <c r="O218" s="210"/>
      <c r="P218" s="211">
        <f>SUM(P219:P543)</f>
        <v>0</v>
      </c>
      <c r="Q218" s="210"/>
      <c r="R218" s="211">
        <f>SUM(R219:R543)</f>
        <v>3530.1230730900002</v>
      </c>
      <c r="S218" s="210"/>
      <c r="T218" s="212">
        <f>SUM(T219:T543)</f>
        <v>20.105899999999998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3" t="s">
        <v>83</v>
      </c>
      <c r="AT218" s="214" t="s">
        <v>75</v>
      </c>
      <c r="AU218" s="214" t="s">
        <v>83</v>
      </c>
      <c r="AY218" s="213" t="s">
        <v>235</v>
      </c>
      <c r="BK218" s="215">
        <f>SUM(BK219:BK543)</f>
        <v>0</v>
      </c>
    </row>
    <row r="219" s="2" customFormat="1" ht="37.8" customHeight="1">
      <c r="A219" s="42"/>
      <c r="B219" s="43"/>
      <c r="C219" s="218" t="s">
        <v>399</v>
      </c>
      <c r="D219" s="218" t="s">
        <v>237</v>
      </c>
      <c r="E219" s="219" t="s">
        <v>400</v>
      </c>
      <c r="F219" s="220" t="s">
        <v>401</v>
      </c>
      <c r="G219" s="221" t="s">
        <v>240</v>
      </c>
      <c r="H219" s="222">
        <v>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0.17993000000000001</v>
      </c>
      <c r="R219" s="227">
        <f>Q219*H219</f>
        <v>1.4394400000000001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402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403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404</v>
      </c>
      <c r="G221" s="237"/>
      <c r="H221" s="241">
        <v>1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405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406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8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24.15" customHeight="1">
      <c r="A225" s="42"/>
      <c r="B225" s="43"/>
      <c r="C225" s="218" t="s">
        <v>407</v>
      </c>
      <c r="D225" s="218" t="s">
        <v>237</v>
      </c>
      <c r="E225" s="219" t="s">
        <v>408</v>
      </c>
      <c r="F225" s="220" t="s">
        <v>409</v>
      </c>
      <c r="G225" s="221" t="s">
        <v>240</v>
      </c>
      <c r="H225" s="222">
        <v>300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0.00050000000000000001</v>
      </c>
      <c r="R225" s="227">
        <f>Q225*H225</f>
        <v>0.14999999999999999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410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411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412</v>
      </c>
      <c r="G227" s="237"/>
      <c r="H227" s="241">
        <v>300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16.5" customHeight="1">
      <c r="A228" s="42"/>
      <c r="B228" s="43"/>
      <c r="C228" s="218" t="s">
        <v>413</v>
      </c>
      <c r="D228" s="218" t="s">
        <v>237</v>
      </c>
      <c r="E228" s="219" t="s">
        <v>414</v>
      </c>
      <c r="F228" s="220" t="s">
        <v>415</v>
      </c>
      <c r="G228" s="221" t="s">
        <v>240</v>
      </c>
      <c r="H228" s="222">
        <v>50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0.0058399999999999997</v>
      </c>
      <c r="R228" s="227">
        <f>Q228*H228</f>
        <v>0.29199999999999998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416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417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418</v>
      </c>
      <c r="G230" s="237"/>
      <c r="H230" s="241">
        <v>50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4.15" customHeight="1">
      <c r="A231" s="42"/>
      <c r="B231" s="43"/>
      <c r="C231" s="218" t="s">
        <v>419</v>
      </c>
      <c r="D231" s="218" t="s">
        <v>237</v>
      </c>
      <c r="E231" s="219" t="s">
        <v>420</v>
      </c>
      <c r="F231" s="220" t="s">
        <v>421</v>
      </c>
      <c r="G231" s="221" t="s">
        <v>240</v>
      </c>
      <c r="H231" s="222">
        <v>47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0.00011</v>
      </c>
      <c r="R231" s="227">
        <f>Q231*H231</f>
        <v>0.0051700000000000001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422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423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424</v>
      </c>
      <c r="G233" s="237"/>
      <c r="H233" s="241">
        <v>18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76</v>
      </c>
      <c r="AY233" s="247" t="s">
        <v>235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425</v>
      </c>
      <c r="G234" s="237"/>
      <c r="H234" s="241">
        <v>5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76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426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6" customFormat="1">
      <c r="A236" s="16"/>
      <c r="B236" s="269"/>
      <c r="C236" s="270"/>
      <c r="D236" s="238" t="s">
        <v>260</v>
      </c>
      <c r="E236" s="271" t="s">
        <v>19</v>
      </c>
      <c r="F236" s="272" t="s">
        <v>427</v>
      </c>
      <c r="G236" s="270"/>
      <c r="H236" s="273">
        <v>23</v>
      </c>
      <c r="I236" s="274"/>
      <c r="J236" s="270"/>
      <c r="K236" s="270"/>
      <c r="L236" s="275"/>
      <c r="M236" s="276"/>
      <c r="N236" s="277"/>
      <c r="O236" s="277"/>
      <c r="P236" s="277"/>
      <c r="Q236" s="277"/>
      <c r="R236" s="277"/>
      <c r="S236" s="277"/>
      <c r="T236" s="278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9" t="s">
        <v>260</v>
      </c>
      <c r="AU236" s="279" t="s">
        <v>88</v>
      </c>
      <c r="AV236" s="16" t="s">
        <v>92</v>
      </c>
      <c r="AW236" s="16" t="s">
        <v>37</v>
      </c>
      <c r="AX236" s="16" t="s">
        <v>76</v>
      </c>
      <c r="AY236" s="279" t="s">
        <v>235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428</v>
      </c>
      <c r="G237" s="237"/>
      <c r="H237" s="241">
        <v>12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429</v>
      </c>
      <c r="G238" s="237"/>
      <c r="H238" s="241">
        <v>12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4" customFormat="1">
      <c r="A239" s="14"/>
      <c r="B239" s="248"/>
      <c r="C239" s="249"/>
      <c r="D239" s="238" t="s">
        <v>260</v>
      </c>
      <c r="E239" s="250" t="s">
        <v>19</v>
      </c>
      <c r="F239" s="251" t="s">
        <v>430</v>
      </c>
      <c r="G239" s="249"/>
      <c r="H239" s="250" t="s">
        <v>19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7" t="s">
        <v>260</v>
      </c>
      <c r="AU239" s="257" t="s">
        <v>88</v>
      </c>
      <c r="AV239" s="14" t="s">
        <v>83</v>
      </c>
      <c r="AW239" s="14" t="s">
        <v>37</v>
      </c>
      <c r="AX239" s="14" t="s">
        <v>76</v>
      </c>
      <c r="AY239" s="25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431</v>
      </c>
      <c r="G240" s="270"/>
      <c r="H240" s="273">
        <v>24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5" customFormat="1">
      <c r="A241" s="15"/>
      <c r="B241" s="258"/>
      <c r="C241" s="259"/>
      <c r="D241" s="238" t="s">
        <v>260</v>
      </c>
      <c r="E241" s="260" t="s">
        <v>19</v>
      </c>
      <c r="F241" s="261" t="s">
        <v>277</v>
      </c>
      <c r="G241" s="259"/>
      <c r="H241" s="262">
        <v>47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8" t="s">
        <v>260</v>
      </c>
      <c r="AU241" s="268" t="s">
        <v>88</v>
      </c>
      <c r="AV241" s="15" t="s">
        <v>98</v>
      </c>
      <c r="AW241" s="15" t="s">
        <v>37</v>
      </c>
      <c r="AX241" s="15" t="s">
        <v>83</v>
      </c>
      <c r="AY241" s="268" t="s">
        <v>235</v>
      </c>
    </row>
    <row r="242" s="2" customFormat="1" ht="24.15" customHeight="1">
      <c r="A242" s="42"/>
      <c r="B242" s="43"/>
      <c r="C242" s="218" t="s">
        <v>432</v>
      </c>
      <c r="D242" s="218" t="s">
        <v>237</v>
      </c>
      <c r="E242" s="219" t="s">
        <v>433</v>
      </c>
      <c r="F242" s="220" t="s">
        <v>434</v>
      </c>
      <c r="G242" s="221" t="s">
        <v>240</v>
      </c>
      <c r="H242" s="222">
        <v>4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0.00022000000000000001</v>
      </c>
      <c r="R242" s="227">
        <f>Q242*H242</f>
        <v>0.00088000000000000003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98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435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436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437</v>
      </c>
      <c r="G244" s="237"/>
      <c r="H244" s="241">
        <v>1.5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438</v>
      </c>
      <c r="G245" s="237"/>
      <c r="H245" s="241">
        <v>0.5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426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6" customFormat="1">
      <c r="A247" s="16"/>
      <c r="B247" s="269"/>
      <c r="C247" s="270"/>
      <c r="D247" s="238" t="s">
        <v>260</v>
      </c>
      <c r="E247" s="271" t="s">
        <v>19</v>
      </c>
      <c r="F247" s="272" t="s">
        <v>427</v>
      </c>
      <c r="G247" s="270"/>
      <c r="H247" s="273">
        <v>2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79" t="s">
        <v>260</v>
      </c>
      <c r="AU247" s="279" t="s">
        <v>88</v>
      </c>
      <c r="AV247" s="16" t="s">
        <v>92</v>
      </c>
      <c r="AW247" s="16" t="s">
        <v>37</v>
      </c>
      <c r="AX247" s="16" t="s">
        <v>76</v>
      </c>
      <c r="AY247" s="279" t="s">
        <v>235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439</v>
      </c>
      <c r="G248" s="237"/>
      <c r="H248" s="241">
        <v>1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76</v>
      </c>
      <c r="AY248" s="247" t="s">
        <v>235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440</v>
      </c>
      <c r="G249" s="237"/>
      <c r="H249" s="241">
        <v>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76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430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16" customFormat="1">
      <c r="A251" s="16"/>
      <c r="B251" s="269"/>
      <c r="C251" s="270"/>
      <c r="D251" s="238" t="s">
        <v>260</v>
      </c>
      <c r="E251" s="271" t="s">
        <v>19</v>
      </c>
      <c r="F251" s="272" t="s">
        <v>431</v>
      </c>
      <c r="G251" s="270"/>
      <c r="H251" s="273">
        <v>2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79" t="s">
        <v>260</v>
      </c>
      <c r="AU251" s="279" t="s">
        <v>88</v>
      </c>
      <c r="AV251" s="16" t="s">
        <v>92</v>
      </c>
      <c r="AW251" s="16" t="s">
        <v>37</v>
      </c>
      <c r="AX251" s="16" t="s">
        <v>76</v>
      </c>
      <c r="AY251" s="279" t="s">
        <v>235</v>
      </c>
    </row>
    <row r="252" s="15" customFormat="1">
      <c r="A252" s="15"/>
      <c r="B252" s="258"/>
      <c r="C252" s="259"/>
      <c r="D252" s="238" t="s">
        <v>260</v>
      </c>
      <c r="E252" s="260" t="s">
        <v>19</v>
      </c>
      <c r="F252" s="261" t="s">
        <v>277</v>
      </c>
      <c r="G252" s="259"/>
      <c r="H252" s="262">
        <v>4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260</v>
      </c>
      <c r="AU252" s="268" t="s">
        <v>88</v>
      </c>
      <c r="AV252" s="15" t="s">
        <v>98</v>
      </c>
      <c r="AW252" s="15" t="s">
        <v>37</v>
      </c>
      <c r="AX252" s="15" t="s">
        <v>83</v>
      </c>
      <c r="AY252" s="268" t="s">
        <v>235</v>
      </c>
    </row>
    <row r="253" s="2" customFormat="1" ht="24.15" customHeight="1">
      <c r="A253" s="42"/>
      <c r="B253" s="43"/>
      <c r="C253" s="218" t="s">
        <v>441</v>
      </c>
      <c r="D253" s="218" t="s">
        <v>237</v>
      </c>
      <c r="E253" s="219" t="s">
        <v>442</v>
      </c>
      <c r="F253" s="220" t="s">
        <v>443</v>
      </c>
      <c r="G253" s="221" t="s">
        <v>240</v>
      </c>
      <c r="H253" s="222">
        <v>12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0.00013999999999999999</v>
      </c>
      <c r="R253" s="227">
        <f>Q253*H253</f>
        <v>0.0016799999999999999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98</v>
      </c>
      <c r="BM253" s="229" t="s">
        <v>444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445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446</v>
      </c>
      <c r="G255" s="237"/>
      <c r="H255" s="241">
        <v>6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447</v>
      </c>
      <c r="G256" s="237"/>
      <c r="H256" s="241">
        <v>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430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448</v>
      </c>
      <c r="G258" s="270"/>
      <c r="H258" s="273">
        <v>12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5" customFormat="1">
      <c r="A259" s="15"/>
      <c r="B259" s="258"/>
      <c r="C259" s="259"/>
      <c r="D259" s="238" t="s">
        <v>260</v>
      </c>
      <c r="E259" s="260" t="s">
        <v>19</v>
      </c>
      <c r="F259" s="261" t="s">
        <v>277</v>
      </c>
      <c r="G259" s="259"/>
      <c r="H259" s="262">
        <v>12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260</v>
      </c>
      <c r="AU259" s="268" t="s">
        <v>88</v>
      </c>
      <c r="AV259" s="15" t="s">
        <v>98</v>
      </c>
      <c r="AW259" s="15" t="s">
        <v>37</v>
      </c>
      <c r="AX259" s="15" t="s">
        <v>83</v>
      </c>
      <c r="AY259" s="268" t="s">
        <v>235</v>
      </c>
    </row>
    <row r="260" s="2" customFormat="1" ht="24.15" customHeight="1">
      <c r="A260" s="42"/>
      <c r="B260" s="43"/>
      <c r="C260" s="218" t="s">
        <v>449</v>
      </c>
      <c r="D260" s="218" t="s">
        <v>237</v>
      </c>
      <c r="E260" s="219" t="s">
        <v>450</v>
      </c>
      <c r="F260" s="220" t="s">
        <v>451</v>
      </c>
      <c r="G260" s="221" t="s">
        <v>240</v>
      </c>
      <c r="H260" s="222">
        <v>1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0.00027</v>
      </c>
      <c r="R260" s="227">
        <f>Q260*H260</f>
        <v>0.00027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452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453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88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454</v>
      </c>
      <c r="G262" s="237"/>
      <c r="H262" s="241">
        <v>0.5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455</v>
      </c>
      <c r="G263" s="237"/>
      <c r="H263" s="241">
        <v>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430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88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431</v>
      </c>
      <c r="G265" s="270"/>
      <c r="H265" s="273">
        <v>1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1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24.15" customHeight="1">
      <c r="A267" s="42"/>
      <c r="B267" s="43"/>
      <c r="C267" s="218" t="s">
        <v>456</v>
      </c>
      <c r="D267" s="218" t="s">
        <v>237</v>
      </c>
      <c r="E267" s="219" t="s">
        <v>457</v>
      </c>
      <c r="F267" s="220" t="s">
        <v>458</v>
      </c>
      <c r="G267" s="221" t="s">
        <v>240</v>
      </c>
      <c r="H267" s="222">
        <v>710.20000000000005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0.00014999999999999999</v>
      </c>
      <c r="R267" s="227">
        <f>Q267*H267</f>
        <v>0.10653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459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460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461</v>
      </c>
      <c r="G269" s="237"/>
      <c r="H269" s="241">
        <v>324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462</v>
      </c>
      <c r="G270" s="237"/>
      <c r="H270" s="241">
        <v>50.799999999999997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4" customFormat="1">
      <c r="A271" s="14"/>
      <c r="B271" s="248"/>
      <c r="C271" s="249"/>
      <c r="D271" s="238" t="s">
        <v>260</v>
      </c>
      <c r="E271" s="250" t="s">
        <v>19</v>
      </c>
      <c r="F271" s="251" t="s">
        <v>463</v>
      </c>
      <c r="G271" s="249"/>
      <c r="H271" s="250" t="s">
        <v>19</v>
      </c>
      <c r="I271" s="252"/>
      <c r="J271" s="249"/>
      <c r="K271" s="249"/>
      <c r="L271" s="253"/>
      <c r="M271" s="254"/>
      <c r="N271" s="255"/>
      <c r="O271" s="255"/>
      <c r="P271" s="255"/>
      <c r="Q271" s="255"/>
      <c r="R271" s="255"/>
      <c r="S271" s="255"/>
      <c r="T271" s="25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7" t="s">
        <v>260</v>
      </c>
      <c r="AU271" s="257" t="s">
        <v>88</v>
      </c>
      <c r="AV271" s="14" t="s">
        <v>83</v>
      </c>
      <c r="AW271" s="14" t="s">
        <v>37</v>
      </c>
      <c r="AX271" s="14" t="s">
        <v>76</v>
      </c>
      <c r="AY271" s="257" t="s">
        <v>235</v>
      </c>
    </row>
    <row r="272" s="16" customFormat="1">
      <c r="A272" s="16"/>
      <c r="B272" s="269"/>
      <c r="C272" s="270"/>
      <c r="D272" s="238" t="s">
        <v>260</v>
      </c>
      <c r="E272" s="271" t="s">
        <v>19</v>
      </c>
      <c r="F272" s="272" t="s">
        <v>464</v>
      </c>
      <c r="G272" s="270"/>
      <c r="H272" s="273">
        <v>374.80000000000001</v>
      </c>
      <c r="I272" s="274"/>
      <c r="J272" s="270"/>
      <c r="K272" s="270"/>
      <c r="L272" s="275"/>
      <c r="M272" s="276"/>
      <c r="N272" s="277"/>
      <c r="O272" s="277"/>
      <c r="P272" s="277"/>
      <c r="Q272" s="277"/>
      <c r="R272" s="277"/>
      <c r="S272" s="277"/>
      <c r="T272" s="278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79" t="s">
        <v>260</v>
      </c>
      <c r="AU272" s="279" t="s">
        <v>88</v>
      </c>
      <c r="AV272" s="16" t="s">
        <v>92</v>
      </c>
      <c r="AW272" s="16" t="s">
        <v>37</v>
      </c>
      <c r="AX272" s="16" t="s">
        <v>76</v>
      </c>
      <c r="AY272" s="279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465</v>
      </c>
      <c r="G273" s="237"/>
      <c r="H273" s="241">
        <v>72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466</v>
      </c>
      <c r="G274" s="237"/>
      <c r="H274" s="241">
        <v>28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4" customFormat="1">
      <c r="A275" s="14"/>
      <c r="B275" s="248"/>
      <c r="C275" s="249"/>
      <c r="D275" s="238" t="s">
        <v>260</v>
      </c>
      <c r="E275" s="250" t="s">
        <v>19</v>
      </c>
      <c r="F275" s="251" t="s">
        <v>467</v>
      </c>
      <c r="G275" s="249"/>
      <c r="H275" s="250" t="s">
        <v>19</v>
      </c>
      <c r="I275" s="252"/>
      <c r="J275" s="249"/>
      <c r="K275" s="249"/>
      <c r="L275" s="253"/>
      <c r="M275" s="254"/>
      <c r="N275" s="255"/>
      <c r="O275" s="255"/>
      <c r="P275" s="255"/>
      <c r="Q275" s="255"/>
      <c r="R275" s="255"/>
      <c r="S275" s="255"/>
      <c r="T275" s="256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7" t="s">
        <v>260</v>
      </c>
      <c r="AU275" s="257" t="s">
        <v>88</v>
      </c>
      <c r="AV275" s="14" t="s">
        <v>83</v>
      </c>
      <c r="AW275" s="14" t="s">
        <v>37</v>
      </c>
      <c r="AX275" s="14" t="s">
        <v>76</v>
      </c>
      <c r="AY275" s="257" t="s">
        <v>235</v>
      </c>
    </row>
    <row r="276" s="16" customFormat="1">
      <c r="A276" s="16"/>
      <c r="B276" s="269"/>
      <c r="C276" s="270"/>
      <c r="D276" s="238" t="s">
        <v>260</v>
      </c>
      <c r="E276" s="271" t="s">
        <v>19</v>
      </c>
      <c r="F276" s="272" t="s">
        <v>431</v>
      </c>
      <c r="G276" s="270"/>
      <c r="H276" s="273">
        <v>100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279" t="s">
        <v>260</v>
      </c>
      <c r="AU276" s="279" t="s">
        <v>88</v>
      </c>
      <c r="AV276" s="16" t="s">
        <v>92</v>
      </c>
      <c r="AW276" s="16" t="s">
        <v>37</v>
      </c>
      <c r="AX276" s="16" t="s">
        <v>76</v>
      </c>
      <c r="AY276" s="279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468</v>
      </c>
      <c r="G277" s="237"/>
      <c r="H277" s="241">
        <v>210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469</v>
      </c>
      <c r="G278" s="237"/>
      <c r="H278" s="241">
        <v>25.399999999999999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470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6" customFormat="1">
      <c r="A280" s="16"/>
      <c r="B280" s="269"/>
      <c r="C280" s="270"/>
      <c r="D280" s="238" t="s">
        <v>260</v>
      </c>
      <c r="E280" s="271" t="s">
        <v>19</v>
      </c>
      <c r="F280" s="272" t="s">
        <v>427</v>
      </c>
      <c r="G280" s="270"/>
      <c r="H280" s="273">
        <v>235.40000000000001</v>
      </c>
      <c r="I280" s="274"/>
      <c r="J280" s="270"/>
      <c r="K280" s="270"/>
      <c r="L280" s="275"/>
      <c r="M280" s="276"/>
      <c r="N280" s="277"/>
      <c r="O280" s="277"/>
      <c r="P280" s="277"/>
      <c r="Q280" s="277"/>
      <c r="R280" s="277"/>
      <c r="S280" s="277"/>
      <c r="T280" s="278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9" t="s">
        <v>260</v>
      </c>
      <c r="AU280" s="279" t="s">
        <v>88</v>
      </c>
      <c r="AV280" s="16" t="s">
        <v>92</v>
      </c>
      <c r="AW280" s="16" t="s">
        <v>37</v>
      </c>
      <c r="AX280" s="16" t="s">
        <v>76</v>
      </c>
      <c r="AY280" s="279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710.20000000000005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471</v>
      </c>
      <c r="D282" s="218" t="s">
        <v>237</v>
      </c>
      <c r="E282" s="219" t="s">
        <v>472</v>
      </c>
      <c r="F282" s="220" t="s">
        <v>473</v>
      </c>
      <c r="G282" s="221" t="s">
        <v>240</v>
      </c>
      <c r="H282" s="222">
        <v>58.5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0.016965000000000001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474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475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476</v>
      </c>
      <c r="G284" s="237"/>
      <c r="H284" s="241">
        <v>27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477</v>
      </c>
      <c r="G285" s="237"/>
      <c r="H285" s="241">
        <v>4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4" customFormat="1">
      <c r="A286" s="14"/>
      <c r="B286" s="248"/>
      <c r="C286" s="249"/>
      <c r="D286" s="238" t="s">
        <v>260</v>
      </c>
      <c r="E286" s="250" t="s">
        <v>19</v>
      </c>
      <c r="F286" s="251" t="s">
        <v>478</v>
      </c>
      <c r="G286" s="249"/>
      <c r="H286" s="250" t="s">
        <v>19</v>
      </c>
      <c r="I286" s="252"/>
      <c r="J286" s="249"/>
      <c r="K286" s="249"/>
      <c r="L286" s="253"/>
      <c r="M286" s="254"/>
      <c r="N286" s="255"/>
      <c r="O286" s="255"/>
      <c r="P286" s="255"/>
      <c r="Q286" s="255"/>
      <c r="R286" s="255"/>
      <c r="S286" s="255"/>
      <c r="T286" s="256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7" t="s">
        <v>260</v>
      </c>
      <c r="AU286" s="257" t="s">
        <v>88</v>
      </c>
      <c r="AV286" s="14" t="s">
        <v>83</v>
      </c>
      <c r="AW286" s="14" t="s">
        <v>37</v>
      </c>
      <c r="AX286" s="14" t="s">
        <v>76</v>
      </c>
      <c r="AY286" s="257" t="s">
        <v>235</v>
      </c>
    </row>
    <row r="287" s="16" customFormat="1">
      <c r="A287" s="16"/>
      <c r="B287" s="269"/>
      <c r="C287" s="270"/>
      <c r="D287" s="238" t="s">
        <v>260</v>
      </c>
      <c r="E287" s="271" t="s">
        <v>19</v>
      </c>
      <c r="F287" s="272" t="s">
        <v>464</v>
      </c>
      <c r="G287" s="270"/>
      <c r="H287" s="273">
        <v>31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279" t="s">
        <v>260</v>
      </c>
      <c r="AU287" s="279" t="s">
        <v>88</v>
      </c>
      <c r="AV287" s="16" t="s">
        <v>92</v>
      </c>
      <c r="AW287" s="16" t="s">
        <v>37</v>
      </c>
      <c r="AX287" s="16" t="s">
        <v>76</v>
      </c>
      <c r="AY287" s="279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479</v>
      </c>
      <c r="G288" s="237"/>
      <c r="H288" s="241">
        <v>6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480</v>
      </c>
      <c r="G289" s="237"/>
      <c r="H289" s="241">
        <v>2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467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6" customFormat="1">
      <c r="A291" s="16"/>
      <c r="B291" s="269"/>
      <c r="C291" s="270"/>
      <c r="D291" s="238" t="s">
        <v>260</v>
      </c>
      <c r="E291" s="271" t="s">
        <v>19</v>
      </c>
      <c r="F291" s="272" t="s">
        <v>431</v>
      </c>
      <c r="G291" s="270"/>
      <c r="H291" s="273">
        <v>8</v>
      </c>
      <c r="I291" s="274"/>
      <c r="J291" s="270"/>
      <c r="K291" s="270"/>
      <c r="L291" s="275"/>
      <c r="M291" s="276"/>
      <c r="N291" s="277"/>
      <c r="O291" s="277"/>
      <c r="P291" s="277"/>
      <c r="Q291" s="277"/>
      <c r="R291" s="277"/>
      <c r="S291" s="277"/>
      <c r="T291" s="278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T291" s="279" t="s">
        <v>260</v>
      </c>
      <c r="AU291" s="279" t="s">
        <v>88</v>
      </c>
      <c r="AV291" s="16" t="s">
        <v>92</v>
      </c>
      <c r="AW291" s="16" t="s">
        <v>37</v>
      </c>
      <c r="AX291" s="16" t="s">
        <v>76</v>
      </c>
      <c r="AY291" s="279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481</v>
      </c>
      <c r="G292" s="237"/>
      <c r="H292" s="241">
        <v>17.5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482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4" customFormat="1">
      <c r="A294" s="14"/>
      <c r="B294" s="248"/>
      <c r="C294" s="249"/>
      <c r="D294" s="238" t="s">
        <v>260</v>
      </c>
      <c r="E294" s="250" t="s">
        <v>19</v>
      </c>
      <c r="F294" s="251" t="s">
        <v>426</v>
      </c>
      <c r="G294" s="249"/>
      <c r="H294" s="250" t="s">
        <v>19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7" t="s">
        <v>260</v>
      </c>
      <c r="AU294" s="257" t="s">
        <v>88</v>
      </c>
      <c r="AV294" s="14" t="s">
        <v>83</v>
      </c>
      <c r="AW294" s="14" t="s">
        <v>37</v>
      </c>
      <c r="AX294" s="14" t="s">
        <v>76</v>
      </c>
      <c r="AY294" s="257" t="s">
        <v>235</v>
      </c>
    </row>
    <row r="295" s="16" customFormat="1">
      <c r="A295" s="16"/>
      <c r="B295" s="269"/>
      <c r="C295" s="270"/>
      <c r="D295" s="238" t="s">
        <v>260</v>
      </c>
      <c r="E295" s="271" t="s">
        <v>19</v>
      </c>
      <c r="F295" s="272" t="s">
        <v>483</v>
      </c>
      <c r="G295" s="270"/>
      <c r="H295" s="273">
        <v>19.5</v>
      </c>
      <c r="I295" s="274"/>
      <c r="J295" s="270"/>
      <c r="K295" s="270"/>
      <c r="L295" s="275"/>
      <c r="M295" s="276"/>
      <c r="N295" s="277"/>
      <c r="O295" s="277"/>
      <c r="P295" s="277"/>
      <c r="Q295" s="277"/>
      <c r="R295" s="277"/>
      <c r="S295" s="277"/>
      <c r="T295" s="278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279" t="s">
        <v>260</v>
      </c>
      <c r="AU295" s="279" t="s">
        <v>88</v>
      </c>
      <c r="AV295" s="16" t="s">
        <v>92</v>
      </c>
      <c r="AW295" s="16" t="s">
        <v>37</v>
      </c>
      <c r="AX295" s="16" t="s">
        <v>76</v>
      </c>
      <c r="AY295" s="279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58.5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24.15" customHeight="1">
      <c r="A297" s="42"/>
      <c r="B297" s="43"/>
      <c r="C297" s="218" t="s">
        <v>484</v>
      </c>
      <c r="D297" s="218" t="s">
        <v>237</v>
      </c>
      <c r="E297" s="219" t="s">
        <v>485</v>
      </c>
      <c r="F297" s="220" t="s">
        <v>486</v>
      </c>
      <c r="G297" s="221" t="s">
        <v>240</v>
      </c>
      <c r="H297" s="222">
        <v>50.799999999999997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98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487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488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489</v>
      </c>
      <c r="G299" s="237"/>
      <c r="H299" s="241">
        <v>19.800000000000001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490</v>
      </c>
      <c r="G300" s="237"/>
      <c r="H300" s="241">
        <v>5.5999999999999996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4" customFormat="1">
      <c r="A301" s="14"/>
      <c r="B301" s="248"/>
      <c r="C301" s="249"/>
      <c r="D301" s="238" t="s">
        <v>260</v>
      </c>
      <c r="E301" s="250" t="s">
        <v>19</v>
      </c>
      <c r="F301" s="251" t="s">
        <v>426</v>
      </c>
      <c r="G301" s="249"/>
      <c r="H301" s="250" t="s">
        <v>19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7" t="s">
        <v>260</v>
      </c>
      <c r="AU301" s="257" t="s">
        <v>88</v>
      </c>
      <c r="AV301" s="14" t="s">
        <v>83</v>
      </c>
      <c r="AW301" s="14" t="s">
        <v>37</v>
      </c>
      <c r="AX301" s="14" t="s">
        <v>76</v>
      </c>
      <c r="AY301" s="257" t="s">
        <v>235</v>
      </c>
    </row>
    <row r="302" s="16" customFormat="1">
      <c r="A302" s="16"/>
      <c r="B302" s="269"/>
      <c r="C302" s="270"/>
      <c r="D302" s="238" t="s">
        <v>260</v>
      </c>
      <c r="E302" s="271" t="s">
        <v>19</v>
      </c>
      <c r="F302" s="272" t="s">
        <v>427</v>
      </c>
      <c r="G302" s="270"/>
      <c r="H302" s="273">
        <v>25.399999999999999</v>
      </c>
      <c r="I302" s="274"/>
      <c r="J302" s="270"/>
      <c r="K302" s="270"/>
      <c r="L302" s="275"/>
      <c r="M302" s="276"/>
      <c r="N302" s="277"/>
      <c r="O302" s="277"/>
      <c r="P302" s="277"/>
      <c r="Q302" s="277"/>
      <c r="R302" s="277"/>
      <c r="S302" s="277"/>
      <c r="T302" s="278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79" t="s">
        <v>260</v>
      </c>
      <c r="AU302" s="279" t="s">
        <v>88</v>
      </c>
      <c r="AV302" s="16" t="s">
        <v>92</v>
      </c>
      <c r="AW302" s="16" t="s">
        <v>37</v>
      </c>
      <c r="AX302" s="16" t="s">
        <v>76</v>
      </c>
      <c r="AY302" s="279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491</v>
      </c>
      <c r="G303" s="237"/>
      <c r="H303" s="241">
        <v>12.199999999999999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492</v>
      </c>
      <c r="G304" s="237"/>
      <c r="H304" s="241">
        <v>13.199999999999999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430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16" customFormat="1">
      <c r="A306" s="16"/>
      <c r="B306" s="269"/>
      <c r="C306" s="270"/>
      <c r="D306" s="238" t="s">
        <v>260</v>
      </c>
      <c r="E306" s="271" t="s">
        <v>19</v>
      </c>
      <c r="F306" s="272" t="s">
        <v>448</v>
      </c>
      <c r="G306" s="270"/>
      <c r="H306" s="273">
        <v>25.399999999999999</v>
      </c>
      <c r="I306" s="274"/>
      <c r="J306" s="270"/>
      <c r="K306" s="270"/>
      <c r="L306" s="275"/>
      <c r="M306" s="276"/>
      <c r="N306" s="277"/>
      <c r="O306" s="277"/>
      <c r="P306" s="277"/>
      <c r="Q306" s="277"/>
      <c r="R306" s="277"/>
      <c r="S306" s="277"/>
      <c r="T306" s="278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79" t="s">
        <v>260</v>
      </c>
      <c r="AU306" s="279" t="s">
        <v>88</v>
      </c>
      <c r="AV306" s="16" t="s">
        <v>92</v>
      </c>
      <c r="AW306" s="16" t="s">
        <v>37</v>
      </c>
      <c r="AX306" s="16" t="s">
        <v>76</v>
      </c>
      <c r="AY306" s="279" t="s">
        <v>235</v>
      </c>
    </row>
    <row r="307" s="15" customFormat="1">
      <c r="A307" s="15"/>
      <c r="B307" s="258"/>
      <c r="C307" s="259"/>
      <c r="D307" s="238" t="s">
        <v>260</v>
      </c>
      <c r="E307" s="260" t="s">
        <v>19</v>
      </c>
      <c r="F307" s="261" t="s">
        <v>277</v>
      </c>
      <c r="G307" s="259"/>
      <c r="H307" s="262">
        <v>50.799999999999997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8" t="s">
        <v>260</v>
      </c>
      <c r="AU307" s="268" t="s">
        <v>88</v>
      </c>
      <c r="AV307" s="15" t="s">
        <v>98</v>
      </c>
      <c r="AW307" s="15" t="s">
        <v>37</v>
      </c>
      <c r="AX307" s="15" t="s">
        <v>83</v>
      </c>
      <c r="AY307" s="268" t="s">
        <v>235</v>
      </c>
    </row>
    <row r="308" s="2" customFormat="1" ht="24.15" customHeight="1">
      <c r="A308" s="42"/>
      <c r="B308" s="43"/>
      <c r="C308" s="218" t="s">
        <v>493</v>
      </c>
      <c r="D308" s="218" t="s">
        <v>237</v>
      </c>
      <c r="E308" s="219" t="s">
        <v>494</v>
      </c>
      <c r="F308" s="220" t="s">
        <v>495</v>
      </c>
      <c r="G308" s="221" t="s">
        <v>240</v>
      </c>
      <c r="H308" s="222">
        <v>659.20000000000005</v>
      </c>
      <c r="I308" s="223"/>
      <c r="J308" s="224">
        <f>ROUND(I308*H308,2)</f>
        <v>0</v>
      </c>
      <c r="K308" s="220" t="s">
        <v>241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98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496</v>
      </c>
    </row>
    <row r="309" s="2" customFormat="1">
      <c r="A309" s="42"/>
      <c r="B309" s="43"/>
      <c r="C309" s="44"/>
      <c r="D309" s="231" t="s">
        <v>243</v>
      </c>
      <c r="E309" s="44"/>
      <c r="F309" s="232" t="s">
        <v>497</v>
      </c>
      <c r="G309" s="44"/>
      <c r="H309" s="44"/>
      <c r="I309" s="233"/>
      <c r="J309" s="44"/>
      <c r="K309" s="44"/>
      <c r="L309" s="48"/>
      <c r="M309" s="234"/>
      <c r="N309" s="235"/>
      <c r="O309" s="88"/>
      <c r="P309" s="88"/>
      <c r="Q309" s="88"/>
      <c r="R309" s="88"/>
      <c r="S309" s="88"/>
      <c r="T309" s="89"/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T309" s="21" t="s">
        <v>243</v>
      </c>
      <c r="AU309" s="21" t="s">
        <v>88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498</v>
      </c>
      <c r="G310" s="237"/>
      <c r="H310" s="241">
        <v>302.39999999999998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499</v>
      </c>
      <c r="G311" s="237"/>
      <c r="H311" s="241">
        <v>44.799999999999997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463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16" customFormat="1">
      <c r="A313" s="16"/>
      <c r="B313" s="269"/>
      <c r="C313" s="270"/>
      <c r="D313" s="238" t="s">
        <v>260</v>
      </c>
      <c r="E313" s="271" t="s">
        <v>19</v>
      </c>
      <c r="F313" s="272" t="s">
        <v>464</v>
      </c>
      <c r="G313" s="270"/>
      <c r="H313" s="273">
        <v>347.19999999999999</v>
      </c>
      <c r="I313" s="274"/>
      <c r="J313" s="270"/>
      <c r="K313" s="270"/>
      <c r="L313" s="275"/>
      <c r="M313" s="276"/>
      <c r="N313" s="277"/>
      <c r="O313" s="277"/>
      <c r="P313" s="277"/>
      <c r="Q313" s="277"/>
      <c r="R313" s="277"/>
      <c r="S313" s="277"/>
      <c r="T313" s="278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279" t="s">
        <v>260</v>
      </c>
      <c r="AU313" s="279" t="s">
        <v>88</v>
      </c>
      <c r="AV313" s="16" t="s">
        <v>92</v>
      </c>
      <c r="AW313" s="16" t="s">
        <v>37</v>
      </c>
      <c r="AX313" s="16" t="s">
        <v>76</v>
      </c>
      <c r="AY313" s="279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500</v>
      </c>
      <c r="G314" s="237"/>
      <c r="H314" s="241">
        <v>67.200000000000003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501</v>
      </c>
      <c r="G315" s="237"/>
      <c r="H315" s="241">
        <v>26.399999999999999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502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431</v>
      </c>
      <c r="G317" s="270"/>
      <c r="H317" s="273">
        <v>93.599999999999994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503</v>
      </c>
      <c r="G318" s="237"/>
      <c r="H318" s="241">
        <v>196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504</v>
      </c>
      <c r="G319" s="237"/>
      <c r="H319" s="241">
        <v>22.399999999999999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426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427</v>
      </c>
      <c r="G321" s="270"/>
      <c r="H321" s="273">
        <v>218.40000000000001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5" customFormat="1">
      <c r="A322" s="15"/>
      <c r="B322" s="258"/>
      <c r="C322" s="259"/>
      <c r="D322" s="238" t="s">
        <v>260</v>
      </c>
      <c r="E322" s="260" t="s">
        <v>19</v>
      </c>
      <c r="F322" s="261" t="s">
        <v>277</v>
      </c>
      <c r="G322" s="259"/>
      <c r="H322" s="262">
        <v>659.20000000000005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8" t="s">
        <v>260</v>
      </c>
      <c r="AU322" s="268" t="s">
        <v>88</v>
      </c>
      <c r="AV322" s="15" t="s">
        <v>98</v>
      </c>
      <c r="AW322" s="15" t="s">
        <v>37</v>
      </c>
      <c r="AX322" s="15" t="s">
        <v>83</v>
      </c>
      <c r="AY322" s="268" t="s">
        <v>235</v>
      </c>
    </row>
    <row r="323" s="2" customFormat="1" ht="16.5" customHeight="1">
      <c r="A323" s="42"/>
      <c r="B323" s="43"/>
      <c r="C323" s="280" t="s">
        <v>505</v>
      </c>
      <c r="D323" s="280" t="s">
        <v>386</v>
      </c>
      <c r="E323" s="281" t="s">
        <v>506</v>
      </c>
      <c r="F323" s="282" t="s">
        <v>507</v>
      </c>
      <c r="G323" s="283" t="s">
        <v>257</v>
      </c>
      <c r="H323" s="284">
        <v>448.65699999999998</v>
      </c>
      <c r="I323" s="285"/>
      <c r="J323" s="286">
        <f>ROUND(I323*H323,2)</f>
        <v>0</v>
      </c>
      <c r="K323" s="282" t="s">
        <v>241</v>
      </c>
      <c r="L323" s="287"/>
      <c r="M323" s="288" t="s">
        <v>19</v>
      </c>
      <c r="N323" s="289" t="s">
        <v>48</v>
      </c>
      <c r="O323" s="88"/>
      <c r="P323" s="227">
        <f>O323*H323</f>
        <v>0</v>
      </c>
      <c r="Q323" s="227">
        <v>2.4289999999999998</v>
      </c>
      <c r="R323" s="227">
        <f>Q323*H323</f>
        <v>1089.7878529999998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285</v>
      </c>
      <c r="AT323" s="229" t="s">
        <v>386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508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509</v>
      </c>
      <c r="G324" s="237"/>
      <c r="H324" s="241">
        <v>5.5979999999999999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510</v>
      </c>
      <c r="G325" s="237"/>
      <c r="H325" s="241">
        <v>1.583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4" customFormat="1">
      <c r="A326" s="14"/>
      <c r="B326" s="248"/>
      <c r="C326" s="249"/>
      <c r="D326" s="238" t="s">
        <v>260</v>
      </c>
      <c r="E326" s="250" t="s">
        <v>19</v>
      </c>
      <c r="F326" s="251" t="s">
        <v>426</v>
      </c>
      <c r="G326" s="249"/>
      <c r="H326" s="250" t="s">
        <v>19</v>
      </c>
      <c r="I326" s="252"/>
      <c r="J326" s="249"/>
      <c r="K326" s="249"/>
      <c r="L326" s="253"/>
      <c r="M326" s="254"/>
      <c r="N326" s="255"/>
      <c r="O326" s="255"/>
      <c r="P326" s="255"/>
      <c r="Q326" s="255"/>
      <c r="R326" s="255"/>
      <c r="S326" s="255"/>
      <c r="T326" s="25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7" t="s">
        <v>260</v>
      </c>
      <c r="AU326" s="257" t="s">
        <v>88</v>
      </c>
      <c r="AV326" s="14" t="s">
        <v>83</v>
      </c>
      <c r="AW326" s="14" t="s">
        <v>37</v>
      </c>
      <c r="AX326" s="14" t="s">
        <v>76</v>
      </c>
      <c r="AY326" s="257" t="s">
        <v>235</v>
      </c>
    </row>
    <row r="327" s="16" customFormat="1">
      <c r="A327" s="16"/>
      <c r="B327" s="269"/>
      <c r="C327" s="270"/>
      <c r="D327" s="238" t="s">
        <v>260</v>
      </c>
      <c r="E327" s="271" t="s">
        <v>19</v>
      </c>
      <c r="F327" s="272" t="s">
        <v>511</v>
      </c>
      <c r="G327" s="270"/>
      <c r="H327" s="273">
        <v>7.181</v>
      </c>
      <c r="I327" s="274"/>
      <c r="J327" s="270"/>
      <c r="K327" s="270"/>
      <c r="L327" s="275"/>
      <c r="M327" s="276"/>
      <c r="N327" s="277"/>
      <c r="O327" s="277"/>
      <c r="P327" s="277"/>
      <c r="Q327" s="277"/>
      <c r="R327" s="277"/>
      <c r="S327" s="277"/>
      <c r="T327" s="278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79" t="s">
        <v>260</v>
      </c>
      <c r="AU327" s="279" t="s">
        <v>88</v>
      </c>
      <c r="AV327" s="16" t="s">
        <v>92</v>
      </c>
      <c r="AW327" s="16" t="s">
        <v>37</v>
      </c>
      <c r="AX327" s="16" t="s">
        <v>76</v>
      </c>
      <c r="AY327" s="279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512</v>
      </c>
      <c r="G328" s="237"/>
      <c r="H328" s="241">
        <v>3.7320000000000002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513</v>
      </c>
      <c r="G329" s="237"/>
      <c r="H329" s="241">
        <v>3.4489999999999998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4" customFormat="1">
      <c r="A330" s="14"/>
      <c r="B330" s="248"/>
      <c r="C330" s="249"/>
      <c r="D330" s="238" t="s">
        <v>260</v>
      </c>
      <c r="E330" s="250" t="s">
        <v>19</v>
      </c>
      <c r="F330" s="251" t="s">
        <v>430</v>
      </c>
      <c r="G330" s="249"/>
      <c r="H330" s="250" t="s">
        <v>19</v>
      </c>
      <c r="I330" s="252"/>
      <c r="J330" s="249"/>
      <c r="K330" s="249"/>
      <c r="L330" s="253"/>
      <c r="M330" s="254"/>
      <c r="N330" s="255"/>
      <c r="O330" s="255"/>
      <c r="P330" s="255"/>
      <c r="Q330" s="255"/>
      <c r="R330" s="255"/>
      <c r="S330" s="255"/>
      <c r="T330" s="256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7" t="s">
        <v>260</v>
      </c>
      <c r="AU330" s="257" t="s">
        <v>88</v>
      </c>
      <c r="AV330" s="14" t="s">
        <v>83</v>
      </c>
      <c r="AW330" s="14" t="s">
        <v>37</v>
      </c>
      <c r="AX330" s="14" t="s">
        <v>76</v>
      </c>
      <c r="AY330" s="25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514</v>
      </c>
      <c r="G331" s="270"/>
      <c r="H331" s="273">
        <v>7.181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515</v>
      </c>
      <c r="G332" s="237"/>
      <c r="H332" s="241">
        <v>192.37899999999999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516</v>
      </c>
      <c r="G333" s="237"/>
      <c r="H333" s="241">
        <v>28.501000000000001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4" customFormat="1">
      <c r="A334" s="14"/>
      <c r="B334" s="248"/>
      <c r="C334" s="249"/>
      <c r="D334" s="238" t="s">
        <v>260</v>
      </c>
      <c r="E334" s="250" t="s">
        <v>19</v>
      </c>
      <c r="F334" s="251" t="s">
        <v>463</v>
      </c>
      <c r="G334" s="249"/>
      <c r="H334" s="250" t="s">
        <v>19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7" t="s">
        <v>260</v>
      </c>
      <c r="AU334" s="257" t="s">
        <v>88</v>
      </c>
      <c r="AV334" s="14" t="s">
        <v>83</v>
      </c>
      <c r="AW334" s="14" t="s">
        <v>37</v>
      </c>
      <c r="AX334" s="14" t="s">
        <v>76</v>
      </c>
      <c r="AY334" s="25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517</v>
      </c>
      <c r="G335" s="270"/>
      <c r="H335" s="273">
        <v>220.88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518</v>
      </c>
      <c r="G336" s="237"/>
      <c r="H336" s="241">
        <v>42.750999999999998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519</v>
      </c>
      <c r="G337" s="237"/>
      <c r="H337" s="241">
        <v>16.795000000000002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4" customFormat="1">
      <c r="A338" s="14"/>
      <c r="B338" s="248"/>
      <c r="C338" s="249"/>
      <c r="D338" s="238" t="s">
        <v>260</v>
      </c>
      <c r="E338" s="250" t="s">
        <v>19</v>
      </c>
      <c r="F338" s="251" t="s">
        <v>502</v>
      </c>
      <c r="G338" s="249"/>
      <c r="H338" s="250" t="s">
        <v>19</v>
      </c>
      <c r="I338" s="252"/>
      <c r="J338" s="249"/>
      <c r="K338" s="249"/>
      <c r="L338" s="253"/>
      <c r="M338" s="254"/>
      <c r="N338" s="255"/>
      <c r="O338" s="255"/>
      <c r="P338" s="255"/>
      <c r="Q338" s="255"/>
      <c r="R338" s="255"/>
      <c r="S338" s="255"/>
      <c r="T338" s="256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7" t="s">
        <v>260</v>
      </c>
      <c r="AU338" s="257" t="s">
        <v>88</v>
      </c>
      <c r="AV338" s="14" t="s">
        <v>83</v>
      </c>
      <c r="AW338" s="14" t="s">
        <v>37</v>
      </c>
      <c r="AX338" s="14" t="s">
        <v>76</v>
      </c>
      <c r="AY338" s="257" t="s">
        <v>235</v>
      </c>
    </row>
    <row r="339" s="16" customFormat="1">
      <c r="A339" s="16"/>
      <c r="B339" s="269"/>
      <c r="C339" s="270"/>
      <c r="D339" s="238" t="s">
        <v>260</v>
      </c>
      <c r="E339" s="271" t="s">
        <v>19</v>
      </c>
      <c r="F339" s="272" t="s">
        <v>520</v>
      </c>
      <c r="G339" s="270"/>
      <c r="H339" s="273">
        <v>59.545999999999999</v>
      </c>
      <c r="I339" s="274"/>
      <c r="J339" s="270"/>
      <c r="K339" s="270"/>
      <c r="L339" s="275"/>
      <c r="M339" s="276"/>
      <c r="N339" s="277"/>
      <c r="O339" s="277"/>
      <c r="P339" s="277"/>
      <c r="Q339" s="277"/>
      <c r="R339" s="277"/>
      <c r="S339" s="277"/>
      <c r="T339" s="278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279" t="s">
        <v>260</v>
      </c>
      <c r="AU339" s="279" t="s">
        <v>88</v>
      </c>
      <c r="AV339" s="16" t="s">
        <v>92</v>
      </c>
      <c r="AW339" s="16" t="s">
        <v>37</v>
      </c>
      <c r="AX339" s="16" t="s">
        <v>76</v>
      </c>
      <c r="AY339" s="279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521</v>
      </c>
      <c r="G340" s="237"/>
      <c r="H340" s="241">
        <v>124.69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76</v>
      </c>
      <c r="AY340" s="247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522</v>
      </c>
      <c r="G341" s="237"/>
      <c r="H341" s="241">
        <v>14.25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426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88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6" customFormat="1">
      <c r="A343" s="16"/>
      <c r="B343" s="269"/>
      <c r="C343" s="270"/>
      <c r="D343" s="238" t="s">
        <v>260</v>
      </c>
      <c r="E343" s="271" t="s">
        <v>19</v>
      </c>
      <c r="F343" s="272" t="s">
        <v>523</v>
      </c>
      <c r="G343" s="270"/>
      <c r="H343" s="273">
        <v>138.94</v>
      </c>
      <c r="I343" s="274"/>
      <c r="J343" s="270"/>
      <c r="K343" s="270"/>
      <c r="L343" s="275"/>
      <c r="M343" s="276"/>
      <c r="N343" s="277"/>
      <c r="O343" s="277"/>
      <c r="P343" s="277"/>
      <c r="Q343" s="277"/>
      <c r="R343" s="277"/>
      <c r="S343" s="277"/>
      <c r="T343" s="278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T343" s="279" t="s">
        <v>260</v>
      </c>
      <c r="AU343" s="279" t="s">
        <v>88</v>
      </c>
      <c r="AV343" s="16" t="s">
        <v>92</v>
      </c>
      <c r="AW343" s="16" t="s">
        <v>37</v>
      </c>
      <c r="AX343" s="16" t="s">
        <v>76</v>
      </c>
      <c r="AY343" s="279" t="s">
        <v>235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524</v>
      </c>
      <c r="G344" s="237"/>
      <c r="H344" s="241">
        <v>3.0659999999999998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76</v>
      </c>
      <c r="AY344" s="247" t="s">
        <v>235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525</v>
      </c>
      <c r="G345" s="237"/>
      <c r="H345" s="241">
        <v>3.0659999999999998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4" customFormat="1">
      <c r="A346" s="14"/>
      <c r="B346" s="248"/>
      <c r="C346" s="249"/>
      <c r="D346" s="238" t="s">
        <v>260</v>
      </c>
      <c r="E346" s="250" t="s">
        <v>19</v>
      </c>
      <c r="F346" s="251" t="s">
        <v>430</v>
      </c>
      <c r="G346" s="249"/>
      <c r="H346" s="250" t="s">
        <v>19</v>
      </c>
      <c r="I346" s="252"/>
      <c r="J346" s="249"/>
      <c r="K346" s="249"/>
      <c r="L346" s="253"/>
      <c r="M346" s="254"/>
      <c r="N346" s="255"/>
      <c r="O346" s="255"/>
      <c r="P346" s="255"/>
      <c r="Q346" s="255"/>
      <c r="R346" s="255"/>
      <c r="S346" s="255"/>
      <c r="T346" s="256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7" t="s">
        <v>260</v>
      </c>
      <c r="AU346" s="257" t="s">
        <v>88</v>
      </c>
      <c r="AV346" s="14" t="s">
        <v>83</v>
      </c>
      <c r="AW346" s="14" t="s">
        <v>37</v>
      </c>
      <c r="AX346" s="14" t="s">
        <v>76</v>
      </c>
      <c r="AY346" s="257" t="s">
        <v>235</v>
      </c>
    </row>
    <row r="347" s="16" customFormat="1">
      <c r="A347" s="16"/>
      <c r="B347" s="269"/>
      <c r="C347" s="270"/>
      <c r="D347" s="238" t="s">
        <v>260</v>
      </c>
      <c r="E347" s="271" t="s">
        <v>19</v>
      </c>
      <c r="F347" s="272" t="s">
        <v>431</v>
      </c>
      <c r="G347" s="270"/>
      <c r="H347" s="273">
        <v>6.1319999999999997</v>
      </c>
      <c r="I347" s="274"/>
      <c r="J347" s="270"/>
      <c r="K347" s="270"/>
      <c r="L347" s="275"/>
      <c r="M347" s="276"/>
      <c r="N347" s="277"/>
      <c r="O347" s="277"/>
      <c r="P347" s="277"/>
      <c r="Q347" s="277"/>
      <c r="R347" s="277"/>
      <c r="S347" s="277"/>
      <c r="T347" s="278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79" t="s">
        <v>260</v>
      </c>
      <c r="AU347" s="279" t="s">
        <v>88</v>
      </c>
      <c r="AV347" s="16" t="s">
        <v>92</v>
      </c>
      <c r="AW347" s="16" t="s">
        <v>37</v>
      </c>
      <c r="AX347" s="16" t="s">
        <v>76</v>
      </c>
      <c r="AY347" s="279" t="s">
        <v>235</v>
      </c>
    </row>
    <row r="348" s="15" customFormat="1">
      <c r="A348" s="15"/>
      <c r="B348" s="258"/>
      <c r="C348" s="259"/>
      <c r="D348" s="238" t="s">
        <v>260</v>
      </c>
      <c r="E348" s="260" t="s">
        <v>19</v>
      </c>
      <c r="F348" s="261" t="s">
        <v>277</v>
      </c>
      <c r="G348" s="259"/>
      <c r="H348" s="262">
        <v>439.86000000000001</v>
      </c>
      <c r="I348" s="263"/>
      <c r="J348" s="259"/>
      <c r="K348" s="259"/>
      <c r="L348" s="264"/>
      <c r="M348" s="265"/>
      <c r="N348" s="266"/>
      <c r="O348" s="266"/>
      <c r="P348" s="266"/>
      <c r="Q348" s="266"/>
      <c r="R348" s="266"/>
      <c r="S348" s="266"/>
      <c r="T348" s="26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8" t="s">
        <v>260</v>
      </c>
      <c r="AU348" s="268" t="s">
        <v>88</v>
      </c>
      <c r="AV348" s="15" t="s">
        <v>98</v>
      </c>
      <c r="AW348" s="15" t="s">
        <v>37</v>
      </c>
      <c r="AX348" s="15" t="s">
        <v>83</v>
      </c>
      <c r="AY348" s="268" t="s">
        <v>235</v>
      </c>
    </row>
    <row r="349" s="13" customFormat="1">
      <c r="A349" s="13"/>
      <c r="B349" s="236"/>
      <c r="C349" s="237"/>
      <c r="D349" s="238" t="s">
        <v>260</v>
      </c>
      <c r="E349" s="237"/>
      <c r="F349" s="240" t="s">
        <v>526</v>
      </c>
      <c r="G349" s="237"/>
      <c r="H349" s="241">
        <v>448.65699999999998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4</v>
      </c>
      <c r="AX349" s="13" t="s">
        <v>83</v>
      </c>
      <c r="AY349" s="247" t="s">
        <v>235</v>
      </c>
    </row>
    <row r="350" s="2" customFormat="1" ht="21.75" customHeight="1">
      <c r="A350" s="42"/>
      <c r="B350" s="43"/>
      <c r="C350" s="218" t="s">
        <v>527</v>
      </c>
      <c r="D350" s="218" t="s">
        <v>237</v>
      </c>
      <c r="E350" s="219" t="s">
        <v>528</v>
      </c>
      <c r="F350" s="220" t="s">
        <v>529</v>
      </c>
      <c r="G350" s="221" t="s">
        <v>240</v>
      </c>
      <c r="H350" s="222">
        <v>0.40000000000000002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0.56899999999999995</v>
      </c>
      <c r="T350" s="228">
        <f>S350*H350</f>
        <v>0.2276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530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531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532</v>
      </c>
      <c r="G352" s="237"/>
      <c r="H352" s="241">
        <v>0.29999999999999999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533</v>
      </c>
      <c r="G353" s="237"/>
      <c r="H353" s="241">
        <v>0.10000000000000001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4" customFormat="1">
      <c r="A354" s="14"/>
      <c r="B354" s="248"/>
      <c r="C354" s="249"/>
      <c r="D354" s="238" t="s">
        <v>260</v>
      </c>
      <c r="E354" s="250" t="s">
        <v>19</v>
      </c>
      <c r="F354" s="251" t="s">
        <v>426</v>
      </c>
      <c r="G354" s="249"/>
      <c r="H354" s="250" t="s">
        <v>19</v>
      </c>
      <c r="I354" s="252"/>
      <c r="J354" s="249"/>
      <c r="K354" s="249"/>
      <c r="L354" s="253"/>
      <c r="M354" s="254"/>
      <c r="N354" s="255"/>
      <c r="O354" s="255"/>
      <c r="P354" s="255"/>
      <c r="Q354" s="255"/>
      <c r="R354" s="255"/>
      <c r="S354" s="255"/>
      <c r="T354" s="256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7" t="s">
        <v>260</v>
      </c>
      <c r="AU354" s="257" t="s">
        <v>88</v>
      </c>
      <c r="AV354" s="14" t="s">
        <v>83</v>
      </c>
      <c r="AW354" s="14" t="s">
        <v>37</v>
      </c>
      <c r="AX354" s="14" t="s">
        <v>76</v>
      </c>
      <c r="AY354" s="257" t="s">
        <v>235</v>
      </c>
    </row>
    <row r="355" s="16" customFormat="1">
      <c r="A355" s="16"/>
      <c r="B355" s="269"/>
      <c r="C355" s="270"/>
      <c r="D355" s="238" t="s">
        <v>260</v>
      </c>
      <c r="E355" s="271" t="s">
        <v>19</v>
      </c>
      <c r="F355" s="272" t="s">
        <v>427</v>
      </c>
      <c r="G355" s="270"/>
      <c r="H355" s="273">
        <v>0.40000000000000002</v>
      </c>
      <c r="I355" s="274"/>
      <c r="J355" s="270"/>
      <c r="K355" s="270"/>
      <c r="L355" s="275"/>
      <c r="M355" s="276"/>
      <c r="N355" s="277"/>
      <c r="O355" s="277"/>
      <c r="P355" s="277"/>
      <c r="Q355" s="277"/>
      <c r="R355" s="277"/>
      <c r="S355" s="277"/>
      <c r="T355" s="278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T355" s="279" t="s">
        <v>260</v>
      </c>
      <c r="AU355" s="279" t="s">
        <v>88</v>
      </c>
      <c r="AV355" s="16" t="s">
        <v>92</v>
      </c>
      <c r="AW355" s="16" t="s">
        <v>37</v>
      </c>
      <c r="AX355" s="16" t="s">
        <v>76</v>
      </c>
      <c r="AY355" s="279" t="s">
        <v>235</v>
      </c>
    </row>
    <row r="356" s="15" customFormat="1">
      <c r="A356" s="15"/>
      <c r="B356" s="258"/>
      <c r="C356" s="259"/>
      <c r="D356" s="238" t="s">
        <v>260</v>
      </c>
      <c r="E356" s="260" t="s">
        <v>19</v>
      </c>
      <c r="F356" s="261" t="s">
        <v>277</v>
      </c>
      <c r="G356" s="259"/>
      <c r="H356" s="262">
        <v>0.40000000000000002</v>
      </c>
      <c r="I356" s="263"/>
      <c r="J356" s="259"/>
      <c r="K356" s="259"/>
      <c r="L356" s="264"/>
      <c r="M356" s="265"/>
      <c r="N356" s="266"/>
      <c r="O356" s="266"/>
      <c r="P356" s="266"/>
      <c r="Q356" s="266"/>
      <c r="R356" s="266"/>
      <c r="S356" s="266"/>
      <c r="T356" s="26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8" t="s">
        <v>260</v>
      </c>
      <c r="AU356" s="268" t="s">
        <v>88</v>
      </c>
      <c r="AV356" s="15" t="s">
        <v>98</v>
      </c>
      <c r="AW356" s="15" t="s">
        <v>37</v>
      </c>
      <c r="AX356" s="15" t="s">
        <v>83</v>
      </c>
      <c r="AY356" s="268" t="s">
        <v>235</v>
      </c>
    </row>
    <row r="357" s="2" customFormat="1" ht="21.75" customHeight="1">
      <c r="A357" s="42"/>
      <c r="B357" s="43"/>
      <c r="C357" s="218" t="s">
        <v>534</v>
      </c>
      <c r="D357" s="218" t="s">
        <v>237</v>
      </c>
      <c r="E357" s="219" t="s">
        <v>535</v>
      </c>
      <c r="F357" s="220" t="s">
        <v>536</v>
      </c>
      <c r="G357" s="221" t="s">
        <v>240</v>
      </c>
      <c r="H357" s="222">
        <v>11.699999999999999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1.6990000000000001</v>
      </c>
      <c r="T357" s="228">
        <f>S357*H357</f>
        <v>19.878299999999999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537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538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539</v>
      </c>
      <c r="G359" s="237"/>
      <c r="H359" s="241">
        <v>5.4000000000000004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540</v>
      </c>
      <c r="G360" s="237"/>
      <c r="H360" s="241">
        <v>0.80000000000000004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463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88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464</v>
      </c>
      <c r="G362" s="270"/>
      <c r="H362" s="273">
        <v>6.2000000000000002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541</v>
      </c>
      <c r="G363" s="237"/>
      <c r="H363" s="241">
        <v>1.2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542</v>
      </c>
      <c r="G364" s="237"/>
      <c r="H364" s="241">
        <v>0.40000000000000002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4" customFormat="1">
      <c r="A365" s="14"/>
      <c r="B365" s="248"/>
      <c r="C365" s="249"/>
      <c r="D365" s="238" t="s">
        <v>260</v>
      </c>
      <c r="E365" s="250" t="s">
        <v>19</v>
      </c>
      <c r="F365" s="251" t="s">
        <v>502</v>
      </c>
      <c r="G365" s="249"/>
      <c r="H365" s="250" t="s">
        <v>19</v>
      </c>
      <c r="I365" s="252"/>
      <c r="J365" s="249"/>
      <c r="K365" s="249"/>
      <c r="L365" s="253"/>
      <c r="M365" s="254"/>
      <c r="N365" s="255"/>
      <c r="O365" s="255"/>
      <c r="P365" s="255"/>
      <c r="Q365" s="255"/>
      <c r="R365" s="255"/>
      <c r="S365" s="255"/>
      <c r="T365" s="256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7" t="s">
        <v>260</v>
      </c>
      <c r="AU365" s="257" t="s">
        <v>88</v>
      </c>
      <c r="AV365" s="14" t="s">
        <v>83</v>
      </c>
      <c r="AW365" s="14" t="s">
        <v>37</v>
      </c>
      <c r="AX365" s="14" t="s">
        <v>76</v>
      </c>
      <c r="AY365" s="257" t="s">
        <v>235</v>
      </c>
    </row>
    <row r="366" s="16" customFormat="1">
      <c r="A366" s="16"/>
      <c r="B366" s="269"/>
      <c r="C366" s="270"/>
      <c r="D366" s="238" t="s">
        <v>260</v>
      </c>
      <c r="E366" s="271" t="s">
        <v>19</v>
      </c>
      <c r="F366" s="272" t="s">
        <v>431</v>
      </c>
      <c r="G366" s="270"/>
      <c r="H366" s="273">
        <v>1.6000000000000001</v>
      </c>
      <c r="I366" s="274"/>
      <c r="J366" s="270"/>
      <c r="K366" s="270"/>
      <c r="L366" s="275"/>
      <c r="M366" s="276"/>
      <c r="N366" s="277"/>
      <c r="O366" s="277"/>
      <c r="P366" s="277"/>
      <c r="Q366" s="277"/>
      <c r="R366" s="277"/>
      <c r="S366" s="277"/>
      <c r="T366" s="278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79" t="s">
        <v>260</v>
      </c>
      <c r="AU366" s="279" t="s">
        <v>88</v>
      </c>
      <c r="AV366" s="16" t="s">
        <v>92</v>
      </c>
      <c r="AW366" s="16" t="s">
        <v>37</v>
      </c>
      <c r="AX366" s="16" t="s">
        <v>76</v>
      </c>
      <c r="AY366" s="279" t="s">
        <v>235</v>
      </c>
    </row>
    <row r="367" s="13" customFormat="1">
      <c r="A367" s="13"/>
      <c r="B367" s="236"/>
      <c r="C367" s="237"/>
      <c r="D367" s="238" t="s">
        <v>260</v>
      </c>
      <c r="E367" s="239" t="s">
        <v>19</v>
      </c>
      <c r="F367" s="240" t="s">
        <v>543</v>
      </c>
      <c r="G367" s="237"/>
      <c r="H367" s="241">
        <v>3.5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37</v>
      </c>
      <c r="AX367" s="13" t="s">
        <v>76</v>
      </c>
      <c r="AY367" s="24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544</v>
      </c>
      <c r="G368" s="237"/>
      <c r="H368" s="241">
        <v>0.40000000000000002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4" customFormat="1">
      <c r="A369" s="14"/>
      <c r="B369" s="248"/>
      <c r="C369" s="249"/>
      <c r="D369" s="238" t="s">
        <v>260</v>
      </c>
      <c r="E369" s="250" t="s">
        <v>19</v>
      </c>
      <c r="F369" s="251" t="s">
        <v>426</v>
      </c>
      <c r="G369" s="249"/>
      <c r="H369" s="250" t="s">
        <v>19</v>
      </c>
      <c r="I369" s="252"/>
      <c r="J369" s="249"/>
      <c r="K369" s="249"/>
      <c r="L369" s="253"/>
      <c r="M369" s="254"/>
      <c r="N369" s="255"/>
      <c r="O369" s="255"/>
      <c r="P369" s="255"/>
      <c r="Q369" s="255"/>
      <c r="R369" s="255"/>
      <c r="S369" s="255"/>
      <c r="T369" s="256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7" t="s">
        <v>260</v>
      </c>
      <c r="AU369" s="257" t="s">
        <v>88</v>
      </c>
      <c r="AV369" s="14" t="s">
        <v>83</v>
      </c>
      <c r="AW369" s="14" t="s">
        <v>37</v>
      </c>
      <c r="AX369" s="14" t="s">
        <v>76</v>
      </c>
      <c r="AY369" s="257" t="s">
        <v>235</v>
      </c>
    </row>
    <row r="370" s="16" customFormat="1">
      <c r="A370" s="16"/>
      <c r="B370" s="269"/>
      <c r="C370" s="270"/>
      <c r="D370" s="238" t="s">
        <v>260</v>
      </c>
      <c r="E370" s="271" t="s">
        <v>19</v>
      </c>
      <c r="F370" s="272" t="s">
        <v>427</v>
      </c>
      <c r="G370" s="270"/>
      <c r="H370" s="273">
        <v>3.8999999999999999</v>
      </c>
      <c r="I370" s="274"/>
      <c r="J370" s="270"/>
      <c r="K370" s="270"/>
      <c r="L370" s="275"/>
      <c r="M370" s="276"/>
      <c r="N370" s="277"/>
      <c r="O370" s="277"/>
      <c r="P370" s="277"/>
      <c r="Q370" s="277"/>
      <c r="R370" s="277"/>
      <c r="S370" s="277"/>
      <c r="T370" s="278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79" t="s">
        <v>260</v>
      </c>
      <c r="AU370" s="279" t="s">
        <v>88</v>
      </c>
      <c r="AV370" s="16" t="s">
        <v>92</v>
      </c>
      <c r="AW370" s="16" t="s">
        <v>37</v>
      </c>
      <c r="AX370" s="16" t="s">
        <v>76</v>
      </c>
      <c r="AY370" s="279" t="s">
        <v>235</v>
      </c>
    </row>
    <row r="371" s="15" customFormat="1">
      <c r="A371" s="15"/>
      <c r="B371" s="258"/>
      <c r="C371" s="259"/>
      <c r="D371" s="238" t="s">
        <v>260</v>
      </c>
      <c r="E371" s="260" t="s">
        <v>19</v>
      </c>
      <c r="F371" s="261" t="s">
        <v>277</v>
      </c>
      <c r="G371" s="259"/>
      <c r="H371" s="262">
        <v>11.699999999999999</v>
      </c>
      <c r="I371" s="263"/>
      <c r="J371" s="259"/>
      <c r="K371" s="259"/>
      <c r="L371" s="264"/>
      <c r="M371" s="265"/>
      <c r="N371" s="266"/>
      <c r="O371" s="266"/>
      <c r="P371" s="266"/>
      <c r="Q371" s="266"/>
      <c r="R371" s="266"/>
      <c r="S371" s="266"/>
      <c r="T371" s="26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8" t="s">
        <v>260</v>
      </c>
      <c r="AU371" s="268" t="s">
        <v>88</v>
      </c>
      <c r="AV371" s="15" t="s">
        <v>98</v>
      </c>
      <c r="AW371" s="15" t="s">
        <v>37</v>
      </c>
      <c r="AX371" s="15" t="s">
        <v>83</v>
      </c>
      <c r="AY371" s="268" t="s">
        <v>235</v>
      </c>
    </row>
    <row r="372" s="2" customFormat="1" ht="21.75" customHeight="1">
      <c r="A372" s="42"/>
      <c r="B372" s="43"/>
      <c r="C372" s="218" t="s">
        <v>545</v>
      </c>
      <c r="D372" s="218" t="s">
        <v>237</v>
      </c>
      <c r="E372" s="219" t="s">
        <v>546</v>
      </c>
      <c r="F372" s="220" t="s">
        <v>547</v>
      </c>
      <c r="G372" s="221" t="s">
        <v>257</v>
      </c>
      <c r="H372" s="222">
        <v>344.83300000000003</v>
      </c>
      <c r="I372" s="223"/>
      <c r="J372" s="224">
        <f>ROUND(I372*H372,2)</f>
        <v>0</v>
      </c>
      <c r="K372" s="220" t="s">
        <v>241</v>
      </c>
      <c r="L372" s="48"/>
      <c r="M372" s="225" t="s">
        <v>19</v>
      </c>
      <c r="N372" s="226" t="s">
        <v>48</v>
      </c>
      <c r="O372" s="88"/>
      <c r="P372" s="227">
        <f>O372*H372</f>
        <v>0</v>
      </c>
      <c r="Q372" s="227">
        <v>2.1600000000000001</v>
      </c>
      <c r="R372" s="227">
        <f>Q372*H372</f>
        <v>744.83928000000014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98</v>
      </c>
      <c r="AT372" s="229" t="s">
        <v>237</v>
      </c>
      <c r="AU372" s="229" t="s">
        <v>88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548</v>
      </c>
    </row>
    <row r="373" s="2" customFormat="1">
      <c r="A373" s="42"/>
      <c r="B373" s="43"/>
      <c r="C373" s="44"/>
      <c r="D373" s="231" t="s">
        <v>243</v>
      </c>
      <c r="E373" s="44"/>
      <c r="F373" s="232" t="s">
        <v>549</v>
      </c>
      <c r="G373" s="44"/>
      <c r="H373" s="44"/>
      <c r="I373" s="233"/>
      <c r="J373" s="44"/>
      <c r="K373" s="44"/>
      <c r="L373" s="48"/>
      <c r="M373" s="234"/>
      <c r="N373" s="235"/>
      <c r="O373" s="88"/>
      <c r="P373" s="88"/>
      <c r="Q373" s="88"/>
      <c r="R373" s="88"/>
      <c r="S373" s="88"/>
      <c r="T373" s="89"/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T373" s="21" t="s">
        <v>243</v>
      </c>
      <c r="AU373" s="21" t="s">
        <v>88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370</v>
      </c>
      <c r="G374" s="237"/>
      <c r="H374" s="241">
        <v>74.275000000000006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88</v>
      </c>
      <c r="AV374" s="13" t="s">
        <v>88</v>
      </c>
      <c r="AW374" s="13" t="s">
        <v>37</v>
      </c>
      <c r="AX374" s="13" t="s">
        <v>76</v>
      </c>
      <c r="AY374" s="247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371</v>
      </c>
      <c r="G375" s="237"/>
      <c r="H375" s="241">
        <v>179.02699999999999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372</v>
      </c>
      <c r="G376" s="237"/>
      <c r="H376" s="241">
        <v>91.531000000000006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5" customFormat="1">
      <c r="A377" s="15"/>
      <c r="B377" s="258"/>
      <c r="C377" s="259"/>
      <c r="D377" s="238" t="s">
        <v>260</v>
      </c>
      <c r="E377" s="260" t="s">
        <v>19</v>
      </c>
      <c r="F377" s="261" t="s">
        <v>277</v>
      </c>
      <c r="G377" s="259"/>
      <c r="H377" s="262">
        <v>344.83300000000003</v>
      </c>
      <c r="I377" s="263"/>
      <c r="J377" s="259"/>
      <c r="K377" s="259"/>
      <c r="L377" s="264"/>
      <c r="M377" s="265"/>
      <c r="N377" s="266"/>
      <c r="O377" s="266"/>
      <c r="P377" s="266"/>
      <c r="Q377" s="266"/>
      <c r="R377" s="266"/>
      <c r="S377" s="266"/>
      <c r="T377" s="26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8" t="s">
        <v>260</v>
      </c>
      <c r="AU377" s="268" t="s">
        <v>88</v>
      </c>
      <c r="AV377" s="15" t="s">
        <v>98</v>
      </c>
      <c r="AW377" s="15" t="s">
        <v>37</v>
      </c>
      <c r="AX377" s="15" t="s">
        <v>83</v>
      </c>
      <c r="AY377" s="268" t="s">
        <v>235</v>
      </c>
    </row>
    <row r="378" s="2" customFormat="1" ht="21.75" customHeight="1">
      <c r="A378" s="42"/>
      <c r="B378" s="43"/>
      <c r="C378" s="218" t="s">
        <v>550</v>
      </c>
      <c r="D378" s="218" t="s">
        <v>237</v>
      </c>
      <c r="E378" s="219" t="s">
        <v>551</v>
      </c>
      <c r="F378" s="220" t="s">
        <v>552</v>
      </c>
      <c r="G378" s="221" t="s">
        <v>257</v>
      </c>
      <c r="H378" s="222">
        <v>1.9099999999999999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2.3010199999999998</v>
      </c>
      <c r="R378" s="227">
        <f>Q378*H378</f>
        <v>4.3949481999999991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553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554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555</v>
      </c>
      <c r="G380" s="237"/>
      <c r="H380" s="241">
        <v>1.9099999999999999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4" customFormat="1">
      <c r="A381" s="14"/>
      <c r="B381" s="248"/>
      <c r="C381" s="249"/>
      <c r="D381" s="238" t="s">
        <v>260</v>
      </c>
      <c r="E381" s="250" t="s">
        <v>19</v>
      </c>
      <c r="F381" s="251" t="s">
        <v>556</v>
      </c>
      <c r="G381" s="249"/>
      <c r="H381" s="250" t="s">
        <v>19</v>
      </c>
      <c r="I381" s="252"/>
      <c r="J381" s="249"/>
      <c r="K381" s="249"/>
      <c r="L381" s="253"/>
      <c r="M381" s="254"/>
      <c r="N381" s="255"/>
      <c r="O381" s="255"/>
      <c r="P381" s="255"/>
      <c r="Q381" s="255"/>
      <c r="R381" s="255"/>
      <c r="S381" s="255"/>
      <c r="T381" s="256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7" t="s">
        <v>260</v>
      </c>
      <c r="AU381" s="257" t="s">
        <v>88</v>
      </c>
      <c r="AV381" s="14" t="s">
        <v>83</v>
      </c>
      <c r="AW381" s="14" t="s">
        <v>37</v>
      </c>
      <c r="AX381" s="14" t="s">
        <v>76</v>
      </c>
      <c r="AY381" s="257" t="s">
        <v>235</v>
      </c>
    </row>
    <row r="382" s="2" customFormat="1" ht="21.75" customHeight="1">
      <c r="A382" s="42"/>
      <c r="B382" s="43"/>
      <c r="C382" s="218" t="s">
        <v>557</v>
      </c>
      <c r="D382" s="218" t="s">
        <v>237</v>
      </c>
      <c r="E382" s="219" t="s">
        <v>558</v>
      </c>
      <c r="F382" s="220" t="s">
        <v>559</v>
      </c>
      <c r="G382" s="221" t="s">
        <v>257</v>
      </c>
      <c r="H382" s="222">
        <v>23.983000000000001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2.5018699999999998</v>
      </c>
      <c r="R382" s="227">
        <f>Q382*H382</f>
        <v>60.002348209999994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98</v>
      </c>
      <c r="AT382" s="229" t="s">
        <v>237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560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561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88</v>
      </c>
    </row>
    <row r="384" s="13" customFormat="1">
      <c r="A384" s="13"/>
      <c r="B384" s="236"/>
      <c r="C384" s="237"/>
      <c r="D384" s="238" t="s">
        <v>260</v>
      </c>
      <c r="E384" s="239" t="s">
        <v>19</v>
      </c>
      <c r="F384" s="240" t="s">
        <v>562</v>
      </c>
      <c r="G384" s="237"/>
      <c r="H384" s="241">
        <v>10.343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37</v>
      </c>
      <c r="AX384" s="13" t="s">
        <v>76</v>
      </c>
      <c r="AY384" s="24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563</v>
      </c>
      <c r="G385" s="237"/>
      <c r="H385" s="241">
        <v>4.9119999999999999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6" customFormat="1">
      <c r="A386" s="16"/>
      <c r="B386" s="269"/>
      <c r="C386" s="270"/>
      <c r="D386" s="238" t="s">
        <v>260</v>
      </c>
      <c r="E386" s="271" t="s">
        <v>19</v>
      </c>
      <c r="F386" s="272" t="s">
        <v>564</v>
      </c>
      <c r="G386" s="270"/>
      <c r="H386" s="273">
        <v>15.255000000000001</v>
      </c>
      <c r="I386" s="274"/>
      <c r="J386" s="270"/>
      <c r="K386" s="270"/>
      <c r="L386" s="275"/>
      <c r="M386" s="276"/>
      <c r="N386" s="277"/>
      <c r="O386" s="277"/>
      <c r="P386" s="277"/>
      <c r="Q386" s="277"/>
      <c r="R386" s="277"/>
      <c r="S386" s="277"/>
      <c r="T386" s="278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79" t="s">
        <v>260</v>
      </c>
      <c r="AU386" s="279" t="s">
        <v>88</v>
      </c>
      <c r="AV386" s="16" t="s">
        <v>92</v>
      </c>
      <c r="AW386" s="16" t="s">
        <v>37</v>
      </c>
      <c r="AX386" s="16" t="s">
        <v>76</v>
      </c>
      <c r="AY386" s="279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565</v>
      </c>
      <c r="G387" s="237"/>
      <c r="H387" s="241">
        <v>2.508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566</v>
      </c>
      <c r="G388" s="237"/>
      <c r="H388" s="241">
        <v>2.21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567</v>
      </c>
      <c r="G389" s="270"/>
      <c r="H389" s="273">
        <v>4.718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568</v>
      </c>
      <c r="G390" s="237"/>
      <c r="H390" s="241">
        <v>2.21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6" customFormat="1">
      <c r="A391" s="16"/>
      <c r="B391" s="269"/>
      <c r="C391" s="270"/>
      <c r="D391" s="238" t="s">
        <v>260</v>
      </c>
      <c r="E391" s="271" t="s">
        <v>19</v>
      </c>
      <c r="F391" s="272" t="s">
        <v>569</v>
      </c>
      <c r="G391" s="270"/>
      <c r="H391" s="273">
        <v>2.21</v>
      </c>
      <c r="I391" s="274"/>
      <c r="J391" s="270"/>
      <c r="K391" s="270"/>
      <c r="L391" s="275"/>
      <c r="M391" s="276"/>
      <c r="N391" s="277"/>
      <c r="O391" s="277"/>
      <c r="P391" s="277"/>
      <c r="Q391" s="277"/>
      <c r="R391" s="277"/>
      <c r="S391" s="277"/>
      <c r="T391" s="278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79" t="s">
        <v>260</v>
      </c>
      <c r="AU391" s="279" t="s">
        <v>88</v>
      </c>
      <c r="AV391" s="16" t="s">
        <v>92</v>
      </c>
      <c r="AW391" s="16" t="s">
        <v>37</v>
      </c>
      <c r="AX391" s="16" t="s">
        <v>76</v>
      </c>
      <c r="AY391" s="279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570</v>
      </c>
      <c r="G392" s="237"/>
      <c r="H392" s="241">
        <v>1.8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6" customFormat="1">
      <c r="A393" s="16"/>
      <c r="B393" s="269"/>
      <c r="C393" s="270"/>
      <c r="D393" s="238" t="s">
        <v>260</v>
      </c>
      <c r="E393" s="271" t="s">
        <v>19</v>
      </c>
      <c r="F393" s="272" t="s">
        <v>571</v>
      </c>
      <c r="G393" s="270"/>
      <c r="H393" s="273">
        <v>1.8</v>
      </c>
      <c r="I393" s="274"/>
      <c r="J393" s="270"/>
      <c r="K393" s="270"/>
      <c r="L393" s="275"/>
      <c r="M393" s="276"/>
      <c r="N393" s="277"/>
      <c r="O393" s="277"/>
      <c r="P393" s="277"/>
      <c r="Q393" s="277"/>
      <c r="R393" s="277"/>
      <c r="S393" s="277"/>
      <c r="T393" s="278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79" t="s">
        <v>260</v>
      </c>
      <c r="AU393" s="279" t="s">
        <v>88</v>
      </c>
      <c r="AV393" s="16" t="s">
        <v>92</v>
      </c>
      <c r="AW393" s="16" t="s">
        <v>37</v>
      </c>
      <c r="AX393" s="16" t="s">
        <v>76</v>
      </c>
      <c r="AY393" s="279" t="s">
        <v>235</v>
      </c>
    </row>
    <row r="394" s="15" customFormat="1">
      <c r="A394" s="15"/>
      <c r="B394" s="258"/>
      <c r="C394" s="259"/>
      <c r="D394" s="238" t="s">
        <v>260</v>
      </c>
      <c r="E394" s="260" t="s">
        <v>19</v>
      </c>
      <c r="F394" s="261" t="s">
        <v>277</v>
      </c>
      <c r="G394" s="259"/>
      <c r="H394" s="262">
        <v>23.983000000000001</v>
      </c>
      <c r="I394" s="263"/>
      <c r="J394" s="259"/>
      <c r="K394" s="259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260</v>
      </c>
      <c r="AU394" s="268" t="s">
        <v>88</v>
      </c>
      <c r="AV394" s="15" t="s">
        <v>98</v>
      </c>
      <c r="AW394" s="15" t="s">
        <v>37</v>
      </c>
      <c r="AX394" s="15" t="s">
        <v>83</v>
      </c>
      <c r="AY394" s="268" t="s">
        <v>235</v>
      </c>
    </row>
    <row r="395" s="2" customFormat="1" ht="21.75" customHeight="1">
      <c r="A395" s="42"/>
      <c r="B395" s="43"/>
      <c r="C395" s="218" t="s">
        <v>572</v>
      </c>
      <c r="D395" s="218" t="s">
        <v>237</v>
      </c>
      <c r="E395" s="219" t="s">
        <v>573</v>
      </c>
      <c r="F395" s="220" t="s">
        <v>574</v>
      </c>
      <c r="G395" s="221" t="s">
        <v>257</v>
      </c>
      <c r="H395" s="222">
        <v>263.411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2.5018699999999998</v>
      </c>
      <c r="R395" s="227">
        <f>Q395*H395</f>
        <v>659.02007857000001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88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575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576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88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577</v>
      </c>
      <c r="G397" s="237"/>
      <c r="H397" s="241">
        <v>81.427999999999997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76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578</v>
      </c>
      <c r="G398" s="237"/>
      <c r="H398" s="241">
        <v>142.262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76</v>
      </c>
      <c r="AY398" s="247" t="s">
        <v>235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579</v>
      </c>
      <c r="G399" s="237"/>
      <c r="H399" s="241">
        <v>38.381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76</v>
      </c>
      <c r="AY399" s="247" t="s">
        <v>235</v>
      </c>
    </row>
    <row r="400" s="16" customFormat="1">
      <c r="A400" s="16"/>
      <c r="B400" s="269"/>
      <c r="C400" s="270"/>
      <c r="D400" s="238" t="s">
        <v>260</v>
      </c>
      <c r="E400" s="271" t="s">
        <v>19</v>
      </c>
      <c r="F400" s="272" t="s">
        <v>564</v>
      </c>
      <c r="G400" s="270"/>
      <c r="H400" s="273">
        <v>262.07100000000003</v>
      </c>
      <c r="I400" s="274"/>
      <c r="J400" s="270"/>
      <c r="K400" s="270"/>
      <c r="L400" s="275"/>
      <c r="M400" s="276"/>
      <c r="N400" s="277"/>
      <c r="O400" s="277"/>
      <c r="P400" s="277"/>
      <c r="Q400" s="277"/>
      <c r="R400" s="277"/>
      <c r="S400" s="277"/>
      <c r="T400" s="278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279" t="s">
        <v>260</v>
      </c>
      <c r="AU400" s="279" t="s">
        <v>88</v>
      </c>
      <c r="AV400" s="16" t="s">
        <v>92</v>
      </c>
      <c r="AW400" s="16" t="s">
        <v>37</v>
      </c>
      <c r="AX400" s="16" t="s">
        <v>76</v>
      </c>
      <c r="AY400" s="279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580</v>
      </c>
      <c r="G401" s="237"/>
      <c r="H401" s="241">
        <v>1.3400000000000001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76</v>
      </c>
      <c r="AY401" s="247" t="s">
        <v>235</v>
      </c>
    </row>
    <row r="402" s="15" customFormat="1">
      <c r="A402" s="15"/>
      <c r="B402" s="258"/>
      <c r="C402" s="259"/>
      <c r="D402" s="238" t="s">
        <v>260</v>
      </c>
      <c r="E402" s="260" t="s">
        <v>19</v>
      </c>
      <c r="F402" s="261" t="s">
        <v>277</v>
      </c>
      <c r="G402" s="259"/>
      <c r="H402" s="262">
        <v>263.411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8" t="s">
        <v>260</v>
      </c>
      <c r="AU402" s="268" t="s">
        <v>88</v>
      </c>
      <c r="AV402" s="15" t="s">
        <v>98</v>
      </c>
      <c r="AW402" s="15" t="s">
        <v>37</v>
      </c>
      <c r="AX402" s="15" t="s">
        <v>83</v>
      </c>
      <c r="AY402" s="268" t="s">
        <v>235</v>
      </c>
    </row>
    <row r="403" s="2" customFormat="1" ht="16.5" customHeight="1">
      <c r="A403" s="42"/>
      <c r="B403" s="43"/>
      <c r="C403" s="218" t="s">
        <v>581</v>
      </c>
      <c r="D403" s="218" t="s">
        <v>237</v>
      </c>
      <c r="E403" s="219" t="s">
        <v>582</v>
      </c>
      <c r="F403" s="220" t="s">
        <v>583</v>
      </c>
      <c r="G403" s="221" t="s">
        <v>257</v>
      </c>
      <c r="H403" s="222">
        <v>5.3300000000000001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2.5236100000000001</v>
      </c>
      <c r="R403" s="227">
        <f>Q403*H403</f>
        <v>13.4508413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584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585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586</v>
      </c>
      <c r="G405" s="237"/>
      <c r="H405" s="241">
        <v>1.9099999999999999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587</v>
      </c>
      <c r="G406" s="237"/>
      <c r="H406" s="241">
        <v>1.71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6" customFormat="1">
      <c r="A407" s="16"/>
      <c r="B407" s="269"/>
      <c r="C407" s="270"/>
      <c r="D407" s="238" t="s">
        <v>260</v>
      </c>
      <c r="E407" s="271" t="s">
        <v>19</v>
      </c>
      <c r="F407" s="272" t="s">
        <v>588</v>
      </c>
      <c r="G407" s="270"/>
      <c r="H407" s="273">
        <v>3.6200000000000001</v>
      </c>
      <c r="I407" s="274"/>
      <c r="J407" s="270"/>
      <c r="K407" s="270"/>
      <c r="L407" s="275"/>
      <c r="M407" s="276"/>
      <c r="N407" s="277"/>
      <c r="O407" s="277"/>
      <c r="P407" s="277"/>
      <c r="Q407" s="277"/>
      <c r="R407" s="277"/>
      <c r="S407" s="277"/>
      <c r="T407" s="27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79" t="s">
        <v>260</v>
      </c>
      <c r="AU407" s="279" t="s">
        <v>88</v>
      </c>
      <c r="AV407" s="16" t="s">
        <v>92</v>
      </c>
      <c r="AW407" s="16" t="s">
        <v>37</v>
      </c>
      <c r="AX407" s="16" t="s">
        <v>76</v>
      </c>
      <c r="AY407" s="279" t="s">
        <v>235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589</v>
      </c>
      <c r="G408" s="237"/>
      <c r="H408" s="241">
        <v>1.71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6" customFormat="1">
      <c r="A409" s="16"/>
      <c r="B409" s="269"/>
      <c r="C409" s="270"/>
      <c r="D409" s="238" t="s">
        <v>260</v>
      </c>
      <c r="E409" s="271" t="s">
        <v>19</v>
      </c>
      <c r="F409" s="272" t="s">
        <v>590</v>
      </c>
      <c r="G409" s="270"/>
      <c r="H409" s="273">
        <v>1.71</v>
      </c>
      <c r="I409" s="274"/>
      <c r="J409" s="270"/>
      <c r="K409" s="270"/>
      <c r="L409" s="275"/>
      <c r="M409" s="276"/>
      <c r="N409" s="277"/>
      <c r="O409" s="277"/>
      <c r="P409" s="277"/>
      <c r="Q409" s="277"/>
      <c r="R409" s="277"/>
      <c r="S409" s="277"/>
      <c r="T409" s="278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279" t="s">
        <v>260</v>
      </c>
      <c r="AU409" s="279" t="s">
        <v>88</v>
      </c>
      <c r="AV409" s="16" t="s">
        <v>92</v>
      </c>
      <c r="AW409" s="16" t="s">
        <v>37</v>
      </c>
      <c r="AX409" s="16" t="s">
        <v>76</v>
      </c>
      <c r="AY409" s="279" t="s">
        <v>235</v>
      </c>
    </row>
    <row r="410" s="15" customFormat="1">
      <c r="A410" s="15"/>
      <c r="B410" s="258"/>
      <c r="C410" s="259"/>
      <c r="D410" s="238" t="s">
        <v>260</v>
      </c>
      <c r="E410" s="260" t="s">
        <v>19</v>
      </c>
      <c r="F410" s="261" t="s">
        <v>277</v>
      </c>
      <c r="G410" s="259"/>
      <c r="H410" s="262">
        <v>5.3300000000000001</v>
      </c>
      <c r="I410" s="263"/>
      <c r="J410" s="259"/>
      <c r="K410" s="259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260</v>
      </c>
      <c r="AU410" s="268" t="s">
        <v>88</v>
      </c>
      <c r="AV410" s="15" t="s">
        <v>98</v>
      </c>
      <c r="AW410" s="15" t="s">
        <v>37</v>
      </c>
      <c r="AX410" s="15" t="s">
        <v>83</v>
      </c>
      <c r="AY410" s="268" t="s">
        <v>235</v>
      </c>
    </row>
    <row r="411" s="2" customFormat="1" ht="16.5" customHeight="1">
      <c r="A411" s="42"/>
      <c r="B411" s="43"/>
      <c r="C411" s="218" t="s">
        <v>591</v>
      </c>
      <c r="D411" s="218" t="s">
        <v>237</v>
      </c>
      <c r="E411" s="219" t="s">
        <v>592</v>
      </c>
      <c r="F411" s="220" t="s">
        <v>593</v>
      </c>
      <c r="G411" s="221" t="s">
        <v>288</v>
      </c>
      <c r="H411" s="222">
        <v>114.21899999999999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0.0029399999999999999</v>
      </c>
      <c r="R411" s="227">
        <f>Q411*H411</f>
        <v>0.33580385999999995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594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595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596</v>
      </c>
      <c r="G413" s="237"/>
      <c r="H413" s="241">
        <v>26.34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76</v>
      </c>
      <c r="AY413" s="247" t="s">
        <v>235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597</v>
      </c>
      <c r="G414" s="237"/>
      <c r="H414" s="241">
        <v>36.840000000000003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598</v>
      </c>
      <c r="G415" s="237"/>
      <c r="H415" s="241">
        <v>14.343999999999999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6" customFormat="1">
      <c r="A416" s="16"/>
      <c r="B416" s="269"/>
      <c r="C416" s="270"/>
      <c r="D416" s="238" t="s">
        <v>260</v>
      </c>
      <c r="E416" s="271" t="s">
        <v>19</v>
      </c>
      <c r="F416" s="272" t="s">
        <v>564</v>
      </c>
      <c r="G416" s="270"/>
      <c r="H416" s="273">
        <v>77.524000000000001</v>
      </c>
      <c r="I416" s="274"/>
      <c r="J416" s="270"/>
      <c r="K416" s="270"/>
      <c r="L416" s="275"/>
      <c r="M416" s="276"/>
      <c r="N416" s="277"/>
      <c r="O416" s="277"/>
      <c r="P416" s="277"/>
      <c r="Q416" s="277"/>
      <c r="R416" s="277"/>
      <c r="S416" s="277"/>
      <c r="T416" s="278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79" t="s">
        <v>260</v>
      </c>
      <c r="AU416" s="279" t="s">
        <v>88</v>
      </c>
      <c r="AV416" s="16" t="s">
        <v>92</v>
      </c>
      <c r="AW416" s="16" t="s">
        <v>37</v>
      </c>
      <c r="AX416" s="16" t="s">
        <v>76</v>
      </c>
      <c r="AY416" s="279" t="s">
        <v>235</v>
      </c>
    </row>
    <row r="417" s="13" customFormat="1">
      <c r="A417" s="13"/>
      <c r="B417" s="236"/>
      <c r="C417" s="237"/>
      <c r="D417" s="238" t="s">
        <v>260</v>
      </c>
      <c r="E417" s="239" t="s">
        <v>19</v>
      </c>
      <c r="F417" s="240" t="s">
        <v>599</v>
      </c>
      <c r="G417" s="237"/>
      <c r="H417" s="241">
        <v>3.1749999999999998</v>
      </c>
      <c r="I417" s="242"/>
      <c r="J417" s="237"/>
      <c r="K417" s="237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88</v>
      </c>
      <c r="AV417" s="13" t="s">
        <v>88</v>
      </c>
      <c r="AW417" s="13" t="s">
        <v>37</v>
      </c>
      <c r="AX417" s="13" t="s">
        <v>76</v>
      </c>
      <c r="AY417" s="247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600</v>
      </c>
      <c r="G418" s="237"/>
      <c r="H418" s="241">
        <v>3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6" customFormat="1">
      <c r="A419" s="16"/>
      <c r="B419" s="269"/>
      <c r="C419" s="270"/>
      <c r="D419" s="238" t="s">
        <v>260</v>
      </c>
      <c r="E419" s="271" t="s">
        <v>19</v>
      </c>
      <c r="F419" s="272" t="s">
        <v>601</v>
      </c>
      <c r="G419" s="270"/>
      <c r="H419" s="273">
        <v>6.1749999999999998</v>
      </c>
      <c r="I419" s="274"/>
      <c r="J419" s="270"/>
      <c r="K419" s="270"/>
      <c r="L419" s="275"/>
      <c r="M419" s="276"/>
      <c r="N419" s="277"/>
      <c r="O419" s="277"/>
      <c r="P419" s="277"/>
      <c r="Q419" s="277"/>
      <c r="R419" s="277"/>
      <c r="S419" s="277"/>
      <c r="T419" s="278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T419" s="279" t="s">
        <v>260</v>
      </c>
      <c r="AU419" s="279" t="s">
        <v>88</v>
      </c>
      <c r="AV419" s="16" t="s">
        <v>92</v>
      </c>
      <c r="AW419" s="16" t="s">
        <v>37</v>
      </c>
      <c r="AX419" s="16" t="s">
        <v>76</v>
      </c>
      <c r="AY419" s="279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602</v>
      </c>
      <c r="G420" s="237"/>
      <c r="H420" s="241">
        <v>3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6" customFormat="1">
      <c r="A421" s="16"/>
      <c r="B421" s="269"/>
      <c r="C421" s="270"/>
      <c r="D421" s="238" t="s">
        <v>260</v>
      </c>
      <c r="E421" s="271" t="s">
        <v>19</v>
      </c>
      <c r="F421" s="272" t="s">
        <v>603</v>
      </c>
      <c r="G421" s="270"/>
      <c r="H421" s="273">
        <v>3</v>
      </c>
      <c r="I421" s="274"/>
      <c r="J421" s="270"/>
      <c r="K421" s="270"/>
      <c r="L421" s="275"/>
      <c r="M421" s="276"/>
      <c r="N421" s="277"/>
      <c r="O421" s="277"/>
      <c r="P421" s="277"/>
      <c r="Q421" s="277"/>
      <c r="R421" s="277"/>
      <c r="S421" s="277"/>
      <c r="T421" s="278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79" t="s">
        <v>260</v>
      </c>
      <c r="AU421" s="279" t="s">
        <v>88</v>
      </c>
      <c r="AV421" s="16" t="s">
        <v>92</v>
      </c>
      <c r="AW421" s="16" t="s">
        <v>37</v>
      </c>
      <c r="AX421" s="16" t="s">
        <v>76</v>
      </c>
      <c r="AY421" s="279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604</v>
      </c>
      <c r="G422" s="237"/>
      <c r="H422" s="241">
        <v>1.8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76</v>
      </c>
      <c r="AY422" s="247" t="s">
        <v>235</v>
      </c>
    </row>
    <row r="423" s="16" customFormat="1">
      <c r="A423" s="16"/>
      <c r="B423" s="269"/>
      <c r="C423" s="270"/>
      <c r="D423" s="238" t="s">
        <v>260</v>
      </c>
      <c r="E423" s="271" t="s">
        <v>19</v>
      </c>
      <c r="F423" s="272" t="s">
        <v>571</v>
      </c>
      <c r="G423" s="270"/>
      <c r="H423" s="273">
        <v>1.8</v>
      </c>
      <c r="I423" s="274"/>
      <c r="J423" s="270"/>
      <c r="K423" s="270"/>
      <c r="L423" s="275"/>
      <c r="M423" s="276"/>
      <c r="N423" s="277"/>
      <c r="O423" s="277"/>
      <c r="P423" s="277"/>
      <c r="Q423" s="277"/>
      <c r="R423" s="277"/>
      <c r="S423" s="277"/>
      <c r="T423" s="278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T423" s="279" t="s">
        <v>260</v>
      </c>
      <c r="AU423" s="279" t="s">
        <v>88</v>
      </c>
      <c r="AV423" s="16" t="s">
        <v>92</v>
      </c>
      <c r="AW423" s="16" t="s">
        <v>37</v>
      </c>
      <c r="AX423" s="16" t="s">
        <v>76</v>
      </c>
      <c r="AY423" s="279" t="s">
        <v>235</v>
      </c>
    </row>
    <row r="424" s="13" customFormat="1">
      <c r="A424" s="13"/>
      <c r="B424" s="236"/>
      <c r="C424" s="237"/>
      <c r="D424" s="238" t="s">
        <v>260</v>
      </c>
      <c r="E424" s="239" t="s">
        <v>19</v>
      </c>
      <c r="F424" s="240" t="s">
        <v>605</v>
      </c>
      <c r="G424" s="237"/>
      <c r="H424" s="241">
        <v>2.145</v>
      </c>
      <c r="I424" s="242"/>
      <c r="J424" s="237"/>
      <c r="K424" s="237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88</v>
      </c>
      <c r="AV424" s="13" t="s">
        <v>88</v>
      </c>
      <c r="AW424" s="13" t="s">
        <v>37</v>
      </c>
      <c r="AX424" s="13" t="s">
        <v>76</v>
      </c>
      <c r="AY424" s="24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606</v>
      </c>
      <c r="G425" s="237"/>
      <c r="H425" s="241">
        <v>2.04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6" customFormat="1">
      <c r="A426" s="16"/>
      <c r="B426" s="269"/>
      <c r="C426" s="270"/>
      <c r="D426" s="238" t="s">
        <v>260</v>
      </c>
      <c r="E426" s="271" t="s">
        <v>19</v>
      </c>
      <c r="F426" s="272" t="s">
        <v>588</v>
      </c>
      <c r="G426" s="270"/>
      <c r="H426" s="273">
        <v>4.1849999999999996</v>
      </c>
      <c r="I426" s="274"/>
      <c r="J426" s="270"/>
      <c r="K426" s="270"/>
      <c r="L426" s="275"/>
      <c r="M426" s="276"/>
      <c r="N426" s="277"/>
      <c r="O426" s="277"/>
      <c r="P426" s="277"/>
      <c r="Q426" s="277"/>
      <c r="R426" s="277"/>
      <c r="S426" s="277"/>
      <c r="T426" s="278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T426" s="279" t="s">
        <v>260</v>
      </c>
      <c r="AU426" s="279" t="s">
        <v>88</v>
      </c>
      <c r="AV426" s="16" t="s">
        <v>92</v>
      </c>
      <c r="AW426" s="16" t="s">
        <v>37</v>
      </c>
      <c r="AX426" s="16" t="s">
        <v>76</v>
      </c>
      <c r="AY426" s="279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607</v>
      </c>
      <c r="G427" s="237"/>
      <c r="H427" s="241">
        <v>2.04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6" customFormat="1">
      <c r="A428" s="16"/>
      <c r="B428" s="269"/>
      <c r="C428" s="270"/>
      <c r="D428" s="238" t="s">
        <v>260</v>
      </c>
      <c r="E428" s="271" t="s">
        <v>19</v>
      </c>
      <c r="F428" s="272" t="s">
        <v>590</v>
      </c>
      <c r="G428" s="270"/>
      <c r="H428" s="273">
        <v>2.04</v>
      </c>
      <c r="I428" s="274"/>
      <c r="J428" s="270"/>
      <c r="K428" s="270"/>
      <c r="L428" s="275"/>
      <c r="M428" s="276"/>
      <c r="N428" s="277"/>
      <c r="O428" s="277"/>
      <c r="P428" s="277"/>
      <c r="Q428" s="277"/>
      <c r="R428" s="277"/>
      <c r="S428" s="277"/>
      <c r="T428" s="278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279" t="s">
        <v>260</v>
      </c>
      <c r="AU428" s="279" t="s">
        <v>88</v>
      </c>
      <c r="AV428" s="16" t="s">
        <v>92</v>
      </c>
      <c r="AW428" s="16" t="s">
        <v>37</v>
      </c>
      <c r="AX428" s="16" t="s">
        <v>76</v>
      </c>
      <c r="AY428" s="279" t="s">
        <v>235</v>
      </c>
    </row>
    <row r="429" s="13" customFormat="1">
      <c r="A429" s="13"/>
      <c r="B429" s="236"/>
      <c r="C429" s="237"/>
      <c r="D429" s="238" t="s">
        <v>260</v>
      </c>
      <c r="E429" s="239" t="s">
        <v>19</v>
      </c>
      <c r="F429" s="240" t="s">
        <v>608</v>
      </c>
      <c r="G429" s="237"/>
      <c r="H429" s="241">
        <v>15.234999999999999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88</v>
      </c>
      <c r="AV429" s="13" t="s">
        <v>88</v>
      </c>
      <c r="AW429" s="13" t="s">
        <v>37</v>
      </c>
      <c r="AX429" s="13" t="s">
        <v>76</v>
      </c>
      <c r="AY429" s="247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609</v>
      </c>
      <c r="G430" s="237"/>
      <c r="H430" s="241">
        <v>4.2599999999999998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5" customFormat="1">
      <c r="A431" s="15"/>
      <c r="B431" s="258"/>
      <c r="C431" s="259"/>
      <c r="D431" s="238" t="s">
        <v>260</v>
      </c>
      <c r="E431" s="260" t="s">
        <v>19</v>
      </c>
      <c r="F431" s="261" t="s">
        <v>277</v>
      </c>
      <c r="G431" s="259"/>
      <c r="H431" s="262">
        <v>114.21899999999999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260</v>
      </c>
      <c r="AU431" s="268" t="s">
        <v>88</v>
      </c>
      <c r="AV431" s="15" t="s">
        <v>98</v>
      </c>
      <c r="AW431" s="15" t="s">
        <v>37</v>
      </c>
      <c r="AX431" s="15" t="s">
        <v>83</v>
      </c>
      <c r="AY431" s="268" t="s">
        <v>235</v>
      </c>
    </row>
    <row r="432" s="2" customFormat="1" ht="16.5" customHeight="1">
      <c r="A432" s="42"/>
      <c r="B432" s="43"/>
      <c r="C432" s="218" t="s">
        <v>610</v>
      </c>
      <c r="D432" s="218" t="s">
        <v>237</v>
      </c>
      <c r="E432" s="219" t="s">
        <v>611</v>
      </c>
      <c r="F432" s="220" t="s">
        <v>612</v>
      </c>
      <c r="G432" s="221" t="s">
        <v>288</v>
      </c>
      <c r="H432" s="222">
        <v>114.21899999999999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98</v>
      </c>
      <c r="BM432" s="229" t="s">
        <v>613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614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615</v>
      </c>
      <c r="G434" s="237"/>
      <c r="H434" s="241">
        <v>114.21899999999999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616</v>
      </c>
      <c r="D435" s="218" t="s">
        <v>237</v>
      </c>
      <c r="E435" s="219" t="s">
        <v>617</v>
      </c>
      <c r="F435" s="220" t="s">
        <v>618</v>
      </c>
      <c r="G435" s="221" t="s">
        <v>257</v>
      </c>
      <c r="H435" s="222">
        <v>81.131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2.47214</v>
      </c>
      <c r="R435" s="227">
        <f>Q435*H435</f>
        <v>200.56719034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619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620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621</v>
      </c>
      <c r="G437" s="237"/>
      <c r="H437" s="241">
        <v>40.235999999999997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622</v>
      </c>
      <c r="G438" s="237"/>
      <c r="H438" s="241">
        <v>1.476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463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6" customFormat="1">
      <c r="A440" s="16"/>
      <c r="B440" s="269"/>
      <c r="C440" s="270"/>
      <c r="D440" s="238" t="s">
        <v>260</v>
      </c>
      <c r="E440" s="271" t="s">
        <v>19</v>
      </c>
      <c r="F440" s="272" t="s">
        <v>464</v>
      </c>
      <c r="G440" s="270"/>
      <c r="H440" s="273">
        <v>41.712000000000003</v>
      </c>
      <c r="I440" s="274"/>
      <c r="J440" s="270"/>
      <c r="K440" s="270"/>
      <c r="L440" s="275"/>
      <c r="M440" s="276"/>
      <c r="N440" s="277"/>
      <c r="O440" s="277"/>
      <c r="P440" s="277"/>
      <c r="Q440" s="277"/>
      <c r="R440" s="277"/>
      <c r="S440" s="277"/>
      <c r="T440" s="278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279" t="s">
        <v>260</v>
      </c>
      <c r="AU440" s="279" t="s">
        <v>88</v>
      </c>
      <c r="AV440" s="16" t="s">
        <v>92</v>
      </c>
      <c r="AW440" s="16" t="s">
        <v>37</v>
      </c>
      <c r="AX440" s="16" t="s">
        <v>76</v>
      </c>
      <c r="AY440" s="279" t="s">
        <v>235</v>
      </c>
    </row>
    <row r="441" s="13" customFormat="1">
      <c r="A441" s="13"/>
      <c r="B441" s="236"/>
      <c r="C441" s="237"/>
      <c r="D441" s="238" t="s">
        <v>260</v>
      </c>
      <c r="E441" s="239" t="s">
        <v>19</v>
      </c>
      <c r="F441" s="240" t="s">
        <v>623</v>
      </c>
      <c r="G441" s="237"/>
      <c r="H441" s="241">
        <v>7.0869999999999997</v>
      </c>
      <c r="I441" s="242"/>
      <c r="J441" s="237"/>
      <c r="K441" s="237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88</v>
      </c>
      <c r="AV441" s="13" t="s">
        <v>88</v>
      </c>
      <c r="AW441" s="13" t="s">
        <v>37</v>
      </c>
      <c r="AX441" s="13" t="s">
        <v>76</v>
      </c>
      <c r="AY441" s="247" t="s">
        <v>235</v>
      </c>
    </row>
    <row r="442" s="14" customFormat="1">
      <c r="A442" s="14"/>
      <c r="B442" s="248"/>
      <c r="C442" s="249"/>
      <c r="D442" s="238" t="s">
        <v>260</v>
      </c>
      <c r="E442" s="250" t="s">
        <v>19</v>
      </c>
      <c r="F442" s="251" t="s">
        <v>502</v>
      </c>
      <c r="G442" s="249"/>
      <c r="H442" s="250" t="s">
        <v>19</v>
      </c>
      <c r="I442" s="252"/>
      <c r="J442" s="249"/>
      <c r="K442" s="249"/>
      <c r="L442" s="253"/>
      <c r="M442" s="254"/>
      <c r="N442" s="255"/>
      <c r="O442" s="255"/>
      <c r="P442" s="255"/>
      <c r="Q442" s="255"/>
      <c r="R442" s="255"/>
      <c r="S442" s="255"/>
      <c r="T442" s="256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7" t="s">
        <v>260</v>
      </c>
      <c r="AU442" s="257" t="s">
        <v>88</v>
      </c>
      <c r="AV442" s="14" t="s">
        <v>83</v>
      </c>
      <c r="AW442" s="14" t="s">
        <v>37</v>
      </c>
      <c r="AX442" s="14" t="s">
        <v>76</v>
      </c>
      <c r="AY442" s="257" t="s">
        <v>235</v>
      </c>
    </row>
    <row r="443" s="16" customFormat="1">
      <c r="A443" s="16"/>
      <c r="B443" s="269"/>
      <c r="C443" s="270"/>
      <c r="D443" s="238" t="s">
        <v>260</v>
      </c>
      <c r="E443" s="271" t="s">
        <v>19</v>
      </c>
      <c r="F443" s="272" t="s">
        <v>431</v>
      </c>
      <c r="G443" s="270"/>
      <c r="H443" s="273">
        <v>7.0869999999999997</v>
      </c>
      <c r="I443" s="274"/>
      <c r="J443" s="270"/>
      <c r="K443" s="270"/>
      <c r="L443" s="275"/>
      <c r="M443" s="276"/>
      <c r="N443" s="277"/>
      <c r="O443" s="277"/>
      <c r="P443" s="277"/>
      <c r="Q443" s="277"/>
      <c r="R443" s="277"/>
      <c r="S443" s="277"/>
      <c r="T443" s="27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79" t="s">
        <v>260</v>
      </c>
      <c r="AU443" s="279" t="s">
        <v>88</v>
      </c>
      <c r="AV443" s="16" t="s">
        <v>92</v>
      </c>
      <c r="AW443" s="16" t="s">
        <v>37</v>
      </c>
      <c r="AX443" s="16" t="s">
        <v>76</v>
      </c>
      <c r="AY443" s="279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624</v>
      </c>
      <c r="G444" s="237"/>
      <c r="H444" s="241">
        <v>29.228000000000002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625</v>
      </c>
      <c r="G445" s="237"/>
      <c r="H445" s="241">
        <v>1.4099999999999999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4" customFormat="1">
      <c r="A446" s="14"/>
      <c r="B446" s="248"/>
      <c r="C446" s="249"/>
      <c r="D446" s="238" t="s">
        <v>260</v>
      </c>
      <c r="E446" s="250" t="s">
        <v>19</v>
      </c>
      <c r="F446" s="251" t="s">
        <v>426</v>
      </c>
      <c r="G446" s="249"/>
      <c r="H446" s="250" t="s">
        <v>19</v>
      </c>
      <c r="I446" s="252"/>
      <c r="J446" s="249"/>
      <c r="K446" s="249"/>
      <c r="L446" s="253"/>
      <c r="M446" s="254"/>
      <c r="N446" s="255"/>
      <c r="O446" s="255"/>
      <c r="P446" s="255"/>
      <c r="Q446" s="255"/>
      <c r="R446" s="255"/>
      <c r="S446" s="255"/>
      <c r="T446" s="256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7" t="s">
        <v>260</v>
      </c>
      <c r="AU446" s="257" t="s">
        <v>88</v>
      </c>
      <c r="AV446" s="14" t="s">
        <v>83</v>
      </c>
      <c r="AW446" s="14" t="s">
        <v>37</v>
      </c>
      <c r="AX446" s="14" t="s">
        <v>76</v>
      </c>
      <c r="AY446" s="257" t="s">
        <v>235</v>
      </c>
    </row>
    <row r="447" s="16" customFormat="1">
      <c r="A447" s="16"/>
      <c r="B447" s="269"/>
      <c r="C447" s="270"/>
      <c r="D447" s="238" t="s">
        <v>260</v>
      </c>
      <c r="E447" s="271" t="s">
        <v>19</v>
      </c>
      <c r="F447" s="272" t="s">
        <v>427</v>
      </c>
      <c r="G447" s="270"/>
      <c r="H447" s="273">
        <v>30.638000000000002</v>
      </c>
      <c r="I447" s="274"/>
      <c r="J447" s="270"/>
      <c r="K447" s="270"/>
      <c r="L447" s="275"/>
      <c r="M447" s="276"/>
      <c r="N447" s="277"/>
      <c r="O447" s="277"/>
      <c r="P447" s="277"/>
      <c r="Q447" s="277"/>
      <c r="R447" s="277"/>
      <c r="S447" s="277"/>
      <c r="T447" s="278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279" t="s">
        <v>260</v>
      </c>
      <c r="AU447" s="279" t="s">
        <v>88</v>
      </c>
      <c r="AV447" s="16" t="s">
        <v>92</v>
      </c>
      <c r="AW447" s="16" t="s">
        <v>37</v>
      </c>
      <c r="AX447" s="16" t="s">
        <v>76</v>
      </c>
      <c r="AY447" s="279" t="s">
        <v>235</v>
      </c>
    </row>
    <row r="448" s="13" customFormat="1">
      <c r="A448" s="13"/>
      <c r="B448" s="236"/>
      <c r="C448" s="237"/>
      <c r="D448" s="238" t="s">
        <v>260</v>
      </c>
      <c r="E448" s="239" t="s">
        <v>19</v>
      </c>
      <c r="F448" s="240" t="s">
        <v>626</v>
      </c>
      <c r="G448" s="237"/>
      <c r="H448" s="241">
        <v>1.694</v>
      </c>
      <c r="I448" s="242"/>
      <c r="J448" s="237"/>
      <c r="K448" s="237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88</v>
      </c>
      <c r="AV448" s="13" t="s">
        <v>88</v>
      </c>
      <c r="AW448" s="13" t="s">
        <v>37</v>
      </c>
      <c r="AX448" s="13" t="s">
        <v>76</v>
      </c>
      <c r="AY448" s="247" t="s">
        <v>235</v>
      </c>
    </row>
    <row r="449" s="14" customFormat="1">
      <c r="A449" s="14"/>
      <c r="B449" s="248"/>
      <c r="C449" s="249"/>
      <c r="D449" s="238" t="s">
        <v>260</v>
      </c>
      <c r="E449" s="250" t="s">
        <v>19</v>
      </c>
      <c r="F449" s="251" t="s">
        <v>430</v>
      </c>
      <c r="G449" s="249"/>
      <c r="H449" s="250" t="s">
        <v>19</v>
      </c>
      <c r="I449" s="252"/>
      <c r="J449" s="249"/>
      <c r="K449" s="249"/>
      <c r="L449" s="253"/>
      <c r="M449" s="254"/>
      <c r="N449" s="255"/>
      <c r="O449" s="255"/>
      <c r="P449" s="255"/>
      <c r="Q449" s="255"/>
      <c r="R449" s="255"/>
      <c r="S449" s="255"/>
      <c r="T449" s="256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7" t="s">
        <v>260</v>
      </c>
      <c r="AU449" s="257" t="s">
        <v>88</v>
      </c>
      <c r="AV449" s="14" t="s">
        <v>83</v>
      </c>
      <c r="AW449" s="14" t="s">
        <v>37</v>
      </c>
      <c r="AX449" s="14" t="s">
        <v>76</v>
      </c>
      <c r="AY449" s="257" t="s">
        <v>235</v>
      </c>
    </row>
    <row r="450" s="16" customFormat="1">
      <c r="A450" s="16"/>
      <c r="B450" s="269"/>
      <c r="C450" s="270"/>
      <c r="D450" s="238" t="s">
        <v>260</v>
      </c>
      <c r="E450" s="271" t="s">
        <v>19</v>
      </c>
      <c r="F450" s="272" t="s">
        <v>431</v>
      </c>
      <c r="G450" s="270"/>
      <c r="H450" s="273">
        <v>1.694</v>
      </c>
      <c r="I450" s="274"/>
      <c r="J450" s="270"/>
      <c r="K450" s="270"/>
      <c r="L450" s="275"/>
      <c r="M450" s="276"/>
      <c r="N450" s="277"/>
      <c r="O450" s="277"/>
      <c r="P450" s="277"/>
      <c r="Q450" s="277"/>
      <c r="R450" s="277"/>
      <c r="S450" s="277"/>
      <c r="T450" s="278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79" t="s">
        <v>260</v>
      </c>
      <c r="AU450" s="279" t="s">
        <v>88</v>
      </c>
      <c r="AV450" s="16" t="s">
        <v>92</v>
      </c>
      <c r="AW450" s="16" t="s">
        <v>37</v>
      </c>
      <c r="AX450" s="16" t="s">
        <v>76</v>
      </c>
      <c r="AY450" s="279" t="s">
        <v>235</v>
      </c>
    </row>
    <row r="451" s="15" customFormat="1">
      <c r="A451" s="15"/>
      <c r="B451" s="258"/>
      <c r="C451" s="259"/>
      <c r="D451" s="238" t="s">
        <v>260</v>
      </c>
      <c r="E451" s="260" t="s">
        <v>19</v>
      </c>
      <c r="F451" s="261" t="s">
        <v>277</v>
      </c>
      <c r="G451" s="259"/>
      <c r="H451" s="262">
        <v>81.131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260</v>
      </c>
      <c r="AU451" s="268" t="s">
        <v>88</v>
      </c>
      <c r="AV451" s="15" t="s">
        <v>98</v>
      </c>
      <c r="AW451" s="15" t="s">
        <v>37</v>
      </c>
      <c r="AX451" s="15" t="s">
        <v>83</v>
      </c>
      <c r="AY451" s="268" t="s">
        <v>235</v>
      </c>
    </row>
    <row r="452" s="2" customFormat="1" ht="21.75" customHeight="1">
      <c r="A452" s="42"/>
      <c r="B452" s="43"/>
      <c r="C452" s="218" t="s">
        <v>627</v>
      </c>
      <c r="D452" s="218" t="s">
        <v>237</v>
      </c>
      <c r="E452" s="219" t="s">
        <v>628</v>
      </c>
      <c r="F452" s="220" t="s">
        <v>629</v>
      </c>
      <c r="G452" s="221" t="s">
        <v>257</v>
      </c>
      <c r="H452" s="222">
        <v>276.02199999999999</v>
      </c>
      <c r="I452" s="223"/>
      <c r="J452" s="224">
        <f>ROUND(I452*H452,2)</f>
        <v>0</v>
      </c>
      <c r="K452" s="220" t="s">
        <v>241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2.5018699999999998</v>
      </c>
      <c r="R452" s="227">
        <f>Q452*H452</f>
        <v>690.57116113999996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98</v>
      </c>
      <c r="AT452" s="229" t="s">
        <v>237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98</v>
      </c>
      <c r="BM452" s="229" t="s">
        <v>630</v>
      </c>
    </row>
    <row r="453" s="2" customFormat="1">
      <c r="A453" s="42"/>
      <c r="B453" s="43"/>
      <c r="C453" s="44"/>
      <c r="D453" s="231" t="s">
        <v>243</v>
      </c>
      <c r="E453" s="44"/>
      <c r="F453" s="232" t="s">
        <v>631</v>
      </c>
      <c r="G453" s="44"/>
      <c r="H453" s="44"/>
      <c r="I453" s="233"/>
      <c r="J453" s="44"/>
      <c r="K453" s="44"/>
      <c r="L453" s="48"/>
      <c r="M453" s="234"/>
      <c r="N453" s="235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1" t="s">
        <v>243</v>
      </c>
      <c r="AU453" s="21" t="s">
        <v>88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632</v>
      </c>
      <c r="G454" s="237"/>
      <c r="H454" s="241">
        <v>134.12000000000001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633</v>
      </c>
      <c r="G455" s="237"/>
      <c r="H455" s="241">
        <v>3.597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76</v>
      </c>
      <c r="AY455" s="247" t="s">
        <v>235</v>
      </c>
    </row>
    <row r="456" s="14" customFormat="1">
      <c r="A456" s="14"/>
      <c r="B456" s="248"/>
      <c r="C456" s="249"/>
      <c r="D456" s="238" t="s">
        <v>260</v>
      </c>
      <c r="E456" s="250" t="s">
        <v>19</v>
      </c>
      <c r="F456" s="251" t="s">
        <v>463</v>
      </c>
      <c r="G456" s="249"/>
      <c r="H456" s="250" t="s">
        <v>19</v>
      </c>
      <c r="I456" s="252"/>
      <c r="J456" s="249"/>
      <c r="K456" s="249"/>
      <c r="L456" s="253"/>
      <c r="M456" s="254"/>
      <c r="N456" s="255"/>
      <c r="O456" s="255"/>
      <c r="P456" s="255"/>
      <c r="Q456" s="255"/>
      <c r="R456" s="255"/>
      <c r="S456" s="255"/>
      <c r="T456" s="256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7" t="s">
        <v>260</v>
      </c>
      <c r="AU456" s="257" t="s">
        <v>88</v>
      </c>
      <c r="AV456" s="14" t="s">
        <v>83</v>
      </c>
      <c r="AW456" s="14" t="s">
        <v>37</v>
      </c>
      <c r="AX456" s="14" t="s">
        <v>76</v>
      </c>
      <c r="AY456" s="257" t="s">
        <v>235</v>
      </c>
    </row>
    <row r="457" s="16" customFormat="1">
      <c r="A457" s="16"/>
      <c r="B457" s="269"/>
      <c r="C457" s="270"/>
      <c r="D457" s="238" t="s">
        <v>260</v>
      </c>
      <c r="E457" s="271" t="s">
        <v>19</v>
      </c>
      <c r="F457" s="272" t="s">
        <v>464</v>
      </c>
      <c r="G457" s="270"/>
      <c r="H457" s="273">
        <v>137.71700000000001</v>
      </c>
      <c r="I457" s="274"/>
      <c r="J457" s="270"/>
      <c r="K457" s="270"/>
      <c r="L457" s="275"/>
      <c r="M457" s="276"/>
      <c r="N457" s="277"/>
      <c r="O457" s="277"/>
      <c r="P457" s="277"/>
      <c r="Q457" s="277"/>
      <c r="R457" s="277"/>
      <c r="S457" s="277"/>
      <c r="T457" s="278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79" t="s">
        <v>260</v>
      </c>
      <c r="AU457" s="279" t="s">
        <v>88</v>
      </c>
      <c r="AV457" s="16" t="s">
        <v>92</v>
      </c>
      <c r="AW457" s="16" t="s">
        <v>37</v>
      </c>
      <c r="AX457" s="16" t="s">
        <v>76</v>
      </c>
      <c r="AY457" s="279" t="s">
        <v>235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634</v>
      </c>
      <c r="G458" s="237"/>
      <c r="H458" s="241">
        <v>23.623999999999999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502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6" customFormat="1">
      <c r="A460" s="16"/>
      <c r="B460" s="269"/>
      <c r="C460" s="270"/>
      <c r="D460" s="238" t="s">
        <v>260</v>
      </c>
      <c r="E460" s="271" t="s">
        <v>19</v>
      </c>
      <c r="F460" s="272" t="s">
        <v>431</v>
      </c>
      <c r="G460" s="270"/>
      <c r="H460" s="273">
        <v>23.623999999999999</v>
      </c>
      <c r="I460" s="274"/>
      <c r="J460" s="270"/>
      <c r="K460" s="270"/>
      <c r="L460" s="275"/>
      <c r="M460" s="276"/>
      <c r="N460" s="277"/>
      <c r="O460" s="277"/>
      <c r="P460" s="277"/>
      <c r="Q460" s="277"/>
      <c r="R460" s="277"/>
      <c r="S460" s="277"/>
      <c r="T460" s="27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79" t="s">
        <v>260</v>
      </c>
      <c r="AU460" s="279" t="s">
        <v>88</v>
      </c>
      <c r="AV460" s="16" t="s">
        <v>92</v>
      </c>
      <c r="AW460" s="16" t="s">
        <v>37</v>
      </c>
      <c r="AX460" s="16" t="s">
        <v>76</v>
      </c>
      <c r="AY460" s="279" t="s">
        <v>235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635</v>
      </c>
      <c r="G461" s="237"/>
      <c r="H461" s="241">
        <v>98.588999999999999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76</v>
      </c>
      <c r="AY461" s="247" t="s">
        <v>235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636</v>
      </c>
      <c r="G462" s="237"/>
      <c r="H462" s="241">
        <v>3.5670000000000002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426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6" customFormat="1">
      <c r="A464" s="16"/>
      <c r="B464" s="269"/>
      <c r="C464" s="270"/>
      <c r="D464" s="238" t="s">
        <v>260</v>
      </c>
      <c r="E464" s="271" t="s">
        <v>19</v>
      </c>
      <c r="F464" s="272" t="s">
        <v>427</v>
      </c>
      <c r="G464" s="270"/>
      <c r="H464" s="273">
        <v>102.15600000000001</v>
      </c>
      <c r="I464" s="274"/>
      <c r="J464" s="270"/>
      <c r="K464" s="270"/>
      <c r="L464" s="275"/>
      <c r="M464" s="276"/>
      <c r="N464" s="277"/>
      <c r="O464" s="277"/>
      <c r="P464" s="277"/>
      <c r="Q464" s="277"/>
      <c r="R464" s="277"/>
      <c r="S464" s="277"/>
      <c r="T464" s="278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T464" s="279" t="s">
        <v>260</v>
      </c>
      <c r="AU464" s="279" t="s">
        <v>88</v>
      </c>
      <c r="AV464" s="16" t="s">
        <v>92</v>
      </c>
      <c r="AW464" s="16" t="s">
        <v>37</v>
      </c>
      <c r="AX464" s="16" t="s">
        <v>76</v>
      </c>
      <c r="AY464" s="279" t="s">
        <v>235</v>
      </c>
    </row>
    <row r="465" s="13" customFormat="1">
      <c r="A465" s="13"/>
      <c r="B465" s="236"/>
      <c r="C465" s="237"/>
      <c r="D465" s="238" t="s">
        <v>260</v>
      </c>
      <c r="E465" s="239" t="s">
        <v>19</v>
      </c>
      <c r="F465" s="240" t="s">
        <v>637</v>
      </c>
      <c r="G465" s="237"/>
      <c r="H465" s="241">
        <v>3.573</v>
      </c>
      <c r="I465" s="242"/>
      <c r="J465" s="237"/>
      <c r="K465" s="237"/>
      <c r="L465" s="243"/>
      <c r="M465" s="244"/>
      <c r="N465" s="245"/>
      <c r="O465" s="245"/>
      <c r="P465" s="245"/>
      <c r="Q465" s="245"/>
      <c r="R465" s="245"/>
      <c r="S465" s="245"/>
      <c r="T465" s="246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7" t="s">
        <v>260</v>
      </c>
      <c r="AU465" s="247" t="s">
        <v>88</v>
      </c>
      <c r="AV465" s="13" t="s">
        <v>88</v>
      </c>
      <c r="AW465" s="13" t="s">
        <v>37</v>
      </c>
      <c r="AX465" s="13" t="s">
        <v>76</v>
      </c>
      <c r="AY465" s="247" t="s">
        <v>235</v>
      </c>
    </row>
    <row r="466" s="14" customFormat="1">
      <c r="A466" s="14"/>
      <c r="B466" s="248"/>
      <c r="C466" s="249"/>
      <c r="D466" s="238" t="s">
        <v>260</v>
      </c>
      <c r="E466" s="250" t="s">
        <v>19</v>
      </c>
      <c r="F466" s="251" t="s">
        <v>430</v>
      </c>
      <c r="G466" s="249"/>
      <c r="H466" s="250" t="s">
        <v>19</v>
      </c>
      <c r="I466" s="252"/>
      <c r="J466" s="249"/>
      <c r="K466" s="249"/>
      <c r="L466" s="253"/>
      <c r="M466" s="254"/>
      <c r="N466" s="255"/>
      <c r="O466" s="255"/>
      <c r="P466" s="255"/>
      <c r="Q466" s="255"/>
      <c r="R466" s="255"/>
      <c r="S466" s="255"/>
      <c r="T466" s="256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7" t="s">
        <v>260</v>
      </c>
      <c r="AU466" s="257" t="s">
        <v>88</v>
      </c>
      <c r="AV466" s="14" t="s">
        <v>83</v>
      </c>
      <c r="AW466" s="14" t="s">
        <v>37</v>
      </c>
      <c r="AX466" s="14" t="s">
        <v>76</v>
      </c>
      <c r="AY466" s="257" t="s">
        <v>235</v>
      </c>
    </row>
    <row r="467" s="16" customFormat="1">
      <c r="A467" s="16"/>
      <c r="B467" s="269"/>
      <c r="C467" s="270"/>
      <c r="D467" s="238" t="s">
        <v>260</v>
      </c>
      <c r="E467" s="271" t="s">
        <v>19</v>
      </c>
      <c r="F467" s="272" t="s">
        <v>431</v>
      </c>
      <c r="G467" s="270"/>
      <c r="H467" s="273">
        <v>3.573</v>
      </c>
      <c r="I467" s="274"/>
      <c r="J467" s="270"/>
      <c r="K467" s="270"/>
      <c r="L467" s="275"/>
      <c r="M467" s="276"/>
      <c r="N467" s="277"/>
      <c r="O467" s="277"/>
      <c r="P467" s="277"/>
      <c r="Q467" s="277"/>
      <c r="R467" s="277"/>
      <c r="S467" s="277"/>
      <c r="T467" s="278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T467" s="279" t="s">
        <v>260</v>
      </c>
      <c r="AU467" s="279" t="s">
        <v>88</v>
      </c>
      <c r="AV467" s="16" t="s">
        <v>92</v>
      </c>
      <c r="AW467" s="16" t="s">
        <v>37</v>
      </c>
      <c r="AX467" s="16" t="s">
        <v>76</v>
      </c>
      <c r="AY467" s="279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638</v>
      </c>
      <c r="G468" s="237"/>
      <c r="H468" s="241">
        <v>1.3680000000000001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639</v>
      </c>
      <c r="G469" s="237"/>
      <c r="H469" s="241">
        <v>7.5839999999999996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76</v>
      </c>
      <c r="AY469" s="24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276.02199999999999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16.5" customHeight="1">
      <c r="A471" s="42"/>
      <c r="B471" s="43"/>
      <c r="C471" s="218" t="s">
        <v>640</v>
      </c>
      <c r="D471" s="218" t="s">
        <v>237</v>
      </c>
      <c r="E471" s="219" t="s">
        <v>641</v>
      </c>
      <c r="F471" s="220" t="s">
        <v>642</v>
      </c>
      <c r="G471" s="221" t="s">
        <v>288</v>
      </c>
      <c r="H471" s="222">
        <v>1364.74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0.0026900000000000001</v>
      </c>
      <c r="R471" s="227">
        <f>Q471*H471</f>
        <v>3.6711506000000003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643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644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645</v>
      </c>
      <c r="G473" s="237"/>
      <c r="H473" s="241">
        <v>670.60000000000002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76</v>
      </c>
      <c r="AY473" s="247" t="s">
        <v>235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646</v>
      </c>
      <c r="G474" s="237"/>
      <c r="H474" s="241">
        <v>21.984999999999999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76</v>
      </c>
      <c r="AY474" s="247" t="s">
        <v>235</v>
      </c>
    </row>
    <row r="475" s="14" customFormat="1">
      <c r="A475" s="14"/>
      <c r="B475" s="248"/>
      <c r="C475" s="249"/>
      <c r="D475" s="238" t="s">
        <v>260</v>
      </c>
      <c r="E475" s="250" t="s">
        <v>19</v>
      </c>
      <c r="F475" s="251" t="s">
        <v>463</v>
      </c>
      <c r="G475" s="249"/>
      <c r="H475" s="250" t="s">
        <v>19</v>
      </c>
      <c r="I475" s="252"/>
      <c r="J475" s="249"/>
      <c r="K475" s="249"/>
      <c r="L475" s="253"/>
      <c r="M475" s="254"/>
      <c r="N475" s="255"/>
      <c r="O475" s="255"/>
      <c r="P475" s="255"/>
      <c r="Q475" s="255"/>
      <c r="R475" s="255"/>
      <c r="S475" s="255"/>
      <c r="T475" s="256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7" t="s">
        <v>260</v>
      </c>
      <c r="AU475" s="257" t="s">
        <v>88</v>
      </c>
      <c r="AV475" s="14" t="s">
        <v>83</v>
      </c>
      <c r="AW475" s="14" t="s">
        <v>37</v>
      </c>
      <c r="AX475" s="14" t="s">
        <v>76</v>
      </c>
      <c r="AY475" s="257" t="s">
        <v>235</v>
      </c>
    </row>
    <row r="476" s="16" customFormat="1">
      <c r="A476" s="16"/>
      <c r="B476" s="269"/>
      <c r="C476" s="270"/>
      <c r="D476" s="238" t="s">
        <v>260</v>
      </c>
      <c r="E476" s="271" t="s">
        <v>19</v>
      </c>
      <c r="F476" s="272" t="s">
        <v>464</v>
      </c>
      <c r="G476" s="270"/>
      <c r="H476" s="273">
        <v>692.58500000000004</v>
      </c>
      <c r="I476" s="274"/>
      <c r="J476" s="270"/>
      <c r="K476" s="270"/>
      <c r="L476" s="275"/>
      <c r="M476" s="276"/>
      <c r="N476" s="277"/>
      <c r="O476" s="277"/>
      <c r="P476" s="277"/>
      <c r="Q476" s="277"/>
      <c r="R476" s="277"/>
      <c r="S476" s="277"/>
      <c r="T476" s="278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279" t="s">
        <v>260</v>
      </c>
      <c r="AU476" s="279" t="s">
        <v>88</v>
      </c>
      <c r="AV476" s="16" t="s">
        <v>92</v>
      </c>
      <c r="AW476" s="16" t="s">
        <v>37</v>
      </c>
      <c r="AX476" s="16" t="s">
        <v>76</v>
      </c>
      <c r="AY476" s="279" t="s">
        <v>235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647</v>
      </c>
      <c r="G477" s="237"/>
      <c r="H477" s="241">
        <v>118.12000000000001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76</v>
      </c>
      <c r="AY477" s="247" t="s">
        <v>235</v>
      </c>
    </row>
    <row r="478" s="14" customFormat="1">
      <c r="A478" s="14"/>
      <c r="B478" s="248"/>
      <c r="C478" s="249"/>
      <c r="D478" s="238" t="s">
        <v>260</v>
      </c>
      <c r="E478" s="250" t="s">
        <v>19</v>
      </c>
      <c r="F478" s="251" t="s">
        <v>502</v>
      </c>
      <c r="G478" s="249"/>
      <c r="H478" s="250" t="s">
        <v>19</v>
      </c>
      <c r="I478" s="252"/>
      <c r="J478" s="249"/>
      <c r="K478" s="249"/>
      <c r="L478" s="253"/>
      <c r="M478" s="254"/>
      <c r="N478" s="255"/>
      <c r="O478" s="255"/>
      <c r="P478" s="255"/>
      <c r="Q478" s="255"/>
      <c r="R478" s="255"/>
      <c r="S478" s="255"/>
      <c r="T478" s="256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7" t="s">
        <v>260</v>
      </c>
      <c r="AU478" s="257" t="s">
        <v>88</v>
      </c>
      <c r="AV478" s="14" t="s">
        <v>83</v>
      </c>
      <c r="AW478" s="14" t="s">
        <v>37</v>
      </c>
      <c r="AX478" s="14" t="s">
        <v>76</v>
      </c>
      <c r="AY478" s="257" t="s">
        <v>235</v>
      </c>
    </row>
    <row r="479" s="16" customFormat="1">
      <c r="A479" s="16"/>
      <c r="B479" s="269"/>
      <c r="C479" s="270"/>
      <c r="D479" s="238" t="s">
        <v>260</v>
      </c>
      <c r="E479" s="271" t="s">
        <v>19</v>
      </c>
      <c r="F479" s="272" t="s">
        <v>431</v>
      </c>
      <c r="G479" s="270"/>
      <c r="H479" s="273">
        <v>118.12000000000001</v>
      </c>
      <c r="I479" s="274"/>
      <c r="J479" s="270"/>
      <c r="K479" s="270"/>
      <c r="L479" s="275"/>
      <c r="M479" s="276"/>
      <c r="N479" s="277"/>
      <c r="O479" s="277"/>
      <c r="P479" s="277"/>
      <c r="Q479" s="277"/>
      <c r="R479" s="277"/>
      <c r="S479" s="277"/>
      <c r="T479" s="278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279" t="s">
        <v>260</v>
      </c>
      <c r="AU479" s="279" t="s">
        <v>88</v>
      </c>
      <c r="AV479" s="16" t="s">
        <v>92</v>
      </c>
      <c r="AW479" s="16" t="s">
        <v>37</v>
      </c>
      <c r="AX479" s="16" t="s">
        <v>76</v>
      </c>
      <c r="AY479" s="279" t="s">
        <v>235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648</v>
      </c>
      <c r="G480" s="237"/>
      <c r="H480" s="241">
        <v>483.64499999999998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76</v>
      </c>
      <c r="AY480" s="24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649</v>
      </c>
      <c r="G481" s="237"/>
      <c r="H481" s="241">
        <v>17.41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76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426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16" customFormat="1">
      <c r="A483" s="16"/>
      <c r="B483" s="269"/>
      <c r="C483" s="270"/>
      <c r="D483" s="238" t="s">
        <v>260</v>
      </c>
      <c r="E483" s="271" t="s">
        <v>19</v>
      </c>
      <c r="F483" s="272" t="s">
        <v>427</v>
      </c>
      <c r="G483" s="270"/>
      <c r="H483" s="273">
        <v>501.05500000000001</v>
      </c>
      <c r="I483" s="274"/>
      <c r="J483" s="270"/>
      <c r="K483" s="270"/>
      <c r="L483" s="275"/>
      <c r="M483" s="276"/>
      <c r="N483" s="277"/>
      <c r="O483" s="277"/>
      <c r="P483" s="277"/>
      <c r="Q483" s="277"/>
      <c r="R483" s="277"/>
      <c r="S483" s="277"/>
      <c r="T483" s="278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79" t="s">
        <v>260</v>
      </c>
      <c r="AU483" s="279" t="s">
        <v>88</v>
      </c>
      <c r="AV483" s="16" t="s">
        <v>92</v>
      </c>
      <c r="AW483" s="16" t="s">
        <v>37</v>
      </c>
      <c r="AX483" s="16" t="s">
        <v>76</v>
      </c>
      <c r="AY483" s="279" t="s">
        <v>235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650</v>
      </c>
      <c r="G484" s="237"/>
      <c r="H484" s="241">
        <v>18.18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76</v>
      </c>
      <c r="AY484" s="247" t="s">
        <v>235</v>
      </c>
    </row>
    <row r="485" s="14" customFormat="1">
      <c r="A485" s="14"/>
      <c r="B485" s="248"/>
      <c r="C485" s="249"/>
      <c r="D485" s="238" t="s">
        <v>260</v>
      </c>
      <c r="E485" s="250" t="s">
        <v>19</v>
      </c>
      <c r="F485" s="251" t="s">
        <v>430</v>
      </c>
      <c r="G485" s="249"/>
      <c r="H485" s="250" t="s">
        <v>19</v>
      </c>
      <c r="I485" s="252"/>
      <c r="J485" s="249"/>
      <c r="K485" s="249"/>
      <c r="L485" s="253"/>
      <c r="M485" s="254"/>
      <c r="N485" s="255"/>
      <c r="O485" s="255"/>
      <c r="P485" s="255"/>
      <c r="Q485" s="255"/>
      <c r="R485" s="255"/>
      <c r="S485" s="255"/>
      <c r="T485" s="256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7" t="s">
        <v>260</v>
      </c>
      <c r="AU485" s="257" t="s">
        <v>88</v>
      </c>
      <c r="AV485" s="14" t="s">
        <v>83</v>
      </c>
      <c r="AW485" s="14" t="s">
        <v>37</v>
      </c>
      <c r="AX485" s="14" t="s">
        <v>76</v>
      </c>
      <c r="AY485" s="257" t="s">
        <v>235</v>
      </c>
    </row>
    <row r="486" s="16" customFormat="1">
      <c r="A486" s="16"/>
      <c r="B486" s="269"/>
      <c r="C486" s="270"/>
      <c r="D486" s="238" t="s">
        <v>260</v>
      </c>
      <c r="E486" s="271" t="s">
        <v>19</v>
      </c>
      <c r="F486" s="272" t="s">
        <v>431</v>
      </c>
      <c r="G486" s="270"/>
      <c r="H486" s="273">
        <v>18.18</v>
      </c>
      <c r="I486" s="274"/>
      <c r="J486" s="270"/>
      <c r="K486" s="270"/>
      <c r="L486" s="275"/>
      <c r="M486" s="276"/>
      <c r="N486" s="277"/>
      <c r="O486" s="277"/>
      <c r="P486" s="277"/>
      <c r="Q486" s="277"/>
      <c r="R486" s="277"/>
      <c r="S486" s="277"/>
      <c r="T486" s="278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279" t="s">
        <v>260</v>
      </c>
      <c r="AU486" s="279" t="s">
        <v>88</v>
      </c>
      <c r="AV486" s="16" t="s">
        <v>92</v>
      </c>
      <c r="AW486" s="16" t="s">
        <v>37</v>
      </c>
      <c r="AX486" s="16" t="s">
        <v>76</v>
      </c>
      <c r="AY486" s="279" t="s">
        <v>235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651</v>
      </c>
      <c r="G487" s="237"/>
      <c r="H487" s="241">
        <v>14.4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76</v>
      </c>
      <c r="AY487" s="24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652</v>
      </c>
      <c r="G488" s="237"/>
      <c r="H488" s="241">
        <v>20.399999999999999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76</v>
      </c>
      <c r="AY488" s="247" t="s">
        <v>235</v>
      </c>
    </row>
    <row r="489" s="15" customFormat="1">
      <c r="A489" s="15"/>
      <c r="B489" s="258"/>
      <c r="C489" s="259"/>
      <c r="D489" s="238" t="s">
        <v>260</v>
      </c>
      <c r="E489" s="260" t="s">
        <v>19</v>
      </c>
      <c r="F489" s="261" t="s">
        <v>277</v>
      </c>
      <c r="G489" s="259"/>
      <c r="H489" s="262">
        <v>1364.74</v>
      </c>
      <c r="I489" s="263"/>
      <c r="J489" s="259"/>
      <c r="K489" s="259"/>
      <c r="L489" s="264"/>
      <c r="M489" s="265"/>
      <c r="N489" s="266"/>
      <c r="O489" s="266"/>
      <c r="P489" s="266"/>
      <c r="Q489" s="266"/>
      <c r="R489" s="266"/>
      <c r="S489" s="266"/>
      <c r="T489" s="267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8" t="s">
        <v>260</v>
      </c>
      <c r="AU489" s="268" t="s">
        <v>88</v>
      </c>
      <c r="AV489" s="15" t="s">
        <v>98</v>
      </c>
      <c r="AW489" s="15" t="s">
        <v>37</v>
      </c>
      <c r="AX489" s="15" t="s">
        <v>83</v>
      </c>
      <c r="AY489" s="268" t="s">
        <v>235</v>
      </c>
    </row>
    <row r="490" s="2" customFormat="1" ht="16.5" customHeight="1">
      <c r="A490" s="42"/>
      <c r="B490" s="43"/>
      <c r="C490" s="218" t="s">
        <v>653</v>
      </c>
      <c r="D490" s="218" t="s">
        <v>237</v>
      </c>
      <c r="E490" s="219" t="s">
        <v>654</v>
      </c>
      <c r="F490" s="220" t="s">
        <v>655</v>
      </c>
      <c r="G490" s="221" t="s">
        <v>288</v>
      </c>
      <c r="H490" s="222">
        <v>1364.74</v>
      </c>
      <c r="I490" s="223"/>
      <c r="J490" s="224">
        <f>ROUND(I490*H490,2)</f>
        <v>0</v>
      </c>
      <c r="K490" s="220" t="s">
        <v>241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656</v>
      </c>
    </row>
    <row r="491" s="2" customFormat="1">
      <c r="A491" s="42"/>
      <c r="B491" s="43"/>
      <c r="C491" s="44"/>
      <c r="D491" s="231" t="s">
        <v>243</v>
      </c>
      <c r="E491" s="44"/>
      <c r="F491" s="232" t="s">
        <v>657</v>
      </c>
      <c r="G491" s="44"/>
      <c r="H491" s="44"/>
      <c r="I491" s="233"/>
      <c r="J491" s="44"/>
      <c r="K491" s="44"/>
      <c r="L491" s="48"/>
      <c r="M491" s="234"/>
      <c r="N491" s="235"/>
      <c r="O491" s="88"/>
      <c r="P491" s="88"/>
      <c r="Q491" s="88"/>
      <c r="R491" s="88"/>
      <c r="S491" s="88"/>
      <c r="T491" s="89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T491" s="21" t="s">
        <v>243</v>
      </c>
      <c r="AU491" s="21" t="s">
        <v>88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658</v>
      </c>
      <c r="G492" s="237"/>
      <c r="H492" s="241">
        <v>1364.74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21.75" customHeight="1">
      <c r="A493" s="42"/>
      <c r="B493" s="43"/>
      <c r="C493" s="218" t="s">
        <v>659</v>
      </c>
      <c r="D493" s="218" t="s">
        <v>237</v>
      </c>
      <c r="E493" s="219" t="s">
        <v>660</v>
      </c>
      <c r="F493" s="220" t="s">
        <v>661</v>
      </c>
      <c r="G493" s="221" t="s">
        <v>257</v>
      </c>
      <c r="H493" s="222">
        <v>1.52</v>
      </c>
      <c r="I493" s="223"/>
      <c r="J493" s="224">
        <f>ROUND(I493*H493,2)</f>
        <v>0</v>
      </c>
      <c r="K493" s="220" t="s">
        <v>241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2.5018699999999998</v>
      </c>
      <c r="R493" s="227">
        <f>Q493*H493</f>
        <v>3.8028423999999998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662</v>
      </c>
    </row>
    <row r="494" s="2" customFormat="1">
      <c r="A494" s="42"/>
      <c r="B494" s="43"/>
      <c r="C494" s="44"/>
      <c r="D494" s="231" t="s">
        <v>243</v>
      </c>
      <c r="E494" s="44"/>
      <c r="F494" s="232" t="s">
        <v>663</v>
      </c>
      <c r="G494" s="44"/>
      <c r="H494" s="44"/>
      <c r="I494" s="233"/>
      <c r="J494" s="44"/>
      <c r="K494" s="44"/>
      <c r="L494" s="48"/>
      <c r="M494" s="234"/>
      <c r="N494" s="235"/>
      <c r="O494" s="88"/>
      <c r="P494" s="88"/>
      <c r="Q494" s="88"/>
      <c r="R494" s="88"/>
      <c r="S494" s="88"/>
      <c r="T494" s="89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T494" s="21" t="s">
        <v>243</v>
      </c>
      <c r="AU494" s="21" t="s">
        <v>88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664</v>
      </c>
      <c r="G495" s="237"/>
      <c r="H495" s="241">
        <v>1.52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665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88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6" customFormat="1">
      <c r="A497" s="16"/>
      <c r="B497" s="269"/>
      <c r="C497" s="270"/>
      <c r="D497" s="238" t="s">
        <v>260</v>
      </c>
      <c r="E497" s="271" t="s">
        <v>19</v>
      </c>
      <c r="F497" s="272" t="s">
        <v>464</v>
      </c>
      <c r="G497" s="270"/>
      <c r="H497" s="273">
        <v>1.52</v>
      </c>
      <c r="I497" s="274"/>
      <c r="J497" s="270"/>
      <c r="K497" s="270"/>
      <c r="L497" s="275"/>
      <c r="M497" s="276"/>
      <c r="N497" s="277"/>
      <c r="O497" s="277"/>
      <c r="P497" s="277"/>
      <c r="Q497" s="277"/>
      <c r="R497" s="277"/>
      <c r="S497" s="277"/>
      <c r="T497" s="278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79" t="s">
        <v>260</v>
      </c>
      <c r="AU497" s="279" t="s">
        <v>88</v>
      </c>
      <c r="AV497" s="16" t="s">
        <v>92</v>
      </c>
      <c r="AW497" s="16" t="s">
        <v>37</v>
      </c>
      <c r="AX497" s="16" t="s">
        <v>76</v>
      </c>
      <c r="AY497" s="279" t="s">
        <v>235</v>
      </c>
    </row>
    <row r="498" s="15" customFormat="1">
      <c r="A498" s="15"/>
      <c r="B498" s="258"/>
      <c r="C498" s="259"/>
      <c r="D498" s="238" t="s">
        <v>260</v>
      </c>
      <c r="E498" s="260" t="s">
        <v>19</v>
      </c>
      <c r="F498" s="261" t="s">
        <v>277</v>
      </c>
      <c r="G498" s="259"/>
      <c r="H498" s="262">
        <v>1.52</v>
      </c>
      <c r="I498" s="263"/>
      <c r="J498" s="259"/>
      <c r="K498" s="259"/>
      <c r="L498" s="264"/>
      <c r="M498" s="265"/>
      <c r="N498" s="266"/>
      <c r="O498" s="266"/>
      <c r="P498" s="266"/>
      <c r="Q498" s="266"/>
      <c r="R498" s="266"/>
      <c r="S498" s="266"/>
      <c r="T498" s="267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8" t="s">
        <v>260</v>
      </c>
      <c r="AU498" s="268" t="s">
        <v>88</v>
      </c>
      <c r="AV498" s="15" t="s">
        <v>98</v>
      </c>
      <c r="AW498" s="15" t="s">
        <v>37</v>
      </c>
      <c r="AX498" s="15" t="s">
        <v>83</v>
      </c>
      <c r="AY498" s="268" t="s">
        <v>235</v>
      </c>
    </row>
    <row r="499" s="2" customFormat="1" ht="16.5" customHeight="1">
      <c r="A499" s="42"/>
      <c r="B499" s="43"/>
      <c r="C499" s="218" t="s">
        <v>666</v>
      </c>
      <c r="D499" s="218" t="s">
        <v>237</v>
      </c>
      <c r="E499" s="219" t="s">
        <v>667</v>
      </c>
      <c r="F499" s="220" t="s">
        <v>668</v>
      </c>
      <c r="G499" s="221" t="s">
        <v>288</v>
      </c>
      <c r="H499" s="222">
        <v>10.800000000000001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0.00264</v>
      </c>
      <c r="R499" s="227">
        <f>Q499*H499</f>
        <v>0.028512000000000003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669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670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671</v>
      </c>
      <c r="G501" s="237"/>
      <c r="H501" s="241">
        <v>10.800000000000001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665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88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6" customFormat="1">
      <c r="A503" s="16"/>
      <c r="B503" s="269"/>
      <c r="C503" s="270"/>
      <c r="D503" s="238" t="s">
        <v>260</v>
      </c>
      <c r="E503" s="271" t="s">
        <v>19</v>
      </c>
      <c r="F503" s="272" t="s">
        <v>464</v>
      </c>
      <c r="G503" s="270"/>
      <c r="H503" s="273">
        <v>10.800000000000001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279" t="s">
        <v>260</v>
      </c>
      <c r="AU503" s="279" t="s">
        <v>88</v>
      </c>
      <c r="AV503" s="16" t="s">
        <v>92</v>
      </c>
      <c r="AW503" s="16" t="s">
        <v>37</v>
      </c>
      <c r="AX503" s="16" t="s">
        <v>76</v>
      </c>
      <c r="AY503" s="279" t="s">
        <v>235</v>
      </c>
    </row>
    <row r="504" s="15" customFormat="1">
      <c r="A504" s="15"/>
      <c r="B504" s="258"/>
      <c r="C504" s="259"/>
      <c r="D504" s="238" t="s">
        <v>260</v>
      </c>
      <c r="E504" s="260" t="s">
        <v>19</v>
      </c>
      <c r="F504" s="261" t="s">
        <v>277</v>
      </c>
      <c r="G504" s="259"/>
      <c r="H504" s="262">
        <v>10.800000000000001</v>
      </c>
      <c r="I504" s="263"/>
      <c r="J504" s="259"/>
      <c r="K504" s="259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260</v>
      </c>
      <c r="AU504" s="268" t="s">
        <v>88</v>
      </c>
      <c r="AV504" s="15" t="s">
        <v>98</v>
      </c>
      <c r="AW504" s="15" t="s">
        <v>37</v>
      </c>
      <c r="AX504" s="15" t="s">
        <v>83</v>
      </c>
      <c r="AY504" s="268" t="s">
        <v>235</v>
      </c>
    </row>
    <row r="505" s="2" customFormat="1" ht="16.5" customHeight="1">
      <c r="A505" s="42"/>
      <c r="B505" s="43"/>
      <c r="C505" s="218" t="s">
        <v>672</v>
      </c>
      <c r="D505" s="218" t="s">
        <v>237</v>
      </c>
      <c r="E505" s="219" t="s">
        <v>673</v>
      </c>
      <c r="F505" s="220" t="s">
        <v>674</v>
      </c>
      <c r="G505" s="221" t="s">
        <v>288</v>
      </c>
      <c r="H505" s="222">
        <v>10.800000000000001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675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676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677</v>
      </c>
      <c r="G507" s="237"/>
      <c r="H507" s="241">
        <v>10.800000000000001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4.15" customHeight="1">
      <c r="A508" s="42"/>
      <c r="B508" s="43"/>
      <c r="C508" s="218" t="s">
        <v>678</v>
      </c>
      <c r="D508" s="218" t="s">
        <v>237</v>
      </c>
      <c r="E508" s="219" t="s">
        <v>679</v>
      </c>
      <c r="F508" s="220" t="s">
        <v>680</v>
      </c>
      <c r="G508" s="221" t="s">
        <v>288</v>
      </c>
      <c r="H508" s="222">
        <v>55.68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0.37678</v>
      </c>
      <c r="R508" s="227">
        <f>Q508*H508</f>
        <v>20.9791104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98</v>
      </c>
      <c r="BM508" s="229" t="s">
        <v>681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682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683</v>
      </c>
      <c r="G510" s="237"/>
      <c r="H510" s="241">
        <v>19.079999999999998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684</v>
      </c>
      <c r="G511" s="237"/>
      <c r="H511" s="241">
        <v>18.359999999999999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6" customFormat="1">
      <c r="A512" s="16"/>
      <c r="B512" s="269"/>
      <c r="C512" s="270"/>
      <c r="D512" s="238" t="s">
        <v>260</v>
      </c>
      <c r="E512" s="271" t="s">
        <v>19</v>
      </c>
      <c r="F512" s="272" t="s">
        <v>464</v>
      </c>
      <c r="G512" s="270"/>
      <c r="H512" s="273">
        <v>37.439999999999998</v>
      </c>
      <c r="I512" s="274"/>
      <c r="J512" s="270"/>
      <c r="K512" s="270"/>
      <c r="L512" s="275"/>
      <c r="M512" s="276"/>
      <c r="N512" s="277"/>
      <c r="O512" s="277"/>
      <c r="P512" s="277"/>
      <c r="Q512" s="277"/>
      <c r="R512" s="277"/>
      <c r="S512" s="277"/>
      <c r="T512" s="278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T512" s="279" t="s">
        <v>260</v>
      </c>
      <c r="AU512" s="279" t="s">
        <v>88</v>
      </c>
      <c r="AV512" s="16" t="s">
        <v>92</v>
      </c>
      <c r="AW512" s="16" t="s">
        <v>37</v>
      </c>
      <c r="AX512" s="16" t="s">
        <v>76</v>
      </c>
      <c r="AY512" s="279" t="s">
        <v>235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685</v>
      </c>
      <c r="G513" s="237"/>
      <c r="H513" s="241">
        <v>18.239999999999998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76</v>
      </c>
      <c r="AY513" s="247" t="s">
        <v>235</v>
      </c>
    </row>
    <row r="514" s="16" customFormat="1">
      <c r="A514" s="16"/>
      <c r="B514" s="269"/>
      <c r="C514" s="270"/>
      <c r="D514" s="238" t="s">
        <v>260</v>
      </c>
      <c r="E514" s="271" t="s">
        <v>19</v>
      </c>
      <c r="F514" s="272" t="s">
        <v>686</v>
      </c>
      <c r="G514" s="270"/>
      <c r="H514" s="273">
        <v>18.239999999999998</v>
      </c>
      <c r="I514" s="274"/>
      <c r="J514" s="270"/>
      <c r="K514" s="270"/>
      <c r="L514" s="275"/>
      <c r="M514" s="276"/>
      <c r="N514" s="277"/>
      <c r="O514" s="277"/>
      <c r="P514" s="277"/>
      <c r="Q514" s="277"/>
      <c r="R514" s="277"/>
      <c r="S514" s="277"/>
      <c r="T514" s="278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T514" s="279" t="s">
        <v>260</v>
      </c>
      <c r="AU514" s="279" t="s">
        <v>88</v>
      </c>
      <c r="AV514" s="16" t="s">
        <v>92</v>
      </c>
      <c r="AW514" s="16" t="s">
        <v>37</v>
      </c>
      <c r="AX514" s="16" t="s">
        <v>76</v>
      </c>
      <c r="AY514" s="279" t="s">
        <v>235</v>
      </c>
    </row>
    <row r="515" s="14" customFormat="1">
      <c r="A515" s="14"/>
      <c r="B515" s="248"/>
      <c r="C515" s="249"/>
      <c r="D515" s="238" t="s">
        <v>260</v>
      </c>
      <c r="E515" s="250" t="s">
        <v>19</v>
      </c>
      <c r="F515" s="251" t="s">
        <v>687</v>
      </c>
      <c r="G515" s="249"/>
      <c r="H515" s="250" t="s">
        <v>19</v>
      </c>
      <c r="I515" s="252"/>
      <c r="J515" s="249"/>
      <c r="K515" s="249"/>
      <c r="L515" s="253"/>
      <c r="M515" s="254"/>
      <c r="N515" s="255"/>
      <c r="O515" s="255"/>
      <c r="P515" s="255"/>
      <c r="Q515" s="255"/>
      <c r="R515" s="255"/>
      <c r="S515" s="255"/>
      <c r="T515" s="256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7" t="s">
        <v>260</v>
      </c>
      <c r="AU515" s="257" t="s">
        <v>88</v>
      </c>
      <c r="AV515" s="14" t="s">
        <v>83</v>
      </c>
      <c r="AW515" s="14" t="s">
        <v>37</v>
      </c>
      <c r="AX515" s="14" t="s">
        <v>76</v>
      </c>
      <c r="AY515" s="257" t="s">
        <v>235</v>
      </c>
    </row>
    <row r="516" s="15" customFormat="1">
      <c r="A516" s="15"/>
      <c r="B516" s="258"/>
      <c r="C516" s="259"/>
      <c r="D516" s="238" t="s">
        <v>260</v>
      </c>
      <c r="E516" s="260" t="s">
        <v>19</v>
      </c>
      <c r="F516" s="261" t="s">
        <v>277</v>
      </c>
      <c r="G516" s="259"/>
      <c r="H516" s="262">
        <v>55.68</v>
      </c>
      <c r="I516" s="263"/>
      <c r="J516" s="259"/>
      <c r="K516" s="259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260</v>
      </c>
      <c r="AU516" s="268" t="s">
        <v>88</v>
      </c>
      <c r="AV516" s="15" t="s">
        <v>98</v>
      </c>
      <c r="AW516" s="15" t="s">
        <v>37</v>
      </c>
      <c r="AX516" s="15" t="s">
        <v>83</v>
      </c>
      <c r="AY516" s="268" t="s">
        <v>235</v>
      </c>
    </row>
    <row r="517" s="2" customFormat="1" ht="24.15" customHeight="1">
      <c r="A517" s="42"/>
      <c r="B517" s="43"/>
      <c r="C517" s="218" t="s">
        <v>688</v>
      </c>
      <c r="D517" s="218" t="s">
        <v>237</v>
      </c>
      <c r="E517" s="219" t="s">
        <v>689</v>
      </c>
      <c r="F517" s="220" t="s">
        <v>690</v>
      </c>
      <c r="G517" s="221" t="s">
        <v>288</v>
      </c>
      <c r="H517" s="222">
        <v>11.163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0.49689</v>
      </c>
      <c r="R517" s="227">
        <f>Q517*H517</f>
        <v>5.54678307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98</v>
      </c>
      <c r="AT517" s="229" t="s">
        <v>237</v>
      </c>
      <c r="AU517" s="229" t="s">
        <v>88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98</v>
      </c>
      <c r="BM517" s="229" t="s">
        <v>691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692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88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693</v>
      </c>
      <c r="G519" s="237"/>
      <c r="H519" s="241">
        <v>3.4769999999999999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694</v>
      </c>
      <c r="G520" s="237"/>
      <c r="H520" s="241">
        <v>7.6859999999999999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4" customFormat="1">
      <c r="A521" s="14"/>
      <c r="B521" s="248"/>
      <c r="C521" s="249"/>
      <c r="D521" s="238" t="s">
        <v>260</v>
      </c>
      <c r="E521" s="250" t="s">
        <v>19</v>
      </c>
      <c r="F521" s="251" t="s">
        <v>695</v>
      </c>
      <c r="G521" s="249"/>
      <c r="H521" s="250" t="s">
        <v>19</v>
      </c>
      <c r="I521" s="252"/>
      <c r="J521" s="249"/>
      <c r="K521" s="249"/>
      <c r="L521" s="253"/>
      <c r="M521" s="254"/>
      <c r="N521" s="255"/>
      <c r="O521" s="255"/>
      <c r="P521" s="255"/>
      <c r="Q521" s="255"/>
      <c r="R521" s="255"/>
      <c r="S521" s="255"/>
      <c r="T521" s="256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7" t="s">
        <v>260</v>
      </c>
      <c r="AU521" s="257" t="s">
        <v>88</v>
      </c>
      <c r="AV521" s="14" t="s">
        <v>83</v>
      </c>
      <c r="AW521" s="14" t="s">
        <v>37</v>
      </c>
      <c r="AX521" s="14" t="s">
        <v>76</v>
      </c>
      <c r="AY521" s="257" t="s">
        <v>235</v>
      </c>
    </row>
    <row r="522" s="15" customFormat="1">
      <c r="A522" s="15"/>
      <c r="B522" s="258"/>
      <c r="C522" s="259"/>
      <c r="D522" s="238" t="s">
        <v>260</v>
      </c>
      <c r="E522" s="260" t="s">
        <v>19</v>
      </c>
      <c r="F522" s="261" t="s">
        <v>277</v>
      </c>
      <c r="G522" s="259"/>
      <c r="H522" s="262">
        <v>11.163</v>
      </c>
      <c r="I522" s="263"/>
      <c r="J522" s="259"/>
      <c r="K522" s="259"/>
      <c r="L522" s="264"/>
      <c r="M522" s="265"/>
      <c r="N522" s="266"/>
      <c r="O522" s="266"/>
      <c r="P522" s="266"/>
      <c r="Q522" s="266"/>
      <c r="R522" s="266"/>
      <c r="S522" s="266"/>
      <c r="T522" s="26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8" t="s">
        <v>260</v>
      </c>
      <c r="AU522" s="268" t="s">
        <v>88</v>
      </c>
      <c r="AV522" s="15" t="s">
        <v>98</v>
      </c>
      <c r="AW522" s="15" t="s">
        <v>37</v>
      </c>
      <c r="AX522" s="15" t="s">
        <v>83</v>
      </c>
      <c r="AY522" s="268" t="s">
        <v>235</v>
      </c>
    </row>
    <row r="523" s="2" customFormat="1" ht="16.5" customHeight="1">
      <c r="A523" s="42"/>
      <c r="B523" s="43"/>
      <c r="C523" s="218" t="s">
        <v>696</v>
      </c>
      <c r="D523" s="218" t="s">
        <v>237</v>
      </c>
      <c r="E523" s="219" t="s">
        <v>697</v>
      </c>
      <c r="F523" s="220" t="s">
        <v>698</v>
      </c>
      <c r="G523" s="221" t="s">
        <v>257</v>
      </c>
      <c r="H523" s="222">
        <v>12.210000000000001</v>
      </c>
      <c r="I523" s="223"/>
      <c r="J523" s="224">
        <f>ROUND(I523*H523,2)</f>
        <v>0</v>
      </c>
      <c r="K523" s="220" t="s">
        <v>241</v>
      </c>
      <c r="L523" s="48"/>
      <c r="M523" s="225" t="s">
        <v>19</v>
      </c>
      <c r="N523" s="226" t="s">
        <v>48</v>
      </c>
      <c r="O523" s="88"/>
      <c r="P523" s="227">
        <f>O523*H523</f>
        <v>0</v>
      </c>
      <c r="Q523" s="227">
        <v>2.5234999999999999</v>
      </c>
      <c r="R523" s="227">
        <f>Q523*H523</f>
        <v>30.811935000000002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98</v>
      </c>
      <c r="AT523" s="229" t="s">
        <v>237</v>
      </c>
      <c r="AU523" s="229" t="s">
        <v>88</v>
      </c>
      <c r="AY523" s="21" t="s">
        <v>235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1" t="s">
        <v>88</v>
      </c>
      <c r="BK523" s="230">
        <f>ROUND(I523*H523,2)</f>
        <v>0</v>
      </c>
      <c r="BL523" s="21" t="s">
        <v>98</v>
      </c>
      <c r="BM523" s="229" t="s">
        <v>699</v>
      </c>
    </row>
    <row r="524" s="2" customFormat="1">
      <c r="A524" s="42"/>
      <c r="B524" s="43"/>
      <c r="C524" s="44"/>
      <c r="D524" s="231" t="s">
        <v>243</v>
      </c>
      <c r="E524" s="44"/>
      <c r="F524" s="232" t="s">
        <v>700</v>
      </c>
      <c r="G524" s="44"/>
      <c r="H524" s="44"/>
      <c r="I524" s="233"/>
      <c r="J524" s="44"/>
      <c r="K524" s="44"/>
      <c r="L524" s="48"/>
      <c r="M524" s="234"/>
      <c r="N524" s="235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1" t="s">
        <v>243</v>
      </c>
      <c r="AU524" s="21" t="s">
        <v>88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701</v>
      </c>
      <c r="G525" s="237"/>
      <c r="H525" s="241">
        <v>3.528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76</v>
      </c>
      <c r="AY525" s="247" t="s">
        <v>235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702</v>
      </c>
      <c r="G526" s="237"/>
      <c r="H526" s="241">
        <v>3.3839999999999999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88</v>
      </c>
      <c r="AV526" s="13" t="s">
        <v>88</v>
      </c>
      <c r="AW526" s="13" t="s">
        <v>37</v>
      </c>
      <c r="AX526" s="13" t="s">
        <v>76</v>
      </c>
      <c r="AY526" s="247" t="s">
        <v>235</v>
      </c>
    </row>
    <row r="527" s="16" customFormat="1">
      <c r="A527" s="16"/>
      <c r="B527" s="269"/>
      <c r="C527" s="270"/>
      <c r="D527" s="238" t="s">
        <v>260</v>
      </c>
      <c r="E527" s="271" t="s">
        <v>19</v>
      </c>
      <c r="F527" s="272" t="s">
        <v>464</v>
      </c>
      <c r="G527" s="270"/>
      <c r="H527" s="273">
        <v>6.9119999999999999</v>
      </c>
      <c r="I527" s="274"/>
      <c r="J527" s="270"/>
      <c r="K527" s="270"/>
      <c r="L527" s="275"/>
      <c r="M527" s="276"/>
      <c r="N527" s="277"/>
      <c r="O527" s="277"/>
      <c r="P527" s="277"/>
      <c r="Q527" s="277"/>
      <c r="R527" s="277"/>
      <c r="S527" s="277"/>
      <c r="T527" s="278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79" t="s">
        <v>260</v>
      </c>
      <c r="AU527" s="279" t="s">
        <v>88</v>
      </c>
      <c r="AV527" s="16" t="s">
        <v>92</v>
      </c>
      <c r="AW527" s="16" t="s">
        <v>37</v>
      </c>
      <c r="AX527" s="16" t="s">
        <v>76</v>
      </c>
      <c r="AY527" s="279" t="s">
        <v>235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703</v>
      </c>
      <c r="G528" s="237"/>
      <c r="H528" s="241">
        <v>3.3599999999999999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6" customFormat="1">
      <c r="A529" s="16"/>
      <c r="B529" s="269"/>
      <c r="C529" s="270"/>
      <c r="D529" s="238" t="s">
        <v>260</v>
      </c>
      <c r="E529" s="271" t="s">
        <v>19</v>
      </c>
      <c r="F529" s="272" t="s">
        <v>686</v>
      </c>
      <c r="G529" s="270"/>
      <c r="H529" s="273">
        <v>3.3599999999999999</v>
      </c>
      <c r="I529" s="274"/>
      <c r="J529" s="270"/>
      <c r="K529" s="270"/>
      <c r="L529" s="275"/>
      <c r="M529" s="276"/>
      <c r="N529" s="277"/>
      <c r="O529" s="277"/>
      <c r="P529" s="277"/>
      <c r="Q529" s="277"/>
      <c r="R529" s="277"/>
      <c r="S529" s="277"/>
      <c r="T529" s="278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T529" s="279" t="s">
        <v>260</v>
      </c>
      <c r="AU529" s="279" t="s">
        <v>88</v>
      </c>
      <c r="AV529" s="16" t="s">
        <v>92</v>
      </c>
      <c r="AW529" s="16" t="s">
        <v>37</v>
      </c>
      <c r="AX529" s="16" t="s">
        <v>76</v>
      </c>
      <c r="AY529" s="279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704</v>
      </c>
      <c r="G530" s="237"/>
      <c r="H530" s="241">
        <v>1.9379999999999999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5" customFormat="1">
      <c r="A531" s="15"/>
      <c r="B531" s="258"/>
      <c r="C531" s="259"/>
      <c r="D531" s="238" t="s">
        <v>260</v>
      </c>
      <c r="E531" s="260" t="s">
        <v>19</v>
      </c>
      <c r="F531" s="261" t="s">
        <v>277</v>
      </c>
      <c r="G531" s="259"/>
      <c r="H531" s="262">
        <v>12.210000000000001</v>
      </c>
      <c r="I531" s="263"/>
      <c r="J531" s="259"/>
      <c r="K531" s="259"/>
      <c r="L531" s="264"/>
      <c r="M531" s="265"/>
      <c r="N531" s="266"/>
      <c r="O531" s="266"/>
      <c r="P531" s="266"/>
      <c r="Q531" s="266"/>
      <c r="R531" s="266"/>
      <c r="S531" s="266"/>
      <c r="T531" s="267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8" t="s">
        <v>260</v>
      </c>
      <c r="AU531" s="268" t="s">
        <v>88</v>
      </c>
      <c r="AV531" s="15" t="s">
        <v>98</v>
      </c>
      <c r="AW531" s="15" t="s">
        <v>37</v>
      </c>
      <c r="AX531" s="15" t="s">
        <v>83</v>
      </c>
      <c r="AY531" s="268" t="s">
        <v>235</v>
      </c>
    </row>
    <row r="532" s="2" customFormat="1" ht="16.5" customHeight="1">
      <c r="A532" s="42"/>
      <c r="B532" s="43"/>
      <c r="C532" s="218" t="s">
        <v>705</v>
      </c>
      <c r="D532" s="218" t="s">
        <v>237</v>
      </c>
      <c r="E532" s="219" t="s">
        <v>706</v>
      </c>
      <c r="F532" s="220" t="s">
        <v>707</v>
      </c>
      <c r="G532" s="221" t="s">
        <v>288</v>
      </c>
      <c r="H532" s="222">
        <v>109.2</v>
      </c>
      <c r="I532" s="223"/>
      <c r="J532" s="224">
        <f>ROUND(I532*H532,2)</f>
        <v>0</v>
      </c>
      <c r="K532" s="220" t="s">
        <v>241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0.0027499999999999998</v>
      </c>
      <c r="R532" s="227">
        <f>Q532*H532</f>
        <v>0.30030000000000001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98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98</v>
      </c>
      <c r="BM532" s="229" t="s">
        <v>708</v>
      </c>
    </row>
    <row r="533" s="2" customFormat="1">
      <c r="A533" s="42"/>
      <c r="B533" s="43"/>
      <c r="C533" s="44"/>
      <c r="D533" s="231" t="s">
        <v>243</v>
      </c>
      <c r="E533" s="44"/>
      <c r="F533" s="232" t="s">
        <v>709</v>
      </c>
      <c r="G533" s="44"/>
      <c r="H533" s="44"/>
      <c r="I533" s="233"/>
      <c r="J533" s="44"/>
      <c r="K533" s="44"/>
      <c r="L533" s="48"/>
      <c r="M533" s="234"/>
      <c r="N533" s="235"/>
      <c r="O533" s="88"/>
      <c r="P533" s="88"/>
      <c r="Q533" s="88"/>
      <c r="R533" s="88"/>
      <c r="S533" s="88"/>
      <c r="T533" s="89"/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T533" s="21" t="s">
        <v>243</v>
      </c>
      <c r="AU533" s="21" t="s">
        <v>88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710</v>
      </c>
      <c r="G534" s="237"/>
      <c r="H534" s="241">
        <v>35.280000000000001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76</v>
      </c>
      <c r="AY534" s="247" t="s">
        <v>235</v>
      </c>
    </row>
    <row r="535" s="13" customFormat="1">
      <c r="A535" s="13"/>
      <c r="B535" s="236"/>
      <c r="C535" s="237"/>
      <c r="D535" s="238" t="s">
        <v>260</v>
      </c>
      <c r="E535" s="239" t="s">
        <v>19</v>
      </c>
      <c r="F535" s="240" t="s">
        <v>711</v>
      </c>
      <c r="G535" s="237"/>
      <c r="H535" s="241">
        <v>33.840000000000003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88</v>
      </c>
      <c r="AV535" s="13" t="s">
        <v>88</v>
      </c>
      <c r="AW535" s="13" t="s">
        <v>37</v>
      </c>
      <c r="AX535" s="13" t="s">
        <v>76</v>
      </c>
      <c r="AY535" s="247" t="s">
        <v>235</v>
      </c>
    </row>
    <row r="536" s="16" customFormat="1">
      <c r="A536" s="16"/>
      <c r="B536" s="269"/>
      <c r="C536" s="270"/>
      <c r="D536" s="238" t="s">
        <v>260</v>
      </c>
      <c r="E536" s="271" t="s">
        <v>19</v>
      </c>
      <c r="F536" s="272" t="s">
        <v>464</v>
      </c>
      <c r="G536" s="270"/>
      <c r="H536" s="273">
        <v>69.120000000000005</v>
      </c>
      <c r="I536" s="274"/>
      <c r="J536" s="270"/>
      <c r="K536" s="270"/>
      <c r="L536" s="275"/>
      <c r="M536" s="276"/>
      <c r="N536" s="277"/>
      <c r="O536" s="277"/>
      <c r="P536" s="277"/>
      <c r="Q536" s="277"/>
      <c r="R536" s="277"/>
      <c r="S536" s="277"/>
      <c r="T536" s="278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79" t="s">
        <v>260</v>
      </c>
      <c r="AU536" s="279" t="s">
        <v>88</v>
      </c>
      <c r="AV536" s="16" t="s">
        <v>92</v>
      </c>
      <c r="AW536" s="16" t="s">
        <v>37</v>
      </c>
      <c r="AX536" s="16" t="s">
        <v>76</v>
      </c>
      <c r="AY536" s="279" t="s">
        <v>235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712</v>
      </c>
      <c r="G537" s="237"/>
      <c r="H537" s="241">
        <v>33.600000000000001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6" customFormat="1">
      <c r="A538" s="16"/>
      <c r="B538" s="269"/>
      <c r="C538" s="270"/>
      <c r="D538" s="238" t="s">
        <v>260</v>
      </c>
      <c r="E538" s="271" t="s">
        <v>19</v>
      </c>
      <c r="F538" s="272" t="s">
        <v>686</v>
      </c>
      <c r="G538" s="270"/>
      <c r="H538" s="273">
        <v>33.600000000000001</v>
      </c>
      <c r="I538" s="274"/>
      <c r="J538" s="270"/>
      <c r="K538" s="270"/>
      <c r="L538" s="275"/>
      <c r="M538" s="276"/>
      <c r="N538" s="277"/>
      <c r="O538" s="277"/>
      <c r="P538" s="277"/>
      <c r="Q538" s="277"/>
      <c r="R538" s="277"/>
      <c r="S538" s="277"/>
      <c r="T538" s="278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T538" s="279" t="s">
        <v>260</v>
      </c>
      <c r="AU538" s="279" t="s">
        <v>88</v>
      </c>
      <c r="AV538" s="16" t="s">
        <v>92</v>
      </c>
      <c r="AW538" s="16" t="s">
        <v>37</v>
      </c>
      <c r="AX538" s="16" t="s">
        <v>76</v>
      </c>
      <c r="AY538" s="279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713</v>
      </c>
      <c r="G539" s="237"/>
      <c r="H539" s="241">
        <v>6.4800000000000004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109.2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714</v>
      </c>
      <c r="D541" s="218" t="s">
        <v>237</v>
      </c>
      <c r="E541" s="219" t="s">
        <v>715</v>
      </c>
      <c r="F541" s="220" t="s">
        <v>716</v>
      </c>
      <c r="G541" s="221" t="s">
        <v>288</v>
      </c>
      <c r="H541" s="222">
        <v>109.2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717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718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719</v>
      </c>
      <c r="G543" s="237"/>
      <c r="H543" s="241">
        <v>109.2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83</v>
      </c>
      <c r="AY543" s="247" t="s">
        <v>235</v>
      </c>
    </row>
    <row r="544" s="12" customFormat="1" ht="22.8" customHeight="1">
      <c r="A544" s="12"/>
      <c r="B544" s="202"/>
      <c r="C544" s="203"/>
      <c r="D544" s="204" t="s">
        <v>75</v>
      </c>
      <c r="E544" s="216" t="s">
        <v>92</v>
      </c>
      <c r="F544" s="216" t="s">
        <v>720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SUM(P545:P1008)</f>
        <v>0</v>
      </c>
      <c r="Q544" s="210"/>
      <c r="R544" s="211">
        <f>SUM(R545:R1008)</f>
        <v>2758.64556756</v>
      </c>
      <c r="S544" s="210"/>
      <c r="T544" s="212">
        <f>SUM(T545:T1008)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83</v>
      </c>
      <c r="AT544" s="214" t="s">
        <v>75</v>
      </c>
      <c r="AU544" s="214" t="s">
        <v>83</v>
      </c>
      <c r="AY544" s="213" t="s">
        <v>235</v>
      </c>
      <c r="BK544" s="215">
        <f>SUM(BK545:BK1008)</f>
        <v>0</v>
      </c>
    </row>
    <row r="545" s="2" customFormat="1" ht="24.15" customHeight="1">
      <c r="A545" s="42"/>
      <c r="B545" s="43"/>
      <c r="C545" s="218" t="s">
        <v>721</v>
      </c>
      <c r="D545" s="218" t="s">
        <v>237</v>
      </c>
      <c r="E545" s="219" t="s">
        <v>722</v>
      </c>
      <c r="F545" s="220" t="s">
        <v>723</v>
      </c>
      <c r="G545" s="221" t="s">
        <v>288</v>
      </c>
      <c r="H545" s="222">
        <v>1.1399999999999999</v>
      </c>
      <c r="I545" s="223"/>
      <c r="J545" s="224">
        <f>ROUND(I545*H545,2)</f>
        <v>0</v>
      </c>
      <c r="K545" s="220" t="s">
        <v>241</v>
      </c>
      <c r="L545" s="48"/>
      <c r="M545" s="225" t="s">
        <v>19</v>
      </c>
      <c r="N545" s="226" t="s">
        <v>48</v>
      </c>
      <c r="O545" s="88"/>
      <c r="P545" s="227">
        <f>O545*H545</f>
        <v>0</v>
      </c>
      <c r="Q545" s="227">
        <v>0.31180999999999998</v>
      </c>
      <c r="R545" s="227">
        <f>Q545*H545</f>
        <v>0.35546339999999993</v>
      </c>
      <c r="S545" s="227">
        <v>0</v>
      </c>
      <c r="T545" s="228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9" t="s">
        <v>98</v>
      </c>
      <c r="AT545" s="229" t="s">
        <v>237</v>
      </c>
      <c r="AU545" s="229" t="s">
        <v>88</v>
      </c>
      <c r="AY545" s="21" t="s">
        <v>235</v>
      </c>
      <c r="BE545" s="230">
        <f>IF(N545="základní",J545,0)</f>
        <v>0</v>
      </c>
      <c r="BF545" s="230">
        <f>IF(N545="snížená",J545,0)</f>
        <v>0</v>
      </c>
      <c r="BG545" s="230">
        <f>IF(N545="zákl. přenesená",J545,0)</f>
        <v>0</v>
      </c>
      <c r="BH545" s="230">
        <f>IF(N545="sníž. přenesená",J545,0)</f>
        <v>0</v>
      </c>
      <c r="BI545" s="230">
        <f>IF(N545="nulová",J545,0)</f>
        <v>0</v>
      </c>
      <c r="BJ545" s="21" t="s">
        <v>88</v>
      </c>
      <c r="BK545" s="230">
        <f>ROUND(I545*H545,2)</f>
        <v>0</v>
      </c>
      <c r="BL545" s="21" t="s">
        <v>98</v>
      </c>
      <c r="BM545" s="229" t="s">
        <v>724</v>
      </c>
    </row>
    <row r="546" s="2" customFormat="1">
      <c r="A546" s="42"/>
      <c r="B546" s="43"/>
      <c r="C546" s="44"/>
      <c r="D546" s="231" t="s">
        <v>243</v>
      </c>
      <c r="E546" s="44"/>
      <c r="F546" s="232" t="s">
        <v>725</v>
      </c>
      <c r="G546" s="44"/>
      <c r="H546" s="44"/>
      <c r="I546" s="233"/>
      <c r="J546" s="44"/>
      <c r="K546" s="44"/>
      <c r="L546" s="48"/>
      <c r="M546" s="234"/>
      <c r="N546" s="235"/>
      <c r="O546" s="88"/>
      <c r="P546" s="88"/>
      <c r="Q546" s="88"/>
      <c r="R546" s="88"/>
      <c r="S546" s="88"/>
      <c r="T546" s="89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T546" s="21" t="s">
        <v>243</v>
      </c>
      <c r="AU546" s="21" t="s">
        <v>88</v>
      </c>
    </row>
    <row r="547" s="13" customFormat="1">
      <c r="A547" s="13"/>
      <c r="B547" s="236"/>
      <c r="C547" s="237"/>
      <c r="D547" s="238" t="s">
        <v>260</v>
      </c>
      <c r="E547" s="239" t="s">
        <v>19</v>
      </c>
      <c r="F547" s="240" t="s">
        <v>726</v>
      </c>
      <c r="G547" s="237"/>
      <c r="H547" s="241">
        <v>0.59999999999999998</v>
      </c>
      <c r="I547" s="242"/>
      <c r="J547" s="237"/>
      <c r="K547" s="237"/>
      <c r="L547" s="243"/>
      <c r="M547" s="244"/>
      <c r="N547" s="245"/>
      <c r="O547" s="245"/>
      <c r="P547" s="245"/>
      <c r="Q547" s="245"/>
      <c r="R547" s="245"/>
      <c r="S547" s="245"/>
      <c r="T547" s="24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7" t="s">
        <v>260</v>
      </c>
      <c r="AU547" s="247" t="s">
        <v>88</v>
      </c>
      <c r="AV547" s="13" t="s">
        <v>88</v>
      </c>
      <c r="AW547" s="13" t="s">
        <v>37</v>
      </c>
      <c r="AX547" s="13" t="s">
        <v>76</v>
      </c>
      <c r="AY547" s="24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727</v>
      </c>
      <c r="G548" s="237"/>
      <c r="H548" s="241">
        <v>0.54000000000000004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5" customFormat="1">
      <c r="A549" s="15"/>
      <c r="B549" s="258"/>
      <c r="C549" s="259"/>
      <c r="D549" s="238" t="s">
        <v>260</v>
      </c>
      <c r="E549" s="260" t="s">
        <v>19</v>
      </c>
      <c r="F549" s="261" t="s">
        <v>277</v>
      </c>
      <c r="G549" s="259"/>
      <c r="H549" s="262">
        <v>1.1399999999999999</v>
      </c>
      <c r="I549" s="263"/>
      <c r="J549" s="259"/>
      <c r="K549" s="259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260</v>
      </c>
      <c r="AU549" s="268" t="s">
        <v>88</v>
      </c>
      <c r="AV549" s="15" t="s">
        <v>98</v>
      </c>
      <c r="AW549" s="15" t="s">
        <v>37</v>
      </c>
      <c r="AX549" s="15" t="s">
        <v>83</v>
      </c>
      <c r="AY549" s="268" t="s">
        <v>235</v>
      </c>
    </row>
    <row r="550" s="2" customFormat="1" ht="24.15" customHeight="1">
      <c r="A550" s="42"/>
      <c r="B550" s="43"/>
      <c r="C550" s="218" t="s">
        <v>728</v>
      </c>
      <c r="D550" s="218" t="s">
        <v>237</v>
      </c>
      <c r="E550" s="219" t="s">
        <v>729</v>
      </c>
      <c r="F550" s="220" t="s">
        <v>730</v>
      </c>
      <c r="G550" s="221" t="s">
        <v>257</v>
      </c>
      <c r="H550" s="222">
        <v>1.0589999999999999</v>
      </c>
      <c r="I550" s="223"/>
      <c r="J550" s="224">
        <f>ROUND(I550*H550,2)</f>
        <v>0</v>
      </c>
      <c r="K550" s="220" t="s">
        <v>241</v>
      </c>
      <c r="L550" s="48"/>
      <c r="M550" s="225" t="s">
        <v>19</v>
      </c>
      <c r="N550" s="226" t="s">
        <v>48</v>
      </c>
      <c r="O550" s="88"/>
      <c r="P550" s="227">
        <f>O550*H550</f>
        <v>0</v>
      </c>
      <c r="Q550" s="227">
        <v>1.8775</v>
      </c>
      <c r="R550" s="227">
        <f>Q550*H550</f>
        <v>1.9882724999999999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98</v>
      </c>
      <c r="AT550" s="229" t="s">
        <v>237</v>
      </c>
      <c r="AU550" s="229" t="s">
        <v>88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98</v>
      </c>
      <c r="BM550" s="229" t="s">
        <v>731</v>
      </c>
    </row>
    <row r="551" s="2" customFormat="1">
      <c r="A551" s="42"/>
      <c r="B551" s="43"/>
      <c r="C551" s="44"/>
      <c r="D551" s="231" t="s">
        <v>243</v>
      </c>
      <c r="E551" s="44"/>
      <c r="F551" s="232" t="s">
        <v>732</v>
      </c>
      <c r="G551" s="44"/>
      <c r="H551" s="44"/>
      <c r="I551" s="233"/>
      <c r="J551" s="44"/>
      <c r="K551" s="44"/>
      <c r="L551" s="48"/>
      <c r="M551" s="234"/>
      <c r="N551" s="235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1" t="s">
        <v>243</v>
      </c>
      <c r="AU551" s="21" t="s">
        <v>88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733</v>
      </c>
      <c r="G552" s="237"/>
      <c r="H552" s="241">
        <v>1.0589999999999999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83</v>
      </c>
      <c r="AY552" s="247" t="s">
        <v>235</v>
      </c>
    </row>
    <row r="553" s="2" customFormat="1" ht="24.15" customHeight="1">
      <c r="A553" s="42"/>
      <c r="B553" s="43"/>
      <c r="C553" s="218" t="s">
        <v>734</v>
      </c>
      <c r="D553" s="218" t="s">
        <v>237</v>
      </c>
      <c r="E553" s="219" t="s">
        <v>735</v>
      </c>
      <c r="F553" s="220" t="s">
        <v>736</v>
      </c>
      <c r="G553" s="221" t="s">
        <v>288</v>
      </c>
      <c r="H553" s="222">
        <v>3408.0830000000001</v>
      </c>
      <c r="I553" s="223"/>
      <c r="J553" s="224">
        <f>ROUND(I553*H553,2)</f>
        <v>0</v>
      </c>
      <c r="K553" s="220" t="s">
        <v>241</v>
      </c>
      <c r="L553" s="48"/>
      <c r="M553" s="225" t="s">
        <v>19</v>
      </c>
      <c r="N553" s="226" t="s">
        <v>48</v>
      </c>
      <c r="O553" s="88"/>
      <c r="P553" s="227">
        <f>O553*H553</f>
        <v>0</v>
      </c>
      <c r="Q553" s="227">
        <v>0.26168000000000002</v>
      </c>
      <c r="R553" s="227">
        <f>Q553*H553</f>
        <v>891.82715944000006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98</v>
      </c>
      <c r="AT553" s="229" t="s">
        <v>237</v>
      </c>
      <c r="AU553" s="229" t="s">
        <v>88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98</v>
      </c>
      <c r="BM553" s="229" t="s">
        <v>737</v>
      </c>
    </row>
    <row r="554" s="2" customFormat="1">
      <c r="A554" s="42"/>
      <c r="B554" s="43"/>
      <c r="C554" s="44"/>
      <c r="D554" s="231" t="s">
        <v>243</v>
      </c>
      <c r="E554" s="44"/>
      <c r="F554" s="232" t="s">
        <v>738</v>
      </c>
      <c r="G554" s="44"/>
      <c r="H554" s="44"/>
      <c r="I554" s="233"/>
      <c r="J554" s="44"/>
      <c r="K554" s="44"/>
      <c r="L554" s="48"/>
      <c r="M554" s="234"/>
      <c r="N554" s="235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1" t="s">
        <v>243</v>
      </c>
      <c r="AU554" s="21" t="s">
        <v>88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739</v>
      </c>
      <c r="G555" s="237"/>
      <c r="H555" s="241">
        <v>682.36000000000001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740</v>
      </c>
      <c r="G556" s="237"/>
      <c r="H556" s="241">
        <v>687.77999999999997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741</v>
      </c>
      <c r="G557" s="237"/>
      <c r="H557" s="241">
        <v>622.52999999999997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76</v>
      </c>
      <c r="AY557" s="247" t="s">
        <v>235</v>
      </c>
    </row>
    <row r="558" s="16" customFormat="1">
      <c r="A558" s="16"/>
      <c r="B558" s="269"/>
      <c r="C558" s="270"/>
      <c r="D558" s="238" t="s">
        <v>260</v>
      </c>
      <c r="E558" s="271" t="s">
        <v>19</v>
      </c>
      <c r="F558" s="272" t="s">
        <v>464</v>
      </c>
      <c r="G558" s="270"/>
      <c r="H558" s="273">
        <v>1992.6700000000001</v>
      </c>
      <c r="I558" s="274"/>
      <c r="J558" s="270"/>
      <c r="K558" s="270"/>
      <c r="L558" s="275"/>
      <c r="M558" s="276"/>
      <c r="N558" s="277"/>
      <c r="O558" s="277"/>
      <c r="P558" s="277"/>
      <c r="Q558" s="277"/>
      <c r="R558" s="277"/>
      <c r="S558" s="277"/>
      <c r="T558" s="278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T558" s="279" t="s">
        <v>260</v>
      </c>
      <c r="AU558" s="279" t="s">
        <v>88</v>
      </c>
      <c r="AV558" s="16" t="s">
        <v>92</v>
      </c>
      <c r="AW558" s="16" t="s">
        <v>37</v>
      </c>
      <c r="AX558" s="16" t="s">
        <v>76</v>
      </c>
      <c r="AY558" s="279" t="s">
        <v>235</v>
      </c>
    </row>
    <row r="559" s="13" customFormat="1">
      <c r="A559" s="13"/>
      <c r="B559" s="236"/>
      <c r="C559" s="237"/>
      <c r="D559" s="238" t="s">
        <v>260</v>
      </c>
      <c r="E559" s="239" t="s">
        <v>19</v>
      </c>
      <c r="F559" s="240" t="s">
        <v>742</v>
      </c>
      <c r="G559" s="237"/>
      <c r="H559" s="241">
        <v>491.57499999999999</v>
      </c>
      <c r="I559" s="242"/>
      <c r="J559" s="237"/>
      <c r="K559" s="237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88</v>
      </c>
      <c r="AV559" s="13" t="s">
        <v>88</v>
      </c>
      <c r="AW559" s="13" t="s">
        <v>37</v>
      </c>
      <c r="AX559" s="13" t="s">
        <v>76</v>
      </c>
      <c r="AY559" s="247" t="s">
        <v>235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743</v>
      </c>
      <c r="G560" s="237"/>
      <c r="H560" s="241">
        <v>428.85000000000002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76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744</v>
      </c>
      <c r="G561" s="237"/>
      <c r="H561" s="241">
        <v>428.85000000000002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37</v>
      </c>
      <c r="AX561" s="13" t="s">
        <v>76</v>
      </c>
      <c r="AY561" s="247" t="s">
        <v>235</v>
      </c>
    </row>
    <row r="562" s="16" customFormat="1">
      <c r="A562" s="16"/>
      <c r="B562" s="269"/>
      <c r="C562" s="270"/>
      <c r="D562" s="238" t="s">
        <v>260</v>
      </c>
      <c r="E562" s="271" t="s">
        <v>19</v>
      </c>
      <c r="F562" s="272" t="s">
        <v>427</v>
      </c>
      <c r="G562" s="270"/>
      <c r="H562" s="273">
        <v>1349.2750000000001</v>
      </c>
      <c r="I562" s="274"/>
      <c r="J562" s="270"/>
      <c r="K562" s="270"/>
      <c r="L562" s="275"/>
      <c r="M562" s="276"/>
      <c r="N562" s="277"/>
      <c r="O562" s="277"/>
      <c r="P562" s="277"/>
      <c r="Q562" s="277"/>
      <c r="R562" s="277"/>
      <c r="S562" s="277"/>
      <c r="T562" s="278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279" t="s">
        <v>260</v>
      </c>
      <c r="AU562" s="279" t="s">
        <v>88</v>
      </c>
      <c r="AV562" s="16" t="s">
        <v>92</v>
      </c>
      <c r="AW562" s="16" t="s">
        <v>37</v>
      </c>
      <c r="AX562" s="16" t="s">
        <v>76</v>
      </c>
      <c r="AY562" s="279" t="s">
        <v>235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745</v>
      </c>
      <c r="G563" s="237"/>
      <c r="H563" s="241">
        <v>43.938000000000002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76</v>
      </c>
      <c r="AY563" s="24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746</v>
      </c>
      <c r="G564" s="237"/>
      <c r="H564" s="241">
        <v>22.199999999999999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747</v>
      </c>
      <c r="G565" s="270"/>
      <c r="H565" s="273">
        <v>66.138000000000005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5" customFormat="1">
      <c r="A566" s="15"/>
      <c r="B566" s="258"/>
      <c r="C566" s="259"/>
      <c r="D566" s="238" t="s">
        <v>260</v>
      </c>
      <c r="E566" s="260" t="s">
        <v>19</v>
      </c>
      <c r="F566" s="261" t="s">
        <v>277</v>
      </c>
      <c r="G566" s="259"/>
      <c r="H566" s="262">
        <v>3408.0830000000001</v>
      </c>
      <c r="I566" s="263"/>
      <c r="J566" s="259"/>
      <c r="K566" s="259"/>
      <c r="L566" s="264"/>
      <c r="M566" s="265"/>
      <c r="N566" s="266"/>
      <c r="O566" s="266"/>
      <c r="P566" s="266"/>
      <c r="Q566" s="266"/>
      <c r="R566" s="266"/>
      <c r="S566" s="266"/>
      <c r="T566" s="26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8" t="s">
        <v>260</v>
      </c>
      <c r="AU566" s="268" t="s">
        <v>88</v>
      </c>
      <c r="AV566" s="15" t="s">
        <v>98</v>
      </c>
      <c r="AW566" s="15" t="s">
        <v>37</v>
      </c>
      <c r="AX566" s="15" t="s">
        <v>83</v>
      </c>
      <c r="AY566" s="268" t="s">
        <v>235</v>
      </c>
    </row>
    <row r="567" s="2" customFormat="1" ht="24.15" customHeight="1">
      <c r="A567" s="42"/>
      <c r="B567" s="43"/>
      <c r="C567" s="218" t="s">
        <v>748</v>
      </c>
      <c r="D567" s="218" t="s">
        <v>237</v>
      </c>
      <c r="E567" s="219" t="s">
        <v>749</v>
      </c>
      <c r="F567" s="220" t="s">
        <v>750</v>
      </c>
      <c r="G567" s="221" t="s">
        <v>288</v>
      </c>
      <c r="H567" s="222">
        <v>2323.1500000000001</v>
      </c>
      <c r="I567" s="223"/>
      <c r="J567" s="224">
        <f>ROUND(I567*H567,2)</f>
        <v>0</v>
      </c>
      <c r="K567" s="220" t="s">
        <v>241</v>
      </c>
      <c r="L567" s="48"/>
      <c r="M567" s="225" t="s">
        <v>19</v>
      </c>
      <c r="N567" s="226" t="s">
        <v>48</v>
      </c>
      <c r="O567" s="88"/>
      <c r="P567" s="227">
        <f>O567*H567</f>
        <v>0</v>
      </c>
      <c r="Q567" s="227">
        <v>0.33555000000000001</v>
      </c>
      <c r="R567" s="227">
        <f>Q567*H567</f>
        <v>779.53298250000012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98</v>
      </c>
      <c r="AT567" s="229" t="s">
        <v>237</v>
      </c>
      <c r="AU567" s="229" t="s">
        <v>88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98</v>
      </c>
      <c r="BM567" s="229" t="s">
        <v>751</v>
      </c>
    </row>
    <row r="568" s="2" customFormat="1">
      <c r="A568" s="42"/>
      <c r="B568" s="43"/>
      <c r="C568" s="44"/>
      <c r="D568" s="231" t="s">
        <v>243</v>
      </c>
      <c r="E568" s="44"/>
      <c r="F568" s="232" t="s">
        <v>752</v>
      </c>
      <c r="G568" s="44"/>
      <c r="H568" s="44"/>
      <c r="I568" s="233"/>
      <c r="J568" s="44"/>
      <c r="K568" s="44"/>
      <c r="L568" s="48"/>
      <c r="M568" s="234"/>
      <c r="N568" s="235"/>
      <c r="O568" s="88"/>
      <c r="P568" s="88"/>
      <c r="Q568" s="88"/>
      <c r="R568" s="88"/>
      <c r="S568" s="88"/>
      <c r="T568" s="89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T568" s="21" t="s">
        <v>243</v>
      </c>
      <c r="AU568" s="21" t="s">
        <v>88</v>
      </c>
    </row>
    <row r="569" s="13" customFormat="1">
      <c r="A569" s="13"/>
      <c r="B569" s="236"/>
      <c r="C569" s="237"/>
      <c r="D569" s="238" t="s">
        <v>260</v>
      </c>
      <c r="E569" s="239" t="s">
        <v>19</v>
      </c>
      <c r="F569" s="240" t="s">
        <v>753</v>
      </c>
      <c r="G569" s="237"/>
      <c r="H569" s="241">
        <v>494.19999999999999</v>
      </c>
      <c r="I569" s="242"/>
      <c r="J569" s="237"/>
      <c r="K569" s="237"/>
      <c r="L569" s="243"/>
      <c r="M569" s="244"/>
      <c r="N569" s="245"/>
      <c r="O569" s="245"/>
      <c r="P569" s="245"/>
      <c r="Q569" s="245"/>
      <c r="R569" s="245"/>
      <c r="S569" s="245"/>
      <c r="T569" s="246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7" t="s">
        <v>260</v>
      </c>
      <c r="AU569" s="247" t="s">
        <v>88</v>
      </c>
      <c r="AV569" s="13" t="s">
        <v>88</v>
      </c>
      <c r="AW569" s="13" t="s">
        <v>37</v>
      </c>
      <c r="AX569" s="13" t="s">
        <v>76</v>
      </c>
      <c r="AY569" s="24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754</v>
      </c>
      <c r="G570" s="237"/>
      <c r="H570" s="241">
        <v>431.39999999999998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76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755</v>
      </c>
      <c r="G571" s="237"/>
      <c r="H571" s="241">
        <v>431.39999999999998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76</v>
      </c>
      <c r="AY571" s="247" t="s">
        <v>235</v>
      </c>
    </row>
    <row r="572" s="16" customFormat="1">
      <c r="A572" s="16"/>
      <c r="B572" s="269"/>
      <c r="C572" s="270"/>
      <c r="D572" s="238" t="s">
        <v>260</v>
      </c>
      <c r="E572" s="271" t="s">
        <v>19</v>
      </c>
      <c r="F572" s="272" t="s">
        <v>464</v>
      </c>
      <c r="G572" s="270"/>
      <c r="H572" s="273">
        <v>1357</v>
      </c>
      <c r="I572" s="274"/>
      <c r="J572" s="270"/>
      <c r="K572" s="270"/>
      <c r="L572" s="275"/>
      <c r="M572" s="276"/>
      <c r="N572" s="277"/>
      <c r="O572" s="277"/>
      <c r="P572" s="277"/>
      <c r="Q572" s="277"/>
      <c r="R572" s="277"/>
      <c r="S572" s="277"/>
      <c r="T572" s="278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T572" s="279" t="s">
        <v>260</v>
      </c>
      <c r="AU572" s="279" t="s">
        <v>88</v>
      </c>
      <c r="AV572" s="16" t="s">
        <v>92</v>
      </c>
      <c r="AW572" s="16" t="s">
        <v>37</v>
      </c>
      <c r="AX572" s="16" t="s">
        <v>76</v>
      </c>
      <c r="AY572" s="279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756</v>
      </c>
      <c r="G573" s="237"/>
      <c r="H573" s="241">
        <v>355.94999999999999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76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757</v>
      </c>
      <c r="G574" s="237"/>
      <c r="H574" s="241">
        <v>305.10000000000002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76</v>
      </c>
      <c r="AY574" s="247" t="s">
        <v>235</v>
      </c>
    </row>
    <row r="575" s="13" customFormat="1">
      <c r="A575" s="13"/>
      <c r="B575" s="236"/>
      <c r="C575" s="237"/>
      <c r="D575" s="238" t="s">
        <v>260</v>
      </c>
      <c r="E575" s="239" t="s">
        <v>19</v>
      </c>
      <c r="F575" s="240" t="s">
        <v>758</v>
      </c>
      <c r="G575" s="237"/>
      <c r="H575" s="241">
        <v>305.10000000000002</v>
      </c>
      <c r="I575" s="242"/>
      <c r="J575" s="237"/>
      <c r="K575" s="237"/>
      <c r="L575" s="243"/>
      <c r="M575" s="244"/>
      <c r="N575" s="245"/>
      <c r="O575" s="245"/>
      <c r="P575" s="245"/>
      <c r="Q575" s="245"/>
      <c r="R575" s="245"/>
      <c r="S575" s="245"/>
      <c r="T575" s="24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7" t="s">
        <v>260</v>
      </c>
      <c r="AU575" s="247" t="s">
        <v>88</v>
      </c>
      <c r="AV575" s="13" t="s">
        <v>88</v>
      </c>
      <c r="AW575" s="13" t="s">
        <v>37</v>
      </c>
      <c r="AX575" s="13" t="s">
        <v>76</v>
      </c>
      <c r="AY575" s="247" t="s">
        <v>235</v>
      </c>
    </row>
    <row r="576" s="16" customFormat="1">
      <c r="A576" s="16"/>
      <c r="B576" s="269"/>
      <c r="C576" s="270"/>
      <c r="D576" s="238" t="s">
        <v>260</v>
      </c>
      <c r="E576" s="271" t="s">
        <v>19</v>
      </c>
      <c r="F576" s="272" t="s">
        <v>427</v>
      </c>
      <c r="G576" s="270"/>
      <c r="H576" s="273">
        <v>966.14999999999998</v>
      </c>
      <c r="I576" s="274"/>
      <c r="J576" s="270"/>
      <c r="K576" s="270"/>
      <c r="L576" s="275"/>
      <c r="M576" s="276"/>
      <c r="N576" s="277"/>
      <c r="O576" s="277"/>
      <c r="P576" s="277"/>
      <c r="Q576" s="277"/>
      <c r="R576" s="277"/>
      <c r="S576" s="277"/>
      <c r="T576" s="278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T576" s="279" t="s">
        <v>260</v>
      </c>
      <c r="AU576" s="279" t="s">
        <v>88</v>
      </c>
      <c r="AV576" s="16" t="s">
        <v>92</v>
      </c>
      <c r="AW576" s="16" t="s">
        <v>37</v>
      </c>
      <c r="AX576" s="16" t="s">
        <v>76</v>
      </c>
      <c r="AY576" s="279" t="s">
        <v>235</v>
      </c>
    </row>
    <row r="577" s="15" customFormat="1">
      <c r="A577" s="15"/>
      <c r="B577" s="258"/>
      <c r="C577" s="259"/>
      <c r="D577" s="238" t="s">
        <v>260</v>
      </c>
      <c r="E577" s="260" t="s">
        <v>19</v>
      </c>
      <c r="F577" s="261" t="s">
        <v>277</v>
      </c>
      <c r="G577" s="259"/>
      <c r="H577" s="262">
        <v>2323.1500000000001</v>
      </c>
      <c r="I577" s="263"/>
      <c r="J577" s="259"/>
      <c r="K577" s="259"/>
      <c r="L577" s="264"/>
      <c r="M577" s="265"/>
      <c r="N577" s="266"/>
      <c r="O577" s="266"/>
      <c r="P577" s="266"/>
      <c r="Q577" s="266"/>
      <c r="R577" s="266"/>
      <c r="S577" s="266"/>
      <c r="T577" s="26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8" t="s">
        <v>260</v>
      </c>
      <c r="AU577" s="268" t="s">
        <v>88</v>
      </c>
      <c r="AV577" s="15" t="s">
        <v>98</v>
      </c>
      <c r="AW577" s="15" t="s">
        <v>37</v>
      </c>
      <c r="AX577" s="15" t="s">
        <v>83</v>
      </c>
      <c r="AY577" s="268" t="s">
        <v>235</v>
      </c>
    </row>
    <row r="578" s="2" customFormat="1" ht="24.15" customHeight="1">
      <c r="A578" s="42"/>
      <c r="B578" s="43"/>
      <c r="C578" s="218" t="s">
        <v>759</v>
      </c>
      <c r="D578" s="218" t="s">
        <v>237</v>
      </c>
      <c r="E578" s="219" t="s">
        <v>760</v>
      </c>
      <c r="F578" s="220" t="s">
        <v>761</v>
      </c>
      <c r="G578" s="221" t="s">
        <v>288</v>
      </c>
      <c r="H578" s="222">
        <v>530.07500000000005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0.21490999999999999</v>
      </c>
      <c r="R578" s="227">
        <f>Q578*H578</f>
        <v>113.91841825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98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98</v>
      </c>
      <c r="BM578" s="229" t="s">
        <v>762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763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3" customFormat="1">
      <c r="A580" s="13"/>
      <c r="B580" s="236"/>
      <c r="C580" s="237"/>
      <c r="D580" s="238" t="s">
        <v>260</v>
      </c>
      <c r="E580" s="239" t="s">
        <v>19</v>
      </c>
      <c r="F580" s="240" t="s">
        <v>764</v>
      </c>
      <c r="G580" s="237"/>
      <c r="H580" s="241">
        <v>88.200000000000003</v>
      </c>
      <c r="I580" s="242"/>
      <c r="J580" s="237"/>
      <c r="K580" s="237"/>
      <c r="L580" s="243"/>
      <c r="M580" s="244"/>
      <c r="N580" s="245"/>
      <c r="O580" s="245"/>
      <c r="P580" s="245"/>
      <c r="Q580" s="245"/>
      <c r="R580" s="245"/>
      <c r="S580" s="245"/>
      <c r="T580" s="246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7" t="s">
        <v>260</v>
      </c>
      <c r="AU580" s="247" t="s">
        <v>88</v>
      </c>
      <c r="AV580" s="13" t="s">
        <v>88</v>
      </c>
      <c r="AW580" s="13" t="s">
        <v>37</v>
      </c>
      <c r="AX580" s="13" t="s">
        <v>76</v>
      </c>
      <c r="AY580" s="247" t="s">
        <v>235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765</v>
      </c>
      <c r="G581" s="237"/>
      <c r="H581" s="241">
        <v>75.599999999999994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76</v>
      </c>
      <c r="AY581" s="24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766</v>
      </c>
      <c r="G582" s="237"/>
      <c r="H582" s="241">
        <v>75.599999999999994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88</v>
      </c>
      <c r="AV582" s="13" t="s">
        <v>88</v>
      </c>
      <c r="AW582" s="13" t="s">
        <v>37</v>
      </c>
      <c r="AX582" s="13" t="s">
        <v>76</v>
      </c>
      <c r="AY582" s="247" t="s">
        <v>235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767</v>
      </c>
      <c r="G583" s="237"/>
      <c r="H583" s="241">
        <v>73.349999999999994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76</v>
      </c>
      <c r="AY583" s="247" t="s">
        <v>235</v>
      </c>
    </row>
    <row r="584" s="16" customFormat="1">
      <c r="A584" s="16"/>
      <c r="B584" s="269"/>
      <c r="C584" s="270"/>
      <c r="D584" s="238" t="s">
        <v>260</v>
      </c>
      <c r="E584" s="271" t="s">
        <v>19</v>
      </c>
      <c r="F584" s="272" t="s">
        <v>464</v>
      </c>
      <c r="G584" s="270"/>
      <c r="H584" s="273">
        <v>312.75</v>
      </c>
      <c r="I584" s="274"/>
      <c r="J584" s="270"/>
      <c r="K584" s="270"/>
      <c r="L584" s="275"/>
      <c r="M584" s="276"/>
      <c r="N584" s="277"/>
      <c r="O584" s="277"/>
      <c r="P584" s="277"/>
      <c r="Q584" s="277"/>
      <c r="R584" s="277"/>
      <c r="S584" s="277"/>
      <c r="T584" s="278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T584" s="279" t="s">
        <v>260</v>
      </c>
      <c r="AU584" s="279" t="s">
        <v>88</v>
      </c>
      <c r="AV584" s="16" t="s">
        <v>92</v>
      </c>
      <c r="AW584" s="16" t="s">
        <v>37</v>
      </c>
      <c r="AX584" s="16" t="s">
        <v>76</v>
      </c>
      <c r="AY584" s="279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768</v>
      </c>
      <c r="G585" s="237"/>
      <c r="H585" s="241">
        <v>49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88</v>
      </c>
      <c r="AV585" s="13" t="s">
        <v>88</v>
      </c>
      <c r="AW585" s="13" t="s">
        <v>37</v>
      </c>
      <c r="AX585" s="13" t="s">
        <v>76</v>
      </c>
      <c r="AY585" s="247" t="s">
        <v>235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769</v>
      </c>
      <c r="G586" s="237"/>
      <c r="H586" s="241">
        <v>43.200000000000003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76</v>
      </c>
      <c r="AY586" s="247" t="s">
        <v>235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770</v>
      </c>
      <c r="G587" s="237"/>
      <c r="H587" s="241">
        <v>43.200000000000003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76</v>
      </c>
      <c r="AY587" s="24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771</v>
      </c>
      <c r="G588" s="237"/>
      <c r="H588" s="241">
        <v>50.850000000000001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88</v>
      </c>
      <c r="AV588" s="13" t="s">
        <v>88</v>
      </c>
      <c r="AW588" s="13" t="s">
        <v>37</v>
      </c>
      <c r="AX588" s="13" t="s">
        <v>76</v>
      </c>
      <c r="AY588" s="247" t="s">
        <v>235</v>
      </c>
    </row>
    <row r="589" s="16" customFormat="1">
      <c r="A589" s="16"/>
      <c r="B589" s="269"/>
      <c r="C589" s="270"/>
      <c r="D589" s="238" t="s">
        <v>260</v>
      </c>
      <c r="E589" s="271" t="s">
        <v>19</v>
      </c>
      <c r="F589" s="272" t="s">
        <v>427</v>
      </c>
      <c r="G589" s="270"/>
      <c r="H589" s="273">
        <v>186.25</v>
      </c>
      <c r="I589" s="274"/>
      <c r="J589" s="270"/>
      <c r="K589" s="270"/>
      <c r="L589" s="275"/>
      <c r="M589" s="276"/>
      <c r="N589" s="277"/>
      <c r="O589" s="277"/>
      <c r="P589" s="277"/>
      <c r="Q589" s="277"/>
      <c r="R589" s="277"/>
      <c r="S589" s="277"/>
      <c r="T589" s="27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79" t="s">
        <v>260</v>
      </c>
      <c r="AU589" s="279" t="s">
        <v>88</v>
      </c>
      <c r="AV589" s="16" t="s">
        <v>92</v>
      </c>
      <c r="AW589" s="16" t="s">
        <v>37</v>
      </c>
      <c r="AX589" s="16" t="s">
        <v>76</v>
      </c>
      <c r="AY589" s="279" t="s">
        <v>235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772</v>
      </c>
      <c r="G590" s="237"/>
      <c r="H590" s="241">
        <v>19.675000000000001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76</v>
      </c>
      <c r="AY590" s="247" t="s">
        <v>235</v>
      </c>
    </row>
    <row r="591" s="16" customFormat="1">
      <c r="A591" s="16"/>
      <c r="B591" s="269"/>
      <c r="C591" s="270"/>
      <c r="D591" s="238" t="s">
        <v>260</v>
      </c>
      <c r="E591" s="271" t="s">
        <v>19</v>
      </c>
      <c r="F591" s="272" t="s">
        <v>747</v>
      </c>
      <c r="G591" s="270"/>
      <c r="H591" s="273">
        <v>19.675000000000001</v>
      </c>
      <c r="I591" s="274"/>
      <c r="J591" s="270"/>
      <c r="K591" s="270"/>
      <c r="L591" s="275"/>
      <c r="M591" s="276"/>
      <c r="N591" s="277"/>
      <c r="O591" s="277"/>
      <c r="P591" s="277"/>
      <c r="Q591" s="277"/>
      <c r="R591" s="277"/>
      <c r="S591" s="277"/>
      <c r="T591" s="278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T591" s="279" t="s">
        <v>260</v>
      </c>
      <c r="AU591" s="279" t="s">
        <v>88</v>
      </c>
      <c r="AV591" s="16" t="s">
        <v>92</v>
      </c>
      <c r="AW591" s="16" t="s">
        <v>37</v>
      </c>
      <c r="AX591" s="16" t="s">
        <v>76</v>
      </c>
      <c r="AY591" s="279" t="s">
        <v>235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773</v>
      </c>
      <c r="G592" s="237"/>
      <c r="H592" s="241">
        <v>11.4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5" customFormat="1">
      <c r="A593" s="15"/>
      <c r="B593" s="258"/>
      <c r="C593" s="259"/>
      <c r="D593" s="238" t="s">
        <v>260</v>
      </c>
      <c r="E593" s="260" t="s">
        <v>19</v>
      </c>
      <c r="F593" s="261" t="s">
        <v>277</v>
      </c>
      <c r="G593" s="259"/>
      <c r="H593" s="262">
        <v>530.07500000000005</v>
      </c>
      <c r="I593" s="263"/>
      <c r="J593" s="259"/>
      <c r="K593" s="259"/>
      <c r="L593" s="264"/>
      <c r="M593" s="265"/>
      <c r="N593" s="266"/>
      <c r="O593" s="266"/>
      <c r="P593" s="266"/>
      <c r="Q593" s="266"/>
      <c r="R593" s="266"/>
      <c r="S593" s="266"/>
      <c r="T593" s="267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68" t="s">
        <v>260</v>
      </c>
      <c r="AU593" s="268" t="s">
        <v>88</v>
      </c>
      <c r="AV593" s="15" t="s">
        <v>98</v>
      </c>
      <c r="AW593" s="15" t="s">
        <v>37</v>
      </c>
      <c r="AX593" s="15" t="s">
        <v>83</v>
      </c>
      <c r="AY593" s="268" t="s">
        <v>235</v>
      </c>
    </row>
    <row r="594" s="2" customFormat="1" ht="24.15" customHeight="1">
      <c r="A594" s="42"/>
      <c r="B594" s="43"/>
      <c r="C594" s="218" t="s">
        <v>774</v>
      </c>
      <c r="D594" s="218" t="s">
        <v>237</v>
      </c>
      <c r="E594" s="219" t="s">
        <v>775</v>
      </c>
      <c r="F594" s="220" t="s">
        <v>776</v>
      </c>
      <c r="G594" s="221" t="s">
        <v>288</v>
      </c>
      <c r="H594" s="222">
        <v>175.875</v>
      </c>
      <c r="I594" s="223"/>
      <c r="J594" s="224">
        <f>ROUND(I594*H594,2)</f>
        <v>0</v>
      </c>
      <c r="K594" s="220" t="s">
        <v>241</v>
      </c>
      <c r="L594" s="48"/>
      <c r="M594" s="225" t="s">
        <v>19</v>
      </c>
      <c r="N594" s="226" t="s">
        <v>48</v>
      </c>
      <c r="O594" s="88"/>
      <c r="P594" s="227">
        <f>O594*H594</f>
        <v>0</v>
      </c>
      <c r="Q594" s="227">
        <v>0.34775</v>
      </c>
      <c r="R594" s="227">
        <f>Q594*H594</f>
        <v>61.160531249999998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98</v>
      </c>
      <c r="AT594" s="229" t="s">
        <v>237</v>
      </c>
      <c r="AU594" s="229" t="s">
        <v>88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98</v>
      </c>
      <c r="BM594" s="229" t="s">
        <v>777</v>
      </c>
    </row>
    <row r="595" s="2" customFormat="1">
      <c r="A595" s="42"/>
      <c r="B595" s="43"/>
      <c r="C595" s="44"/>
      <c r="D595" s="231" t="s">
        <v>243</v>
      </c>
      <c r="E595" s="44"/>
      <c r="F595" s="232" t="s">
        <v>778</v>
      </c>
      <c r="G595" s="44"/>
      <c r="H595" s="44"/>
      <c r="I595" s="233"/>
      <c r="J595" s="44"/>
      <c r="K595" s="44"/>
      <c r="L595" s="48"/>
      <c r="M595" s="234"/>
      <c r="N595" s="235"/>
      <c r="O595" s="88"/>
      <c r="P595" s="88"/>
      <c r="Q595" s="88"/>
      <c r="R595" s="88"/>
      <c r="S595" s="88"/>
      <c r="T595" s="89"/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T595" s="21" t="s">
        <v>243</v>
      </c>
      <c r="AU595" s="21" t="s">
        <v>88</v>
      </c>
    </row>
    <row r="596" s="13" customFormat="1">
      <c r="A596" s="13"/>
      <c r="B596" s="236"/>
      <c r="C596" s="237"/>
      <c r="D596" s="238" t="s">
        <v>260</v>
      </c>
      <c r="E596" s="239" t="s">
        <v>19</v>
      </c>
      <c r="F596" s="240" t="s">
        <v>779</v>
      </c>
      <c r="G596" s="237"/>
      <c r="H596" s="241">
        <v>44.625</v>
      </c>
      <c r="I596" s="242"/>
      <c r="J596" s="237"/>
      <c r="K596" s="237"/>
      <c r="L596" s="243"/>
      <c r="M596" s="244"/>
      <c r="N596" s="245"/>
      <c r="O596" s="245"/>
      <c r="P596" s="245"/>
      <c r="Q596" s="245"/>
      <c r="R596" s="245"/>
      <c r="S596" s="245"/>
      <c r="T596" s="246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7" t="s">
        <v>260</v>
      </c>
      <c r="AU596" s="247" t="s">
        <v>88</v>
      </c>
      <c r="AV596" s="13" t="s">
        <v>88</v>
      </c>
      <c r="AW596" s="13" t="s">
        <v>37</v>
      </c>
      <c r="AX596" s="13" t="s">
        <v>76</v>
      </c>
      <c r="AY596" s="24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</v>
      </c>
      <c r="G597" s="237"/>
      <c r="H597" s="241">
        <v>131.25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76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781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15" customFormat="1">
      <c r="A599" s="15"/>
      <c r="B599" s="258"/>
      <c r="C599" s="259"/>
      <c r="D599" s="238" t="s">
        <v>260</v>
      </c>
      <c r="E599" s="260" t="s">
        <v>19</v>
      </c>
      <c r="F599" s="261" t="s">
        <v>277</v>
      </c>
      <c r="G599" s="259"/>
      <c r="H599" s="262">
        <v>175.875</v>
      </c>
      <c r="I599" s="263"/>
      <c r="J599" s="259"/>
      <c r="K599" s="259"/>
      <c r="L599" s="264"/>
      <c r="M599" s="265"/>
      <c r="N599" s="266"/>
      <c r="O599" s="266"/>
      <c r="P599" s="266"/>
      <c r="Q599" s="266"/>
      <c r="R599" s="266"/>
      <c r="S599" s="266"/>
      <c r="T599" s="267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8" t="s">
        <v>260</v>
      </c>
      <c r="AU599" s="268" t="s">
        <v>88</v>
      </c>
      <c r="AV599" s="15" t="s">
        <v>98</v>
      </c>
      <c r="AW599" s="15" t="s">
        <v>37</v>
      </c>
      <c r="AX599" s="15" t="s">
        <v>83</v>
      </c>
      <c r="AY599" s="268" t="s">
        <v>235</v>
      </c>
    </row>
    <row r="600" s="2" customFormat="1" ht="21.75" customHeight="1">
      <c r="A600" s="42"/>
      <c r="B600" s="43"/>
      <c r="C600" s="218" t="s">
        <v>782</v>
      </c>
      <c r="D600" s="218" t="s">
        <v>237</v>
      </c>
      <c r="E600" s="219" t="s">
        <v>783</v>
      </c>
      <c r="F600" s="220" t="s">
        <v>784</v>
      </c>
      <c r="G600" s="221" t="s">
        <v>257</v>
      </c>
      <c r="H600" s="222">
        <v>88.716999999999999</v>
      </c>
      <c r="I600" s="223"/>
      <c r="J600" s="224">
        <f>ROUND(I600*H600,2)</f>
        <v>0</v>
      </c>
      <c r="K600" s="220" t="s">
        <v>241</v>
      </c>
      <c r="L600" s="48"/>
      <c r="M600" s="225" t="s">
        <v>19</v>
      </c>
      <c r="N600" s="226" t="s">
        <v>48</v>
      </c>
      <c r="O600" s="88"/>
      <c r="P600" s="227">
        <f>O600*H600</f>
        <v>0</v>
      </c>
      <c r="Q600" s="227">
        <v>2.5018699999999998</v>
      </c>
      <c r="R600" s="227">
        <f>Q600*H600</f>
        <v>221.95840078999999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98</v>
      </c>
      <c r="AT600" s="229" t="s">
        <v>237</v>
      </c>
      <c r="AU600" s="229" t="s">
        <v>88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98</v>
      </c>
      <c r="BM600" s="229" t="s">
        <v>785</v>
      </c>
    </row>
    <row r="601" s="2" customFormat="1">
      <c r="A601" s="42"/>
      <c r="B601" s="43"/>
      <c r="C601" s="44"/>
      <c r="D601" s="231" t="s">
        <v>243</v>
      </c>
      <c r="E601" s="44"/>
      <c r="F601" s="232" t="s">
        <v>786</v>
      </c>
      <c r="G601" s="44"/>
      <c r="H601" s="44"/>
      <c r="I601" s="233"/>
      <c r="J601" s="44"/>
      <c r="K601" s="44"/>
      <c r="L601" s="48"/>
      <c r="M601" s="234"/>
      <c r="N601" s="235"/>
      <c r="O601" s="88"/>
      <c r="P601" s="88"/>
      <c r="Q601" s="88"/>
      <c r="R601" s="88"/>
      <c r="S601" s="88"/>
      <c r="T601" s="89"/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T601" s="21" t="s">
        <v>243</v>
      </c>
      <c r="AU601" s="21" t="s">
        <v>88</v>
      </c>
    </row>
    <row r="602" s="13" customFormat="1">
      <c r="A602" s="13"/>
      <c r="B602" s="236"/>
      <c r="C602" s="237"/>
      <c r="D602" s="238" t="s">
        <v>260</v>
      </c>
      <c r="E602" s="239" t="s">
        <v>19</v>
      </c>
      <c r="F602" s="240" t="s">
        <v>787</v>
      </c>
      <c r="G602" s="237"/>
      <c r="H602" s="241">
        <v>9.1590000000000007</v>
      </c>
      <c r="I602" s="242"/>
      <c r="J602" s="237"/>
      <c r="K602" s="237"/>
      <c r="L602" s="243"/>
      <c r="M602" s="244"/>
      <c r="N602" s="245"/>
      <c r="O602" s="245"/>
      <c r="P602" s="245"/>
      <c r="Q602" s="245"/>
      <c r="R602" s="245"/>
      <c r="S602" s="245"/>
      <c r="T602" s="246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7" t="s">
        <v>260</v>
      </c>
      <c r="AU602" s="247" t="s">
        <v>88</v>
      </c>
      <c r="AV602" s="13" t="s">
        <v>88</v>
      </c>
      <c r="AW602" s="13" t="s">
        <v>37</v>
      </c>
      <c r="AX602" s="13" t="s">
        <v>76</v>
      </c>
      <c r="AY602" s="247" t="s">
        <v>235</v>
      </c>
    </row>
    <row r="603" s="16" customFormat="1">
      <c r="A603" s="16"/>
      <c r="B603" s="269"/>
      <c r="C603" s="270"/>
      <c r="D603" s="238" t="s">
        <v>260</v>
      </c>
      <c r="E603" s="271" t="s">
        <v>19</v>
      </c>
      <c r="F603" s="272" t="s">
        <v>431</v>
      </c>
      <c r="G603" s="270"/>
      <c r="H603" s="273">
        <v>9.1590000000000007</v>
      </c>
      <c r="I603" s="274"/>
      <c r="J603" s="270"/>
      <c r="K603" s="270"/>
      <c r="L603" s="275"/>
      <c r="M603" s="276"/>
      <c r="N603" s="277"/>
      <c r="O603" s="277"/>
      <c r="P603" s="277"/>
      <c r="Q603" s="277"/>
      <c r="R603" s="277"/>
      <c r="S603" s="277"/>
      <c r="T603" s="278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T603" s="279" t="s">
        <v>260</v>
      </c>
      <c r="AU603" s="279" t="s">
        <v>88</v>
      </c>
      <c r="AV603" s="16" t="s">
        <v>92</v>
      </c>
      <c r="AW603" s="16" t="s">
        <v>37</v>
      </c>
      <c r="AX603" s="16" t="s">
        <v>76</v>
      </c>
      <c r="AY603" s="279" t="s">
        <v>235</v>
      </c>
    </row>
    <row r="604" s="13" customFormat="1">
      <c r="A604" s="13"/>
      <c r="B604" s="236"/>
      <c r="C604" s="237"/>
      <c r="D604" s="238" t="s">
        <v>260</v>
      </c>
      <c r="E604" s="239" t="s">
        <v>19</v>
      </c>
      <c r="F604" s="240" t="s">
        <v>788</v>
      </c>
      <c r="G604" s="237"/>
      <c r="H604" s="241">
        <v>27.597999999999999</v>
      </c>
      <c r="I604" s="242"/>
      <c r="J604" s="237"/>
      <c r="K604" s="237"/>
      <c r="L604" s="243"/>
      <c r="M604" s="244"/>
      <c r="N604" s="245"/>
      <c r="O604" s="245"/>
      <c r="P604" s="245"/>
      <c r="Q604" s="245"/>
      <c r="R604" s="245"/>
      <c r="S604" s="245"/>
      <c r="T604" s="246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7" t="s">
        <v>260</v>
      </c>
      <c r="AU604" s="247" t="s">
        <v>88</v>
      </c>
      <c r="AV604" s="13" t="s">
        <v>88</v>
      </c>
      <c r="AW604" s="13" t="s">
        <v>37</v>
      </c>
      <c r="AX604" s="13" t="s">
        <v>76</v>
      </c>
      <c r="AY604" s="247" t="s">
        <v>235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789</v>
      </c>
      <c r="G605" s="237"/>
      <c r="H605" s="241">
        <v>25.98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76</v>
      </c>
      <c r="AY605" s="247" t="s">
        <v>235</v>
      </c>
    </row>
    <row r="606" s="16" customFormat="1">
      <c r="A606" s="16"/>
      <c r="B606" s="269"/>
      <c r="C606" s="270"/>
      <c r="D606" s="238" t="s">
        <v>260</v>
      </c>
      <c r="E606" s="271" t="s">
        <v>19</v>
      </c>
      <c r="F606" s="272" t="s">
        <v>464</v>
      </c>
      <c r="G606" s="270"/>
      <c r="H606" s="273">
        <v>53.578000000000003</v>
      </c>
      <c r="I606" s="274"/>
      <c r="J606" s="270"/>
      <c r="K606" s="270"/>
      <c r="L606" s="275"/>
      <c r="M606" s="276"/>
      <c r="N606" s="277"/>
      <c r="O606" s="277"/>
      <c r="P606" s="277"/>
      <c r="Q606" s="277"/>
      <c r="R606" s="277"/>
      <c r="S606" s="277"/>
      <c r="T606" s="278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T606" s="279" t="s">
        <v>260</v>
      </c>
      <c r="AU606" s="279" t="s">
        <v>88</v>
      </c>
      <c r="AV606" s="16" t="s">
        <v>92</v>
      </c>
      <c r="AW606" s="16" t="s">
        <v>37</v>
      </c>
      <c r="AX606" s="16" t="s">
        <v>76</v>
      </c>
      <c r="AY606" s="279" t="s">
        <v>235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790</v>
      </c>
      <c r="G607" s="237"/>
      <c r="H607" s="241">
        <v>25.98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76</v>
      </c>
      <c r="AY607" s="247" t="s">
        <v>235</v>
      </c>
    </row>
    <row r="608" s="16" customFormat="1">
      <c r="A608" s="16"/>
      <c r="B608" s="269"/>
      <c r="C608" s="270"/>
      <c r="D608" s="238" t="s">
        <v>260</v>
      </c>
      <c r="E608" s="271" t="s">
        <v>19</v>
      </c>
      <c r="F608" s="272" t="s">
        <v>686</v>
      </c>
      <c r="G608" s="270"/>
      <c r="H608" s="273">
        <v>25.98</v>
      </c>
      <c r="I608" s="274"/>
      <c r="J608" s="270"/>
      <c r="K608" s="270"/>
      <c r="L608" s="275"/>
      <c r="M608" s="276"/>
      <c r="N608" s="277"/>
      <c r="O608" s="277"/>
      <c r="P608" s="277"/>
      <c r="Q608" s="277"/>
      <c r="R608" s="277"/>
      <c r="S608" s="277"/>
      <c r="T608" s="27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79" t="s">
        <v>260</v>
      </c>
      <c r="AU608" s="279" t="s">
        <v>88</v>
      </c>
      <c r="AV608" s="16" t="s">
        <v>92</v>
      </c>
      <c r="AW608" s="16" t="s">
        <v>37</v>
      </c>
      <c r="AX608" s="16" t="s">
        <v>76</v>
      </c>
      <c r="AY608" s="279" t="s">
        <v>235</v>
      </c>
    </row>
    <row r="609" s="15" customFormat="1">
      <c r="A609" s="15"/>
      <c r="B609" s="258"/>
      <c r="C609" s="259"/>
      <c r="D609" s="238" t="s">
        <v>260</v>
      </c>
      <c r="E609" s="260" t="s">
        <v>19</v>
      </c>
      <c r="F609" s="261" t="s">
        <v>277</v>
      </c>
      <c r="G609" s="259"/>
      <c r="H609" s="262">
        <v>88.716999999999999</v>
      </c>
      <c r="I609" s="263"/>
      <c r="J609" s="259"/>
      <c r="K609" s="259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260</v>
      </c>
      <c r="AU609" s="268" t="s">
        <v>88</v>
      </c>
      <c r="AV609" s="15" t="s">
        <v>98</v>
      </c>
      <c r="AW609" s="15" t="s">
        <v>37</v>
      </c>
      <c r="AX609" s="15" t="s">
        <v>83</v>
      </c>
      <c r="AY609" s="268" t="s">
        <v>235</v>
      </c>
    </row>
    <row r="610" s="2" customFormat="1" ht="16.5" customHeight="1">
      <c r="A610" s="42"/>
      <c r="B610" s="43"/>
      <c r="C610" s="218" t="s">
        <v>791</v>
      </c>
      <c r="D610" s="218" t="s">
        <v>237</v>
      </c>
      <c r="E610" s="219" t="s">
        <v>792</v>
      </c>
      <c r="F610" s="220" t="s">
        <v>793</v>
      </c>
      <c r="G610" s="221" t="s">
        <v>288</v>
      </c>
      <c r="H610" s="222">
        <v>860.87699999999995</v>
      </c>
      <c r="I610" s="223"/>
      <c r="J610" s="224">
        <f>ROUND(I610*H610,2)</f>
        <v>0</v>
      </c>
      <c r="K610" s="220" t="s">
        <v>241</v>
      </c>
      <c r="L610" s="48"/>
      <c r="M610" s="225" t="s">
        <v>19</v>
      </c>
      <c r="N610" s="226" t="s">
        <v>48</v>
      </c>
      <c r="O610" s="88"/>
      <c r="P610" s="227">
        <f>O610*H610</f>
        <v>0</v>
      </c>
      <c r="Q610" s="227">
        <v>0.0027499999999999998</v>
      </c>
      <c r="R610" s="227">
        <f>Q610*H610</f>
        <v>2.3674117499999996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98</v>
      </c>
      <c r="AT610" s="229" t="s">
        <v>237</v>
      </c>
      <c r="AU610" s="229" t="s">
        <v>88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98</v>
      </c>
      <c r="BM610" s="229" t="s">
        <v>794</v>
      </c>
    </row>
    <row r="611" s="2" customFormat="1">
      <c r="A611" s="42"/>
      <c r="B611" s="43"/>
      <c r="C611" s="44"/>
      <c r="D611" s="231" t="s">
        <v>243</v>
      </c>
      <c r="E611" s="44"/>
      <c r="F611" s="232" t="s">
        <v>795</v>
      </c>
      <c r="G611" s="44"/>
      <c r="H611" s="44"/>
      <c r="I611" s="233"/>
      <c r="J611" s="44"/>
      <c r="K611" s="44"/>
      <c r="L611" s="48"/>
      <c r="M611" s="234"/>
      <c r="N611" s="235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1" t="s">
        <v>243</v>
      </c>
      <c r="AU611" s="21" t="s">
        <v>88</v>
      </c>
    </row>
    <row r="612" s="13" customFormat="1">
      <c r="A612" s="13"/>
      <c r="B612" s="236"/>
      <c r="C612" s="237"/>
      <c r="D612" s="238" t="s">
        <v>260</v>
      </c>
      <c r="E612" s="239" t="s">
        <v>19</v>
      </c>
      <c r="F612" s="240" t="s">
        <v>796</v>
      </c>
      <c r="G612" s="237"/>
      <c r="H612" s="241">
        <v>61.933</v>
      </c>
      <c r="I612" s="242"/>
      <c r="J612" s="237"/>
      <c r="K612" s="237"/>
      <c r="L612" s="243"/>
      <c r="M612" s="244"/>
      <c r="N612" s="245"/>
      <c r="O612" s="245"/>
      <c r="P612" s="245"/>
      <c r="Q612" s="245"/>
      <c r="R612" s="245"/>
      <c r="S612" s="245"/>
      <c r="T612" s="246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7" t="s">
        <v>260</v>
      </c>
      <c r="AU612" s="247" t="s">
        <v>88</v>
      </c>
      <c r="AV612" s="13" t="s">
        <v>88</v>
      </c>
      <c r="AW612" s="13" t="s">
        <v>37</v>
      </c>
      <c r="AX612" s="13" t="s">
        <v>76</v>
      </c>
      <c r="AY612" s="247" t="s">
        <v>235</v>
      </c>
    </row>
    <row r="613" s="16" customFormat="1">
      <c r="A613" s="16"/>
      <c r="B613" s="269"/>
      <c r="C613" s="270"/>
      <c r="D613" s="238" t="s">
        <v>260</v>
      </c>
      <c r="E613" s="271" t="s">
        <v>19</v>
      </c>
      <c r="F613" s="272" t="s">
        <v>431</v>
      </c>
      <c r="G613" s="270"/>
      <c r="H613" s="273">
        <v>61.933</v>
      </c>
      <c r="I613" s="274"/>
      <c r="J613" s="270"/>
      <c r="K613" s="270"/>
      <c r="L613" s="275"/>
      <c r="M613" s="276"/>
      <c r="N613" s="277"/>
      <c r="O613" s="277"/>
      <c r="P613" s="277"/>
      <c r="Q613" s="277"/>
      <c r="R613" s="277"/>
      <c r="S613" s="277"/>
      <c r="T613" s="278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T613" s="279" t="s">
        <v>260</v>
      </c>
      <c r="AU613" s="279" t="s">
        <v>88</v>
      </c>
      <c r="AV613" s="16" t="s">
        <v>92</v>
      </c>
      <c r="AW613" s="16" t="s">
        <v>37</v>
      </c>
      <c r="AX613" s="16" t="s">
        <v>76</v>
      </c>
      <c r="AY613" s="279" t="s">
        <v>235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797</v>
      </c>
      <c r="G614" s="237"/>
      <c r="H614" s="241">
        <v>277.10399999999998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76</v>
      </c>
      <c r="AY614" s="247" t="s">
        <v>235</v>
      </c>
    </row>
    <row r="615" s="13" customFormat="1">
      <c r="A615" s="13"/>
      <c r="B615" s="236"/>
      <c r="C615" s="237"/>
      <c r="D615" s="238" t="s">
        <v>260</v>
      </c>
      <c r="E615" s="239" t="s">
        <v>19</v>
      </c>
      <c r="F615" s="240" t="s">
        <v>798</v>
      </c>
      <c r="G615" s="237"/>
      <c r="H615" s="241">
        <v>260.92000000000002</v>
      </c>
      <c r="I615" s="242"/>
      <c r="J615" s="237"/>
      <c r="K615" s="237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88</v>
      </c>
      <c r="AV615" s="13" t="s">
        <v>88</v>
      </c>
      <c r="AW615" s="13" t="s">
        <v>37</v>
      </c>
      <c r="AX615" s="13" t="s">
        <v>76</v>
      </c>
      <c r="AY615" s="247" t="s">
        <v>235</v>
      </c>
    </row>
    <row r="616" s="16" customFormat="1">
      <c r="A616" s="16"/>
      <c r="B616" s="269"/>
      <c r="C616" s="270"/>
      <c r="D616" s="238" t="s">
        <v>260</v>
      </c>
      <c r="E616" s="271" t="s">
        <v>19</v>
      </c>
      <c r="F616" s="272" t="s">
        <v>464</v>
      </c>
      <c r="G616" s="270"/>
      <c r="H616" s="273">
        <v>538.024</v>
      </c>
      <c r="I616" s="274"/>
      <c r="J616" s="270"/>
      <c r="K616" s="270"/>
      <c r="L616" s="275"/>
      <c r="M616" s="276"/>
      <c r="N616" s="277"/>
      <c r="O616" s="277"/>
      <c r="P616" s="277"/>
      <c r="Q616" s="277"/>
      <c r="R616" s="277"/>
      <c r="S616" s="277"/>
      <c r="T616" s="27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79" t="s">
        <v>260</v>
      </c>
      <c r="AU616" s="279" t="s">
        <v>88</v>
      </c>
      <c r="AV616" s="16" t="s">
        <v>92</v>
      </c>
      <c r="AW616" s="16" t="s">
        <v>37</v>
      </c>
      <c r="AX616" s="16" t="s">
        <v>76</v>
      </c>
      <c r="AY616" s="279" t="s">
        <v>235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799</v>
      </c>
      <c r="G617" s="237"/>
      <c r="H617" s="241">
        <v>260.92000000000002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6" customFormat="1">
      <c r="A618" s="16"/>
      <c r="B618" s="269"/>
      <c r="C618" s="270"/>
      <c r="D618" s="238" t="s">
        <v>260</v>
      </c>
      <c r="E618" s="271" t="s">
        <v>19</v>
      </c>
      <c r="F618" s="272" t="s">
        <v>686</v>
      </c>
      <c r="G618" s="270"/>
      <c r="H618" s="273">
        <v>260.92000000000002</v>
      </c>
      <c r="I618" s="274"/>
      <c r="J618" s="270"/>
      <c r="K618" s="270"/>
      <c r="L618" s="275"/>
      <c r="M618" s="276"/>
      <c r="N618" s="277"/>
      <c r="O618" s="277"/>
      <c r="P618" s="277"/>
      <c r="Q618" s="277"/>
      <c r="R618" s="277"/>
      <c r="S618" s="277"/>
      <c r="T618" s="278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79" t="s">
        <v>260</v>
      </c>
      <c r="AU618" s="279" t="s">
        <v>88</v>
      </c>
      <c r="AV618" s="16" t="s">
        <v>92</v>
      </c>
      <c r="AW618" s="16" t="s">
        <v>37</v>
      </c>
      <c r="AX618" s="16" t="s">
        <v>76</v>
      </c>
      <c r="AY618" s="279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860.87699999999995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16.5" customHeight="1">
      <c r="A620" s="42"/>
      <c r="B620" s="43"/>
      <c r="C620" s="218" t="s">
        <v>800</v>
      </c>
      <c r="D620" s="218" t="s">
        <v>237</v>
      </c>
      <c r="E620" s="219" t="s">
        <v>801</v>
      </c>
      <c r="F620" s="220" t="s">
        <v>802</v>
      </c>
      <c r="G620" s="221" t="s">
        <v>288</v>
      </c>
      <c r="H620" s="222">
        <v>860.87699999999995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98</v>
      </c>
      <c r="BM620" s="229" t="s">
        <v>803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804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805</v>
      </c>
      <c r="G622" s="237"/>
      <c r="H622" s="241">
        <v>860.87699999999995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83</v>
      </c>
      <c r="AY622" s="247" t="s">
        <v>235</v>
      </c>
    </row>
    <row r="623" s="2" customFormat="1" ht="21.75" customHeight="1">
      <c r="A623" s="42"/>
      <c r="B623" s="43"/>
      <c r="C623" s="218" t="s">
        <v>806</v>
      </c>
      <c r="D623" s="218" t="s">
        <v>237</v>
      </c>
      <c r="E623" s="219" t="s">
        <v>807</v>
      </c>
      <c r="F623" s="220" t="s">
        <v>808</v>
      </c>
      <c r="G623" s="221" t="s">
        <v>809</v>
      </c>
      <c r="H623" s="222">
        <v>2</v>
      </c>
      <c r="I623" s="223"/>
      <c r="J623" s="224">
        <f>ROUND(I623*H623,2)</f>
        <v>0</v>
      </c>
      <c r="K623" s="220" t="s">
        <v>241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0.021260000000000001</v>
      </c>
      <c r="R623" s="227">
        <f>Q623*H623</f>
        <v>0.042520000000000002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98</v>
      </c>
      <c r="AT623" s="229" t="s">
        <v>237</v>
      </c>
      <c r="AU623" s="229" t="s">
        <v>88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98</v>
      </c>
      <c r="BM623" s="229" t="s">
        <v>810</v>
      </c>
    </row>
    <row r="624" s="2" customFormat="1">
      <c r="A624" s="42"/>
      <c r="B624" s="43"/>
      <c r="C624" s="44"/>
      <c r="D624" s="231" t="s">
        <v>243</v>
      </c>
      <c r="E624" s="44"/>
      <c r="F624" s="232" t="s">
        <v>811</v>
      </c>
      <c r="G624" s="44"/>
      <c r="H624" s="44"/>
      <c r="I624" s="233"/>
      <c r="J624" s="44"/>
      <c r="K624" s="44"/>
      <c r="L624" s="48"/>
      <c r="M624" s="234"/>
      <c r="N624" s="235"/>
      <c r="O624" s="88"/>
      <c r="P624" s="88"/>
      <c r="Q624" s="88"/>
      <c r="R624" s="88"/>
      <c r="S624" s="88"/>
      <c r="T624" s="89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T624" s="21" t="s">
        <v>243</v>
      </c>
      <c r="AU624" s="21" t="s">
        <v>88</v>
      </c>
    </row>
    <row r="625" s="13" customFormat="1">
      <c r="A625" s="13"/>
      <c r="B625" s="236"/>
      <c r="C625" s="237"/>
      <c r="D625" s="238" t="s">
        <v>260</v>
      </c>
      <c r="E625" s="239" t="s">
        <v>19</v>
      </c>
      <c r="F625" s="240" t="s">
        <v>812</v>
      </c>
      <c r="G625" s="237"/>
      <c r="H625" s="241">
        <v>1</v>
      </c>
      <c r="I625" s="242"/>
      <c r="J625" s="237"/>
      <c r="K625" s="237"/>
      <c r="L625" s="243"/>
      <c r="M625" s="244"/>
      <c r="N625" s="245"/>
      <c r="O625" s="245"/>
      <c r="P625" s="245"/>
      <c r="Q625" s="245"/>
      <c r="R625" s="245"/>
      <c r="S625" s="245"/>
      <c r="T625" s="246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7" t="s">
        <v>260</v>
      </c>
      <c r="AU625" s="247" t="s">
        <v>88</v>
      </c>
      <c r="AV625" s="13" t="s">
        <v>88</v>
      </c>
      <c r="AW625" s="13" t="s">
        <v>37</v>
      </c>
      <c r="AX625" s="13" t="s">
        <v>76</v>
      </c>
      <c r="AY625" s="247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813</v>
      </c>
      <c r="G626" s="237"/>
      <c r="H626" s="241">
        <v>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76</v>
      </c>
      <c r="AY626" s="247" t="s">
        <v>235</v>
      </c>
    </row>
    <row r="627" s="15" customFormat="1">
      <c r="A627" s="15"/>
      <c r="B627" s="258"/>
      <c r="C627" s="259"/>
      <c r="D627" s="238" t="s">
        <v>260</v>
      </c>
      <c r="E627" s="260" t="s">
        <v>19</v>
      </c>
      <c r="F627" s="261" t="s">
        <v>277</v>
      </c>
      <c r="G627" s="259"/>
      <c r="H627" s="262">
        <v>2</v>
      </c>
      <c r="I627" s="263"/>
      <c r="J627" s="259"/>
      <c r="K627" s="259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260</v>
      </c>
      <c r="AU627" s="268" t="s">
        <v>88</v>
      </c>
      <c r="AV627" s="15" t="s">
        <v>98</v>
      </c>
      <c r="AW627" s="15" t="s">
        <v>37</v>
      </c>
      <c r="AX627" s="15" t="s">
        <v>83</v>
      </c>
      <c r="AY627" s="268" t="s">
        <v>235</v>
      </c>
    </row>
    <row r="628" s="2" customFormat="1" ht="21.75" customHeight="1">
      <c r="A628" s="42"/>
      <c r="B628" s="43"/>
      <c r="C628" s="218" t="s">
        <v>814</v>
      </c>
      <c r="D628" s="218" t="s">
        <v>237</v>
      </c>
      <c r="E628" s="219" t="s">
        <v>815</v>
      </c>
      <c r="F628" s="220" t="s">
        <v>816</v>
      </c>
      <c r="G628" s="221" t="s">
        <v>809</v>
      </c>
      <c r="H628" s="222">
        <v>96</v>
      </c>
      <c r="I628" s="223"/>
      <c r="J628" s="224">
        <f>ROUND(I628*H628,2)</f>
        <v>0</v>
      </c>
      <c r="K628" s="220" t="s">
        <v>241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0.026929999999999999</v>
      </c>
      <c r="R628" s="227">
        <f>Q628*H628</f>
        <v>2.58528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98</v>
      </c>
      <c r="AT628" s="229" t="s">
        <v>237</v>
      </c>
      <c r="AU628" s="229" t="s">
        <v>88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98</v>
      </c>
      <c r="BM628" s="229" t="s">
        <v>817</v>
      </c>
    </row>
    <row r="629" s="2" customFormat="1">
      <c r="A629" s="42"/>
      <c r="B629" s="43"/>
      <c r="C629" s="44"/>
      <c r="D629" s="231" t="s">
        <v>243</v>
      </c>
      <c r="E629" s="44"/>
      <c r="F629" s="232" t="s">
        <v>818</v>
      </c>
      <c r="G629" s="44"/>
      <c r="H629" s="44"/>
      <c r="I629" s="233"/>
      <c r="J629" s="44"/>
      <c r="K629" s="44"/>
      <c r="L629" s="48"/>
      <c r="M629" s="234"/>
      <c r="N629" s="235"/>
      <c r="O629" s="88"/>
      <c r="P629" s="88"/>
      <c r="Q629" s="88"/>
      <c r="R629" s="88"/>
      <c r="S629" s="88"/>
      <c r="T629" s="89"/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T629" s="21" t="s">
        <v>243</v>
      </c>
      <c r="AU629" s="21" t="s">
        <v>88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819</v>
      </c>
      <c r="G630" s="237"/>
      <c r="H630" s="241">
        <v>27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3" customFormat="1">
      <c r="A631" s="13"/>
      <c r="B631" s="236"/>
      <c r="C631" s="237"/>
      <c r="D631" s="238" t="s">
        <v>260</v>
      </c>
      <c r="E631" s="239" t="s">
        <v>19</v>
      </c>
      <c r="F631" s="240" t="s">
        <v>820</v>
      </c>
      <c r="G631" s="237"/>
      <c r="H631" s="241">
        <v>40</v>
      </c>
      <c r="I631" s="242"/>
      <c r="J631" s="237"/>
      <c r="K631" s="237"/>
      <c r="L631" s="243"/>
      <c r="M631" s="244"/>
      <c r="N631" s="245"/>
      <c r="O631" s="245"/>
      <c r="P631" s="245"/>
      <c r="Q631" s="245"/>
      <c r="R631" s="245"/>
      <c r="S631" s="245"/>
      <c r="T631" s="246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7" t="s">
        <v>260</v>
      </c>
      <c r="AU631" s="247" t="s">
        <v>88</v>
      </c>
      <c r="AV631" s="13" t="s">
        <v>88</v>
      </c>
      <c r="AW631" s="13" t="s">
        <v>37</v>
      </c>
      <c r="AX631" s="13" t="s">
        <v>76</v>
      </c>
      <c r="AY631" s="247" t="s">
        <v>235</v>
      </c>
    </row>
    <row r="632" s="13" customFormat="1">
      <c r="A632" s="13"/>
      <c r="B632" s="236"/>
      <c r="C632" s="237"/>
      <c r="D632" s="238" t="s">
        <v>260</v>
      </c>
      <c r="E632" s="239" t="s">
        <v>19</v>
      </c>
      <c r="F632" s="240" t="s">
        <v>821</v>
      </c>
      <c r="G632" s="237"/>
      <c r="H632" s="241">
        <v>29</v>
      </c>
      <c r="I632" s="242"/>
      <c r="J632" s="237"/>
      <c r="K632" s="237"/>
      <c r="L632" s="243"/>
      <c r="M632" s="244"/>
      <c r="N632" s="245"/>
      <c r="O632" s="245"/>
      <c r="P632" s="245"/>
      <c r="Q632" s="245"/>
      <c r="R632" s="245"/>
      <c r="S632" s="245"/>
      <c r="T632" s="24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7" t="s">
        <v>260</v>
      </c>
      <c r="AU632" s="247" t="s">
        <v>88</v>
      </c>
      <c r="AV632" s="13" t="s">
        <v>88</v>
      </c>
      <c r="AW632" s="13" t="s">
        <v>37</v>
      </c>
      <c r="AX632" s="13" t="s">
        <v>76</v>
      </c>
      <c r="AY632" s="247" t="s">
        <v>235</v>
      </c>
    </row>
    <row r="633" s="15" customFormat="1">
      <c r="A633" s="15"/>
      <c r="B633" s="258"/>
      <c r="C633" s="259"/>
      <c r="D633" s="238" t="s">
        <v>260</v>
      </c>
      <c r="E633" s="260" t="s">
        <v>19</v>
      </c>
      <c r="F633" s="261" t="s">
        <v>277</v>
      </c>
      <c r="G633" s="259"/>
      <c r="H633" s="262">
        <v>96</v>
      </c>
      <c r="I633" s="263"/>
      <c r="J633" s="259"/>
      <c r="K633" s="259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260</v>
      </c>
      <c r="AU633" s="268" t="s">
        <v>88</v>
      </c>
      <c r="AV633" s="15" t="s">
        <v>98</v>
      </c>
      <c r="AW633" s="15" t="s">
        <v>37</v>
      </c>
      <c r="AX633" s="15" t="s">
        <v>83</v>
      </c>
      <c r="AY633" s="268" t="s">
        <v>235</v>
      </c>
    </row>
    <row r="634" s="2" customFormat="1" ht="21.75" customHeight="1">
      <c r="A634" s="42"/>
      <c r="B634" s="43"/>
      <c r="C634" s="218" t="s">
        <v>822</v>
      </c>
      <c r="D634" s="218" t="s">
        <v>237</v>
      </c>
      <c r="E634" s="219" t="s">
        <v>823</v>
      </c>
      <c r="F634" s="220" t="s">
        <v>824</v>
      </c>
      <c r="G634" s="221" t="s">
        <v>809</v>
      </c>
      <c r="H634" s="222">
        <v>1</v>
      </c>
      <c r="I634" s="223"/>
      <c r="J634" s="224">
        <f>ROUND(I634*H634,2)</f>
        <v>0</v>
      </c>
      <c r="K634" s="220" t="s">
        <v>241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0.031949999999999999</v>
      </c>
      <c r="R634" s="227">
        <f>Q634*H634</f>
        <v>0.031949999999999999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98</v>
      </c>
      <c r="AT634" s="229" t="s">
        <v>237</v>
      </c>
      <c r="AU634" s="229" t="s">
        <v>88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98</v>
      </c>
      <c r="BM634" s="229" t="s">
        <v>825</v>
      </c>
    </row>
    <row r="635" s="2" customFormat="1">
      <c r="A635" s="42"/>
      <c r="B635" s="43"/>
      <c r="C635" s="44"/>
      <c r="D635" s="231" t="s">
        <v>243</v>
      </c>
      <c r="E635" s="44"/>
      <c r="F635" s="232" t="s">
        <v>826</v>
      </c>
      <c r="G635" s="44"/>
      <c r="H635" s="44"/>
      <c r="I635" s="233"/>
      <c r="J635" s="44"/>
      <c r="K635" s="44"/>
      <c r="L635" s="48"/>
      <c r="M635" s="234"/>
      <c r="N635" s="235"/>
      <c r="O635" s="88"/>
      <c r="P635" s="88"/>
      <c r="Q635" s="88"/>
      <c r="R635" s="88"/>
      <c r="S635" s="88"/>
      <c r="T635" s="89"/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T635" s="21" t="s">
        <v>243</v>
      </c>
      <c r="AU635" s="21" t="s">
        <v>88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827</v>
      </c>
      <c r="G636" s="237"/>
      <c r="H636" s="241">
        <v>1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83</v>
      </c>
      <c r="AY636" s="247" t="s">
        <v>235</v>
      </c>
    </row>
    <row r="637" s="2" customFormat="1" ht="21.75" customHeight="1">
      <c r="A637" s="42"/>
      <c r="B637" s="43"/>
      <c r="C637" s="218" t="s">
        <v>828</v>
      </c>
      <c r="D637" s="218" t="s">
        <v>237</v>
      </c>
      <c r="E637" s="219" t="s">
        <v>829</v>
      </c>
      <c r="F637" s="220" t="s">
        <v>830</v>
      </c>
      <c r="G637" s="221" t="s">
        <v>809</v>
      </c>
      <c r="H637" s="222">
        <v>4</v>
      </c>
      <c r="I637" s="223"/>
      <c r="J637" s="224">
        <f>ROUND(I637*H637,2)</f>
        <v>0</v>
      </c>
      <c r="K637" s="220" t="s">
        <v>241</v>
      </c>
      <c r="L637" s="48"/>
      <c r="M637" s="225" t="s">
        <v>19</v>
      </c>
      <c r="N637" s="226" t="s">
        <v>48</v>
      </c>
      <c r="O637" s="88"/>
      <c r="P637" s="227">
        <f>O637*H637</f>
        <v>0</v>
      </c>
      <c r="Q637" s="227">
        <v>0.036979999999999999</v>
      </c>
      <c r="R637" s="227">
        <f>Q637*H637</f>
        <v>0.14792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98</v>
      </c>
      <c r="AT637" s="229" t="s">
        <v>237</v>
      </c>
      <c r="AU637" s="229" t="s">
        <v>88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98</v>
      </c>
      <c r="BM637" s="229" t="s">
        <v>831</v>
      </c>
    </row>
    <row r="638" s="2" customFormat="1">
      <c r="A638" s="42"/>
      <c r="B638" s="43"/>
      <c r="C638" s="44"/>
      <c r="D638" s="231" t="s">
        <v>243</v>
      </c>
      <c r="E638" s="44"/>
      <c r="F638" s="232" t="s">
        <v>832</v>
      </c>
      <c r="G638" s="44"/>
      <c r="H638" s="44"/>
      <c r="I638" s="233"/>
      <c r="J638" s="44"/>
      <c r="K638" s="44"/>
      <c r="L638" s="48"/>
      <c r="M638" s="234"/>
      <c r="N638" s="235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1" t="s">
        <v>243</v>
      </c>
      <c r="AU638" s="21" t="s">
        <v>88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833</v>
      </c>
      <c r="G639" s="237"/>
      <c r="H639" s="241">
        <v>2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3" customFormat="1">
      <c r="A640" s="13"/>
      <c r="B640" s="236"/>
      <c r="C640" s="237"/>
      <c r="D640" s="238" t="s">
        <v>260</v>
      </c>
      <c r="E640" s="239" t="s">
        <v>19</v>
      </c>
      <c r="F640" s="240" t="s">
        <v>834</v>
      </c>
      <c r="G640" s="237"/>
      <c r="H640" s="241">
        <v>2</v>
      </c>
      <c r="I640" s="242"/>
      <c r="J640" s="237"/>
      <c r="K640" s="237"/>
      <c r="L640" s="243"/>
      <c r="M640" s="244"/>
      <c r="N640" s="245"/>
      <c r="O640" s="245"/>
      <c r="P640" s="245"/>
      <c r="Q640" s="245"/>
      <c r="R640" s="245"/>
      <c r="S640" s="245"/>
      <c r="T640" s="24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7" t="s">
        <v>260</v>
      </c>
      <c r="AU640" s="247" t="s">
        <v>88</v>
      </c>
      <c r="AV640" s="13" t="s">
        <v>88</v>
      </c>
      <c r="AW640" s="13" t="s">
        <v>37</v>
      </c>
      <c r="AX640" s="13" t="s">
        <v>76</v>
      </c>
      <c r="AY640" s="24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4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21.75" customHeight="1">
      <c r="A642" s="42"/>
      <c r="B642" s="43"/>
      <c r="C642" s="218" t="s">
        <v>835</v>
      </c>
      <c r="D642" s="218" t="s">
        <v>237</v>
      </c>
      <c r="E642" s="219" t="s">
        <v>836</v>
      </c>
      <c r="F642" s="220" t="s">
        <v>837</v>
      </c>
      <c r="G642" s="221" t="s">
        <v>809</v>
      </c>
      <c r="H642" s="222">
        <v>9</v>
      </c>
      <c r="I642" s="223"/>
      <c r="J642" s="224">
        <f>ROUND(I642*H642,2)</f>
        <v>0</v>
      </c>
      <c r="K642" s="220" t="s">
        <v>241</v>
      </c>
      <c r="L642" s="48"/>
      <c r="M642" s="225" t="s">
        <v>19</v>
      </c>
      <c r="N642" s="226" t="s">
        <v>48</v>
      </c>
      <c r="O642" s="88"/>
      <c r="P642" s="227">
        <f>O642*H642</f>
        <v>0</v>
      </c>
      <c r="Q642" s="227">
        <v>0.047759999999999997</v>
      </c>
      <c r="R642" s="227">
        <f>Q642*H642</f>
        <v>0.42984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98</v>
      </c>
      <c r="AT642" s="229" t="s">
        <v>237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98</v>
      </c>
      <c r="BM642" s="229" t="s">
        <v>838</v>
      </c>
    </row>
    <row r="643" s="2" customFormat="1">
      <c r="A643" s="42"/>
      <c r="B643" s="43"/>
      <c r="C643" s="44"/>
      <c r="D643" s="231" t="s">
        <v>243</v>
      </c>
      <c r="E643" s="44"/>
      <c r="F643" s="232" t="s">
        <v>839</v>
      </c>
      <c r="G643" s="44"/>
      <c r="H643" s="44"/>
      <c r="I643" s="233"/>
      <c r="J643" s="44"/>
      <c r="K643" s="44"/>
      <c r="L643" s="48"/>
      <c r="M643" s="234"/>
      <c r="N643" s="235"/>
      <c r="O643" s="88"/>
      <c r="P643" s="88"/>
      <c r="Q643" s="88"/>
      <c r="R643" s="88"/>
      <c r="S643" s="88"/>
      <c r="T643" s="89"/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T643" s="21" t="s">
        <v>243</v>
      </c>
      <c r="AU643" s="21" t="s">
        <v>88</v>
      </c>
    </row>
    <row r="644" s="13" customFormat="1">
      <c r="A644" s="13"/>
      <c r="B644" s="236"/>
      <c r="C644" s="237"/>
      <c r="D644" s="238" t="s">
        <v>260</v>
      </c>
      <c r="E644" s="239" t="s">
        <v>19</v>
      </c>
      <c r="F644" s="240" t="s">
        <v>840</v>
      </c>
      <c r="G644" s="237"/>
      <c r="H644" s="241">
        <v>6</v>
      </c>
      <c r="I644" s="242"/>
      <c r="J644" s="237"/>
      <c r="K644" s="237"/>
      <c r="L644" s="243"/>
      <c r="M644" s="244"/>
      <c r="N644" s="245"/>
      <c r="O644" s="245"/>
      <c r="P644" s="245"/>
      <c r="Q644" s="245"/>
      <c r="R644" s="245"/>
      <c r="S644" s="245"/>
      <c r="T644" s="246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7" t="s">
        <v>260</v>
      </c>
      <c r="AU644" s="247" t="s">
        <v>88</v>
      </c>
      <c r="AV644" s="13" t="s">
        <v>88</v>
      </c>
      <c r="AW644" s="13" t="s">
        <v>37</v>
      </c>
      <c r="AX644" s="13" t="s">
        <v>76</v>
      </c>
      <c r="AY644" s="24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813</v>
      </c>
      <c r="G645" s="237"/>
      <c r="H645" s="241">
        <v>1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88</v>
      </c>
      <c r="AV645" s="13" t="s">
        <v>88</v>
      </c>
      <c r="AW645" s="13" t="s">
        <v>37</v>
      </c>
      <c r="AX645" s="13" t="s">
        <v>76</v>
      </c>
      <c r="AY645" s="247" t="s">
        <v>235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834</v>
      </c>
      <c r="G646" s="237"/>
      <c r="H646" s="241">
        <v>2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5" customFormat="1">
      <c r="A647" s="15"/>
      <c r="B647" s="258"/>
      <c r="C647" s="259"/>
      <c r="D647" s="238" t="s">
        <v>260</v>
      </c>
      <c r="E647" s="260" t="s">
        <v>19</v>
      </c>
      <c r="F647" s="261" t="s">
        <v>277</v>
      </c>
      <c r="G647" s="259"/>
      <c r="H647" s="262">
        <v>9</v>
      </c>
      <c r="I647" s="263"/>
      <c r="J647" s="259"/>
      <c r="K647" s="259"/>
      <c r="L647" s="264"/>
      <c r="M647" s="265"/>
      <c r="N647" s="266"/>
      <c r="O647" s="266"/>
      <c r="P647" s="266"/>
      <c r="Q647" s="266"/>
      <c r="R647" s="266"/>
      <c r="S647" s="266"/>
      <c r="T647" s="26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8" t="s">
        <v>260</v>
      </c>
      <c r="AU647" s="268" t="s">
        <v>88</v>
      </c>
      <c r="AV647" s="15" t="s">
        <v>98</v>
      </c>
      <c r="AW647" s="15" t="s">
        <v>37</v>
      </c>
      <c r="AX647" s="15" t="s">
        <v>83</v>
      </c>
      <c r="AY647" s="268" t="s">
        <v>235</v>
      </c>
    </row>
    <row r="648" s="2" customFormat="1" ht="21.75" customHeight="1">
      <c r="A648" s="42"/>
      <c r="B648" s="43"/>
      <c r="C648" s="218" t="s">
        <v>841</v>
      </c>
      <c r="D648" s="218" t="s">
        <v>237</v>
      </c>
      <c r="E648" s="219" t="s">
        <v>842</v>
      </c>
      <c r="F648" s="220" t="s">
        <v>843</v>
      </c>
      <c r="G648" s="221" t="s">
        <v>809</v>
      </c>
      <c r="H648" s="222">
        <v>21</v>
      </c>
      <c r="I648" s="223"/>
      <c r="J648" s="224">
        <f>ROUND(I648*H648,2)</f>
        <v>0</v>
      </c>
      <c r="K648" s="220" t="s">
        <v>241</v>
      </c>
      <c r="L648" s="48"/>
      <c r="M648" s="225" t="s">
        <v>19</v>
      </c>
      <c r="N648" s="226" t="s">
        <v>48</v>
      </c>
      <c r="O648" s="88"/>
      <c r="P648" s="227">
        <f>O648*H648</f>
        <v>0</v>
      </c>
      <c r="Q648" s="227">
        <v>0.036549999999999999</v>
      </c>
      <c r="R648" s="227">
        <f>Q648*H648</f>
        <v>0.76754999999999995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98</v>
      </c>
      <c r="AT648" s="229" t="s">
        <v>237</v>
      </c>
      <c r="AU648" s="229" t="s">
        <v>88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98</v>
      </c>
      <c r="BM648" s="229" t="s">
        <v>844</v>
      </c>
    </row>
    <row r="649" s="2" customFormat="1">
      <c r="A649" s="42"/>
      <c r="B649" s="43"/>
      <c r="C649" s="44"/>
      <c r="D649" s="231" t="s">
        <v>243</v>
      </c>
      <c r="E649" s="44"/>
      <c r="F649" s="232" t="s">
        <v>845</v>
      </c>
      <c r="G649" s="44"/>
      <c r="H649" s="44"/>
      <c r="I649" s="233"/>
      <c r="J649" s="44"/>
      <c r="K649" s="44"/>
      <c r="L649" s="48"/>
      <c r="M649" s="234"/>
      <c r="N649" s="235"/>
      <c r="O649" s="88"/>
      <c r="P649" s="88"/>
      <c r="Q649" s="88"/>
      <c r="R649" s="88"/>
      <c r="S649" s="88"/>
      <c r="T649" s="89"/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T649" s="21" t="s">
        <v>243</v>
      </c>
      <c r="AU649" s="21" t="s">
        <v>88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846</v>
      </c>
      <c r="G650" s="237"/>
      <c r="H650" s="241">
        <v>1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847</v>
      </c>
      <c r="G651" s="237"/>
      <c r="H651" s="241">
        <v>7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848</v>
      </c>
      <c r="G652" s="237"/>
      <c r="H652" s="241">
        <v>1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88</v>
      </c>
      <c r="AV652" s="13" t="s">
        <v>88</v>
      </c>
      <c r="AW652" s="13" t="s">
        <v>37</v>
      </c>
      <c r="AX652" s="13" t="s">
        <v>76</v>
      </c>
      <c r="AY652" s="247" t="s">
        <v>235</v>
      </c>
    </row>
    <row r="653" s="13" customFormat="1">
      <c r="A653" s="13"/>
      <c r="B653" s="236"/>
      <c r="C653" s="237"/>
      <c r="D653" s="238" t="s">
        <v>260</v>
      </c>
      <c r="E653" s="239" t="s">
        <v>19</v>
      </c>
      <c r="F653" s="240" t="s">
        <v>849</v>
      </c>
      <c r="G653" s="237"/>
      <c r="H653" s="241">
        <v>11</v>
      </c>
      <c r="I653" s="242"/>
      <c r="J653" s="237"/>
      <c r="K653" s="237"/>
      <c r="L653" s="243"/>
      <c r="M653" s="244"/>
      <c r="N653" s="245"/>
      <c r="O653" s="245"/>
      <c r="P653" s="245"/>
      <c r="Q653" s="245"/>
      <c r="R653" s="245"/>
      <c r="S653" s="245"/>
      <c r="T653" s="24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7" t="s">
        <v>260</v>
      </c>
      <c r="AU653" s="247" t="s">
        <v>88</v>
      </c>
      <c r="AV653" s="13" t="s">
        <v>88</v>
      </c>
      <c r="AW653" s="13" t="s">
        <v>37</v>
      </c>
      <c r="AX653" s="13" t="s">
        <v>76</v>
      </c>
      <c r="AY653" s="247" t="s">
        <v>235</v>
      </c>
    </row>
    <row r="654" s="13" customFormat="1">
      <c r="A654" s="13"/>
      <c r="B654" s="236"/>
      <c r="C654" s="237"/>
      <c r="D654" s="238" t="s">
        <v>260</v>
      </c>
      <c r="E654" s="239" t="s">
        <v>19</v>
      </c>
      <c r="F654" s="240" t="s">
        <v>850</v>
      </c>
      <c r="G654" s="237"/>
      <c r="H654" s="241">
        <v>1</v>
      </c>
      <c r="I654" s="242"/>
      <c r="J654" s="237"/>
      <c r="K654" s="237"/>
      <c r="L654" s="243"/>
      <c r="M654" s="244"/>
      <c r="N654" s="245"/>
      <c r="O654" s="245"/>
      <c r="P654" s="245"/>
      <c r="Q654" s="245"/>
      <c r="R654" s="245"/>
      <c r="S654" s="245"/>
      <c r="T654" s="24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7" t="s">
        <v>260</v>
      </c>
      <c r="AU654" s="247" t="s">
        <v>88</v>
      </c>
      <c r="AV654" s="13" t="s">
        <v>88</v>
      </c>
      <c r="AW654" s="13" t="s">
        <v>37</v>
      </c>
      <c r="AX654" s="13" t="s">
        <v>76</v>
      </c>
      <c r="AY654" s="247" t="s">
        <v>235</v>
      </c>
    </row>
    <row r="655" s="15" customFormat="1">
      <c r="A655" s="15"/>
      <c r="B655" s="258"/>
      <c r="C655" s="259"/>
      <c r="D655" s="238" t="s">
        <v>260</v>
      </c>
      <c r="E655" s="260" t="s">
        <v>19</v>
      </c>
      <c r="F655" s="261" t="s">
        <v>277</v>
      </c>
      <c r="G655" s="259"/>
      <c r="H655" s="262">
        <v>21</v>
      </c>
      <c r="I655" s="263"/>
      <c r="J655" s="259"/>
      <c r="K655" s="259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260</v>
      </c>
      <c r="AU655" s="268" t="s">
        <v>88</v>
      </c>
      <c r="AV655" s="15" t="s">
        <v>98</v>
      </c>
      <c r="AW655" s="15" t="s">
        <v>37</v>
      </c>
      <c r="AX655" s="15" t="s">
        <v>83</v>
      </c>
      <c r="AY655" s="268" t="s">
        <v>235</v>
      </c>
    </row>
    <row r="656" s="2" customFormat="1" ht="21.75" customHeight="1">
      <c r="A656" s="42"/>
      <c r="B656" s="43"/>
      <c r="C656" s="218" t="s">
        <v>851</v>
      </c>
      <c r="D656" s="218" t="s">
        <v>237</v>
      </c>
      <c r="E656" s="219" t="s">
        <v>852</v>
      </c>
      <c r="F656" s="220" t="s">
        <v>853</v>
      </c>
      <c r="G656" s="221" t="s">
        <v>809</v>
      </c>
      <c r="H656" s="222">
        <v>110</v>
      </c>
      <c r="I656" s="223"/>
      <c r="J656" s="224">
        <f>ROUND(I656*H656,2)</f>
        <v>0</v>
      </c>
      <c r="K656" s="220" t="s">
        <v>241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0.04555</v>
      </c>
      <c r="R656" s="227">
        <f>Q656*H656</f>
        <v>5.0105000000000004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98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98</v>
      </c>
      <c r="BM656" s="229" t="s">
        <v>854</v>
      </c>
    </row>
    <row r="657" s="2" customFormat="1">
      <c r="A657" s="42"/>
      <c r="B657" s="43"/>
      <c r="C657" s="44"/>
      <c r="D657" s="231" t="s">
        <v>243</v>
      </c>
      <c r="E657" s="44"/>
      <c r="F657" s="232" t="s">
        <v>855</v>
      </c>
      <c r="G657" s="44"/>
      <c r="H657" s="44"/>
      <c r="I657" s="233"/>
      <c r="J657" s="44"/>
      <c r="K657" s="44"/>
      <c r="L657" s="48"/>
      <c r="M657" s="234"/>
      <c r="N657" s="235"/>
      <c r="O657" s="88"/>
      <c r="P657" s="88"/>
      <c r="Q657" s="88"/>
      <c r="R657" s="88"/>
      <c r="S657" s="88"/>
      <c r="T657" s="89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T657" s="21" t="s">
        <v>243</v>
      </c>
      <c r="AU657" s="21" t="s">
        <v>88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856</v>
      </c>
      <c r="G658" s="237"/>
      <c r="H658" s="241">
        <v>30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857</v>
      </c>
      <c r="G659" s="237"/>
      <c r="H659" s="241">
        <v>13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3" customFormat="1">
      <c r="A660" s="13"/>
      <c r="B660" s="236"/>
      <c r="C660" s="237"/>
      <c r="D660" s="238" t="s">
        <v>260</v>
      </c>
      <c r="E660" s="239" t="s">
        <v>19</v>
      </c>
      <c r="F660" s="240" t="s">
        <v>858</v>
      </c>
      <c r="G660" s="237"/>
      <c r="H660" s="241">
        <v>21</v>
      </c>
      <c r="I660" s="242"/>
      <c r="J660" s="237"/>
      <c r="K660" s="237"/>
      <c r="L660" s="243"/>
      <c r="M660" s="244"/>
      <c r="N660" s="245"/>
      <c r="O660" s="245"/>
      <c r="P660" s="245"/>
      <c r="Q660" s="245"/>
      <c r="R660" s="245"/>
      <c r="S660" s="245"/>
      <c r="T660" s="24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7" t="s">
        <v>260</v>
      </c>
      <c r="AU660" s="247" t="s">
        <v>88</v>
      </c>
      <c r="AV660" s="13" t="s">
        <v>88</v>
      </c>
      <c r="AW660" s="13" t="s">
        <v>37</v>
      </c>
      <c r="AX660" s="13" t="s">
        <v>76</v>
      </c>
      <c r="AY660" s="24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859</v>
      </c>
      <c r="G661" s="237"/>
      <c r="H661" s="241">
        <v>11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88</v>
      </c>
      <c r="AV661" s="13" t="s">
        <v>88</v>
      </c>
      <c r="AW661" s="13" t="s">
        <v>37</v>
      </c>
      <c r="AX661" s="13" t="s">
        <v>76</v>
      </c>
      <c r="AY661" s="247" t="s">
        <v>235</v>
      </c>
    </row>
    <row r="662" s="13" customFormat="1">
      <c r="A662" s="13"/>
      <c r="B662" s="236"/>
      <c r="C662" s="237"/>
      <c r="D662" s="238" t="s">
        <v>260</v>
      </c>
      <c r="E662" s="239" t="s">
        <v>19</v>
      </c>
      <c r="F662" s="240" t="s">
        <v>860</v>
      </c>
      <c r="G662" s="237"/>
      <c r="H662" s="241">
        <v>22</v>
      </c>
      <c r="I662" s="242"/>
      <c r="J662" s="237"/>
      <c r="K662" s="237"/>
      <c r="L662" s="243"/>
      <c r="M662" s="244"/>
      <c r="N662" s="245"/>
      <c r="O662" s="245"/>
      <c r="P662" s="245"/>
      <c r="Q662" s="245"/>
      <c r="R662" s="245"/>
      <c r="S662" s="245"/>
      <c r="T662" s="24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7" t="s">
        <v>260</v>
      </c>
      <c r="AU662" s="247" t="s">
        <v>88</v>
      </c>
      <c r="AV662" s="13" t="s">
        <v>88</v>
      </c>
      <c r="AW662" s="13" t="s">
        <v>37</v>
      </c>
      <c r="AX662" s="13" t="s">
        <v>76</v>
      </c>
      <c r="AY662" s="247" t="s">
        <v>235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861</v>
      </c>
      <c r="G663" s="237"/>
      <c r="H663" s="241">
        <v>13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76</v>
      </c>
      <c r="AY663" s="247" t="s">
        <v>235</v>
      </c>
    </row>
    <row r="664" s="15" customFormat="1">
      <c r="A664" s="15"/>
      <c r="B664" s="258"/>
      <c r="C664" s="259"/>
      <c r="D664" s="238" t="s">
        <v>260</v>
      </c>
      <c r="E664" s="260" t="s">
        <v>19</v>
      </c>
      <c r="F664" s="261" t="s">
        <v>277</v>
      </c>
      <c r="G664" s="259"/>
      <c r="H664" s="262">
        <v>110</v>
      </c>
      <c r="I664" s="263"/>
      <c r="J664" s="259"/>
      <c r="K664" s="259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260</v>
      </c>
      <c r="AU664" s="268" t="s">
        <v>88</v>
      </c>
      <c r="AV664" s="15" t="s">
        <v>98</v>
      </c>
      <c r="AW664" s="15" t="s">
        <v>37</v>
      </c>
      <c r="AX664" s="15" t="s">
        <v>83</v>
      </c>
      <c r="AY664" s="268" t="s">
        <v>235</v>
      </c>
    </row>
    <row r="665" s="2" customFormat="1" ht="21.75" customHeight="1">
      <c r="A665" s="42"/>
      <c r="B665" s="43"/>
      <c r="C665" s="218" t="s">
        <v>862</v>
      </c>
      <c r="D665" s="218" t="s">
        <v>237</v>
      </c>
      <c r="E665" s="219" t="s">
        <v>863</v>
      </c>
      <c r="F665" s="220" t="s">
        <v>864</v>
      </c>
      <c r="G665" s="221" t="s">
        <v>809</v>
      </c>
      <c r="H665" s="222">
        <v>51</v>
      </c>
      <c r="I665" s="223"/>
      <c r="J665" s="224">
        <f>ROUND(I665*H665,2)</f>
        <v>0</v>
      </c>
      <c r="K665" s="220" t="s">
        <v>241</v>
      </c>
      <c r="L665" s="48"/>
      <c r="M665" s="225" t="s">
        <v>19</v>
      </c>
      <c r="N665" s="226" t="s">
        <v>48</v>
      </c>
      <c r="O665" s="88"/>
      <c r="P665" s="227">
        <f>O665*H665</f>
        <v>0</v>
      </c>
      <c r="Q665" s="227">
        <v>0.054550000000000001</v>
      </c>
      <c r="R665" s="227">
        <f>Q665*H665</f>
        <v>2.7820499999999999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98</v>
      </c>
      <c r="AT665" s="229" t="s">
        <v>237</v>
      </c>
      <c r="AU665" s="229" t="s">
        <v>88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98</v>
      </c>
      <c r="BM665" s="229" t="s">
        <v>865</v>
      </c>
    </row>
    <row r="666" s="2" customFormat="1">
      <c r="A666" s="42"/>
      <c r="B666" s="43"/>
      <c r="C666" s="44"/>
      <c r="D666" s="231" t="s">
        <v>243</v>
      </c>
      <c r="E666" s="44"/>
      <c r="F666" s="232" t="s">
        <v>866</v>
      </c>
      <c r="G666" s="44"/>
      <c r="H666" s="44"/>
      <c r="I666" s="233"/>
      <c r="J666" s="44"/>
      <c r="K666" s="44"/>
      <c r="L666" s="48"/>
      <c r="M666" s="234"/>
      <c r="N666" s="235"/>
      <c r="O666" s="88"/>
      <c r="P666" s="88"/>
      <c r="Q666" s="88"/>
      <c r="R666" s="88"/>
      <c r="S666" s="88"/>
      <c r="T666" s="89"/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T666" s="21" t="s">
        <v>243</v>
      </c>
      <c r="AU666" s="21" t="s">
        <v>88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867</v>
      </c>
      <c r="G667" s="237"/>
      <c r="H667" s="241">
        <v>28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88</v>
      </c>
      <c r="AV667" s="13" t="s">
        <v>88</v>
      </c>
      <c r="AW667" s="13" t="s">
        <v>37</v>
      </c>
      <c r="AX667" s="13" t="s">
        <v>76</v>
      </c>
      <c r="AY667" s="247" t="s">
        <v>235</v>
      </c>
    </row>
    <row r="668" s="13" customFormat="1">
      <c r="A668" s="13"/>
      <c r="B668" s="236"/>
      <c r="C668" s="237"/>
      <c r="D668" s="238" t="s">
        <v>260</v>
      </c>
      <c r="E668" s="239" t="s">
        <v>19</v>
      </c>
      <c r="F668" s="240" t="s">
        <v>868</v>
      </c>
      <c r="G668" s="237"/>
      <c r="H668" s="241">
        <v>2</v>
      </c>
      <c r="I668" s="242"/>
      <c r="J668" s="237"/>
      <c r="K668" s="237"/>
      <c r="L668" s="243"/>
      <c r="M668" s="244"/>
      <c r="N668" s="245"/>
      <c r="O668" s="245"/>
      <c r="P668" s="245"/>
      <c r="Q668" s="245"/>
      <c r="R668" s="245"/>
      <c r="S668" s="245"/>
      <c r="T668" s="246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7" t="s">
        <v>260</v>
      </c>
      <c r="AU668" s="247" t="s">
        <v>88</v>
      </c>
      <c r="AV668" s="13" t="s">
        <v>88</v>
      </c>
      <c r="AW668" s="13" t="s">
        <v>37</v>
      </c>
      <c r="AX668" s="13" t="s">
        <v>76</v>
      </c>
      <c r="AY668" s="247" t="s">
        <v>235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869</v>
      </c>
      <c r="G669" s="237"/>
      <c r="H669" s="241">
        <v>5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870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871</v>
      </c>
      <c r="G671" s="237"/>
      <c r="H671" s="241">
        <v>7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872</v>
      </c>
      <c r="G672" s="237"/>
      <c r="H672" s="241">
        <v>5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5" customFormat="1">
      <c r="A673" s="15"/>
      <c r="B673" s="258"/>
      <c r="C673" s="259"/>
      <c r="D673" s="238" t="s">
        <v>260</v>
      </c>
      <c r="E673" s="260" t="s">
        <v>19</v>
      </c>
      <c r="F673" s="261" t="s">
        <v>277</v>
      </c>
      <c r="G673" s="259"/>
      <c r="H673" s="262">
        <v>51</v>
      </c>
      <c r="I673" s="263"/>
      <c r="J673" s="259"/>
      <c r="K673" s="259"/>
      <c r="L673" s="264"/>
      <c r="M673" s="265"/>
      <c r="N673" s="266"/>
      <c r="O673" s="266"/>
      <c r="P673" s="266"/>
      <c r="Q673" s="266"/>
      <c r="R673" s="266"/>
      <c r="S673" s="266"/>
      <c r="T673" s="267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68" t="s">
        <v>260</v>
      </c>
      <c r="AU673" s="268" t="s">
        <v>88</v>
      </c>
      <c r="AV673" s="15" t="s">
        <v>98</v>
      </c>
      <c r="AW673" s="15" t="s">
        <v>37</v>
      </c>
      <c r="AX673" s="15" t="s">
        <v>83</v>
      </c>
      <c r="AY673" s="268" t="s">
        <v>235</v>
      </c>
    </row>
    <row r="674" s="2" customFormat="1" ht="21.75" customHeight="1">
      <c r="A674" s="42"/>
      <c r="B674" s="43"/>
      <c r="C674" s="218" t="s">
        <v>873</v>
      </c>
      <c r="D674" s="218" t="s">
        <v>237</v>
      </c>
      <c r="E674" s="219" t="s">
        <v>874</v>
      </c>
      <c r="F674" s="220" t="s">
        <v>875</v>
      </c>
      <c r="G674" s="221" t="s">
        <v>809</v>
      </c>
      <c r="H674" s="222">
        <v>30</v>
      </c>
      <c r="I674" s="223"/>
      <c r="J674" s="224">
        <f>ROUND(I674*H674,2)</f>
        <v>0</v>
      </c>
      <c r="K674" s="220" t="s">
        <v>241</v>
      </c>
      <c r="L674" s="48"/>
      <c r="M674" s="225" t="s">
        <v>19</v>
      </c>
      <c r="N674" s="226" t="s">
        <v>48</v>
      </c>
      <c r="O674" s="88"/>
      <c r="P674" s="227">
        <f>O674*H674</f>
        <v>0</v>
      </c>
      <c r="Q674" s="227">
        <v>0.063549999999999995</v>
      </c>
      <c r="R674" s="227">
        <f>Q674*H674</f>
        <v>1.9064999999999999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98</v>
      </c>
      <c r="AT674" s="229" t="s">
        <v>237</v>
      </c>
      <c r="AU674" s="229" t="s">
        <v>88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98</v>
      </c>
      <c r="BM674" s="229" t="s">
        <v>876</v>
      </c>
    </row>
    <row r="675" s="2" customFormat="1">
      <c r="A675" s="42"/>
      <c r="B675" s="43"/>
      <c r="C675" s="44"/>
      <c r="D675" s="231" t="s">
        <v>243</v>
      </c>
      <c r="E675" s="44"/>
      <c r="F675" s="232" t="s">
        <v>877</v>
      </c>
      <c r="G675" s="44"/>
      <c r="H675" s="44"/>
      <c r="I675" s="233"/>
      <c r="J675" s="44"/>
      <c r="K675" s="44"/>
      <c r="L675" s="48"/>
      <c r="M675" s="234"/>
      <c r="N675" s="235"/>
      <c r="O675" s="88"/>
      <c r="P675" s="88"/>
      <c r="Q675" s="88"/>
      <c r="R675" s="88"/>
      <c r="S675" s="88"/>
      <c r="T675" s="89"/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T675" s="21" t="s">
        <v>243</v>
      </c>
      <c r="AU675" s="21" t="s">
        <v>88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878</v>
      </c>
      <c r="G676" s="237"/>
      <c r="H676" s="241">
        <v>7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88</v>
      </c>
      <c r="AV676" s="13" t="s">
        <v>88</v>
      </c>
      <c r="AW676" s="13" t="s">
        <v>37</v>
      </c>
      <c r="AX676" s="13" t="s">
        <v>76</v>
      </c>
      <c r="AY676" s="247" t="s">
        <v>235</v>
      </c>
    </row>
    <row r="677" s="13" customFormat="1">
      <c r="A677" s="13"/>
      <c r="B677" s="236"/>
      <c r="C677" s="237"/>
      <c r="D677" s="238" t="s">
        <v>260</v>
      </c>
      <c r="E677" s="239" t="s">
        <v>19</v>
      </c>
      <c r="F677" s="240" t="s">
        <v>879</v>
      </c>
      <c r="G677" s="237"/>
      <c r="H677" s="241">
        <v>11</v>
      </c>
      <c r="I677" s="242"/>
      <c r="J677" s="237"/>
      <c r="K677" s="237"/>
      <c r="L677" s="243"/>
      <c r="M677" s="244"/>
      <c r="N677" s="245"/>
      <c r="O677" s="245"/>
      <c r="P677" s="245"/>
      <c r="Q677" s="245"/>
      <c r="R677" s="245"/>
      <c r="S677" s="245"/>
      <c r="T677" s="24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7" t="s">
        <v>260</v>
      </c>
      <c r="AU677" s="247" t="s">
        <v>88</v>
      </c>
      <c r="AV677" s="13" t="s">
        <v>88</v>
      </c>
      <c r="AW677" s="13" t="s">
        <v>37</v>
      </c>
      <c r="AX677" s="13" t="s">
        <v>76</v>
      </c>
      <c r="AY677" s="247" t="s">
        <v>235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880</v>
      </c>
      <c r="G678" s="237"/>
      <c r="H678" s="241">
        <v>4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76</v>
      </c>
      <c r="AY678" s="24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881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88</v>
      </c>
      <c r="AV679" s="13" t="s">
        <v>88</v>
      </c>
      <c r="AW679" s="13" t="s">
        <v>37</v>
      </c>
      <c r="AX679" s="13" t="s">
        <v>76</v>
      </c>
      <c r="AY679" s="247" t="s">
        <v>235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882</v>
      </c>
      <c r="G680" s="237"/>
      <c r="H680" s="241">
        <v>4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76</v>
      </c>
      <c r="AY680" s="247" t="s">
        <v>235</v>
      </c>
    </row>
    <row r="681" s="13" customFormat="1">
      <c r="A681" s="13"/>
      <c r="B681" s="236"/>
      <c r="C681" s="237"/>
      <c r="D681" s="238" t="s">
        <v>260</v>
      </c>
      <c r="E681" s="239" t="s">
        <v>19</v>
      </c>
      <c r="F681" s="240" t="s">
        <v>883</v>
      </c>
      <c r="G681" s="237"/>
      <c r="H681" s="241">
        <v>2</v>
      </c>
      <c r="I681" s="242"/>
      <c r="J681" s="237"/>
      <c r="K681" s="237"/>
      <c r="L681" s="243"/>
      <c r="M681" s="244"/>
      <c r="N681" s="245"/>
      <c r="O681" s="245"/>
      <c r="P681" s="245"/>
      <c r="Q681" s="245"/>
      <c r="R681" s="245"/>
      <c r="S681" s="245"/>
      <c r="T681" s="246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7" t="s">
        <v>260</v>
      </c>
      <c r="AU681" s="247" t="s">
        <v>88</v>
      </c>
      <c r="AV681" s="13" t="s">
        <v>88</v>
      </c>
      <c r="AW681" s="13" t="s">
        <v>37</v>
      </c>
      <c r="AX681" s="13" t="s">
        <v>76</v>
      </c>
      <c r="AY681" s="247" t="s">
        <v>235</v>
      </c>
    </row>
    <row r="682" s="15" customFormat="1">
      <c r="A682" s="15"/>
      <c r="B682" s="258"/>
      <c r="C682" s="259"/>
      <c r="D682" s="238" t="s">
        <v>260</v>
      </c>
      <c r="E682" s="260" t="s">
        <v>19</v>
      </c>
      <c r="F682" s="261" t="s">
        <v>277</v>
      </c>
      <c r="G682" s="259"/>
      <c r="H682" s="262">
        <v>30</v>
      </c>
      <c r="I682" s="263"/>
      <c r="J682" s="259"/>
      <c r="K682" s="259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260</v>
      </c>
      <c r="AU682" s="268" t="s">
        <v>88</v>
      </c>
      <c r="AV682" s="15" t="s">
        <v>98</v>
      </c>
      <c r="AW682" s="15" t="s">
        <v>37</v>
      </c>
      <c r="AX682" s="15" t="s">
        <v>83</v>
      </c>
      <c r="AY682" s="268" t="s">
        <v>235</v>
      </c>
    </row>
    <row r="683" s="2" customFormat="1" ht="21.75" customHeight="1">
      <c r="A683" s="42"/>
      <c r="B683" s="43"/>
      <c r="C683" s="218" t="s">
        <v>884</v>
      </c>
      <c r="D683" s="218" t="s">
        <v>237</v>
      </c>
      <c r="E683" s="219" t="s">
        <v>885</v>
      </c>
      <c r="F683" s="220" t="s">
        <v>886</v>
      </c>
      <c r="G683" s="221" t="s">
        <v>809</v>
      </c>
      <c r="H683" s="222">
        <v>3</v>
      </c>
      <c r="I683" s="223"/>
      <c r="J683" s="224">
        <f>ROUND(I683*H683,2)</f>
        <v>0</v>
      </c>
      <c r="K683" s="220" t="s">
        <v>241</v>
      </c>
      <c r="L683" s="48"/>
      <c r="M683" s="225" t="s">
        <v>19</v>
      </c>
      <c r="N683" s="226" t="s">
        <v>48</v>
      </c>
      <c r="O683" s="88"/>
      <c r="P683" s="227">
        <f>O683*H683</f>
        <v>0</v>
      </c>
      <c r="Q683" s="227">
        <v>0.081850000000000006</v>
      </c>
      <c r="R683" s="227">
        <f>Q683*H683</f>
        <v>0.24555000000000002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98</v>
      </c>
      <c r="AT683" s="229" t="s">
        <v>237</v>
      </c>
      <c r="AU683" s="229" t="s">
        <v>88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98</v>
      </c>
      <c r="BM683" s="229" t="s">
        <v>887</v>
      </c>
    </row>
    <row r="684" s="2" customFormat="1">
      <c r="A684" s="42"/>
      <c r="B684" s="43"/>
      <c r="C684" s="44"/>
      <c r="D684" s="231" t="s">
        <v>243</v>
      </c>
      <c r="E684" s="44"/>
      <c r="F684" s="232" t="s">
        <v>888</v>
      </c>
      <c r="G684" s="44"/>
      <c r="H684" s="44"/>
      <c r="I684" s="233"/>
      <c r="J684" s="44"/>
      <c r="K684" s="44"/>
      <c r="L684" s="48"/>
      <c r="M684" s="234"/>
      <c r="N684" s="235"/>
      <c r="O684" s="88"/>
      <c r="P684" s="88"/>
      <c r="Q684" s="88"/>
      <c r="R684" s="88"/>
      <c r="S684" s="88"/>
      <c r="T684" s="89"/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T684" s="21" t="s">
        <v>243</v>
      </c>
      <c r="AU684" s="21" t="s">
        <v>88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889</v>
      </c>
      <c r="G685" s="237"/>
      <c r="H685" s="241">
        <v>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5" customFormat="1">
      <c r="A686" s="15"/>
      <c r="B686" s="258"/>
      <c r="C686" s="259"/>
      <c r="D686" s="238" t="s">
        <v>260</v>
      </c>
      <c r="E686" s="260" t="s">
        <v>19</v>
      </c>
      <c r="F686" s="261" t="s">
        <v>277</v>
      </c>
      <c r="G686" s="259"/>
      <c r="H686" s="262">
        <v>3</v>
      </c>
      <c r="I686" s="263"/>
      <c r="J686" s="259"/>
      <c r="K686" s="259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260</v>
      </c>
      <c r="AU686" s="268" t="s">
        <v>88</v>
      </c>
      <c r="AV686" s="15" t="s">
        <v>98</v>
      </c>
      <c r="AW686" s="15" t="s">
        <v>37</v>
      </c>
      <c r="AX686" s="15" t="s">
        <v>83</v>
      </c>
      <c r="AY686" s="268" t="s">
        <v>235</v>
      </c>
    </row>
    <row r="687" s="2" customFormat="1" ht="16.5" customHeight="1">
      <c r="A687" s="42"/>
      <c r="B687" s="43"/>
      <c r="C687" s="218" t="s">
        <v>890</v>
      </c>
      <c r="D687" s="218" t="s">
        <v>237</v>
      </c>
      <c r="E687" s="219" t="s">
        <v>891</v>
      </c>
      <c r="F687" s="220" t="s">
        <v>892</v>
      </c>
      <c r="G687" s="221" t="s">
        <v>257</v>
      </c>
      <c r="H687" s="222">
        <v>12.882999999999999</v>
      </c>
      <c r="I687" s="223"/>
      <c r="J687" s="224">
        <f>ROUND(I687*H687,2)</f>
        <v>0</v>
      </c>
      <c r="K687" s="220" t="s">
        <v>241</v>
      </c>
      <c r="L687" s="48"/>
      <c r="M687" s="225" t="s">
        <v>19</v>
      </c>
      <c r="N687" s="226" t="s">
        <v>48</v>
      </c>
      <c r="O687" s="88"/>
      <c r="P687" s="227">
        <f>O687*H687</f>
        <v>0</v>
      </c>
      <c r="Q687" s="227">
        <v>1.94302</v>
      </c>
      <c r="R687" s="227">
        <f>Q687*H687</f>
        <v>25.031926659999996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98</v>
      </c>
      <c r="AT687" s="229" t="s">
        <v>237</v>
      </c>
      <c r="AU687" s="229" t="s">
        <v>88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98</v>
      </c>
      <c r="BM687" s="229" t="s">
        <v>893</v>
      </c>
    </row>
    <row r="688" s="2" customFormat="1">
      <c r="A688" s="42"/>
      <c r="B688" s="43"/>
      <c r="C688" s="44"/>
      <c r="D688" s="231" t="s">
        <v>243</v>
      </c>
      <c r="E688" s="44"/>
      <c r="F688" s="232" t="s">
        <v>894</v>
      </c>
      <c r="G688" s="44"/>
      <c r="H688" s="44"/>
      <c r="I688" s="233"/>
      <c r="J688" s="44"/>
      <c r="K688" s="44"/>
      <c r="L688" s="48"/>
      <c r="M688" s="234"/>
      <c r="N688" s="235"/>
      <c r="O688" s="88"/>
      <c r="P688" s="88"/>
      <c r="Q688" s="88"/>
      <c r="R688" s="88"/>
      <c r="S688" s="88"/>
      <c r="T688" s="89"/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T688" s="21" t="s">
        <v>243</v>
      </c>
      <c r="AU688" s="21" t="s">
        <v>88</v>
      </c>
    </row>
    <row r="689" s="13" customFormat="1">
      <c r="A689" s="13"/>
      <c r="B689" s="236"/>
      <c r="C689" s="237"/>
      <c r="D689" s="238" t="s">
        <v>260</v>
      </c>
      <c r="E689" s="239" t="s">
        <v>19</v>
      </c>
      <c r="F689" s="240" t="s">
        <v>895</v>
      </c>
      <c r="G689" s="237"/>
      <c r="H689" s="241">
        <v>2.3599999999999999</v>
      </c>
      <c r="I689" s="242"/>
      <c r="J689" s="237"/>
      <c r="K689" s="237"/>
      <c r="L689" s="243"/>
      <c r="M689" s="244"/>
      <c r="N689" s="245"/>
      <c r="O689" s="245"/>
      <c r="P689" s="245"/>
      <c r="Q689" s="245"/>
      <c r="R689" s="245"/>
      <c r="S689" s="245"/>
      <c r="T689" s="246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7" t="s">
        <v>260</v>
      </c>
      <c r="AU689" s="247" t="s">
        <v>88</v>
      </c>
      <c r="AV689" s="13" t="s">
        <v>88</v>
      </c>
      <c r="AW689" s="13" t="s">
        <v>37</v>
      </c>
      <c r="AX689" s="13" t="s">
        <v>76</v>
      </c>
      <c r="AY689" s="247" t="s">
        <v>235</v>
      </c>
    </row>
    <row r="690" s="13" customFormat="1">
      <c r="A690" s="13"/>
      <c r="B690" s="236"/>
      <c r="C690" s="237"/>
      <c r="D690" s="238" t="s">
        <v>260</v>
      </c>
      <c r="E690" s="239" t="s">
        <v>19</v>
      </c>
      <c r="F690" s="240" t="s">
        <v>896</v>
      </c>
      <c r="G690" s="237"/>
      <c r="H690" s="241">
        <v>1.7509999999999999</v>
      </c>
      <c r="I690" s="242"/>
      <c r="J690" s="237"/>
      <c r="K690" s="237"/>
      <c r="L690" s="243"/>
      <c r="M690" s="244"/>
      <c r="N690" s="245"/>
      <c r="O690" s="245"/>
      <c r="P690" s="245"/>
      <c r="Q690" s="245"/>
      <c r="R690" s="245"/>
      <c r="S690" s="245"/>
      <c r="T690" s="24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7" t="s">
        <v>260</v>
      </c>
      <c r="AU690" s="247" t="s">
        <v>88</v>
      </c>
      <c r="AV690" s="13" t="s">
        <v>88</v>
      </c>
      <c r="AW690" s="13" t="s">
        <v>37</v>
      </c>
      <c r="AX690" s="13" t="s">
        <v>76</v>
      </c>
      <c r="AY690" s="24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897</v>
      </c>
      <c r="G691" s="237"/>
      <c r="H691" s="241">
        <v>2.669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88</v>
      </c>
      <c r="AV691" s="13" t="s">
        <v>88</v>
      </c>
      <c r="AW691" s="13" t="s">
        <v>37</v>
      </c>
      <c r="AX691" s="13" t="s">
        <v>76</v>
      </c>
      <c r="AY691" s="247" t="s">
        <v>235</v>
      </c>
    </row>
    <row r="692" s="13" customFormat="1">
      <c r="A692" s="13"/>
      <c r="B692" s="236"/>
      <c r="C692" s="237"/>
      <c r="D692" s="238" t="s">
        <v>260</v>
      </c>
      <c r="E692" s="239" t="s">
        <v>19</v>
      </c>
      <c r="F692" s="240" t="s">
        <v>898</v>
      </c>
      <c r="G692" s="237"/>
      <c r="H692" s="241">
        <v>1.71</v>
      </c>
      <c r="I692" s="242"/>
      <c r="J692" s="237"/>
      <c r="K692" s="237"/>
      <c r="L692" s="243"/>
      <c r="M692" s="244"/>
      <c r="N692" s="245"/>
      <c r="O692" s="245"/>
      <c r="P692" s="245"/>
      <c r="Q692" s="245"/>
      <c r="R692" s="245"/>
      <c r="S692" s="245"/>
      <c r="T692" s="24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7" t="s">
        <v>260</v>
      </c>
      <c r="AU692" s="247" t="s">
        <v>88</v>
      </c>
      <c r="AV692" s="13" t="s">
        <v>88</v>
      </c>
      <c r="AW692" s="13" t="s">
        <v>37</v>
      </c>
      <c r="AX692" s="13" t="s">
        <v>76</v>
      </c>
      <c r="AY692" s="247" t="s">
        <v>235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899</v>
      </c>
      <c r="G693" s="237"/>
      <c r="H693" s="241">
        <v>2.5790000000000002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76</v>
      </c>
      <c r="AY693" s="24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900</v>
      </c>
      <c r="G694" s="237"/>
      <c r="H694" s="241">
        <v>1.8140000000000001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88</v>
      </c>
      <c r="AV694" s="13" t="s">
        <v>88</v>
      </c>
      <c r="AW694" s="13" t="s">
        <v>37</v>
      </c>
      <c r="AX694" s="13" t="s">
        <v>76</v>
      </c>
      <c r="AY694" s="247" t="s">
        <v>235</v>
      </c>
    </row>
    <row r="695" s="15" customFormat="1">
      <c r="A695" s="15"/>
      <c r="B695" s="258"/>
      <c r="C695" s="259"/>
      <c r="D695" s="238" t="s">
        <v>260</v>
      </c>
      <c r="E695" s="260" t="s">
        <v>19</v>
      </c>
      <c r="F695" s="261" t="s">
        <v>277</v>
      </c>
      <c r="G695" s="259"/>
      <c r="H695" s="262">
        <v>12.882999999999999</v>
      </c>
      <c r="I695" s="263"/>
      <c r="J695" s="259"/>
      <c r="K695" s="259"/>
      <c r="L695" s="264"/>
      <c r="M695" s="265"/>
      <c r="N695" s="266"/>
      <c r="O695" s="266"/>
      <c r="P695" s="266"/>
      <c r="Q695" s="266"/>
      <c r="R695" s="266"/>
      <c r="S695" s="266"/>
      <c r="T695" s="267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68" t="s">
        <v>260</v>
      </c>
      <c r="AU695" s="268" t="s">
        <v>88</v>
      </c>
      <c r="AV695" s="15" t="s">
        <v>98</v>
      </c>
      <c r="AW695" s="15" t="s">
        <v>37</v>
      </c>
      <c r="AX695" s="15" t="s">
        <v>83</v>
      </c>
      <c r="AY695" s="268" t="s">
        <v>235</v>
      </c>
    </row>
    <row r="696" s="2" customFormat="1" ht="24.15" customHeight="1">
      <c r="A696" s="42"/>
      <c r="B696" s="43"/>
      <c r="C696" s="218" t="s">
        <v>901</v>
      </c>
      <c r="D696" s="218" t="s">
        <v>237</v>
      </c>
      <c r="E696" s="219" t="s">
        <v>902</v>
      </c>
      <c r="F696" s="220" t="s">
        <v>903</v>
      </c>
      <c r="G696" s="221" t="s">
        <v>389</v>
      </c>
      <c r="H696" s="222">
        <v>0.316</v>
      </c>
      <c r="I696" s="223"/>
      <c r="J696" s="224">
        <f>ROUND(I696*H696,2)</f>
        <v>0</v>
      </c>
      <c r="K696" s="220" t="s">
        <v>241</v>
      </c>
      <c r="L696" s="48"/>
      <c r="M696" s="225" t="s">
        <v>19</v>
      </c>
      <c r="N696" s="226" t="s">
        <v>48</v>
      </c>
      <c r="O696" s="88"/>
      <c r="P696" s="227">
        <f>O696*H696</f>
        <v>0</v>
      </c>
      <c r="Q696" s="227">
        <v>0.019539999999999998</v>
      </c>
      <c r="R696" s="227">
        <f>Q696*H696</f>
        <v>0.0061746399999999995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98</v>
      </c>
      <c r="AT696" s="229" t="s">
        <v>237</v>
      </c>
      <c r="AU696" s="229" t="s">
        <v>88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98</v>
      </c>
      <c r="BM696" s="229" t="s">
        <v>904</v>
      </c>
    </row>
    <row r="697" s="2" customFormat="1">
      <c r="A697" s="42"/>
      <c r="B697" s="43"/>
      <c r="C697" s="44"/>
      <c r="D697" s="231" t="s">
        <v>243</v>
      </c>
      <c r="E697" s="44"/>
      <c r="F697" s="232" t="s">
        <v>905</v>
      </c>
      <c r="G697" s="44"/>
      <c r="H697" s="44"/>
      <c r="I697" s="233"/>
      <c r="J697" s="44"/>
      <c r="K697" s="44"/>
      <c r="L697" s="48"/>
      <c r="M697" s="234"/>
      <c r="N697" s="235"/>
      <c r="O697" s="88"/>
      <c r="P697" s="88"/>
      <c r="Q697" s="88"/>
      <c r="R697" s="88"/>
      <c r="S697" s="88"/>
      <c r="T697" s="89"/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T697" s="21" t="s">
        <v>243</v>
      </c>
      <c r="AU697" s="21" t="s">
        <v>88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906</v>
      </c>
      <c r="G698" s="237"/>
      <c r="H698" s="241">
        <v>0.0089999999999999993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3" customFormat="1">
      <c r="A699" s="13"/>
      <c r="B699" s="236"/>
      <c r="C699" s="237"/>
      <c r="D699" s="238" t="s">
        <v>260</v>
      </c>
      <c r="E699" s="239" t="s">
        <v>19</v>
      </c>
      <c r="F699" s="240" t="s">
        <v>907</v>
      </c>
      <c r="G699" s="237"/>
      <c r="H699" s="241">
        <v>0.029000000000000001</v>
      </c>
      <c r="I699" s="242"/>
      <c r="J699" s="237"/>
      <c r="K699" s="237"/>
      <c r="L699" s="243"/>
      <c r="M699" s="244"/>
      <c r="N699" s="245"/>
      <c r="O699" s="245"/>
      <c r="P699" s="245"/>
      <c r="Q699" s="245"/>
      <c r="R699" s="245"/>
      <c r="S699" s="245"/>
      <c r="T699" s="24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7" t="s">
        <v>260</v>
      </c>
      <c r="AU699" s="247" t="s">
        <v>88</v>
      </c>
      <c r="AV699" s="13" t="s">
        <v>88</v>
      </c>
      <c r="AW699" s="13" t="s">
        <v>37</v>
      </c>
      <c r="AX699" s="13" t="s">
        <v>76</v>
      </c>
      <c r="AY699" s="247" t="s">
        <v>235</v>
      </c>
    </row>
    <row r="700" s="14" customFormat="1">
      <c r="A700" s="14"/>
      <c r="B700" s="248"/>
      <c r="C700" s="249"/>
      <c r="D700" s="238" t="s">
        <v>260</v>
      </c>
      <c r="E700" s="250" t="s">
        <v>19</v>
      </c>
      <c r="F700" s="251" t="s">
        <v>463</v>
      </c>
      <c r="G700" s="249"/>
      <c r="H700" s="250" t="s">
        <v>19</v>
      </c>
      <c r="I700" s="252"/>
      <c r="J700" s="249"/>
      <c r="K700" s="249"/>
      <c r="L700" s="253"/>
      <c r="M700" s="254"/>
      <c r="N700" s="255"/>
      <c r="O700" s="255"/>
      <c r="P700" s="255"/>
      <c r="Q700" s="255"/>
      <c r="R700" s="255"/>
      <c r="S700" s="255"/>
      <c r="T700" s="256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7" t="s">
        <v>260</v>
      </c>
      <c r="AU700" s="257" t="s">
        <v>88</v>
      </c>
      <c r="AV700" s="14" t="s">
        <v>83</v>
      </c>
      <c r="AW700" s="14" t="s">
        <v>37</v>
      </c>
      <c r="AX700" s="14" t="s">
        <v>76</v>
      </c>
      <c r="AY700" s="257" t="s">
        <v>235</v>
      </c>
    </row>
    <row r="701" s="13" customFormat="1">
      <c r="A701" s="13"/>
      <c r="B701" s="236"/>
      <c r="C701" s="237"/>
      <c r="D701" s="238" t="s">
        <v>260</v>
      </c>
      <c r="E701" s="239" t="s">
        <v>19</v>
      </c>
      <c r="F701" s="240" t="s">
        <v>908</v>
      </c>
      <c r="G701" s="237"/>
      <c r="H701" s="241">
        <v>0.107</v>
      </c>
      <c r="I701" s="242"/>
      <c r="J701" s="237"/>
      <c r="K701" s="237"/>
      <c r="L701" s="243"/>
      <c r="M701" s="244"/>
      <c r="N701" s="245"/>
      <c r="O701" s="245"/>
      <c r="P701" s="245"/>
      <c r="Q701" s="245"/>
      <c r="R701" s="245"/>
      <c r="S701" s="245"/>
      <c r="T701" s="246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7" t="s">
        <v>260</v>
      </c>
      <c r="AU701" s="247" t="s">
        <v>88</v>
      </c>
      <c r="AV701" s="13" t="s">
        <v>88</v>
      </c>
      <c r="AW701" s="13" t="s">
        <v>37</v>
      </c>
      <c r="AX701" s="13" t="s">
        <v>76</v>
      </c>
      <c r="AY701" s="247" t="s">
        <v>235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909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88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910</v>
      </c>
      <c r="G703" s="237"/>
      <c r="H703" s="241">
        <v>0.040000000000000001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88</v>
      </c>
      <c r="AV703" s="13" t="s">
        <v>88</v>
      </c>
      <c r="AW703" s="13" t="s">
        <v>37</v>
      </c>
      <c r="AX703" s="13" t="s">
        <v>76</v>
      </c>
      <c r="AY703" s="247" t="s">
        <v>235</v>
      </c>
    </row>
    <row r="704" s="14" customFormat="1">
      <c r="A704" s="14"/>
      <c r="B704" s="248"/>
      <c r="C704" s="249"/>
      <c r="D704" s="238" t="s">
        <v>260</v>
      </c>
      <c r="E704" s="250" t="s">
        <v>19</v>
      </c>
      <c r="F704" s="251" t="s">
        <v>911</v>
      </c>
      <c r="G704" s="249"/>
      <c r="H704" s="250" t="s">
        <v>19</v>
      </c>
      <c r="I704" s="252"/>
      <c r="J704" s="249"/>
      <c r="K704" s="249"/>
      <c r="L704" s="253"/>
      <c r="M704" s="254"/>
      <c r="N704" s="255"/>
      <c r="O704" s="255"/>
      <c r="P704" s="255"/>
      <c r="Q704" s="255"/>
      <c r="R704" s="255"/>
      <c r="S704" s="255"/>
      <c r="T704" s="256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7" t="s">
        <v>260</v>
      </c>
      <c r="AU704" s="257" t="s">
        <v>88</v>
      </c>
      <c r="AV704" s="14" t="s">
        <v>83</v>
      </c>
      <c r="AW704" s="14" t="s">
        <v>37</v>
      </c>
      <c r="AX704" s="14" t="s">
        <v>76</v>
      </c>
      <c r="AY704" s="257" t="s">
        <v>235</v>
      </c>
    </row>
    <row r="705" s="16" customFormat="1">
      <c r="A705" s="16"/>
      <c r="B705" s="269"/>
      <c r="C705" s="270"/>
      <c r="D705" s="238" t="s">
        <v>260</v>
      </c>
      <c r="E705" s="271" t="s">
        <v>19</v>
      </c>
      <c r="F705" s="272" t="s">
        <v>464</v>
      </c>
      <c r="G705" s="270"/>
      <c r="H705" s="273">
        <v>0.185</v>
      </c>
      <c r="I705" s="274"/>
      <c r="J705" s="270"/>
      <c r="K705" s="270"/>
      <c r="L705" s="275"/>
      <c r="M705" s="276"/>
      <c r="N705" s="277"/>
      <c r="O705" s="277"/>
      <c r="P705" s="277"/>
      <c r="Q705" s="277"/>
      <c r="R705" s="277"/>
      <c r="S705" s="277"/>
      <c r="T705" s="278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T705" s="279" t="s">
        <v>260</v>
      </c>
      <c r="AU705" s="279" t="s">
        <v>88</v>
      </c>
      <c r="AV705" s="16" t="s">
        <v>92</v>
      </c>
      <c r="AW705" s="16" t="s">
        <v>37</v>
      </c>
      <c r="AX705" s="16" t="s">
        <v>76</v>
      </c>
      <c r="AY705" s="279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912</v>
      </c>
      <c r="G706" s="237"/>
      <c r="H706" s="241">
        <v>0.044999999999999998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88</v>
      </c>
      <c r="AV706" s="13" t="s">
        <v>88</v>
      </c>
      <c r="AW706" s="13" t="s">
        <v>37</v>
      </c>
      <c r="AX706" s="13" t="s">
        <v>76</v>
      </c>
      <c r="AY706" s="247" t="s">
        <v>235</v>
      </c>
    </row>
    <row r="707" s="14" customFormat="1">
      <c r="A707" s="14"/>
      <c r="B707" s="248"/>
      <c r="C707" s="249"/>
      <c r="D707" s="238" t="s">
        <v>260</v>
      </c>
      <c r="E707" s="250" t="s">
        <v>19</v>
      </c>
      <c r="F707" s="251" t="s">
        <v>913</v>
      </c>
      <c r="G707" s="249"/>
      <c r="H707" s="250" t="s">
        <v>19</v>
      </c>
      <c r="I707" s="252"/>
      <c r="J707" s="249"/>
      <c r="K707" s="249"/>
      <c r="L707" s="253"/>
      <c r="M707" s="254"/>
      <c r="N707" s="255"/>
      <c r="O707" s="255"/>
      <c r="P707" s="255"/>
      <c r="Q707" s="255"/>
      <c r="R707" s="255"/>
      <c r="S707" s="255"/>
      <c r="T707" s="256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7" t="s">
        <v>260</v>
      </c>
      <c r="AU707" s="257" t="s">
        <v>88</v>
      </c>
      <c r="AV707" s="14" t="s">
        <v>83</v>
      </c>
      <c r="AW707" s="14" t="s">
        <v>37</v>
      </c>
      <c r="AX707" s="14" t="s">
        <v>76</v>
      </c>
      <c r="AY707" s="257" t="s">
        <v>235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914</v>
      </c>
      <c r="G708" s="237"/>
      <c r="H708" s="241">
        <v>0.042999999999999997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76</v>
      </c>
      <c r="AY708" s="247" t="s">
        <v>235</v>
      </c>
    </row>
    <row r="709" s="14" customFormat="1">
      <c r="A709" s="14"/>
      <c r="B709" s="248"/>
      <c r="C709" s="249"/>
      <c r="D709" s="238" t="s">
        <v>260</v>
      </c>
      <c r="E709" s="250" t="s">
        <v>19</v>
      </c>
      <c r="F709" s="251" t="s">
        <v>915</v>
      </c>
      <c r="G709" s="249"/>
      <c r="H709" s="250" t="s">
        <v>19</v>
      </c>
      <c r="I709" s="252"/>
      <c r="J709" s="249"/>
      <c r="K709" s="249"/>
      <c r="L709" s="253"/>
      <c r="M709" s="254"/>
      <c r="N709" s="255"/>
      <c r="O709" s="255"/>
      <c r="P709" s="255"/>
      <c r="Q709" s="255"/>
      <c r="R709" s="255"/>
      <c r="S709" s="255"/>
      <c r="T709" s="256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7" t="s">
        <v>260</v>
      </c>
      <c r="AU709" s="257" t="s">
        <v>88</v>
      </c>
      <c r="AV709" s="14" t="s">
        <v>83</v>
      </c>
      <c r="AW709" s="14" t="s">
        <v>37</v>
      </c>
      <c r="AX709" s="14" t="s">
        <v>76</v>
      </c>
      <c r="AY709" s="257" t="s">
        <v>235</v>
      </c>
    </row>
    <row r="710" s="13" customFormat="1">
      <c r="A710" s="13"/>
      <c r="B710" s="236"/>
      <c r="C710" s="237"/>
      <c r="D710" s="238" t="s">
        <v>260</v>
      </c>
      <c r="E710" s="239" t="s">
        <v>19</v>
      </c>
      <c r="F710" s="240" t="s">
        <v>914</v>
      </c>
      <c r="G710" s="237"/>
      <c r="H710" s="241">
        <v>0.042999999999999997</v>
      </c>
      <c r="I710" s="242"/>
      <c r="J710" s="237"/>
      <c r="K710" s="237"/>
      <c r="L710" s="243"/>
      <c r="M710" s="244"/>
      <c r="N710" s="245"/>
      <c r="O710" s="245"/>
      <c r="P710" s="245"/>
      <c r="Q710" s="245"/>
      <c r="R710" s="245"/>
      <c r="S710" s="245"/>
      <c r="T710" s="246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7" t="s">
        <v>260</v>
      </c>
      <c r="AU710" s="247" t="s">
        <v>88</v>
      </c>
      <c r="AV710" s="13" t="s">
        <v>88</v>
      </c>
      <c r="AW710" s="13" t="s">
        <v>37</v>
      </c>
      <c r="AX710" s="13" t="s">
        <v>76</v>
      </c>
      <c r="AY710" s="247" t="s">
        <v>235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916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88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6" customFormat="1">
      <c r="A712" s="16"/>
      <c r="B712" s="269"/>
      <c r="C712" s="270"/>
      <c r="D712" s="238" t="s">
        <v>260</v>
      </c>
      <c r="E712" s="271" t="s">
        <v>19</v>
      </c>
      <c r="F712" s="272" t="s">
        <v>427</v>
      </c>
      <c r="G712" s="270"/>
      <c r="H712" s="273">
        <v>0.13100000000000001</v>
      </c>
      <c r="I712" s="274"/>
      <c r="J712" s="270"/>
      <c r="K712" s="270"/>
      <c r="L712" s="275"/>
      <c r="M712" s="276"/>
      <c r="N712" s="277"/>
      <c r="O712" s="277"/>
      <c r="P712" s="277"/>
      <c r="Q712" s="277"/>
      <c r="R712" s="277"/>
      <c r="S712" s="277"/>
      <c r="T712" s="278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279" t="s">
        <v>260</v>
      </c>
      <c r="AU712" s="279" t="s">
        <v>88</v>
      </c>
      <c r="AV712" s="16" t="s">
        <v>92</v>
      </c>
      <c r="AW712" s="16" t="s">
        <v>37</v>
      </c>
      <c r="AX712" s="16" t="s">
        <v>76</v>
      </c>
      <c r="AY712" s="279" t="s">
        <v>235</v>
      </c>
    </row>
    <row r="713" s="15" customFormat="1">
      <c r="A713" s="15"/>
      <c r="B713" s="258"/>
      <c r="C713" s="259"/>
      <c r="D713" s="238" t="s">
        <v>260</v>
      </c>
      <c r="E713" s="260" t="s">
        <v>19</v>
      </c>
      <c r="F713" s="261" t="s">
        <v>277</v>
      </c>
      <c r="G713" s="259"/>
      <c r="H713" s="262">
        <v>0.316</v>
      </c>
      <c r="I713" s="263"/>
      <c r="J713" s="259"/>
      <c r="K713" s="259"/>
      <c r="L713" s="264"/>
      <c r="M713" s="265"/>
      <c r="N713" s="266"/>
      <c r="O713" s="266"/>
      <c r="P713" s="266"/>
      <c r="Q713" s="266"/>
      <c r="R713" s="266"/>
      <c r="S713" s="266"/>
      <c r="T713" s="267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68" t="s">
        <v>260</v>
      </c>
      <c r="AU713" s="268" t="s">
        <v>88</v>
      </c>
      <c r="AV713" s="15" t="s">
        <v>98</v>
      </c>
      <c r="AW713" s="15" t="s">
        <v>37</v>
      </c>
      <c r="AX713" s="15" t="s">
        <v>83</v>
      </c>
      <c r="AY713" s="268" t="s">
        <v>235</v>
      </c>
    </row>
    <row r="714" s="2" customFormat="1" ht="16.5" customHeight="1">
      <c r="A714" s="42"/>
      <c r="B714" s="43"/>
      <c r="C714" s="280" t="s">
        <v>917</v>
      </c>
      <c r="D714" s="280" t="s">
        <v>386</v>
      </c>
      <c r="E714" s="281" t="s">
        <v>918</v>
      </c>
      <c r="F714" s="282" t="s">
        <v>919</v>
      </c>
      <c r="G714" s="283" t="s">
        <v>389</v>
      </c>
      <c r="H714" s="284">
        <v>0.128</v>
      </c>
      <c r="I714" s="285"/>
      <c r="J714" s="286">
        <f>ROUND(I714*H714,2)</f>
        <v>0</v>
      </c>
      <c r="K714" s="282" t="s">
        <v>241</v>
      </c>
      <c r="L714" s="287"/>
      <c r="M714" s="288" t="s">
        <v>19</v>
      </c>
      <c r="N714" s="289" t="s">
        <v>48</v>
      </c>
      <c r="O714" s="88"/>
      <c r="P714" s="227">
        <f>O714*H714</f>
        <v>0</v>
      </c>
      <c r="Q714" s="227">
        <v>1</v>
      </c>
      <c r="R714" s="227">
        <f>Q714*H714</f>
        <v>0.128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285</v>
      </c>
      <c r="AT714" s="229" t="s">
        <v>386</v>
      </c>
      <c r="AU714" s="229" t="s">
        <v>88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98</v>
      </c>
      <c r="BM714" s="229" t="s">
        <v>920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921</v>
      </c>
      <c r="G715" s="237"/>
      <c r="H715" s="241">
        <v>0.107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88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13" customFormat="1">
      <c r="A716" s="13"/>
      <c r="B716" s="236"/>
      <c r="C716" s="237"/>
      <c r="D716" s="238" t="s">
        <v>260</v>
      </c>
      <c r="E716" s="237"/>
      <c r="F716" s="240" t="s">
        <v>922</v>
      </c>
      <c r="G716" s="237"/>
      <c r="H716" s="241">
        <v>0.128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4</v>
      </c>
      <c r="AX716" s="13" t="s">
        <v>83</v>
      </c>
      <c r="AY716" s="247" t="s">
        <v>235</v>
      </c>
    </row>
    <row r="717" s="2" customFormat="1" ht="16.5" customHeight="1">
      <c r="A717" s="42"/>
      <c r="B717" s="43"/>
      <c r="C717" s="280" t="s">
        <v>923</v>
      </c>
      <c r="D717" s="280" t="s">
        <v>386</v>
      </c>
      <c r="E717" s="281" t="s">
        <v>924</v>
      </c>
      <c r="F717" s="282" t="s">
        <v>925</v>
      </c>
      <c r="G717" s="283" t="s">
        <v>389</v>
      </c>
      <c r="H717" s="284">
        <v>0.16200000000000001</v>
      </c>
      <c r="I717" s="285"/>
      <c r="J717" s="286">
        <f>ROUND(I717*H717,2)</f>
        <v>0</v>
      </c>
      <c r="K717" s="282" t="s">
        <v>241</v>
      </c>
      <c r="L717" s="287"/>
      <c r="M717" s="288" t="s">
        <v>19</v>
      </c>
      <c r="N717" s="289" t="s">
        <v>48</v>
      </c>
      <c r="O717" s="88"/>
      <c r="P717" s="227">
        <f>O717*H717</f>
        <v>0</v>
      </c>
      <c r="Q717" s="227">
        <v>1</v>
      </c>
      <c r="R717" s="227">
        <f>Q717*H717</f>
        <v>0.16200000000000001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285</v>
      </c>
      <c r="AT717" s="229" t="s">
        <v>386</v>
      </c>
      <c r="AU717" s="229" t="s">
        <v>88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98</v>
      </c>
      <c r="BM717" s="229" t="s">
        <v>926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927</v>
      </c>
      <c r="G718" s="237"/>
      <c r="H718" s="241">
        <v>0.13500000000000001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88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13" customFormat="1">
      <c r="A719" s="13"/>
      <c r="B719" s="236"/>
      <c r="C719" s="237"/>
      <c r="D719" s="238" t="s">
        <v>260</v>
      </c>
      <c r="E719" s="237"/>
      <c r="F719" s="240" t="s">
        <v>928</v>
      </c>
      <c r="G719" s="237"/>
      <c r="H719" s="241">
        <v>0.16200000000000001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4</v>
      </c>
      <c r="AX719" s="13" t="s">
        <v>83</v>
      </c>
      <c r="AY719" s="247" t="s">
        <v>235</v>
      </c>
    </row>
    <row r="720" s="2" customFormat="1" ht="16.5" customHeight="1">
      <c r="A720" s="42"/>
      <c r="B720" s="43"/>
      <c r="C720" s="280" t="s">
        <v>929</v>
      </c>
      <c r="D720" s="280" t="s">
        <v>386</v>
      </c>
      <c r="E720" s="281" t="s">
        <v>930</v>
      </c>
      <c r="F720" s="282" t="s">
        <v>931</v>
      </c>
      <c r="G720" s="283" t="s">
        <v>389</v>
      </c>
      <c r="H720" s="284">
        <v>0.088999999999999996</v>
      </c>
      <c r="I720" s="285"/>
      <c r="J720" s="286">
        <f>ROUND(I720*H720,2)</f>
        <v>0</v>
      </c>
      <c r="K720" s="282" t="s">
        <v>241</v>
      </c>
      <c r="L720" s="287"/>
      <c r="M720" s="288" t="s">
        <v>19</v>
      </c>
      <c r="N720" s="289" t="s">
        <v>48</v>
      </c>
      <c r="O720" s="88"/>
      <c r="P720" s="227">
        <f>O720*H720</f>
        <v>0</v>
      </c>
      <c r="Q720" s="227">
        <v>1</v>
      </c>
      <c r="R720" s="227">
        <f>Q720*H720</f>
        <v>0.088999999999999996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285</v>
      </c>
      <c r="AT720" s="229" t="s">
        <v>386</v>
      </c>
      <c r="AU720" s="229" t="s">
        <v>88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98</v>
      </c>
      <c r="BM720" s="229" t="s">
        <v>932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933</v>
      </c>
      <c r="G721" s="237"/>
      <c r="H721" s="241">
        <v>0.073999999999999996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7"/>
      <c r="F722" s="240" t="s">
        <v>934</v>
      </c>
      <c r="G722" s="237"/>
      <c r="H722" s="241">
        <v>0.088999999999999996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4</v>
      </c>
      <c r="AX722" s="13" t="s">
        <v>83</v>
      </c>
      <c r="AY722" s="247" t="s">
        <v>235</v>
      </c>
    </row>
    <row r="723" s="2" customFormat="1" ht="24.15" customHeight="1">
      <c r="A723" s="42"/>
      <c r="B723" s="43"/>
      <c r="C723" s="218" t="s">
        <v>935</v>
      </c>
      <c r="D723" s="218" t="s">
        <v>237</v>
      </c>
      <c r="E723" s="219" t="s">
        <v>936</v>
      </c>
      <c r="F723" s="220" t="s">
        <v>937</v>
      </c>
      <c r="G723" s="221" t="s">
        <v>389</v>
      </c>
      <c r="H723" s="222">
        <v>23.216000000000001</v>
      </c>
      <c r="I723" s="223"/>
      <c r="J723" s="224">
        <f>ROUND(I723*H723,2)</f>
        <v>0</v>
      </c>
      <c r="K723" s="220" t="s">
        <v>241</v>
      </c>
      <c r="L723" s="48"/>
      <c r="M723" s="225" t="s">
        <v>19</v>
      </c>
      <c r="N723" s="226" t="s">
        <v>48</v>
      </c>
      <c r="O723" s="88"/>
      <c r="P723" s="227">
        <f>O723*H723</f>
        <v>0</v>
      </c>
      <c r="Q723" s="227">
        <v>0.017090000000000001</v>
      </c>
      <c r="R723" s="227">
        <f>Q723*H723</f>
        <v>0.39676144000000002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98</v>
      </c>
      <c r="AT723" s="229" t="s">
        <v>237</v>
      </c>
      <c r="AU723" s="229" t="s">
        <v>88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98</v>
      </c>
      <c r="BM723" s="229" t="s">
        <v>938</v>
      </c>
    </row>
    <row r="724" s="2" customFormat="1">
      <c r="A724" s="42"/>
      <c r="B724" s="43"/>
      <c r="C724" s="44"/>
      <c r="D724" s="231" t="s">
        <v>243</v>
      </c>
      <c r="E724" s="44"/>
      <c r="F724" s="232" t="s">
        <v>939</v>
      </c>
      <c r="G724" s="44"/>
      <c r="H724" s="44"/>
      <c r="I724" s="233"/>
      <c r="J724" s="44"/>
      <c r="K724" s="44"/>
      <c r="L724" s="48"/>
      <c r="M724" s="234"/>
      <c r="N724" s="235"/>
      <c r="O724" s="88"/>
      <c r="P724" s="88"/>
      <c r="Q724" s="88"/>
      <c r="R724" s="88"/>
      <c r="S724" s="88"/>
      <c r="T724" s="89"/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T724" s="21" t="s">
        <v>243</v>
      </c>
      <c r="AU724" s="21" t="s">
        <v>88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940</v>
      </c>
      <c r="G725" s="237"/>
      <c r="H725" s="241">
        <v>0.17999999999999999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941</v>
      </c>
      <c r="G726" s="237"/>
      <c r="H726" s="241">
        <v>0.50600000000000001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942</v>
      </c>
      <c r="G727" s="237"/>
      <c r="H727" s="241">
        <v>0.25600000000000001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88</v>
      </c>
      <c r="AV727" s="13" t="s">
        <v>88</v>
      </c>
      <c r="AW727" s="13" t="s">
        <v>37</v>
      </c>
      <c r="AX727" s="13" t="s">
        <v>76</v>
      </c>
      <c r="AY727" s="247" t="s">
        <v>235</v>
      </c>
    </row>
    <row r="728" s="13" customFormat="1">
      <c r="A728" s="13"/>
      <c r="B728" s="236"/>
      <c r="C728" s="237"/>
      <c r="D728" s="238" t="s">
        <v>260</v>
      </c>
      <c r="E728" s="239" t="s">
        <v>19</v>
      </c>
      <c r="F728" s="240" t="s">
        <v>943</v>
      </c>
      <c r="G728" s="237"/>
      <c r="H728" s="241">
        <v>0.161</v>
      </c>
      <c r="I728" s="242"/>
      <c r="J728" s="237"/>
      <c r="K728" s="237"/>
      <c r="L728" s="243"/>
      <c r="M728" s="244"/>
      <c r="N728" s="245"/>
      <c r="O728" s="245"/>
      <c r="P728" s="245"/>
      <c r="Q728" s="245"/>
      <c r="R728" s="245"/>
      <c r="S728" s="245"/>
      <c r="T728" s="246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7" t="s">
        <v>260</v>
      </c>
      <c r="AU728" s="247" t="s">
        <v>88</v>
      </c>
      <c r="AV728" s="13" t="s">
        <v>88</v>
      </c>
      <c r="AW728" s="13" t="s">
        <v>37</v>
      </c>
      <c r="AX728" s="13" t="s">
        <v>76</v>
      </c>
      <c r="AY728" s="247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944</v>
      </c>
      <c r="G729" s="237"/>
      <c r="H729" s="241">
        <v>2.48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945</v>
      </c>
      <c r="G730" s="237"/>
      <c r="H730" s="241">
        <v>0.33200000000000002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4" customFormat="1">
      <c r="A731" s="14"/>
      <c r="B731" s="248"/>
      <c r="C731" s="249"/>
      <c r="D731" s="238" t="s">
        <v>260</v>
      </c>
      <c r="E731" s="250" t="s">
        <v>19</v>
      </c>
      <c r="F731" s="251" t="s">
        <v>909</v>
      </c>
      <c r="G731" s="249"/>
      <c r="H731" s="250" t="s">
        <v>19</v>
      </c>
      <c r="I731" s="252"/>
      <c r="J731" s="249"/>
      <c r="K731" s="249"/>
      <c r="L731" s="253"/>
      <c r="M731" s="254"/>
      <c r="N731" s="255"/>
      <c r="O731" s="255"/>
      <c r="P731" s="255"/>
      <c r="Q731" s="255"/>
      <c r="R731" s="255"/>
      <c r="S731" s="255"/>
      <c r="T731" s="256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7" t="s">
        <v>260</v>
      </c>
      <c r="AU731" s="257" t="s">
        <v>88</v>
      </c>
      <c r="AV731" s="14" t="s">
        <v>83</v>
      </c>
      <c r="AW731" s="14" t="s">
        <v>37</v>
      </c>
      <c r="AX731" s="14" t="s">
        <v>76</v>
      </c>
      <c r="AY731" s="257" t="s">
        <v>235</v>
      </c>
    </row>
    <row r="732" s="13" customFormat="1">
      <c r="A732" s="13"/>
      <c r="B732" s="236"/>
      <c r="C732" s="237"/>
      <c r="D732" s="238" t="s">
        <v>260</v>
      </c>
      <c r="E732" s="239" t="s">
        <v>19</v>
      </c>
      <c r="F732" s="240" t="s">
        <v>946</v>
      </c>
      <c r="G732" s="237"/>
      <c r="H732" s="241">
        <v>0.19900000000000001</v>
      </c>
      <c r="I732" s="242"/>
      <c r="J732" s="237"/>
      <c r="K732" s="237"/>
      <c r="L732" s="243"/>
      <c r="M732" s="244"/>
      <c r="N732" s="245"/>
      <c r="O732" s="245"/>
      <c r="P732" s="245"/>
      <c r="Q732" s="245"/>
      <c r="R732" s="245"/>
      <c r="S732" s="245"/>
      <c r="T732" s="246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7" t="s">
        <v>260</v>
      </c>
      <c r="AU732" s="247" t="s">
        <v>88</v>
      </c>
      <c r="AV732" s="13" t="s">
        <v>88</v>
      </c>
      <c r="AW732" s="13" t="s">
        <v>37</v>
      </c>
      <c r="AX732" s="13" t="s">
        <v>76</v>
      </c>
      <c r="AY732" s="24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947</v>
      </c>
      <c r="G733" s="237"/>
      <c r="H733" s="241">
        <v>0.14899999999999999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3" customFormat="1">
      <c r="A734" s="13"/>
      <c r="B734" s="236"/>
      <c r="C734" s="237"/>
      <c r="D734" s="238" t="s">
        <v>260</v>
      </c>
      <c r="E734" s="239" t="s">
        <v>19</v>
      </c>
      <c r="F734" s="240" t="s">
        <v>948</v>
      </c>
      <c r="G734" s="237"/>
      <c r="H734" s="241">
        <v>0.47399999999999998</v>
      </c>
      <c r="I734" s="242"/>
      <c r="J734" s="237"/>
      <c r="K734" s="237"/>
      <c r="L734" s="243"/>
      <c r="M734" s="244"/>
      <c r="N734" s="245"/>
      <c r="O734" s="245"/>
      <c r="P734" s="245"/>
      <c r="Q734" s="245"/>
      <c r="R734" s="245"/>
      <c r="S734" s="245"/>
      <c r="T734" s="24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7" t="s">
        <v>260</v>
      </c>
      <c r="AU734" s="247" t="s">
        <v>88</v>
      </c>
      <c r="AV734" s="13" t="s">
        <v>88</v>
      </c>
      <c r="AW734" s="13" t="s">
        <v>37</v>
      </c>
      <c r="AX734" s="13" t="s">
        <v>76</v>
      </c>
      <c r="AY734" s="24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949</v>
      </c>
      <c r="G735" s="237"/>
      <c r="H735" s="241">
        <v>3.4430000000000001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950</v>
      </c>
      <c r="G736" s="237"/>
      <c r="H736" s="241">
        <v>0.184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3" customFormat="1">
      <c r="A737" s="13"/>
      <c r="B737" s="236"/>
      <c r="C737" s="237"/>
      <c r="D737" s="238" t="s">
        <v>260</v>
      </c>
      <c r="E737" s="239" t="s">
        <v>19</v>
      </c>
      <c r="F737" s="240" t="s">
        <v>951</v>
      </c>
      <c r="G737" s="237"/>
      <c r="H737" s="241">
        <v>0.34200000000000003</v>
      </c>
      <c r="I737" s="242"/>
      <c r="J737" s="237"/>
      <c r="K737" s="237"/>
      <c r="L737" s="243"/>
      <c r="M737" s="244"/>
      <c r="N737" s="245"/>
      <c r="O737" s="245"/>
      <c r="P737" s="245"/>
      <c r="Q737" s="245"/>
      <c r="R737" s="245"/>
      <c r="S737" s="245"/>
      <c r="T737" s="24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7" t="s">
        <v>260</v>
      </c>
      <c r="AU737" s="247" t="s">
        <v>88</v>
      </c>
      <c r="AV737" s="13" t="s">
        <v>88</v>
      </c>
      <c r="AW737" s="13" t="s">
        <v>37</v>
      </c>
      <c r="AX737" s="13" t="s">
        <v>76</v>
      </c>
      <c r="AY737" s="247" t="s">
        <v>235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911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88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952</v>
      </c>
      <c r="G739" s="237"/>
      <c r="H739" s="241">
        <v>0.55000000000000004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88</v>
      </c>
      <c r="AV739" s="13" t="s">
        <v>88</v>
      </c>
      <c r="AW739" s="13" t="s">
        <v>37</v>
      </c>
      <c r="AX739" s="13" t="s">
        <v>76</v>
      </c>
      <c r="AY739" s="247" t="s">
        <v>235</v>
      </c>
    </row>
    <row r="740" s="13" customFormat="1">
      <c r="A740" s="13"/>
      <c r="B740" s="236"/>
      <c r="C740" s="237"/>
      <c r="D740" s="238" t="s">
        <v>260</v>
      </c>
      <c r="E740" s="239" t="s">
        <v>19</v>
      </c>
      <c r="F740" s="240" t="s">
        <v>953</v>
      </c>
      <c r="G740" s="237"/>
      <c r="H740" s="241">
        <v>0.28299999999999997</v>
      </c>
      <c r="I740" s="242"/>
      <c r="J740" s="237"/>
      <c r="K740" s="237"/>
      <c r="L740" s="243"/>
      <c r="M740" s="244"/>
      <c r="N740" s="245"/>
      <c r="O740" s="245"/>
      <c r="P740" s="245"/>
      <c r="Q740" s="245"/>
      <c r="R740" s="245"/>
      <c r="S740" s="245"/>
      <c r="T740" s="246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7" t="s">
        <v>260</v>
      </c>
      <c r="AU740" s="247" t="s">
        <v>88</v>
      </c>
      <c r="AV740" s="13" t="s">
        <v>88</v>
      </c>
      <c r="AW740" s="13" t="s">
        <v>37</v>
      </c>
      <c r="AX740" s="13" t="s">
        <v>76</v>
      </c>
      <c r="AY740" s="247" t="s">
        <v>235</v>
      </c>
    </row>
    <row r="741" s="13" customFormat="1">
      <c r="A741" s="13"/>
      <c r="B741" s="236"/>
      <c r="C741" s="237"/>
      <c r="D741" s="238" t="s">
        <v>260</v>
      </c>
      <c r="E741" s="239" t="s">
        <v>19</v>
      </c>
      <c r="F741" s="240" t="s">
        <v>954</v>
      </c>
      <c r="G741" s="237"/>
      <c r="H741" s="241">
        <v>0.161</v>
      </c>
      <c r="I741" s="242"/>
      <c r="J741" s="237"/>
      <c r="K741" s="237"/>
      <c r="L741" s="243"/>
      <c r="M741" s="244"/>
      <c r="N741" s="245"/>
      <c r="O741" s="245"/>
      <c r="P741" s="245"/>
      <c r="Q741" s="245"/>
      <c r="R741" s="245"/>
      <c r="S741" s="245"/>
      <c r="T741" s="24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7" t="s">
        <v>260</v>
      </c>
      <c r="AU741" s="247" t="s">
        <v>88</v>
      </c>
      <c r="AV741" s="13" t="s">
        <v>88</v>
      </c>
      <c r="AW741" s="13" t="s">
        <v>37</v>
      </c>
      <c r="AX741" s="13" t="s">
        <v>76</v>
      </c>
      <c r="AY741" s="24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955</v>
      </c>
      <c r="G742" s="237"/>
      <c r="H742" s="241">
        <v>3.371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3" customFormat="1">
      <c r="A743" s="13"/>
      <c r="B743" s="236"/>
      <c r="C743" s="237"/>
      <c r="D743" s="238" t="s">
        <v>260</v>
      </c>
      <c r="E743" s="239" t="s">
        <v>19</v>
      </c>
      <c r="F743" s="240" t="s">
        <v>956</v>
      </c>
      <c r="G743" s="237"/>
      <c r="H743" s="241">
        <v>0.32500000000000001</v>
      </c>
      <c r="I743" s="242"/>
      <c r="J743" s="237"/>
      <c r="K743" s="237"/>
      <c r="L743" s="243"/>
      <c r="M743" s="244"/>
      <c r="N743" s="245"/>
      <c r="O743" s="245"/>
      <c r="P743" s="245"/>
      <c r="Q743" s="245"/>
      <c r="R743" s="245"/>
      <c r="S743" s="245"/>
      <c r="T743" s="24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7" t="s">
        <v>260</v>
      </c>
      <c r="AU743" s="247" t="s">
        <v>88</v>
      </c>
      <c r="AV743" s="13" t="s">
        <v>88</v>
      </c>
      <c r="AW743" s="13" t="s">
        <v>37</v>
      </c>
      <c r="AX743" s="13" t="s">
        <v>76</v>
      </c>
      <c r="AY743" s="247" t="s">
        <v>235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957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88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6" customFormat="1">
      <c r="A745" s="16"/>
      <c r="B745" s="269"/>
      <c r="C745" s="270"/>
      <c r="D745" s="238" t="s">
        <v>260</v>
      </c>
      <c r="E745" s="271" t="s">
        <v>19</v>
      </c>
      <c r="F745" s="272" t="s">
        <v>464</v>
      </c>
      <c r="G745" s="270"/>
      <c r="H745" s="273">
        <v>13.396000000000001</v>
      </c>
      <c r="I745" s="274"/>
      <c r="J745" s="270"/>
      <c r="K745" s="270"/>
      <c r="L745" s="275"/>
      <c r="M745" s="276"/>
      <c r="N745" s="277"/>
      <c r="O745" s="277"/>
      <c r="P745" s="277"/>
      <c r="Q745" s="277"/>
      <c r="R745" s="277"/>
      <c r="S745" s="277"/>
      <c r="T745" s="278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T745" s="279" t="s">
        <v>260</v>
      </c>
      <c r="AU745" s="279" t="s">
        <v>88</v>
      </c>
      <c r="AV745" s="16" t="s">
        <v>92</v>
      </c>
      <c r="AW745" s="16" t="s">
        <v>37</v>
      </c>
      <c r="AX745" s="16" t="s">
        <v>76</v>
      </c>
      <c r="AY745" s="279" t="s">
        <v>235</v>
      </c>
    </row>
    <row r="746" s="13" customFormat="1">
      <c r="A746" s="13"/>
      <c r="B746" s="236"/>
      <c r="C746" s="237"/>
      <c r="D746" s="238" t="s">
        <v>260</v>
      </c>
      <c r="E746" s="239" t="s">
        <v>19</v>
      </c>
      <c r="F746" s="240" t="s">
        <v>958</v>
      </c>
      <c r="G746" s="237"/>
      <c r="H746" s="241">
        <v>0.629</v>
      </c>
      <c r="I746" s="242"/>
      <c r="J746" s="237"/>
      <c r="K746" s="237"/>
      <c r="L746" s="243"/>
      <c r="M746" s="244"/>
      <c r="N746" s="245"/>
      <c r="O746" s="245"/>
      <c r="P746" s="245"/>
      <c r="Q746" s="245"/>
      <c r="R746" s="245"/>
      <c r="S746" s="245"/>
      <c r="T746" s="246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7" t="s">
        <v>260</v>
      </c>
      <c r="AU746" s="247" t="s">
        <v>88</v>
      </c>
      <c r="AV746" s="13" t="s">
        <v>88</v>
      </c>
      <c r="AW746" s="13" t="s">
        <v>37</v>
      </c>
      <c r="AX746" s="13" t="s">
        <v>76</v>
      </c>
      <c r="AY746" s="247" t="s">
        <v>235</v>
      </c>
    </row>
    <row r="747" s="13" customFormat="1">
      <c r="A747" s="13"/>
      <c r="B747" s="236"/>
      <c r="C747" s="237"/>
      <c r="D747" s="238" t="s">
        <v>260</v>
      </c>
      <c r="E747" s="239" t="s">
        <v>19</v>
      </c>
      <c r="F747" s="240" t="s">
        <v>943</v>
      </c>
      <c r="G747" s="237"/>
      <c r="H747" s="241">
        <v>0.161</v>
      </c>
      <c r="I747" s="242"/>
      <c r="J747" s="237"/>
      <c r="K747" s="237"/>
      <c r="L747" s="243"/>
      <c r="M747" s="244"/>
      <c r="N747" s="245"/>
      <c r="O747" s="245"/>
      <c r="P747" s="245"/>
      <c r="Q747" s="245"/>
      <c r="R747" s="245"/>
      <c r="S747" s="245"/>
      <c r="T747" s="24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7" t="s">
        <v>260</v>
      </c>
      <c r="AU747" s="247" t="s">
        <v>88</v>
      </c>
      <c r="AV747" s="13" t="s">
        <v>88</v>
      </c>
      <c r="AW747" s="13" t="s">
        <v>37</v>
      </c>
      <c r="AX747" s="13" t="s">
        <v>76</v>
      </c>
      <c r="AY747" s="24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959</v>
      </c>
      <c r="G748" s="237"/>
      <c r="H748" s="241">
        <v>2.1040000000000001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88</v>
      </c>
      <c r="AV748" s="13" t="s">
        <v>88</v>
      </c>
      <c r="AW748" s="13" t="s">
        <v>37</v>
      </c>
      <c r="AX748" s="13" t="s">
        <v>76</v>
      </c>
      <c r="AY748" s="247" t="s">
        <v>235</v>
      </c>
    </row>
    <row r="749" s="13" customFormat="1">
      <c r="A749" s="13"/>
      <c r="B749" s="236"/>
      <c r="C749" s="237"/>
      <c r="D749" s="238" t="s">
        <v>260</v>
      </c>
      <c r="E749" s="239" t="s">
        <v>19</v>
      </c>
      <c r="F749" s="240" t="s">
        <v>960</v>
      </c>
      <c r="G749" s="237"/>
      <c r="H749" s="241">
        <v>0.070999999999999994</v>
      </c>
      <c r="I749" s="242"/>
      <c r="J749" s="237"/>
      <c r="K749" s="237"/>
      <c r="L749" s="243"/>
      <c r="M749" s="244"/>
      <c r="N749" s="245"/>
      <c r="O749" s="245"/>
      <c r="P749" s="245"/>
      <c r="Q749" s="245"/>
      <c r="R749" s="245"/>
      <c r="S749" s="245"/>
      <c r="T749" s="24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7" t="s">
        <v>260</v>
      </c>
      <c r="AU749" s="247" t="s">
        <v>88</v>
      </c>
      <c r="AV749" s="13" t="s">
        <v>88</v>
      </c>
      <c r="AW749" s="13" t="s">
        <v>37</v>
      </c>
      <c r="AX749" s="13" t="s">
        <v>76</v>
      </c>
      <c r="AY749" s="247" t="s">
        <v>235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961</v>
      </c>
      <c r="G750" s="237"/>
      <c r="H750" s="241">
        <v>0.20999999999999999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76</v>
      </c>
      <c r="AY750" s="247" t="s">
        <v>235</v>
      </c>
    </row>
    <row r="751" s="14" customFormat="1">
      <c r="A751" s="14"/>
      <c r="B751" s="248"/>
      <c r="C751" s="249"/>
      <c r="D751" s="238" t="s">
        <v>260</v>
      </c>
      <c r="E751" s="250" t="s">
        <v>19</v>
      </c>
      <c r="F751" s="251" t="s">
        <v>962</v>
      </c>
      <c r="G751" s="249"/>
      <c r="H751" s="250" t="s">
        <v>19</v>
      </c>
      <c r="I751" s="252"/>
      <c r="J751" s="249"/>
      <c r="K751" s="249"/>
      <c r="L751" s="253"/>
      <c r="M751" s="254"/>
      <c r="N751" s="255"/>
      <c r="O751" s="255"/>
      <c r="P751" s="255"/>
      <c r="Q751" s="255"/>
      <c r="R751" s="255"/>
      <c r="S751" s="255"/>
      <c r="T751" s="256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7" t="s">
        <v>260</v>
      </c>
      <c r="AU751" s="257" t="s">
        <v>88</v>
      </c>
      <c r="AV751" s="14" t="s">
        <v>83</v>
      </c>
      <c r="AW751" s="14" t="s">
        <v>37</v>
      </c>
      <c r="AX751" s="14" t="s">
        <v>76</v>
      </c>
      <c r="AY751" s="257" t="s">
        <v>235</v>
      </c>
    </row>
    <row r="752" s="13" customFormat="1">
      <c r="A752" s="13"/>
      <c r="B752" s="236"/>
      <c r="C752" s="237"/>
      <c r="D752" s="238" t="s">
        <v>260</v>
      </c>
      <c r="E752" s="239" t="s">
        <v>19</v>
      </c>
      <c r="F752" s="240" t="s">
        <v>963</v>
      </c>
      <c r="G752" s="237"/>
      <c r="H752" s="241">
        <v>0.57099999999999995</v>
      </c>
      <c r="I752" s="242"/>
      <c r="J752" s="237"/>
      <c r="K752" s="237"/>
      <c r="L752" s="243"/>
      <c r="M752" s="244"/>
      <c r="N752" s="245"/>
      <c r="O752" s="245"/>
      <c r="P752" s="245"/>
      <c r="Q752" s="245"/>
      <c r="R752" s="245"/>
      <c r="S752" s="245"/>
      <c r="T752" s="246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7" t="s">
        <v>260</v>
      </c>
      <c r="AU752" s="247" t="s">
        <v>88</v>
      </c>
      <c r="AV752" s="13" t="s">
        <v>88</v>
      </c>
      <c r="AW752" s="13" t="s">
        <v>37</v>
      </c>
      <c r="AX752" s="13" t="s">
        <v>76</v>
      </c>
      <c r="AY752" s="247" t="s">
        <v>235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964</v>
      </c>
      <c r="G753" s="237"/>
      <c r="H753" s="241">
        <v>0.13100000000000001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76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965</v>
      </c>
      <c r="G754" s="237"/>
      <c r="H754" s="241">
        <v>2.298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37</v>
      </c>
      <c r="AX754" s="13" t="s">
        <v>76</v>
      </c>
      <c r="AY754" s="247" t="s">
        <v>235</v>
      </c>
    </row>
    <row r="755" s="13" customFormat="1">
      <c r="A755" s="13"/>
      <c r="B755" s="236"/>
      <c r="C755" s="237"/>
      <c r="D755" s="238" t="s">
        <v>260</v>
      </c>
      <c r="E755" s="239" t="s">
        <v>19</v>
      </c>
      <c r="F755" s="240" t="s">
        <v>960</v>
      </c>
      <c r="G755" s="237"/>
      <c r="H755" s="241">
        <v>0.070999999999999994</v>
      </c>
      <c r="I755" s="242"/>
      <c r="J755" s="237"/>
      <c r="K755" s="237"/>
      <c r="L755" s="243"/>
      <c r="M755" s="244"/>
      <c r="N755" s="245"/>
      <c r="O755" s="245"/>
      <c r="P755" s="245"/>
      <c r="Q755" s="245"/>
      <c r="R755" s="245"/>
      <c r="S755" s="245"/>
      <c r="T755" s="24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7" t="s">
        <v>260</v>
      </c>
      <c r="AU755" s="247" t="s">
        <v>88</v>
      </c>
      <c r="AV755" s="13" t="s">
        <v>88</v>
      </c>
      <c r="AW755" s="13" t="s">
        <v>37</v>
      </c>
      <c r="AX755" s="13" t="s">
        <v>76</v>
      </c>
      <c r="AY755" s="247" t="s">
        <v>235</v>
      </c>
    </row>
    <row r="756" s="13" customFormat="1">
      <c r="A756" s="13"/>
      <c r="B756" s="236"/>
      <c r="C756" s="237"/>
      <c r="D756" s="238" t="s">
        <v>260</v>
      </c>
      <c r="E756" s="239" t="s">
        <v>19</v>
      </c>
      <c r="F756" s="240" t="s">
        <v>966</v>
      </c>
      <c r="G756" s="237"/>
      <c r="H756" s="241">
        <v>0.32100000000000001</v>
      </c>
      <c r="I756" s="242"/>
      <c r="J756" s="237"/>
      <c r="K756" s="237"/>
      <c r="L756" s="243"/>
      <c r="M756" s="244"/>
      <c r="N756" s="245"/>
      <c r="O756" s="245"/>
      <c r="P756" s="245"/>
      <c r="Q756" s="245"/>
      <c r="R756" s="245"/>
      <c r="S756" s="245"/>
      <c r="T756" s="24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7" t="s">
        <v>260</v>
      </c>
      <c r="AU756" s="247" t="s">
        <v>88</v>
      </c>
      <c r="AV756" s="13" t="s">
        <v>88</v>
      </c>
      <c r="AW756" s="13" t="s">
        <v>37</v>
      </c>
      <c r="AX756" s="13" t="s">
        <v>76</v>
      </c>
      <c r="AY756" s="247" t="s">
        <v>235</v>
      </c>
    </row>
    <row r="757" s="14" customFormat="1">
      <c r="A757" s="14"/>
      <c r="B757" s="248"/>
      <c r="C757" s="249"/>
      <c r="D757" s="238" t="s">
        <v>260</v>
      </c>
      <c r="E757" s="250" t="s">
        <v>19</v>
      </c>
      <c r="F757" s="251" t="s">
        <v>915</v>
      </c>
      <c r="G757" s="249"/>
      <c r="H757" s="250" t="s">
        <v>19</v>
      </c>
      <c r="I757" s="252"/>
      <c r="J757" s="249"/>
      <c r="K757" s="249"/>
      <c r="L757" s="253"/>
      <c r="M757" s="254"/>
      <c r="N757" s="255"/>
      <c r="O757" s="255"/>
      <c r="P757" s="255"/>
      <c r="Q757" s="255"/>
      <c r="R757" s="255"/>
      <c r="S757" s="255"/>
      <c r="T757" s="256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7" t="s">
        <v>260</v>
      </c>
      <c r="AU757" s="257" t="s">
        <v>88</v>
      </c>
      <c r="AV757" s="14" t="s">
        <v>83</v>
      </c>
      <c r="AW757" s="14" t="s">
        <v>37</v>
      </c>
      <c r="AX757" s="14" t="s">
        <v>76</v>
      </c>
      <c r="AY757" s="25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967</v>
      </c>
      <c r="G758" s="237"/>
      <c r="H758" s="241">
        <v>0.39000000000000001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968</v>
      </c>
      <c r="G759" s="237"/>
      <c r="H759" s="241">
        <v>0.19700000000000001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969</v>
      </c>
      <c r="G760" s="237"/>
      <c r="H760" s="241">
        <v>2.3109999999999999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88</v>
      </c>
      <c r="AV760" s="13" t="s">
        <v>88</v>
      </c>
      <c r="AW760" s="13" t="s">
        <v>37</v>
      </c>
      <c r="AX760" s="13" t="s">
        <v>76</v>
      </c>
      <c r="AY760" s="247" t="s">
        <v>235</v>
      </c>
    </row>
    <row r="761" s="13" customFormat="1">
      <c r="A761" s="13"/>
      <c r="B761" s="236"/>
      <c r="C761" s="237"/>
      <c r="D761" s="238" t="s">
        <v>260</v>
      </c>
      <c r="E761" s="239" t="s">
        <v>19</v>
      </c>
      <c r="F761" s="240" t="s">
        <v>970</v>
      </c>
      <c r="G761" s="237"/>
      <c r="H761" s="241">
        <v>0.35499999999999998</v>
      </c>
      <c r="I761" s="242"/>
      <c r="J761" s="237"/>
      <c r="K761" s="237"/>
      <c r="L761" s="243"/>
      <c r="M761" s="244"/>
      <c r="N761" s="245"/>
      <c r="O761" s="245"/>
      <c r="P761" s="245"/>
      <c r="Q761" s="245"/>
      <c r="R761" s="245"/>
      <c r="S761" s="245"/>
      <c r="T761" s="246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7" t="s">
        <v>260</v>
      </c>
      <c r="AU761" s="247" t="s">
        <v>88</v>
      </c>
      <c r="AV761" s="13" t="s">
        <v>88</v>
      </c>
      <c r="AW761" s="13" t="s">
        <v>37</v>
      </c>
      <c r="AX761" s="13" t="s">
        <v>76</v>
      </c>
      <c r="AY761" s="247" t="s">
        <v>235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916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88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6" customFormat="1">
      <c r="A763" s="16"/>
      <c r="B763" s="269"/>
      <c r="C763" s="270"/>
      <c r="D763" s="238" t="s">
        <v>260</v>
      </c>
      <c r="E763" s="271" t="s">
        <v>19</v>
      </c>
      <c r="F763" s="272" t="s">
        <v>427</v>
      </c>
      <c r="G763" s="270"/>
      <c r="H763" s="273">
        <v>9.8200000000000003</v>
      </c>
      <c r="I763" s="274"/>
      <c r="J763" s="270"/>
      <c r="K763" s="270"/>
      <c r="L763" s="275"/>
      <c r="M763" s="276"/>
      <c r="N763" s="277"/>
      <c r="O763" s="277"/>
      <c r="P763" s="277"/>
      <c r="Q763" s="277"/>
      <c r="R763" s="277"/>
      <c r="S763" s="277"/>
      <c r="T763" s="27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79" t="s">
        <v>260</v>
      </c>
      <c r="AU763" s="279" t="s">
        <v>88</v>
      </c>
      <c r="AV763" s="16" t="s">
        <v>92</v>
      </c>
      <c r="AW763" s="16" t="s">
        <v>37</v>
      </c>
      <c r="AX763" s="16" t="s">
        <v>76</v>
      </c>
      <c r="AY763" s="279" t="s">
        <v>235</v>
      </c>
    </row>
    <row r="764" s="15" customFormat="1">
      <c r="A764" s="15"/>
      <c r="B764" s="258"/>
      <c r="C764" s="259"/>
      <c r="D764" s="238" t="s">
        <v>260</v>
      </c>
      <c r="E764" s="260" t="s">
        <v>19</v>
      </c>
      <c r="F764" s="261" t="s">
        <v>277</v>
      </c>
      <c r="G764" s="259"/>
      <c r="H764" s="262">
        <v>23.216000000000001</v>
      </c>
      <c r="I764" s="263"/>
      <c r="J764" s="259"/>
      <c r="K764" s="259"/>
      <c r="L764" s="264"/>
      <c r="M764" s="265"/>
      <c r="N764" s="266"/>
      <c r="O764" s="266"/>
      <c r="P764" s="266"/>
      <c r="Q764" s="266"/>
      <c r="R764" s="266"/>
      <c r="S764" s="266"/>
      <c r="T764" s="267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68" t="s">
        <v>260</v>
      </c>
      <c r="AU764" s="268" t="s">
        <v>88</v>
      </c>
      <c r="AV764" s="15" t="s">
        <v>98</v>
      </c>
      <c r="AW764" s="15" t="s">
        <v>37</v>
      </c>
      <c r="AX764" s="15" t="s">
        <v>83</v>
      </c>
      <c r="AY764" s="268" t="s">
        <v>235</v>
      </c>
    </row>
    <row r="765" s="2" customFormat="1" ht="16.5" customHeight="1">
      <c r="A765" s="42"/>
      <c r="B765" s="43"/>
      <c r="C765" s="280" t="s">
        <v>971</v>
      </c>
      <c r="D765" s="280" t="s">
        <v>386</v>
      </c>
      <c r="E765" s="281" t="s">
        <v>972</v>
      </c>
      <c r="F765" s="282" t="s">
        <v>973</v>
      </c>
      <c r="G765" s="283" t="s">
        <v>389</v>
      </c>
      <c r="H765" s="284">
        <v>19.207999999999998</v>
      </c>
      <c r="I765" s="285"/>
      <c r="J765" s="286">
        <f>ROUND(I765*H765,2)</f>
        <v>0</v>
      </c>
      <c r="K765" s="282" t="s">
        <v>241</v>
      </c>
      <c r="L765" s="287"/>
      <c r="M765" s="288" t="s">
        <v>19</v>
      </c>
      <c r="N765" s="289" t="s">
        <v>48</v>
      </c>
      <c r="O765" s="88"/>
      <c r="P765" s="227">
        <f>O765*H765</f>
        <v>0</v>
      </c>
      <c r="Q765" s="227">
        <v>1</v>
      </c>
      <c r="R765" s="227">
        <f>Q765*H765</f>
        <v>19.207999999999998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285</v>
      </c>
      <c r="AT765" s="229" t="s">
        <v>386</v>
      </c>
      <c r="AU765" s="229" t="s">
        <v>88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98</v>
      </c>
      <c r="BM765" s="229" t="s">
        <v>974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975</v>
      </c>
      <c r="G766" s="237"/>
      <c r="H766" s="241">
        <v>16.007000000000001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13" customFormat="1">
      <c r="A767" s="13"/>
      <c r="B767" s="236"/>
      <c r="C767" s="237"/>
      <c r="D767" s="238" t="s">
        <v>260</v>
      </c>
      <c r="E767" s="237"/>
      <c r="F767" s="240" t="s">
        <v>976</v>
      </c>
      <c r="G767" s="237"/>
      <c r="H767" s="241">
        <v>19.207999999999998</v>
      </c>
      <c r="I767" s="242"/>
      <c r="J767" s="237"/>
      <c r="K767" s="237"/>
      <c r="L767" s="243"/>
      <c r="M767" s="244"/>
      <c r="N767" s="245"/>
      <c r="O767" s="245"/>
      <c r="P767" s="245"/>
      <c r="Q767" s="245"/>
      <c r="R767" s="245"/>
      <c r="S767" s="245"/>
      <c r="T767" s="24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7" t="s">
        <v>260</v>
      </c>
      <c r="AU767" s="247" t="s">
        <v>88</v>
      </c>
      <c r="AV767" s="13" t="s">
        <v>88</v>
      </c>
      <c r="AW767" s="13" t="s">
        <v>4</v>
      </c>
      <c r="AX767" s="13" t="s">
        <v>83</v>
      </c>
      <c r="AY767" s="247" t="s">
        <v>235</v>
      </c>
    </row>
    <row r="768" s="2" customFormat="1" ht="16.5" customHeight="1">
      <c r="A768" s="42"/>
      <c r="B768" s="43"/>
      <c r="C768" s="280" t="s">
        <v>977</v>
      </c>
      <c r="D768" s="280" t="s">
        <v>386</v>
      </c>
      <c r="E768" s="281" t="s">
        <v>978</v>
      </c>
      <c r="F768" s="282" t="s">
        <v>979</v>
      </c>
      <c r="G768" s="283" t="s">
        <v>389</v>
      </c>
      <c r="H768" s="284">
        <v>1.1479999999999999</v>
      </c>
      <c r="I768" s="285"/>
      <c r="J768" s="286">
        <f>ROUND(I768*H768,2)</f>
        <v>0</v>
      </c>
      <c r="K768" s="282" t="s">
        <v>241</v>
      </c>
      <c r="L768" s="287"/>
      <c r="M768" s="288" t="s">
        <v>19</v>
      </c>
      <c r="N768" s="289" t="s">
        <v>48</v>
      </c>
      <c r="O768" s="88"/>
      <c r="P768" s="227">
        <f>O768*H768</f>
        <v>0</v>
      </c>
      <c r="Q768" s="227">
        <v>1</v>
      </c>
      <c r="R768" s="227">
        <f>Q768*H768</f>
        <v>1.1479999999999999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285</v>
      </c>
      <c r="AT768" s="229" t="s">
        <v>386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98</v>
      </c>
      <c r="BM768" s="229" t="s">
        <v>980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981</v>
      </c>
      <c r="G769" s="237"/>
      <c r="H769" s="241">
        <v>0.95699999999999996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88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13" customFormat="1">
      <c r="A770" s="13"/>
      <c r="B770" s="236"/>
      <c r="C770" s="237"/>
      <c r="D770" s="238" t="s">
        <v>260</v>
      </c>
      <c r="E770" s="237"/>
      <c r="F770" s="240" t="s">
        <v>982</v>
      </c>
      <c r="G770" s="237"/>
      <c r="H770" s="241">
        <v>1.1479999999999999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4</v>
      </c>
      <c r="AX770" s="13" t="s">
        <v>83</v>
      </c>
      <c r="AY770" s="247" t="s">
        <v>235</v>
      </c>
    </row>
    <row r="771" s="2" customFormat="1" ht="16.5" customHeight="1">
      <c r="A771" s="42"/>
      <c r="B771" s="43"/>
      <c r="C771" s="280" t="s">
        <v>983</v>
      </c>
      <c r="D771" s="280" t="s">
        <v>386</v>
      </c>
      <c r="E771" s="281" t="s">
        <v>984</v>
      </c>
      <c r="F771" s="282" t="s">
        <v>985</v>
      </c>
      <c r="G771" s="283" t="s">
        <v>389</v>
      </c>
      <c r="H771" s="284">
        <v>1.2190000000000001</v>
      </c>
      <c r="I771" s="285"/>
      <c r="J771" s="286">
        <f>ROUND(I771*H771,2)</f>
        <v>0</v>
      </c>
      <c r="K771" s="282" t="s">
        <v>241</v>
      </c>
      <c r="L771" s="287"/>
      <c r="M771" s="288" t="s">
        <v>19</v>
      </c>
      <c r="N771" s="289" t="s">
        <v>48</v>
      </c>
      <c r="O771" s="88"/>
      <c r="P771" s="227">
        <f>O771*H771</f>
        <v>0</v>
      </c>
      <c r="Q771" s="227">
        <v>1</v>
      </c>
      <c r="R771" s="227">
        <f>Q771*H771</f>
        <v>1.2190000000000001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285</v>
      </c>
      <c r="AT771" s="229" t="s">
        <v>386</v>
      </c>
      <c r="AU771" s="229" t="s">
        <v>88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98</v>
      </c>
      <c r="BM771" s="229" t="s">
        <v>986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987</v>
      </c>
      <c r="G772" s="237"/>
      <c r="H772" s="241">
        <v>1.016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88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13" customFormat="1">
      <c r="A773" s="13"/>
      <c r="B773" s="236"/>
      <c r="C773" s="237"/>
      <c r="D773" s="238" t="s">
        <v>260</v>
      </c>
      <c r="E773" s="237"/>
      <c r="F773" s="240" t="s">
        <v>988</v>
      </c>
      <c r="G773" s="237"/>
      <c r="H773" s="241">
        <v>1.2190000000000001</v>
      </c>
      <c r="I773" s="242"/>
      <c r="J773" s="237"/>
      <c r="K773" s="237"/>
      <c r="L773" s="243"/>
      <c r="M773" s="244"/>
      <c r="N773" s="245"/>
      <c r="O773" s="245"/>
      <c r="P773" s="245"/>
      <c r="Q773" s="245"/>
      <c r="R773" s="245"/>
      <c r="S773" s="245"/>
      <c r="T773" s="24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7" t="s">
        <v>260</v>
      </c>
      <c r="AU773" s="247" t="s">
        <v>88</v>
      </c>
      <c r="AV773" s="13" t="s">
        <v>88</v>
      </c>
      <c r="AW773" s="13" t="s">
        <v>4</v>
      </c>
      <c r="AX773" s="13" t="s">
        <v>83</v>
      </c>
      <c r="AY773" s="247" t="s">
        <v>235</v>
      </c>
    </row>
    <row r="774" s="2" customFormat="1" ht="16.5" customHeight="1">
      <c r="A774" s="42"/>
      <c r="B774" s="43"/>
      <c r="C774" s="280" t="s">
        <v>989</v>
      </c>
      <c r="D774" s="280" t="s">
        <v>386</v>
      </c>
      <c r="E774" s="281" t="s">
        <v>990</v>
      </c>
      <c r="F774" s="282" t="s">
        <v>991</v>
      </c>
      <c r="G774" s="283" t="s">
        <v>389</v>
      </c>
      <c r="H774" s="284">
        <v>3.3180000000000001</v>
      </c>
      <c r="I774" s="285"/>
      <c r="J774" s="286">
        <f>ROUND(I774*H774,2)</f>
        <v>0</v>
      </c>
      <c r="K774" s="282" t="s">
        <v>241</v>
      </c>
      <c r="L774" s="287"/>
      <c r="M774" s="288" t="s">
        <v>19</v>
      </c>
      <c r="N774" s="289" t="s">
        <v>48</v>
      </c>
      <c r="O774" s="88"/>
      <c r="P774" s="227">
        <f>O774*H774</f>
        <v>0</v>
      </c>
      <c r="Q774" s="227">
        <v>1</v>
      </c>
      <c r="R774" s="227">
        <f>Q774*H774</f>
        <v>3.3180000000000001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285</v>
      </c>
      <c r="AT774" s="229" t="s">
        <v>386</v>
      </c>
      <c r="AU774" s="229" t="s">
        <v>88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98</v>
      </c>
      <c r="BM774" s="229" t="s">
        <v>992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993</v>
      </c>
      <c r="G775" s="237"/>
      <c r="H775" s="241">
        <v>2.7650000000000001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88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13" customFormat="1">
      <c r="A776" s="13"/>
      <c r="B776" s="236"/>
      <c r="C776" s="237"/>
      <c r="D776" s="238" t="s">
        <v>260</v>
      </c>
      <c r="E776" s="237"/>
      <c r="F776" s="240" t="s">
        <v>994</v>
      </c>
      <c r="G776" s="237"/>
      <c r="H776" s="241">
        <v>3.3180000000000001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4</v>
      </c>
      <c r="AX776" s="13" t="s">
        <v>83</v>
      </c>
      <c r="AY776" s="247" t="s">
        <v>235</v>
      </c>
    </row>
    <row r="777" s="2" customFormat="1" ht="16.5" customHeight="1">
      <c r="A777" s="42"/>
      <c r="B777" s="43"/>
      <c r="C777" s="280" t="s">
        <v>995</v>
      </c>
      <c r="D777" s="280" t="s">
        <v>386</v>
      </c>
      <c r="E777" s="281" t="s">
        <v>996</v>
      </c>
      <c r="F777" s="282" t="s">
        <v>997</v>
      </c>
      <c r="G777" s="283" t="s">
        <v>389</v>
      </c>
      <c r="H777" s="284">
        <v>0.17000000000000001</v>
      </c>
      <c r="I777" s="285"/>
      <c r="J777" s="286">
        <f>ROUND(I777*H777,2)</f>
        <v>0</v>
      </c>
      <c r="K777" s="282" t="s">
        <v>241</v>
      </c>
      <c r="L777" s="287"/>
      <c r="M777" s="288" t="s">
        <v>19</v>
      </c>
      <c r="N777" s="289" t="s">
        <v>48</v>
      </c>
      <c r="O777" s="88"/>
      <c r="P777" s="227">
        <f>O777*H777</f>
        <v>0</v>
      </c>
      <c r="Q777" s="227">
        <v>1</v>
      </c>
      <c r="R777" s="227">
        <f>Q777*H777</f>
        <v>0.17000000000000001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285</v>
      </c>
      <c r="AT777" s="229" t="s">
        <v>386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98</v>
      </c>
      <c r="BM777" s="229" t="s">
        <v>998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999</v>
      </c>
      <c r="G778" s="237"/>
      <c r="H778" s="241">
        <v>0.14199999999999999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13" customFormat="1">
      <c r="A779" s="13"/>
      <c r="B779" s="236"/>
      <c r="C779" s="237"/>
      <c r="D779" s="238" t="s">
        <v>260</v>
      </c>
      <c r="E779" s="237"/>
      <c r="F779" s="240" t="s">
        <v>1000</v>
      </c>
      <c r="G779" s="237"/>
      <c r="H779" s="241">
        <v>0.17000000000000001</v>
      </c>
      <c r="I779" s="242"/>
      <c r="J779" s="237"/>
      <c r="K779" s="237"/>
      <c r="L779" s="243"/>
      <c r="M779" s="244"/>
      <c r="N779" s="245"/>
      <c r="O779" s="245"/>
      <c r="P779" s="245"/>
      <c r="Q779" s="245"/>
      <c r="R779" s="245"/>
      <c r="S779" s="245"/>
      <c r="T779" s="24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7" t="s">
        <v>260</v>
      </c>
      <c r="AU779" s="247" t="s">
        <v>88</v>
      </c>
      <c r="AV779" s="13" t="s">
        <v>88</v>
      </c>
      <c r="AW779" s="13" t="s">
        <v>4</v>
      </c>
      <c r="AX779" s="13" t="s">
        <v>83</v>
      </c>
      <c r="AY779" s="247" t="s">
        <v>235</v>
      </c>
    </row>
    <row r="780" s="2" customFormat="1" ht="16.5" customHeight="1">
      <c r="A780" s="42"/>
      <c r="B780" s="43"/>
      <c r="C780" s="280" t="s">
        <v>1001</v>
      </c>
      <c r="D780" s="280" t="s">
        <v>386</v>
      </c>
      <c r="E780" s="281" t="s">
        <v>1002</v>
      </c>
      <c r="F780" s="282" t="s">
        <v>1003</v>
      </c>
      <c r="G780" s="283" t="s">
        <v>389</v>
      </c>
      <c r="H780" s="284">
        <v>0.216</v>
      </c>
      <c r="I780" s="285"/>
      <c r="J780" s="286">
        <f>ROUND(I780*H780,2)</f>
        <v>0</v>
      </c>
      <c r="K780" s="282" t="s">
        <v>241</v>
      </c>
      <c r="L780" s="287"/>
      <c r="M780" s="288" t="s">
        <v>19</v>
      </c>
      <c r="N780" s="289" t="s">
        <v>48</v>
      </c>
      <c r="O780" s="88"/>
      <c r="P780" s="227">
        <f>O780*H780</f>
        <v>0</v>
      </c>
      <c r="Q780" s="227">
        <v>1</v>
      </c>
      <c r="R780" s="227">
        <f>Q780*H780</f>
        <v>0.216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285</v>
      </c>
      <c r="AT780" s="229" t="s">
        <v>386</v>
      </c>
      <c r="AU780" s="229" t="s">
        <v>88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98</v>
      </c>
      <c r="BM780" s="229" t="s">
        <v>1004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1005</v>
      </c>
      <c r="G781" s="237"/>
      <c r="H781" s="241">
        <v>0.17999999999999999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88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13" customFormat="1">
      <c r="A782" s="13"/>
      <c r="B782" s="236"/>
      <c r="C782" s="237"/>
      <c r="D782" s="238" t="s">
        <v>260</v>
      </c>
      <c r="E782" s="237"/>
      <c r="F782" s="240" t="s">
        <v>1006</v>
      </c>
      <c r="G782" s="237"/>
      <c r="H782" s="241">
        <v>0.216</v>
      </c>
      <c r="I782" s="242"/>
      <c r="J782" s="237"/>
      <c r="K782" s="237"/>
      <c r="L782" s="243"/>
      <c r="M782" s="244"/>
      <c r="N782" s="245"/>
      <c r="O782" s="245"/>
      <c r="P782" s="245"/>
      <c r="Q782" s="245"/>
      <c r="R782" s="245"/>
      <c r="S782" s="245"/>
      <c r="T782" s="24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7" t="s">
        <v>260</v>
      </c>
      <c r="AU782" s="247" t="s">
        <v>88</v>
      </c>
      <c r="AV782" s="13" t="s">
        <v>88</v>
      </c>
      <c r="AW782" s="13" t="s">
        <v>4</v>
      </c>
      <c r="AX782" s="13" t="s">
        <v>83</v>
      </c>
      <c r="AY782" s="247" t="s">
        <v>235</v>
      </c>
    </row>
    <row r="783" s="2" customFormat="1" ht="16.5" customHeight="1">
      <c r="A783" s="42"/>
      <c r="B783" s="43"/>
      <c r="C783" s="280" t="s">
        <v>1007</v>
      </c>
      <c r="D783" s="280" t="s">
        <v>386</v>
      </c>
      <c r="E783" s="281" t="s">
        <v>1008</v>
      </c>
      <c r="F783" s="282" t="s">
        <v>1009</v>
      </c>
      <c r="G783" s="283" t="s">
        <v>389</v>
      </c>
      <c r="H783" s="284">
        <v>2.262</v>
      </c>
      <c r="I783" s="285"/>
      <c r="J783" s="286">
        <f>ROUND(I783*H783,2)</f>
        <v>0</v>
      </c>
      <c r="K783" s="282" t="s">
        <v>241</v>
      </c>
      <c r="L783" s="287"/>
      <c r="M783" s="288" t="s">
        <v>19</v>
      </c>
      <c r="N783" s="289" t="s">
        <v>48</v>
      </c>
      <c r="O783" s="88"/>
      <c r="P783" s="227">
        <f>O783*H783</f>
        <v>0</v>
      </c>
      <c r="Q783" s="227">
        <v>1</v>
      </c>
      <c r="R783" s="227">
        <f>Q783*H783</f>
        <v>2.262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285</v>
      </c>
      <c r="AT783" s="229" t="s">
        <v>386</v>
      </c>
      <c r="AU783" s="229" t="s">
        <v>88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98</v>
      </c>
      <c r="BM783" s="229" t="s">
        <v>1010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1011</v>
      </c>
      <c r="G784" s="237"/>
      <c r="H784" s="241">
        <v>1.885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88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13" customFormat="1">
      <c r="A785" s="13"/>
      <c r="B785" s="236"/>
      <c r="C785" s="237"/>
      <c r="D785" s="238" t="s">
        <v>260</v>
      </c>
      <c r="E785" s="237"/>
      <c r="F785" s="240" t="s">
        <v>1012</v>
      </c>
      <c r="G785" s="237"/>
      <c r="H785" s="241">
        <v>2.262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4</v>
      </c>
      <c r="AX785" s="13" t="s">
        <v>83</v>
      </c>
      <c r="AY785" s="247" t="s">
        <v>235</v>
      </c>
    </row>
    <row r="786" s="2" customFormat="1" ht="16.5" customHeight="1">
      <c r="A786" s="42"/>
      <c r="B786" s="43"/>
      <c r="C786" s="280" t="s">
        <v>1013</v>
      </c>
      <c r="D786" s="280" t="s">
        <v>386</v>
      </c>
      <c r="E786" s="281" t="s">
        <v>1014</v>
      </c>
      <c r="F786" s="282" t="s">
        <v>1015</v>
      </c>
      <c r="G786" s="283" t="s">
        <v>389</v>
      </c>
      <c r="H786" s="284">
        <v>0.221</v>
      </c>
      <c r="I786" s="285"/>
      <c r="J786" s="286">
        <f>ROUND(I786*H786,2)</f>
        <v>0</v>
      </c>
      <c r="K786" s="282" t="s">
        <v>241</v>
      </c>
      <c r="L786" s="287"/>
      <c r="M786" s="288" t="s">
        <v>19</v>
      </c>
      <c r="N786" s="289" t="s">
        <v>48</v>
      </c>
      <c r="O786" s="88"/>
      <c r="P786" s="227">
        <f>O786*H786</f>
        <v>0</v>
      </c>
      <c r="Q786" s="227">
        <v>1</v>
      </c>
      <c r="R786" s="227">
        <f>Q786*H786</f>
        <v>0.221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285</v>
      </c>
      <c r="AT786" s="229" t="s">
        <v>386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98</v>
      </c>
      <c r="BM786" s="229" t="s">
        <v>1016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1017</v>
      </c>
      <c r="G787" s="237"/>
      <c r="H787" s="241">
        <v>0.184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13" customFormat="1">
      <c r="A788" s="13"/>
      <c r="B788" s="236"/>
      <c r="C788" s="237"/>
      <c r="D788" s="238" t="s">
        <v>260</v>
      </c>
      <c r="E788" s="237"/>
      <c r="F788" s="240" t="s">
        <v>1018</v>
      </c>
      <c r="G788" s="237"/>
      <c r="H788" s="241">
        <v>0.221</v>
      </c>
      <c r="I788" s="242"/>
      <c r="J788" s="237"/>
      <c r="K788" s="237"/>
      <c r="L788" s="243"/>
      <c r="M788" s="244"/>
      <c r="N788" s="245"/>
      <c r="O788" s="245"/>
      <c r="P788" s="245"/>
      <c r="Q788" s="245"/>
      <c r="R788" s="245"/>
      <c r="S788" s="245"/>
      <c r="T788" s="24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7" t="s">
        <v>260</v>
      </c>
      <c r="AU788" s="247" t="s">
        <v>88</v>
      </c>
      <c r="AV788" s="13" t="s">
        <v>88</v>
      </c>
      <c r="AW788" s="13" t="s">
        <v>4</v>
      </c>
      <c r="AX788" s="13" t="s">
        <v>83</v>
      </c>
      <c r="AY788" s="247" t="s">
        <v>235</v>
      </c>
    </row>
    <row r="789" s="2" customFormat="1" ht="24.15" customHeight="1">
      <c r="A789" s="42"/>
      <c r="B789" s="43"/>
      <c r="C789" s="218" t="s">
        <v>1019</v>
      </c>
      <c r="D789" s="218" t="s">
        <v>237</v>
      </c>
      <c r="E789" s="219" t="s">
        <v>1020</v>
      </c>
      <c r="F789" s="220" t="s">
        <v>1021</v>
      </c>
      <c r="G789" s="221" t="s">
        <v>389</v>
      </c>
      <c r="H789" s="222">
        <v>8.3100000000000005</v>
      </c>
      <c r="I789" s="223"/>
      <c r="J789" s="224">
        <f>ROUND(I789*H789,2)</f>
        <v>0</v>
      </c>
      <c r="K789" s="220" t="s">
        <v>241</v>
      </c>
      <c r="L789" s="48"/>
      <c r="M789" s="225" t="s">
        <v>19</v>
      </c>
      <c r="N789" s="226" t="s">
        <v>48</v>
      </c>
      <c r="O789" s="88"/>
      <c r="P789" s="227">
        <f>O789*H789</f>
        <v>0</v>
      </c>
      <c r="Q789" s="227">
        <v>0.01221</v>
      </c>
      <c r="R789" s="227">
        <f>Q789*H789</f>
        <v>0.1014651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98</v>
      </c>
      <c r="AT789" s="229" t="s">
        <v>237</v>
      </c>
      <c r="AU789" s="229" t="s">
        <v>88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98</v>
      </c>
      <c r="BM789" s="229" t="s">
        <v>1022</v>
      </c>
    </row>
    <row r="790" s="2" customFormat="1">
      <c r="A790" s="42"/>
      <c r="B790" s="43"/>
      <c r="C790" s="44"/>
      <c r="D790" s="231" t="s">
        <v>243</v>
      </c>
      <c r="E790" s="44"/>
      <c r="F790" s="232" t="s">
        <v>1023</v>
      </c>
      <c r="G790" s="44"/>
      <c r="H790" s="44"/>
      <c r="I790" s="233"/>
      <c r="J790" s="44"/>
      <c r="K790" s="44"/>
      <c r="L790" s="48"/>
      <c r="M790" s="234"/>
      <c r="N790" s="235"/>
      <c r="O790" s="88"/>
      <c r="P790" s="88"/>
      <c r="Q790" s="88"/>
      <c r="R790" s="88"/>
      <c r="S790" s="88"/>
      <c r="T790" s="89"/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T790" s="21" t="s">
        <v>243</v>
      </c>
      <c r="AU790" s="21" t="s">
        <v>88</v>
      </c>
    </row>
    <row r="791" s="13" customFormat="1">
      <c r="A791" s="13"/>
      <c r="B791" s="236"/>
      <c r="C791" s="237"/>
      <c r="D791" s="238" t="s">
        <v>260</v>
      </c>
      <c r="E791" s="239" t="s">
        <v>19</v>
      </c>
      <c r="F791" s="240" t="s">
        <v>1024</v>
      </c>
      <c r="G791" s="237"/>
      <c r="H791" s="241">
        <v>3.2280000000000002</v>
      </c>
      <c r="I791" s="242"/>
      <c r="J791" s="237"/>
      <c r="K791" s="237"/>
      <c r="L791" s="243"/>
      <c r="M791" s="244"/>
      <c r="N791" s="245"/>
      <c r="O791" s="245"/>
      <c r="P791" s="245"/>
      <c r="Q791" s="245"/>
      <c r="R791" s="245"/>
      <c r="S791" s="245"/>
      <c r="T791" s="246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7" t="s">
        <v>260</v>
      </c>
      <c r="AU791" s="247" t="s">
        <v>88</v>
      </c>
      <c r="AV791" s="13" t="s">
        <v>88</v>
      </c>
      <c r="AW791" s="13" t="s">
        <v>37</v>
      </c>
      <c r="AX791" s="13" t="s">
        <v>76</v>
      </c>
      <c r="AY791" s="247" t="s">
        <v>235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1025</v>
      </c>
      <c r="G792" s="237"/>
      <c r="H792" s="241">
        <v>0.71999999999999997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76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1026</v>
      </c>
      <c r="G793" s="237"/>
      <c r="H793" s="241">
        <v>0.70499999999999996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37</v>
      </c>
      <c r="AX793" s="13" t="s">
        <v>76</v>
      </c>
      <c r="AY793" s="247" t="s">
        <v>235</v>
      </c>
    </row>
    <row r="794" s="13" customFormat="1">
      <c r="A794" s="13"/>
      <c r="B794" s="236"/>
      <c r="C794" s="237"/>
      <c r="D794" s="238" t="s">
        <v>260</v>
      </c>
      <c r="E794" s="239" t="s">
        <v>19</v>
      </c>
      <c r="F794" s="240" t="s">
        <v>1027</v>
      </c>
      <c r="G794" s="237"/>
      <c r="H794" s="241">
        <v>0.28999999999999998</v>
      </c>
      <c r="I794" s="242"/>
      <c r="J794" s="237"/>
      <c r="K794" s="237"/>
      <c r="L794" s="243"/>
      <c r="M794" s="244"/>
      <c r="N794" s="245"/>
      <c r="O794" s="245"/>
      <c r="P794" s="245"/>
      <c r="Q794" s="245"/>
      <c r="R794" s="245"/>
      <c r="S794" s="245"/>
      <c r="T794" s="24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7" t="s">
        <v>260</v>
      </c>
      <c r="AU794" s="247" t="s">
        <v>88</v>
      </c>
      <c r="AV794" s="13" t="s">
        <v>88</v>
      </c>
      <c r="AW794" s="13" t="s">
        <v>37</v>
      </c>
      <c r="AX794" s="13" t="s">
        <v>76</v>
      </c>
      <c r="AY794" s="247" t="s">
        <v>235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909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88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1028</v>
      </c>
      <c r="G796" s="237"/>
      <c r="H796" s="241">
        <v>0.88300000000000001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3" customFormat="1">
      <c r="A797" s="13"/>
      <c r="B797" s="236"/>
      <c r="C797" s="237"/>
      <c r="D797" s="238" t="s">
        <v>260</v>
      </c>
      <c r="E797" s="239" t="s">
        <v>19</v>
      </c>
      <c r="F797" s="240" t="s">
        <v>1029</v>
      </c>
      <c r="G797" s="237"/>
      <c r="H797" s="241">
        <v>0.53600000000000003</v>
      </c>
      <c r="I797" s="242"/>
      <c r="J797" s="237"/>
      <c r="K797" s="237"/>
      <c r="L797" s="243"/>
      <c r="M797" s="244"/>
      <c r="N797" s="245"/>
      <c r="O797" s="245"/>
      <c r="P797" s="245"/>
      <c r="Q797" s="245"/>
      <c r="R797" s="245"/>
      <c r="S797" s="245"/>
      <c r="T797" s="24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7" t="s">
        <v>260</v>
      </c>
      <c r="AU797" s="247" t="s">
        <v>88</v>
      </c>
      <c r="AV797" s="13" t="s">
        <v>88</v>
      </c>
      <c r="AW797" s="13" t="s">
        <v>37</v>
      </c>
      <c r="AX797" s="13" t="s">
        <v>76</v>
      </c>
      <c r="AY797" s="247" t="s">
        <v>235</v>
      </c>
    </row>
    <row r="798" s="13" customFormat="1">
      <c r="A798" s="13"/>
      <c r="B798" s="236"/>
      <c r="C798" s="237"/>
      <c r="D798" s="238" t="s">
        <v>260</v>
      </c>
      <c r="E798" s="239" t="s">
        <v>19</v>
      </c>
      <c r="F798" s="240" t="s">
        <v>1030</v>
      </c>
      <c r="G798" s="237"/>
      <c r="H798" s="241">
        <v>0.42599999999999999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37</v>
      </c>
      <c r="AX798" s="13" t="s">
        <v>76</v>
      </c>
      <c r="AY798" s="247" t="s">
        <v>235</v>
      </c>
    </row>
    <row r="799" s="14" customFormat="1">
      <c r="A799" s="14"/>
      <c r="B799" s="248"/>
      <c r="C799" s="249"/>
      <c r="D799" s="238" t="s">
        <v>260</v>
      </c>
      <c r="E799" s="250" t="s">
        <v>19</v>
      </c>
      <c r="F799" s="251" t="s">
        <v>911</v>
      </c>
      <c r="G799" s="249"/>
      <c r="H799" s="250" t="s">
        <v>19</v>
      </c>
      <c r="I799" s="252"/>
      <c r="J799" s="249"/>
      <c r="K799" s="249"/>
      <c r="L799" s="253"/>
      <c r="M799" s="254"/>
      <c r="N799" s="255"/>
      <c r="O799" s="255"/>
      <c r="P799" s="255"/>
      <c r="Q799" s="255"/>
      <c r="R799" s="255"/>
      <c r="S799" s="255"/>
      <c r="T799" s="256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7" t="s">
        <v>260</v>
      </c>
      <c r="AU799" s="257" t="s">
        <v>88</v>
      </c>
      <c r="AV799" s="14" t="s">
        <v>83</v>
      </c>
      <c r="AW799" s="14" t="s">
        <v>37</v>
      </c>
      <c r="AX799" s="14" t="s">
        <v>76</v>
      </c>
      <c r="AY799" s="257" t="s">
        <v>235</v>
      </c>
    </row>
    <row r="800" s="16" customFormat="1">
      <c r="A800" s="16"/>
      <c r="B800" s="269"/>
      <c r="C800" s="270"/>
      <c r="D800" s="238" t="s">
        <v>260</v>
      </c>
      <c r="E800" s="271" t="s">
        <v>19</v>
      </c>
      <c r="F800" s="272" t="s">
        <v>464</v>
      </c>
      <c r="G800" s="270"/>
      <c r="H800" s="273">
        <v>6.7880000000000003</v>
      </c>
      <c r="I800" s="274"/>
      <c r="J800" s="270"/>
      <c r="K800" s="270"/>
      <c r="L800" s="275"/>
      <c r="M800" s="276"/>
      <c r="N800" s="277"/>
      <c r="O800" s="277"/>
      <c r="P800" s="277"/>
      <c r="Q800" s="277"/>
      <c r="R800" s="277"/>
      <c r="S800" s="277"/>
      <c r="T800" s="278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T800" s="279" t="s">
        <v>260</v>
      </c>
      <c r="AU800" s="279" t="s">
        <v>88</v>
      </c>
      <c r="AV800" s="16" t="s">
        <v>92</v>
      </c>
      <c r="AW800" s="16" t="s">
        <v>37</v>
      </c>
      <c r="AX800" s="16" t="s">
        <v>76</v>
      </c>
      <c r="AY800" s="279" t="s">
        <v>235</v>
      </c>
    </row>
    <row r="801" s="13" customFormat="1">
      <c r="A801" s="13"/>
      <c r="B801" s="236"/>
      <c r="C801" s="237"/>
      <c r="D801" s="238" t="s">
        <v>260</v>
      </c>
      <c r="E801" s="239" t="s">
        <v>19</v>
      </c>
      <c r="F801" s="240" t="s">
        <v>1031</v>
      </c>
      <c r="G801" s="237"/>
      <c r="H801" s="241">
        <v>0.33500000000000002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37</v>
      </c>
      <c r="AX801" s="13" t="s">
        <v>76</v>
      </c>
      <c r="AY801" s="24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1032</v>
      </c>
      <c r="G802" s="237"/>
      <c r="H802" s="241">
        <v>0.30399999999999999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88</v>
      </c>
      <c r="AV802" s="13" t="s">
        <v>88</v>
      </c>
      <c r="AW802" s="13" t="s">
        <v>37</v>
      </c>
      <c r="AX802" s="13" t="s">
        <v>76</v>
      </c>
      <c r="AY802" s="247" t="s">
        <v>235</v>
      </c>
    </row>
    <row r="803" s="14" customFormat="1">
      <c r="A803" s="14"/>
      <c r="B803" s="248"/>
      <c r="C803" s="249"/>
      <c r="D803" s="238" t="s">
        <v>260</v>
      </c>
      <c r="E803" s="250" t="s">
        <v>19</v>
      </c>
      <c r="F803" s="251" t="s">
        <v>962</v>
      </c>
      <c r="G803" s="249"/>
      <c r="H803" s="250" t="s">
        <v>19</v>
      </c>
      <c r="I803" s="252"/>
      <c r="J803" s="249"/>
      <c r="K803" s="249"/>
      <c r="L803" s="253"/>
      <c r="M803" s="254"/>
      <c r="N803" s="255"/>
      <c r="O803" s="255"/>
      <c r="P803" s="255"/>
      <c r="Q803" s="255"/>
      <c r="R803" s="255"/>
      <c r="S803" s="255"/>
      <c r="T803" s="256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7" t="s">
        <v>260</v>
      </c>
      <c r="AU803" s="257" t="s">
        <v>88</v>
      </c>
      <c r="AV803" s="14" t="s">
        <v>83</v>
      </c>
      <c r="AW803" s="14" t="s">
        <v>37</v>
      </c>
      <c r="AX803" s="14" t="s">
        <v>76</v>
      </c>
      <c r="AY803" s="25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1028</v>
      </c>
      <c r="G804" s="237"/>
      <c r="H804" s="241">
        <v>0.88300000000000001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4" customFormat="1">
      <c r="A805" s="14"/>
      <c r="B805" s="248"/>
      <c r="C805" s="249"/>
      <c r="D805" s="238" t="s">
        <v>260</v>
      </c>
      <c r="E805" s="250" t="s">
        <v>19</v>
      </c>
      <c r="F805" s="251" t="s">
        <v>1033</v>
      </c>
      <c r="G805" s="249"/>
      <c r="H805" s="250" t="s">
        <v>19</v>
      </c>
      <c r="I805" s="252"/>
      <c r="J805" s="249"/>
      <c r="K805" s="249"/>
      <c r="L805" s="253"/>
      <c r="M805" s="254"/>
      <c r="N805" s="255"/>
      <c r="O805" s="255"/>
      <c r="P805" s="255"/>
      <c r="Q805" s="255"/>
      <c r="R805" s="255"/>
      <c r="S805" s="255"/>
      <c r="T805" s="256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7" t="s">
        <v>260</v>
      </c>
      <c r="AU805" s="257" t="s">
        <v>88</v>
      </c>
      <c r="AV805" s="14" t="s">
        <v>83</v>
      </c>
      <c r="AW805" s="14" t="s">
        <v>37</v>
      </c>
      <c r="AX805" s="14" t="s">
        <v>76</v>
      </c>
      <c r="AY805" s="257" t="s">
        <v>235</v>
      </c>
    </row>
    <row r="806" s="16" customFormat="1">
      <c r="A806" s="16"/>
      <c r="B806" s="269"/>
      <c r="C806" s="270"/>
      <c r="D806" s="238" t="s">
        <v>260</v>
      </c>
      <c r="E806" s="271" t="s">
        <v>19</v>
      </c>
      <c r="F806" s="272" t="s">
        <v>686</v>
      </c>
      <c r="G806" s="270"/>
      <c r="H806" s="273">
        <v>1.522</v>
      </c>
      <c r="I806" s="274"/>
      <c r="J806" s="270"/>
      <c r="K806" s="270"/>
      <c r="L806" s="275"/>
      <c r="M806" s="276"/>
      <c r="N806" s="277"/>
      <c r="O806" s="277"/>
      <c r="P806" s="277"/>
      <c r="Q806" s="277"/>
      <c r="R806" s="277"/>
      <c r="S806" s="277"/>
      <c r="T806" s="278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T806" s="279" t="s">
        <v>260</v>
      </c>
      <c r="AU806" s="279" t="s">
        <v>88</v>
      </c>
      <c r="AV806" s="16" t="s">
        <v>92</v>
      </c>
      <c r="AW806" s="16" t="s">
        <v>37</v>
      </c>
      <c r="AX806" s="16" t="s">
        <v>76</v>
      </c>
      <c r="AY806" s="279" t="s">
        <v>235</v>
      </c>
    </row>
    <row r="807" s="15" customFormat="1">
      <c r="A807" s="15"/>
      <c r="B807" s="258"/>
      <c r="C807" s="259"/>
      <c r="D807" s="238" t="s">
        <v>260</v>
      </c>
      <c r="E807" s="260" t="s">
        <v>19</v>
      </c>
      <c r="F807" s="261" t="s">
        <v>277</v>
      </c>
      <c r="G807" s="259"/>
      <c r="H807" s="262">
        <v>8.3100000000000005</v>
      </c>
      <c r="I807" s="263"/>
      <c r="J807" s="259"/>
      <c r="K807" s="259"/>
      <c r="L807" s="264"/>
      <c r="M807" s="265"/>
      <c r="N807" s="266"/>
      <c r="O807" s="266"/>
      <c r="P807" s="266"/>
      <c r="Q807" s="266"/>
      <c r="R807" s="266"/>
      <c r="S807" s="266"/>
      <c r="T807" s="267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68" t="s">
        <v>260</v>
      </c>
      <c r="AU807" s="268" t="s">
        <v>88</v>
      </c>
      <c r="AV807" s="15" t="s">
        <v>98</v>
      </c>
      <c r="AW807" s="15" t="s">
        <v>37</v>
      </c>
      <c r="AX807" s="15" t="s">
        <v>83</v>
      </c>
      <c r="AY807" s="268" t="s">
        <v>235</v>
      </c>
    </row>
    <row r="808" s="2" customFormat="1" ht="16.5" customHeight="1">
      <c r="A808" s="42"/>
      <c r="B808" s="43"/>
      <c r="C808" s="280" t="s">
        <v>1034</v>
      </c>
      <c r="D808" s="280" t="s">
        <v>386</v>
      </c>
      <c r="E808" s="281" t="s">
        <v>1035</v>
      </c>
      <c r="F808" s="282" t="s">
        <v>1036</v>
      </c>
      <c r="G808" s="283" t="s">
        <v>389</v>
      </c>
      <c r="H808" s="284">
        <v>0.71299999999999997</v>
      </c>
      <c r="I808" s="285"/>
      <c r="J808" s="286">
        <f>ROUND(I808*H808,2)</f>
        <v>0</v>
      </c>
      <c r="K808" s="282" t="s">
        <v>241</v>
      </c>
      <c r="L808" s="287"/>
      <c r="M808" s="288" t="s">
        <v>19</v>
      </c>
      <c r="N808" s="289" t="s">
        <v>48</v>
      </c>
      <c r="O808" s="88"/>
      <c r="P808" s="227">
        <f>O808*H808</f>
        <v>0</v>
      </c>
      <c r="Q808" s="227">
        <v>1</v>
      </c>
      <c r="R808" s="227">
        <f>Q808*H808</f>
        <v>0.71299999999999997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285</v>
      </c>
      <c r="AT808" s="229" t="s">
        <v>386</v>
      </c>
      <c r="AU808" s="229" t="s">
        <v>88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98</v>
      </c>
      <c r="BM808" s="229" t="s">
        <v>1037</v>
      </c>
    </row>
    <row r="809" s="13" customFormat="1">
      <c r="A809" s="13"/>
      <c r="B809" s="236"/>
      <c r="C809" s="237"/>
      <c r="D809" s="238" t="s">
        <v>260</v>
      </c>
      <c r="E809" s="239" t="s">
        <v>19</v>
      </c>
      <c r="F809" s="240" t="s">
        <v>1038</v>
      </c>
      <c r="G809" s="237"/>
      <c r="H809" s="241">
        <v>0.59399999999999997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37</v>
      </c>
      <c r="AX809" s="13" t="s">
        <v>83</v>
      </c>
      <c r="AY809" s="247" t="s">
        <v>235</v>
      </c>
    </row>
    <row r="810" s="13" customFormat="1">
      <c r="A810" s="13"/>
      <c r="B810" s="236"/>
      <c r="C810" s="237"/>
      <c r="D810" s="238" t="s">
        <v>260</v>
      </c>
      <c r="E810" s="237"/>
      <c r="F810" s="240" t="s">
        <v>1039</v>
      </c>
      <c r="G810" s="237"/>
      <c r="H810" s="241">
        <v>0.71299999999999997</v>
      </c>
      <c r="I810" s="242"/>
      <c r="J810" s="237"/>
      <c r="K810" s="237"/>
      <c r="L810" s="243"/>
      <c r="M810" s="244"/>
      <c r="N810" s="245"/>
      <c r="O810" s="245"/>
      <c r="P810" s="245"/>
      <c r="Q810" s="245"/>
      <c r="R810" s="245"/>
      <c r="S810" s="245"/>
      <c r="T810" s="24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7" t="s">
        <v>260</v>
      </c>
      <c r="AU810" s="247" t="s">
        <v>88</v>
      </c>
      <c r="AV810" s="13" t="s">
        <v>88</v>
      </c>
      <c r="AW810" s="13" t="s">
        <v>4</v>
      </c>
      <c r="AX810" s="13" t="s">
        <v>83</v>
      </c>
      <c r="AY810" s="247" t="s">
        <v>235</v>
      </c>
    </row>
    <row r="811" s="2" customFormat="1" ht="16.5" customHeight="1">
      <c r="A811" s="42"/>
      <c r="B811" s="43"/>
      <c r="C811" s="280" t="s">
        <v>1040</v>
      </c>
      <c r="D811" s="280" t="s">
        <v>386</v>
      </c>
      <c r="E811" s="281" t="s">
        <v>1041</v>
      </c>
      <c r="F811" s="282" t="s">
        <v>1042</v>
      </c>
      <c r="G811" s="283" t="s">
        <v>389</v>
      </c>
      <c r="H811" s="284">
        <v>2.9649999999999999</v>
      </c>
      <c r="I811" s="285"/>
      <c r="J811" s="286">
        <f>ROUND(I811*H811,2)</f>
        <v>0</v>
      </c>
      <c r="K811" s="282" t="s">
        <v>241</v>
      </c>
      <c r="L811" s="287"/>
      <c r="M811" s="288" t="s">
        <v>19</v>
      </c>
      <c r="N811" s="289" t="s">
        <v>48</v>
      </c>
      <c r="O811" s="88"/>
      <c r="P811" s="227">
        <f>O811*H811</f>
        <v>0</v>
      </c>
      <c r="Q811" s="227">
        <v>1</v>
      </c>
      <c r="R811" s="227">
        <f>Q811*H811</f>
        <v>2.9649999999999999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285</v>
      </c>
      <c r="AT811" s="229" t="s">
        <v>386</v>
      </c>
      <c r="AU811" s="229" t="s">
        <v>88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98</v>
      </c>
      <c r="BM811" s="229" t="s">
        <v>1043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1044</v>
      </c>
      <c r="G812" s="237"/>
      <c r="H812" s="241">
        <v>2.4710000000000001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83</v>
      </c>
      <c r="AY812" s="247" t="s">
        <v>235</v>
      </c>
    </row>
    <row r="813" s="13" customFormat="1">
      <c r="A813" s="13"/>
      <c r="B813" s="236"/>
      <c r="C813" s="237"/>
      <c r="D813" s="238" t="s">
        <v>260</v>
      </c>
      <c r="E813" s="237"/>
      <c r="F813" s="240" t="s">
        <v>1045</v>
      </c>
      <c r="G813" s="237"/>
      <c r="H813" s="241">
        <v>2.9649999999999999</v>
      </c>
      <c r="I813" s="242"/>
      <c r="J813" s="237"/>
      <c r="K813" s="237"/>
      <c r="L813" s="243"/>
      <c r="M813" s="244"/>
      <c r="N813" s="245"/>
      <c r="O813" s="245"/>
      <c r="P813" s="245"/>
      <c r="Q813" s="245"/>
      <c r="R813" s="245"/>
      <c r="S813" s="245"/>
      <c r="T813" s="24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7" t="s">
        <v>260</v>
      </c>
      <c r="AU813" s="247" t="s">
        <v>88</v>
      </c>
      <c r="AV813" s="13" t="s">
        <v>88</v>
      </c>
      <c r="AW813" s="13" t="s">
        <v>4</v>
      </c>
      <c r="AX813" s="13" t="s">
        <v>83</v>
      </c>
      <c r="AY813" s="247" t="s">
        <v>235</v>
      </c>
    </row>
    <row r="814" s="2" customFormat="1" ht="16.5" customHeight="1">
      <c r="A814" s="42"/>
      <c r="B814" s="43"/>
      <c r="C814" s="280" t="s">
        <v>1046</v>
      </c>
      <c r="D814" s="280" t="s">
        <v>386</v>
      </c>
      <c r="E814" s="281" t="s">
        <v>1047</v>
      </c>
      <c r="F814" s="282" t="s">
        <v>1048</v>
      </c>
      <c r="G814" s="283" t="s">
        <v>389</v>
      </c>
      <c r="H814" s="284">
        <v>0.871</v>
      </c>
      <c r="I814" s="285"/>
      <c r="J814" s="286">
        <f>ROUND(I814*H814,2)</f>
        <v>0</v>
      </c>
      <c r="K814" s="282" t="s">
        <v>241</v>
      </c>
      <c r="L814" s="287"/>
      <c r="M814" s="288" t="s">
        <v>19</v>
      </c>
      <c r="N814" s="289" t="s">
        <v>48</v>
      </c>
      <c r="O814" s="88"/>
      <c r="P814" s="227">
        <f>O814*H814</f>
        <v>0</v>
      </c>
      <c r="Q814" s="227">
        <v>1</v>
      </c>
      <c r="R814" s="227">
        <f>Q814*H814</f>
        <v>0.871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285</v>
      </c>
      <c r="AT814" s="229" t="s">
        <v>386</v>
      </c>
      <c r="AU814" s="229" t="s">
        <v>88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98</v>
      </c>
      <c r="BM814" s="229" t="s">
        <v>1049</v>
      </c>
    </row>
    <row r="815" s="13" customFormat="1">
      <c r="A815" s="13"/>
      <c r="B815" s="236"/>
      <c r="C815" s="237"/>
      <c r="D815" s="238" t="s">
        <v>260</v>
      </c>
      <c r="E815" s="239" t="s">
        <v>19</v>
      </c>
      <c r="F815" s="240" t="s">
        <v>1050</v>
      </c>
      <c r="G815" s="237"/>
      <c r="H815" s="241">
        <v>0.871</v>
      </c>
      <c r="I815" s="242"/>
      <c r="J815" s="237"/>
      <c r="K815" s="237"/>
      <c r="L815" s="243"/>
      <c r="M815" s="244"/>
      <c r="N815" s="245"/>
      <c r="O815" s="245"/>
      <c r="P815" s="245"/>
      <c r="Q815" s="245"/>
      <c r="R815" s="245"/>
      <c r="S815" s="245"/>
      <c r="T815" s="246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7" t="s">
        <v>260</v>
      </c>
      <c r="AU815" s="247" t="s">
        <v>88</v>
      </c>
      <c r="AV815" s="13" t="s">
        <v>88</v>
      </c>
      <c r="AW815" s="13" t="s">
        <v>37</v>
      </c>
      <c r="AX815" s="13" t="s">
        <v>83</v>
      </c>
      <c r="AY815" s="247" t="s">
        <v>235</v>
      </c>
    </row>
    <row r="816" s="2" customFormat="1" ht="16.5" customHeight="1">
      <c r="A816" s="42"/>
      <c r="B816" s="43"/>
      <c r="C816" s="280" t="s">
        <v>1051</v>
      </c>
      <c r="D816" s="280" t="s">
        <v>386</v>
      </c>
      <c r="E816" s="281" t="s">
        <v>1052</v>
      </c>
      <c r="F816" s="282" t="s">
        <v>1053</v>
      </c>
      <c r="G816" s="283" t="s">
        <v>389</v>
      </c>
      <c r="H816" s="284">
        <v>0.51100000000000001</v>
      </c>
      <c r="I816" s="285"/>
      <c r="J816" s="286">
        <f>ROUND(I816*H816,2)</f>
        <v>0</v>
      </c>
      <c r="K816" s="282" t="s">
        <v>241</v>
      </c>
      <c r="L816" s="287"/>
      <c r="M816" s="288" t="s">
        <v>19</v>
      </c>
      <c r="N816" s="289" t="s">
        <v>48</v>
      </c>
      <c r="O816" s="88"/>
      <c r="P816" s="227">
        <f>O816*H816</f>
        <v>0</v>
      </c>
      <c r="Q816" s="227">
        <v>1</v>
      </c>
      <c r="R816" s="227">
        <f>Q816*H816</f>
        <v>0.51100000000000001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285</v>
      </c>
      <c r="AT816" s="229" t="s">
        <v>386</v>
      </c>
      <c r="AU816" s="229" t="s">
        <v>88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98</v>
      </c>
      <c r="BM816" s="229" t="s">
        <v>1054</v>
      </c>
    </row>
    <row r="817" s="13" customFormat="1">
      <c r="A817" s="13"/>
      <c r="B817" s="236"/>
      <c r="C817" s="237"/>
      <c r="D817" s="238" t="s">
        <v>260</v>
      </c>
      <c r="E817" s="239" t="s">
        <v>19</v>
      </c>
      <c r="F817" s="240" t="s">
        <v>1055</v>
      </c>
      <c r="G817" s="237"/>
      <c r="H817" s="241">
        <v>0.42599999999999999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37</v>
      </c>
      <c r="AX817" s="13" t="s">
        <v>83</v>
      </c>
      <c r="AY817" s="247" t="s">
        <v>235</v>
      </c>
    </row>
    <row r="818" s="13" customFormat="1">
      <c r="A818" s="13"/>
      <c r="B818" s="236"/>
      <c r="C818" s="237"/>
      <c r="D818" s="238" t="s">
        <v>260</v>
      </c>
      <c r="E818" s="237"/>
      <c r="F818" s="240" t="s">
        <v>1056</v>
      </c>
      <c r="G818" s="237"/>
      <c r="H818" s="241">
        <v>0.51100000000000001</v>
      </c>
      <c r="I818" s="242"/>
      <c r="J818" s="237"/>
      <c r="K818" s="237"/>
      <c r="L818" s="243"/>
      <c r="M818" s="244"/>
      <c r="N818" s="245"/>
      <c r="O818" s="245"/>
      <c r="P818" s="245"/>
      <c r="Q818" s="245"/>
      <c r="R818" s="245"/>
      <c r="S818" s="245"/>
      <c r="T818" s="24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7" t="s">
        <v>260</v>
      </c>
      <c r="AU818" s="247" t="s">
        <v>88</v>
      </c>
      <c r="AV818" s="13" t="s">
        <v>88</v>
      </c>
      <c r="AW818" s="13" t="s">
        <v>4</v>
      </c>
      <c r="AX818" s="13" t="s">
        <v>83</v>
      </c>
      <c r="AY818" s="247" t="s">
        <v>235</v>
      </c>
    </row>
    <row r="819" s="2" customFormat="1" ht="16.5" customHeight="1">
      <c r="A819" s="42"/>
      <c r="B819" s="43"/>
      <c r="C819" s="280" t="s">
        <v>1057</v>
      </c>
      <c r="D819" s="280" t="s">
        <v>386</v>
      </c>
      <c r="E819" s="281" t="s">
        <v>1058</v>
      </c>
      <c r="F819" s="282" t="s">
        <v>1059</v>
      </c>
      <c r="G819" s="283" t="s">
        <v>389</v>
      </c>
      <c r="H819" s="284">
        <v>0.86399999999999999</v>
      </c>
      <c r="I819" s="285"/>
      <c r="J819" s="286">
        <f>ROUND(I819*H819,2)</f>
        <v>0</v>
      </c>
      <c r="K819" s="282" t="s">
        <v>241</v>
      </c>
      <c r="L819" s="287"/>
      <c r="M819" s="288" t="s">
        <v>19</v>
      </c>
      <c r="N819" s="289" t="s">
        <v>48</v>
      </c>
      <c r="O819" s="88"/>
      <c r="P819" s="227">
        <f>O819*H819</f>
        <v>0</v>
      </c>
      <c r="Q819" s="227">
        <v>1</v>
      </c>
      <c r="R819" s="227">
        <f>Q819*H819</f>
        <v>0.86399999999999999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285</v>
      </c>
      <c r="AT819" s="229" t="s">
        <v>386</v>
      </c>
      <c r="AU819" s="229" t="s">
        <v>88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98</v>
      </c>
      <c r="BM819" s="229" t="s">
        <v>1060</v>
      </c>
    </row>
    <row r="820" s="13" customFormat="1">
      <c r="A820" s="13"/>
      <c r="B820" s="236"/>
      <c r="C820" s="237"/>
      <c r="D820" s="238" t="s">
        <v>260</v>
      </c>
      <c r="E820" s="239" t="s">
        <v>19</v>
      </c>
      <c r="F820" s="240" t="s">
        <v>1061</v>
      </c>
      <c r="G820" s="237"/>
      <c r="H820" s="241">
        <v>0.71999999999999997</v>
      </c>
      <c r="I820" s="242"/>
      <c r="J820" s="237"/>
      <c r="K820" s="237"/>
      <c r="L820" s="243"/>
      <c r="M820" s="244"/>
      <c r="N820" s="245"/>
      <c r="O820" s="245"/>
      <c r="P820" s="245"/>
      <c r="Q820" s="245"/>
      <c r="R820" s="245"/>
      <c r="S820" s="245"/>
      <c r="T820" s="246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7" t="s">
        <v>260</v>
      </c>
      <c r="AU820" s="247" t="s">
        <v>88</v>
      </c>
      <c r="AV820" s="13" t="s">
        <v>88</v>
      </c>
      <c r="AW820" s="13" t="s">
        <v>37</v>
      </c>
      <c r="AX820" s="13" t="s">
        <v>83</v>
      </c>
      <c r="AY820" s="24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1062</v>
      </c>
      <c r="G821" s="237"/>
      <c r="H821" s="241">
        <v>0.86399999999999999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16.5" customHeight="1">
      <c r="A822" s="42"/>
      <c r="B822" s="43"/>
      <c r="C822" s="280" t="s">
        <v>1063</v>
      </c>
      <c r="D822" s="280" t="s">
        <v>386</v>
      </c>
      <c r="E822" s="281" t="s">
        <v>1064</v>
      </c>
      <c r="F822" s="282" t="s">
        <v>1065</v>
      </c>
      <c r="G822" s="283" t="s">
        <v>389</v>
      </c>
      <c r="H822" s="284">
        <v>3.8740000000000001</v>
      </c>
      <c r="I822" s="285"/>
      <c r="J822" s="286">
        <f>ROUND(I822*H822,2)</f>
        <v>0</v>
      </c>
      <c r="K822" s="282" t="s">
        <v>241</v>
      </c>
      <c r="L822" s="287"/>
      <c r="M822" s="288" t="s">
        <v>19</v>
      </c>
      <c r="N822" s="289" t="s">
        <v>48</v>
      </c>
      <c r="O822" s="88"/>
      <c r="P822" s="227">
        <f>O822*H822</f>
        <v>0</v>
      </c>
      <c r="Q822" s="227">
        <v>1</v>
      </c>
      <c r="R822" s="227">
        <f>Q822*H822</f>
        <v>3.8740000000000001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285</v>
      </c>
      <c r="AT822" s="229" t="s">
        <v>386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98</v>
      </c>
      <c r="BM822" s="229" t="s">
        <v>1066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1067</v>
      </c>
      <c r="G823" s="237"/>
      <c r="H823" s="241">
        <v>3.2280000000000002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83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7"/>
      <c r="F824" s="240" t="s">
        <v>1068</v>
      </c>
      <c r="G824" s="237"/>
      <c r="H824" s="241">
        <v>3.8740000000000001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4</v>
      </c>
      <c r="AX824" s="13" t="s">
        <v>83</v>
      </c>
      <c r="AY824" s="247" t="s">
        <v>235</v>
      </c>
    </row>
    <row r="825" s="2" customFormat="1" ht="16.5" customHeight="1">
      <c r="A825" s="42"/>
      <c r="B825" s="43"/>
      <c r="C825" s="218" t="s">
        <v>1069</v>
      </c>
      <c r="D825" s="218" t="s">
        <v>237</v>
      </c>
      <c r="E825" s="219" t="s">
        <v>1070</v>
      </c>
      <c r="F825" s="220" t="s">
        <v>1071</v>
      </c>
      <c r="G825" s="221" t="s">
        <v>240</v>
      </c>
      <c r="H825" s="222">
        <v>23.5</v>
      </c>
      <c r="I825" s="223"/>
      <c r="J825" s="224">
        <f>ROUND(I825*H825,2)</f>
        <v>0</v>
      </c>
      <c r="K825" s="220" t="s">
        <v>241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0.00034000000000000002</v>
      </c>
      <c r="R825" s="227">
        <f>Q825*H825</f>
        <v>0.0079900000000000006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98</v>
      </c>
      <c r="AT825" s="229" t="s">
        <v>237</v>
      </c>
      <c r="AU825" s="229" t="s">
        <v>88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98</v>
      </c>
      <c r="BM825" s="229" t="s">
        <v>1072</v>
      </c>
    </row>
    <row r="826" s="2" customFormat="1">
      <c r="A826" s="42"/>
      <c r="B826" s="43"/>
      <c r="C826" s="44"/>
      <c r="D826" s="231" t="s">
        <v>243</v>
      </c>
      <c r="E826" s="44"/>
      <c r="F826" s="232" t="s">
        <v>1073</v>
      </c>
      <c r="G826" s="44"/>
      <c r="H826" s="44"/>
      <c r="I826" s="233"/>
      <c r="J826" s="44"/>
      <c r="K826" s="44"/>
      <c r="L826" s="48"/>
      <c r="M826" s="234"/>
      <c r="N826" s="235"/>
      <c r="O826" s="88"/>
      <c r="P826" s="88"/>
      <c r="Q826" s="88"/>
      <c r="R826" s="88"/>
      <c r="S826" s="88"/>
      <c r="T826" s="89"/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T826" s="21" t="s">
        <v>243</v>
      </c>
      <c r="AU826" s="21" t="s">
        <v>88</v>
      </c>
    </row>
    <row r="827" s="13" customFormat="1">
      <c r="A827" s="13"/>
      <c r="B827" s="236"/>
      <c r="C827" s="237"/>
      <c r="D827" s="238" t="s">
        <v>260</v>
      </c>
      <c r="E827" s="239" t="s">
        <v>19</v>
      </c>
      <c r="F827" s="240" t="s">
        <v>1074</v>
      </c>
      <c r="G827" s="237"/>
      <c r="H827" s="241">
        <v>7.5</v>
      </c>
      <c r="I827" s="242"/>
      <c r="J827" s="237"/>
      <c r="K827" s="237"/>
      <c r="L827" s="243"/>
      <c r="M827" s="244"/>
      <c r="N827" s="245"/>
      <c r="O827" s="245"/>
      <c r="P827" s="245"/>
      <c r="Q827" s="245"/>
      <c r="R827" s="245"/>
      <c r="S827" s="245"/>
      <c r="T827" s="246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7" t="s">
        <v>260</v>
      </c>
      <c r="AU827" s="247" t="s">
        <v>88</v>
      </c>
      <c r="AV827" s="13" t="s">
        <v>88</v>
      </c>
      <c r="AW827" s="13" t="s">
        <v>37</v>
      </c>
      <c r="AX827" s="13" t="s">
        <v>76</v>
      </c>
      <c r="AY827" s="247" t="s">
        <v>235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1075</v>
      </c>
      <c r="G828" s="237"/>
      <c r="H828" s="241">
        <v>6.25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76</v>
      </c>
      <c r="AY828" s="247" t="s">
        <v>235</v>
      </c>
    </row>
    <row r="829" s="13" customFormat="1">
      <c r="A829" s="13"/>
      <c r="B829" s="236"/>
      <c r="C829" s="237"/>
      <c r="D829" s="238" t="s">
        <v>260</v>
      </c>
      <c r="E829" s="239" t="s">
        <v>19</v>
      </c>
      <c r="F829" s="240" t="s">
        <v>1076</v>
      </c>
      <c r="G829" s="237"/>
      <c r="H829" s="241">
        <v>2.25</v>
      </c>
      <c r="I829" s="242"/>
      <c r="J829" s="237"/>
      <c r="K829" s="237"/>
      <c r="L829" s="243"/>
      <c r="M829" s="244"/>
      <c r="N829" s="245"/>
      <c r="O829" s="245"/>
      <c r="P829" s="245"/>
      <c r="Q829" s="245"/>
      <c r="R829" s="245"/>
      <c r="S829" s="245"/>
      <c r="T829" s="24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7" t="s">
        <v>260</v>
      </c>
      <c r="AU829" s="247" t="s">
        <v>88</v>
      </c>
      <c r="AV829" s="13" t="s">
        <v>88</v>
      </c>
      <c r="AW829" s="13" t="s">
        <v>37</v>
      </c>
      <c r="AX829" s="13" t="s">
        <v>76</v>
      </c>
      <c r="AY829" s="247" t="s">
        <v>235</v>
      </c>
    </row>
    <row r="830" s="13" customFormat="1">
      <c r="A830" s="13"/>
      <c r="B830" s="236"/>
      <c r="C830" s="237"/>
      <c r="D830" s="238" t="s">
        <v>260</v>
      </c>
      <c r="E830" s="239" t="s">
        <v>19</v>
      </c>
      <c r="F830" s="240" t="s">
        <v>1077</v>
      </c>
      <c r="G830" s="237"/>
      <c r="H830" s="241">
        <v>6.25</v>
      </c>
      <c r="I830" s="242"/>
      <c r="J830" s="237"/>
      <c r="K830" s="237"/>
      <c r="L830" s="243"/>
      <c r="M830" s="244"/>
      <c r="N830" s="245"/>
      <c r="O830" s="245"/>
      <c r="P830" s="245"/>
      <c r="Q830" s="245"/>
      <c r="R830" s="245"/>
      <c r="S830" s="245"/>
      <c r="T830" s="24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7" t="s">
        <v>260</v>
      </c>
      <c r="AU830" s="247" t="s">
        <v>88</v>
      </c>
      <c r="AV830" s="13" t="s">
        <v>88</v>
      </c>
      <c r="AW830" s="13" t="s">
        <v>37</v>
      </c>
      <c r="AX830" s="13" t="s">
        <v>76</v>
      </c>
      <c r="AY830" s="247" t="s">
        <v>235</v>
      </c>
    </row>
    <row r="831" s="13" customFormat="1">
      <c r="A831" s="13"/>
      <c r="B831" s="236"/>
      <c r="C831" s="237"/>
      <c r="D831" s="238" t="s">
        <v>260</v>
      </c>
      <c r="E831" s="239" t="s">
        <v>19</v>
      </c>
      <c r="F831" s="240" t="s">
        <v>1078</v>
      </c>
      <c r="G831" s="237"/>
      <c r="H831" s="241">
        <v>1.25</v>
      </c>
      <c r="I831" s="242"/>
      <c r="J831" s="237"/>
      <c r="K831" s="237"/>
      <c r="L831" s="243"/>
      <c r="M831" s="244"/>
      <c r="N831" s="245"/>
      <c r="O831" s="245"/>
      <c r="P831" s="245"/>
      <c r="Q831" s="245"/>
      <c r="R831" s="245"/>
      <c r="S831" s="245"/>
      <c r="T831" s="24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7" t="s">
        <v>260</v>
      </c>
      <c r="AU831" s="247" t="s">
        <v>88</v>
      </c>
      <c r="AV831" s="13" t="s">
        <v>88</v>
      </c>
      <c r="AW831" s="13" t="s">
        <v>37</v>
      </c>
      <c r="AX831" s="13" t="s">
        <v>76</v>
      </c>
      <c r="AY831" s="247" t="s">
        <v>235</v>
      </c>
    </row>
    <row r="832" s="15" customFormat="1">
      <c r="A832" s="15"/>
      <c r="B832" s="258"/>
      <c r="C832" s="259"/>
      <c r="D832" s="238" t="s">
        <v>260</v>
      </c>
      <c r="E832" s="260" t="s">
        <v>19</v>
      </c>
      <c r="F832" s="261" t="s">
        <v>277</v>
      </c>
      <c r="G832" s="259"/>
      <c r="H832" s="262">
        <v>23.5</v>
      </c>
      <c r="I832" s="263"/>
      <c r="J832" s="259"/>
      <c r="K832" s="259"/>
      <c r="L832" s="264"/>
      <c r="M832" s="265"/>
      <c r="N832" s="266"/>
      <c r="O832" s="266"/>
      <c r="P832" s="266"/>
      <c r="Q832" s="266"/>
      <c r="R832" s="266"/>
      <c r="S832" s="266"/>
      <c r="T832" s="267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68" t="s">
        <v>260</v>
      </c>
      <c r="AU832" s="268" t="s">
        <v>88</v>
      </c>
      <c r="AV832" s="15" t="s">
        <v>98</v>
      </c>
      <c r="AW832" s="15" t="s">
        <v>37</v>
      </c>
      <c r="AX832" s="15" t="s">
        <v>83</v>
      </c>
      <c r="AY832" s="268" t="s">
        <v>235</v>
      </c>
    </row>
    <row r="833" s="2" customFormat="1" ht="21.75" customHeight="1">
      <c r="A833" s="42"/>
      <c r="B833" s="43"/>
      <c r="C833" s="218" t="s">
        <v>1079</v>
      </c>
      <c r="D833" s="218" t="s">
        <v>237</v>
      </c>
      <c r="E833" s="219" t="s">
        <v>1080</v>
      </c>
      <c r="F833" s="220" t="s">
        <v>1081</v>
      </c>
      <c r="G833" s="221" t="s">
        <v>288</v>
      </c>
      <c r="H833" s="222">
        <v>42.938000000000002</v>
      </c>
      <c r="I833" s="223"/>
      <c r="J833" s="224">
        <f>ROUND(I833*H833,2)</f>
        <v>0</v>
      </c>
      <c r="K833" s="220" t="s">
        <v>241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0.0011000000000000001</v>
      </c>
      <c r="R833" s="227">
        <f>Q833*H833</f>
        <v>0.047231800000000004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98</v>
      </c>
      <c r="AT833" s="229" t="s">
        <v>237</v>
      </c>
      <c r="AU833" s="229" t="s">
        <v>88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98</v>
      </c>
      <c r="BM833" s="229" t="s">
        <v>1082</v>
      </c>
    </row>
    <row r="834" s="2" customFormat="1">
      <c r="A834" s="42"/>
      <c r="B834" s="43"/>
      <c r="C834" s="44"/>
      <c r="D834" s="231" t="s">
        <v>243</v>
      </c>
      <c r="E834" s="44"/>
      <c r="F834" s="232" t="s">
        <v>1083</v>
      </c>
      <c r="G834" s="44"/>
      <c r="H834" s="44"/>
      <c r="I834" s="233"/>
      <c r="J834" s="44"/>
      <c r="K834" s="44"/>
      <c r="L834" s="48"/>
      <c r="M834" s="234"/>
      <c r="N834" s="235"/>
      <c r="O834" s="88"/>
      <c r="P834" s="88"/>
      <c r="Q834" s="88"/>
      <c r="R834" s="88"/>
      <c r="S834" s="88"/>
      <c r="T834" s="89"/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T834" s="21" t="s">
        <v>243</v>
      </c>
      <c r="AU834" s="21" t="s">
        <v>88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1084</v>
      </c>
      <c r="G835" s="237"/>
      <c r="H835" s="241">
        <v>7.8680000000000003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76</v>
      </c>
      <c r="AY835" s="247" t="s">
        <v>235</v>
      </c>
    </row>
    <row r="836" s="13" customFormat="1">
      <c r="A836" s="13"/>
      <c r="B836" s="236"/>
      <c r="C836" s="237"/>
      <c r="D836" s="238" t="s">
        <v>260</v>
      </c>
      <c r="E836" s="239" t="s">
        <v>19</v>
      </c>
      <c r="F836" s="240" t="s">
        <v>1085</v>
      </c>
      <c r="G836" s="237"/>
      <c r="H836" s="241">
        <v>5.835</v>
      </c>
      <c r="I836" s="242"/>
      <c r="J836" s="237"/>
      <c r="K836" s="237"/>
      <c r="L836" s="243"/>
      <c r="M836" s="244"/>
      <c r="N836" s="245"/>
      <c r="O836" s="245"/>
      <c r="P836" s="245"/>
      <c r="Q836" s="245"/>
      <c r="R836" s="245"/>
      <c r="S836" s="245"/>
      <c r="T836" s="24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7" t="s">
        <v>260</v>
      </c>
      <c r="AU836" s="247" t="s">
        <v>88</v>
      </c>
      <c r="AV836" s="13" t="s">
        <v>88</v>
      </c>
      <c r="AW836" s="13" t="s">
        <v>37</v>
      </c>
      <c r="AX836" s="13" t="s">
        <v>76</v>
      </c>
      <c r="AY836" s="247" t="s">
        <v>235</v>
      </c>
    </row>
    <row r="837" s="13" customFormat="1">
      <c r="A837" s="13"/>
      <c r="B837" s="236"/>
      <c r="C837" s="237"/>
      <c r="D837" s="238" t="s">
        <v>260</v>
      </c>
      <c r="E837" s="239" t="s">
        <v>19</v>
      </c>
      <c r="F837" s="240" t="s">
        <v>1086</v>
      </c>
      <c r="G837" s="237"/>
      <c r="H837" s="241">
        <v>8.8949999999999996</v>
      </c>
      <c r="I837" s="242"/>
      <c r="J837" s="237"/>
      <c r="K837" s="237"/>
      <c r="L837" s="243"/>
      <c r="M837" s="244"/>
      <c r="N837" s="245"/>
      <c r="O837" s="245"/>
      <c r="P837" s="245"/>
      <c r="Q837" s="245"/>
      <c r="R837" s="245"/>
      <c r="S837" s="245"/>
      <c r="T837" s="24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7" t="s">
        <v>260</v>
      </c>
      <c r="AU837" s="247" t="s">
        <v>88</v>
      </c>
      <c r="AV837" s="13" t="s">
        <v>88</v>
      </c>
      <c r="AW837" s="13" t="s">
        <v>37</v>
      </c>
      <c r="AX837" s="13" t="s">
        <v>76</v>
      </c>
      <c r="AY837" s="247" t="s">
        <v>235</v>
      </c>
    </row>
    <row r="838" s="13" customFormat="1">
      <c r="A838" s="13"/>
      <c r="B838" s="236"/>
      <c r="C838" s="237"/>
      <c r="D838" s="238" t="s">
        <v>260</v>
      </c>
      <c r="E838" s="239" t="s">
        <v>19</v>
      </c>
      <c r="F838" s="240" t="s">
        <v>1087</v>
      </c>
      <c r="G838" s="237"/>
      <c r="H838" s="241">
        <v>5.7000000000000002</v>
      </c>
      <c r="I838" s="242"/>
      <c r="J838" s="237"/>
      <c r="K838" s="237"/>
      <c r="L838" s="243"/>
      <c r="M838" s="244"/>
      <c r="N838" s="245"/>
      <c r="O838" s="245"/>
      <c r="P838" s="245"/>
      <c r="Q838" s="245"/>
      <c r="R838" s="245"/>
      <c r="S838" s="245"/>
      <c r="T838" s="24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7" t="s">
        <v>260</v>
      </c>
      <c r="AU838" s="247" t="s">
        <v>88</v>
      </c>
      <c r="AV838" s="13" t="s">
        <v>88</v>
      </c>
      <c r="AW838" s="13" t="s">
        <v>37</v>
      </c>
      <c r="AX838" s="13" t="s">
        <v>76</v>
      </c>
      <c r="AY838" s="247" t="s">
        <v>235</v>
      </c>
    </row>
    <row r="839" s="13" customFormat="1">
      <c r="A839" s="13"/>
      <c r="B839" s="236"/>
      <c r="C839" s="237"/>
      <c r="D839" s="238" t="s">
        <v>260</v>
      </c>
      <c r="E839" s="239" t="s">
        <v>19</v>
      </c>
      <c r="F839" s="240" t="s">
        <v>1088</v>
      </c>
      <c r="G839" s="237"/>
      <c r="H839" s="241">
        <v>8.5950000000000006</v>
      </c>
      <c r="I839" s="242"/>
      <c r="J839" s="237"/>
      <c r="K839" s="237"/>
      <c r="L839" s="243"/>
      <c r="M839" s="244"/>
      <c r="N839" s="245"/>
      <c r="O839" s="245"/>
      <c r="P839" s="245"/>
      <c r="Q839" s="245"/>
      <c r="R839" s="245"/>
      <c r="S839" s="245"/>
      <c r="T839" s="24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7" t="s">
        <v>260</v>
      </c>
      <c r="AU839" s="247" t="s">
        <v>88</v>
      </c>
      <c r="AV839" s="13" t="s">
        <v>88</v>
      </c>
      <c r="AW839" s="13" t="s">
        <v>37</v>
      </c>
      <c r="AX839" s="13" t="s">
        <v>76</v>
      </c>
      <c r="AY839" s="247" t="s">
        <v>235</v>
      </c>
    </row>
    <row r="840" s="13" customFormat="1">
      <c r="A840" s="13"/>
      <c r="B840" s="236"/>
      <c r="C840" s="237"/>
      <c r="D840" s="238" t="s">
        <v>260</v>
      </c>
      <c r="E840" s="239" t="s">
        <v>19</v>
      </c>
      <c r="F840" s="240" t="s">
        <v>1089</v>
      </c>
      <c r="G840" s="237"/>
      <c r="H840" s="241">
        <v>6.0449999999999999</v>
      </c>
      <c r="I840" s="242"/>
      <c r="J840" s="237"/>
      <c r="K840" s="237"/>
      <c r="L840" s="243"/>
      <c r="M840" s="244"/>
      <c r="N840" s="245"/>
      <c r="O840" s="245"/>
      <c r="P840" s="245"/>
      <c r="Q840" s="245"/>
      <c r="R840" s="245"/>
      <c r="S840" s="245"/>
      <c r="T840" s="24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7" t="s">
        <v>260</v>
      </c>
      <c r="AU840" s="247" t="s">
        <v>88</v>
      </c>
      <c r="AV840" s="13" t="s">
        <v>88</v>
      </c>
      <c r="AW840" s="13" t="s">
        <v>37</v>
      </c>
      <c r="AX840" s="13" t="s">
        <v>76</v>
      </c>
      <c r="AY840" s="247" t="s">
        <v>235</v>
      </c>
    </row>
    <row r="841" s="15" customFormat="1">
      <c r="A841" s="15"/>
      <c r="B841" s="258"/>
      <c r="C841" s="259"/>
      <c r="D841" s="238" t="s">
        <v>260</v>
      </c>
      <c r="E841" s="260" t="s">
        <v>19</v>
      </c>
      <c r="F841" s="261" t="s">
        <v>277</v>
      </c>
      <c r="G841" s="259"/>
      <c r="H841" s="262">
        <v>42.938000000000002</v>
      </c>
      <c r="I841" s="263"/>
      <c r="J841" s="259"/>
      <c r="K841" s="259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260</v>
      </c>
      <c r="AU841" s="268" t="s">
        <v>88</v>
      </c>
      <c r="AV841" s="15" t="s">
        <v>98</v>
      </c>
      <c r="AW841" s="15" t="s">
        <v>37</v>
      </c>
      <c r="AX841" s="15" t="s">
        <v>83</v>
      </c>
      <c r="AY841" s="268" t="s">
        <v>235</v>
      </c>
    </row>
    <row r="842" s="2" customFormat="1" ht="24.15" customHeight="1">
      <c r="A842" s="42"/>
      <c r="B842" s="43"/>
      <c r="C842" s="218" t="s">
        <v>1090</v>
      </c>
      <c r="D842" s="218" t="s">
        <v>237</v>
      </c>
      <c r="E842" s="219" t="s">
        <v>1091</v>
      </c>
      <c r="F842" s="220" t="s">
        <v>1092</v>
      </c>
      <c r="G842" s="221" t="s">
        <v>257</v>
      </c>
      <c r="H842" s="222">
        <v>12.111000000000001</v>
      </c>
      <c r="I842" s="223"/>
      <c r="J842" s="224">
        <f>ROUND(I842*H842,2)</f>
        <v>0</v>
      </c>
      <c r="K842" s="220" t="s">
        <v>241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2.5018699999999998</v>
      </c>
      <c r="R842" s="227">
        <f>Q842*H842</f>
        <v>30.30014757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98</v>
      </c>
      <c r="AT842" s="229" t="s">
        <v>237</v>
      </c>
      <c r="AU842" s="229" t="s">
        <v>88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98</v>
      </c>
      <c r="BM842" s="229" t="s">
        <v>1093</v>
      </c>
    </row>
    <row r="843" s="2" customFormat="1">
      <c r="A843" s="42"/>
      <c r="B843" s="43"/>
      <c r="C843" s="44"/>
      <c r="D843" s="231" t="s">
        <v>243</v>
      </c>
      <c r="E843" s="44"/>
      <c r="F843" s="232" t="s">
        <v>1094</v>
      </c>
      <c r="G843" s="44"/>
      <c r="H843" s="44"/>
      <c r="I843" s="233"/>
      <c r="J843" s="44"/>
      <c r="K843" s="44"/>
      <c r="L843" s="48"/>
      <c r="M843" s="234"/>
      <c r="N843" s="235"/>
      <c r="O843" s="88"/>
      <c r="P843" s="88"/>
      <c r="Q843" s="88"/>
      <c r="R843" s="88"/>
      <c r="S843" s="88"/>
      <c r="T843" s="89"/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T843" s="21" t="s">
        <v>243</v>
      </c>
      <c r="AU843" s="21" t="s">
        <v>88</v>
      </c>
    </row>
    <row r="844" s="13" customFormat="1">
      <c r="A844" s="13"/>
      <c r="B844" s="236"/>
      <c r="C844" s="237"/>
      <c r="D844" s="238" t="s">
        <v>260</v>
      </c>
      <c r="E844" s="239" t="s">
        <v>19</v>
      </c>
      <c r="F844" s="240" t="s">
        <v>1095</v>
      </c>
      <c r="G844" s="237"/>
      <c r="H844" s="241">
        <v>0.621</v>
      </c>
      <c r="I844" s="242"/>
      <c r="J844" s="237"/>
      <c r="K844" s="237"/>
      <c r="L844" s="243"/>
      <c r="M844" s="244"/>
      <c r="N844" s="245"/>
      <c r="O844" s="245"/>
      <c r="P844" s="245"/>
      <c r="Q844" s="245"/>
      <c r="R844" s="245"/>
      <c r="S844" s="245"/>
      <c r="T844" s="246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7" t="s">
        <v>260</v>
      </c>
      <c r="AU844" s="247" t="s">
        <v>88</v>
      </c>
      <c r="AV844" s="13" t="s">
        <v>88</v>
      </c>
      <c r="AW844" s="13" t="s">
        <v>37</v>
      </c>
      <c r="AX844" s="13" t="s">
        <v>76</v>
      </c>
      <c r="AY844" s="247" t="s">
        <v>235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1096</v>
      </c>
      <c r="G845" s="237"/>
      <c r="H845" s="241">
        <v>2.4849999999999999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76</v>
      </c>
      <c r="AY845" s="247" t="s">
        <v>235</v>
      </c>
    </row>
    <row r="846" s="13" customFormat="1">
      <c r="A846" s="13"/>
      <c r="B846" s="236"/>
      <c r="C846" s="237"/>
      <c r="D846" s="238" t="s">
        <v>260</v>
      </c>
      <c r="E846" s="239" t="s">
        <v>19</v>
      </c>
      <c r="F846" s="240" t="s">
        <v>1097</v>
      </c>
      <c r="G846" s="237"/>
      <c r="H846" s="241">
        <v>1.8640000000000001</v>
      </c>
      <c r="I846" s="242"/>
      <c r="J846" s="237"/>
      <c r="K846" s="237"/>
      <c r="L846" s="243"/>
      <c r="M846" s="244"/>
      <c r="N846" s="245"/>
      <c r="O846" s="245"/>
      <c r="P846" s="245"/>
      <c r="Q846" s="245"/>
      <c r="R846" s="245"/>
      <c r="S846" s="245"/>
      <c r="T846" s="246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7" t="s">
        <v>260</v>
      </c>
      <c r="AU846" s="247" t="s">
        <v>88</v>
      </c>
      <c r="AV846" s="13" t="s">
        <v>88</v>
      </c>
      <c r="AW846" s="13" t="s">
        <v>37</v>
      </c>
      <c r="AX846" s="13" t="s">
        <v>76</v>
      </c>
      <c r="AY846" s="247" t="s">
        <v>235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1098</v>
      </c>
      <c r="G847" s="237"/>
      <c r="H847" s="241">
        <v>0.621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76</v>
      </c>
      <c r="AY847" s="247" t="s">
        <v>235</v>
      </c>
    </row>
    <row r="848" s="14" customFormat="1">
      <c r="A848" s="14"/>
      <c r="B848" s="248"/>
      <c r="C848" s="249"/>
      <c r="D848" s="238" t="s">
        <v>260</v>
      </c>
      <c r="E848" s="250" t="s">
        <v>19</v>
      </c>
      <c r="F848" s="251" t="s">
        <v>909</v>
      </c>
      <c r="G848" s="249"/>
      <c r="H848" s="250" t="s">
        <v>19</v>
      </c>
      <c r="I848" s="252"/>
      <c r="J848" s="249"/>
      <c r="K848" s="249"/>
      <c r="L848" s="253"/>
      <c r="M848" s="254"/>
      <c r="N848" s="255"/>
      <c r="O848" s="255"/>
      <c r="P848" s="255"/>
      <c r="Q848" s="255"/>
      <c r="R848" s="255"/>
      <c r="S848" s="255"/>
      <c r="T848" s="256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7" t="s">
        <v>260</v>
      </c>
      <c r="AU848" s="257" t="s">
        <v>88</v>
      </c>
      <c r="AV848" s="14" t="s">
        <v>83</v>
      </c>
      <c r="AW848" s="14" t="s">
        <v>37</v>
      </c>
      <c r="AX848" s="14" t="s">
        <v>76</v>
      </c>
      <c r="AY848" s="257" t="s">
        <v>235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1099</v>
      </c>
      <c r="G849" s="237"/>
      <c r="H849" s="241">
        <v>0.53400000000000003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76</v>
      </c>
      <c r="AY849" s="247" t="s">
        <v>235</v>
      </c>
    </row>
    <row r="850" s="13" customFormat="1">
      <c r="A850" s="13"/>
      <c r="B850" s="236"/>
      <c r="C850" s="237"/>
      <c r="D850" s="238" t="s">
        <v>260</v>
      </c>
      <c r="E850" s="239" t="s">
        <v>19</v>
      </c>
      <c r="F850" s="240" t="s">
        <v>1100</v>
      </c>
      <c r="G850" s="237"/>
      <c r="H850" s="241">
        <v>0.53400000000000003</v>
      </c>
      <c r="I850" s="242"/>
      <c r="J850" s="237"/>
      <c r="K850" s="237"/>
      <c r="L850" s="243"/>
      <c r="M850" s="244"/>
      <c r="N850" s="245"/>
      <c r="O850" s="245"/>
      <c r="P850" s="245"/>
      <c r="Q850" s="245"/>
      <c r="R850" s="245"/>
      <c r="S850" s="245"/>
      <c r="T850" s="246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7" t="s">
        <v>260</v>
      </c>
      <c r="AU850" s="247" t="s">
        <v>88</v>
      </c>
      <c r="AV850" s="13" t="s">
        <v>88</v>
      </c>
      <c r="AW850" s="13" t="s">
        <v>37</v>
      </c>
      <c r="AX850" s="13" t="s">
        <v>76</v>
      </c>
      <c r="AY850" s="247" t="s">
        <v>235</v>
      </c>
    </row>
    <row r="851" s="14" customFormat="1">
      <c r="A851" s="14"/>
      <c r="B851" s="248"/>
      <c r="C851" s="249"/>
      <c r="D851" s="238" t="s">
        <v>260</v>
      </c>
      <c r="E851" s="250" t="s">
        <v>19</v>
      </c>
      <c r="F851" s="251" t="s">
        <v>1101</v>
      </c>
      <c r="G851" s="249"/>
      <c r="H851" s="250" t="s">
        <v>19</v>
      </c>
      <c r="I851" s="252"/>
      <c r="J851" s="249"/>
      <c r="K851" s="249"/>
      <c r="L851" s="253"/>
      <c r="M851" s="254"/>
      <c r="N851" s="255"/>
      <c r="O851" s="255"/>
      <c r="P851" s="255"/>
      <c r="Q851" s="255"/>
      <c r="R851" s="255"/>
      <c r="S851" s="255"/>
      <c r="T851" s="256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7" t="s">
        <v>260</v>
      </c>
      <c r="AU851" s="257" t="s">
        <v>88</v>
      </c>
      <c r="AV851" s="14" t="s">
        <v>83</v>
      </c>
      <c r="AW851" s="14" t="s">
        <v>37</v>
      </c>
      <c r="AX851" s="14" t="s">
        <v>76</v>
      </c>
      <c r="AY851" s="257" t="s">
        <v>235</v>
      </c>
    </row>
    <row r="852" s="16" customFormat="1">
      <c r="A852" s="16"/>
      <c r="B852" s="269"/>
      <c r="C852" s="270"/>
      <c r="D852" s="238" t="s">
        <v>260</v>
      </c>
      <c r="E852" s="271" t="s">
        <v>19</v>
      </c>
      <c r="F852" s="272" t="s">
        <v>464</v>
      </c>
      <c r="G852" s="270"/>
      <c r="H852" s="273">
        <v>6.6589999999999998</v>
      </c>
      <c r="I852" s="274"/>
      <c r="J852" s="270"/>
      <c r="K852" s="270"/>
      <c r="L852" s="275"/>
      <c r="M852" s="276"/>
      <c r="N852" s="277"/>
      <c r="O852" s="277"/>
      <c r="P852" s="277"/>
      <c r="Q852" s="277"/>
      <c r="R852" s="277"/>
      <c r="S852" s="277"/>
      <c r="T852" s="278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T852" s="279" t="s">
        <v>260</v>
      </c>
      <c r="AU852" s="279" t="s">
        <v>88</v>
      </c>
      <c r="AV852" s="16" t="s">
        <v>92</v>
      </c>
      <c r="AW852" s="16" t="s">
        <v>37</v>
      </c>
      <c r="AX852" s="16" t="s">
        <v>76</v>
      </c>
      <c r="AY852" s="279" t="s">
        <v>235</v>
      </c>
    </row>
    <row r="853" s="13" customFormat="1">
      <c r="A853" s="13"/>
      <c r="B853" s="236"/>
      <c r="C853" s="237"/>
      <c r="D853" s="238" t="s">
        <v>260</v>
      </c>
      <c r="E853" s="239" t="s">
        <v>19</v>
      </c>
      <c r="F853" s="240" t="s">
        <v>1102</v>
      </c>
      <c r="G853" s="237"/>
      <c r="H853" s="241">
        <v>0.34999999999999998</v>
      </c>
      <c r="I853" s="242"/>
      <c r="J853" s="237"/>
      <c r="K853" s="237"/>
      <c r="L853" s="243"/>
      <c r="M853" s="244"/>
      <c r="N853" s="245"/>
      <c r="O853" s="245"/>
      <c r="P853" s="245"/>
      <c r="Q853" s="245"/>
      <c r="R853" s="245"/>
      <c r="S853" s="245"/>
      <c r="T853" s="246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7" t="s">
        <v>260</v>
      </c>
      <c r="AU853" s="247" t="s">
        <v>88</v>
      </c>
      <c r="AV853" s="13" t="s">
        <v>88</v>
      </c>
      <c r="AW853" s="13" t="s">
        <v>37</v>
      </c>
      <c r="AX853" s="13" t="s">
        <v>76</v>
      </c>
      <c r="AY853" s="247" t="s">
        <v>235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1103</v>
      </c>
      <c r="G854" s="237"/>
      <c r="H854" s="241">
        <v>1.1200000000000001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1104</v>
      </c>
      <c r="G855" s="237"/>
      <c r="H855" s="241">
        <v>0.56000000000000005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1105</v>
      </c>
      <c r="G856" s="237"/>
      <c r="H856" s="241">
        <v>0.97399999999999998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1106</v>
      </c>
      <c r="G857" s="237"/>
      <c r="H857" s="241">
        <v>0.70799999999999996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4" customFormat="1">
      <c r="A858" s="14"/>
      <c r="B858" s="248"/>
      <c r="C858" s="249"/>
      <c r="D858" s="238" t="s">
        <v>260</v>
      </c>
      <c r="E858" s="250" t="s">
        <v>19</v>
      </c>
      <c r="F858" s="251" t="s">
        <v>1107</v>
      </c>
      <c r="G858" s="249"/>
      <c r="H858" s="250" t="s">
        <v>19</v>
      </c>
      <c r="I858" s="252"/>
      <c r="J858" s="249"/>
      <c r="K858" s="249"/>
      <c r="L858" s="253"/>
      <c r="M858" s="254"/>
      <c r="N858" s="255"/>
      <c r="O858" s="255"/>
      <c r="P858" s="255"/>
      <c r="Q858" s="255"/>
      <c r="R858" s="255"/>
      <c r="S858" s="255"/>
      <c r="T858" s="256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7" t="s">
        <v>260</v>
      </c>
      <c r="AU858" s="257" t="s">
        <v>88</v>
      </c>
      <c r="AV858" s="14" t="s">
        <v>83</v>
      </c>
      <c r="AW858" s="14" t="s">
        <v>37</v>
      </c>
      <c r="AX858" s="14" t="s">
        <v>76</v>
      </c>
      <c r="AY858" s="25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1108</v>
      </c>
      <c r="G859" s="237"/>
      <c r="H859" s="241">
        <v>0.29999999999999999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1109</v>
      </c>
      <c r="G860" s="237"/>
      <c r="H860" s="241">
        <v>0.95999999999999996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1110</v>
      </c>
      <c r="G861" s="237"/>
      <c r="H861" s="241">
        <v>0.47999999999999998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4" customFormat="1">
      <c r="A862" s="14"/>
      <c r="B862" s="248"/>
      <c r="C862" s="249"/>
      <c r="D862" s="238" t="s">
        <v>260</v>
      </c>
      <c r="E862" s="250" t="s">
        <v>19</v>
      </c>
      <c r="F862" s="251" t="s">
        <v>1111</v>
      </c>
      <c r="G862" s="249"/>
      <c r="H862" s="250" t="s">
        <v>19</v>
      </c>
      <c r="I862" s="252"/>
      <c r="J862" s="249"/>
      <c r="K862" s="249"/>
      <c r="L862" s="253"/>
      <c r="M862" s="254"/>
      <c r="N862" s="255"/>
      <c r="O862" s="255"/>
      <c r="P862" s="255"/>
      <c r="Q862" s="255"/>
      <c r="R862" s="255"/>
      <c r="S862" s="255"/>
      <c r="T862" s="256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7" t="s">
        <v>260</v>
      </c>
      <c r="AU862" s="257" t="s">
        <v>88</v>
      </c>
      <c r="AV862" s="14" t="s">
        <v>83</v>
      </c>
      <c r="AW862" s="14" t="s">
        <v>37</v>
      </c>
      <c r="AX862" s="14" t="s">
        <v>76</v>
      </c>
      <c r="AY862" s="257" t="s">
        <v>235</v>
      </c>
    </row>
    <row r="863" s="16" customFormat="1">
      <c r="A863" s="16"/>
      <c r="B863" s="269"/>
      <c r="C863" s="270"/>
      <c r="D863" s="238" t="s">
        <v>260</v>
      </c>
      <c r="E863" s="271" t="s">
        <v>19</v>
      </c>
      <c r="F863" s="272" t="s">
        <v>431</v>
      </c>
      <c r="G863" s="270"/>
      <c r="H863" s="273">
        <v>5.452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T863" s="279" t="s">
        <v>260</v>
      </c>
      <c r="AU863" s="279" t="s">
        <v>88</v>
      </c>
      <c r="AV863" s="16" t="s">
        <v>92</v>
      </c>
      <c r="AW863" s="16" t="s">
        <v>37</v>
      </c>
      <c r="AX863" s="16" t="s">
        <v>76</v>
      </c>
      <c r="AY863" s="279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12.111000000000001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4.15" customHeight="1">
      <c r="A865" s="42"/>
      <c r="B865" s="43"/>
      <c r="C865" s="218" t="s">
        <v>1112</v>
      </c>
      <c r="D865" s="218" t="s">
        <v>237</v>
      </c>
      <c r="E865" s="219" t="s">
        <v>1113</v>
      </c>
      <c r="F865" s="220" t="s">
        <v>1114</v>
      </c>
      <c r="G865" s="221" t="s">
        <v>288</v>
      </c>
      <c r="H865" s="222">
        <v>57.939999999999998</v>
      </c>
      <c r="I865" s="223"/>
      <c r="J865" s="224">
        <f>ROUND(I865*H865,2)</f>
        <v>0</v>
      </c>
      <c r="K865" s="220" t="s">
        <v>241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0.0024399999999999999</v>
      </c>
      <c r="R865" s="227">
        <f>Q865*H865</f>
        <v>0.14137359999999999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98</v>
      </c>
      <c r="AT865" s="229" t="s">
        <v>237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98</v>
      </c>
      <c r="BM865" s="229" t="s">
        <v>1115</v>
      </c>
    </row>
    <row r="866" s="2" customFormat="1">
      <c r="A866" s="42"/>
      <c r="B866" s="43"/>
      <c r="C866" s="44"/>
      <c r="D866" s="231" t="s">
        <v>243</v>
      </c>
      <c r="E866" s="44"/>
      <c r="F866" s="232" t="s">
        <v>1116</v>
      </c>
      <c r="G866" s="44"/>
      <c r="H866" s="44"/>
      <c r="I866" s="233"/>
      <c r="J866" s="44"/>
      <c r="K866" s="44"/>
      <c r="L866" s="48"/>
      <c r="M866" s="234"/>
      <c r="N866" s="235"/>
      <c r="O866" s="88"/>
      <c r="P866" s="88"/>
      <c r="Q866" s="88"/>
      <c r="R866" s="88"/>
      <c r="S866" s="88"/>
      <c r="T866" s="89"/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T866" s="21" t="s">
        <v>243</v>
      </c>
      <c r="AU866" s="21" t="s">
        <v>88</v>
      </c>
    </row>
    <row r="867" s="13" customFormat="1">
      <c r="A867" s="13"/>
      <c r="B867" s="236"/>
      <c r="C867" s="237"/>
      <c r="D867" s="238" t="s">
        <v>260</v>
      </c>
      <c r="E867" s="239" t="s">
        <v>19</v>
      </c>
      <c r="F867" s="240" t="s">
        <v>1117</v>
      </c>
      <c r="G867" s="237"/>
      <c r="H867" s="241">
        <v>4.5499999999999998</v>
      </c>
      <c r="I867" s="242"/>
      <c r="J867" s="237"/>
      <c r="K867" s="237"/>
      <c r="L867" s="243"/>
      <c r="M867" s="244"/>
      <c r="N867" s="245"/>
      <c r="O867" s="245"/>
      <c r="P867" s="245"/>
      <c r="Q867" s="245"/>
      <c r="R867" s="245"/>
      <c r="S867" s="245"/>
      <c r="T867" s="246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7" t="s">
        <v>260</v>
      </c>
      <c r="AU867" s="247" t="s">
        <v>88</v>
      </c>
      <c r="AV867" s="13" t="s">
        <v>88</v>
      </c>
      <c r="AW867" s="13" t="s">
        <v>37</v>
      </c>
      <c r="AX867" s="13" t="s">
        <v>76</v>
      </c>
      <c r="AY867" s="247" t="s">
        <v>235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1118</v>
      </c>
      <c r="G868" s="237"/>
      <c r="H868" s="241">
        <v>11.199999999999999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76</v>
      </c>
      <c r="AY868" s="247" t="s">
        <v>235</v>
      </c>
    </row>
    <row r="869" s="13" customFormat="1">
      <c r="A869" s="13"/>
      <c r="B869" s="236"/>
      <c r="C869" s="237"/>
      <c r="D869" s="238" t="s">
        <v>260</v>
      </c>
      <c r="E869" s="239" t="s">
        <v>19</v>
      </c>
      <c r="F869" s="240" t="s">
        <v>1119</v>
      </c>
      <c r="G869" s="237"/>
      <c r="H869" s="241">
        <v>5.5999999999999996</v>
      </c>
      <c r="I869" s="242"/>
      <c r="J869" s="237"/>
      <c r="K869" s="237"/>
      <c r="L869" s="243"/>
      <c r="M869" s="244"/>
      <c r="N869" s="245"/>
      <c r="O869" s="245"/>
      <c r="P869" s="245"/>
      <c r="Q869" s="245"/>
      <c r="R869" s="245"/>
      <c r="S869" s="245"/>
      <c r="T869" s="24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7" t="s">
        <v>260</v>
      </c>
      <c r="AU869" s="247" t="s">
        <v>88</v>
      </c>
      <c r="AV869" s="13" t="s">
        <v>88</v>
      </c>
      <c r="AW869" s="13" t="s">
        <v>37</v>
      </c>
      <c r="AX869" s="13" t="s">
        <v>76</v>
      </c>
      <c r="AY869" s="24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1120</v>
      </c>
      <c r="G870" s="237"/>
      <c r="H870" s="241">
        <v>10.029999999999999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76</v>
      </c>
      <c r="AY870" s="247" t="s">
        <v>235</v>
      </c>
    </row>
    <row r="871" s="13" customFormat="1">
      <c r="A871" s="13"/>
      <c r="B871" s="236"/>
      <c r="C871" s="237"/>
      <c r="D871" s="238" t="s">
        <v>260</v>
      </c>
      <c r="E871" s="239" t="s">
        <v>19</v>
      </c>
      <c r="F871" s="240" t="s">
        <v>1121</v>
      </c>
      <c r="G871" s="237"/>
      <c r="H871" s="241">
        <v>8.2599999999999998</v>
      </c>
      <c r="I871" s="242"/>
      <c r="J871" s="237"/>
      <c r="K871" s="237"/>
      <c r="L871" s="243"/>
      <c r="M871" s="244"/>
      <c r="N871" s="245"/>
      <c r="O871" s="245"/>
      <c r="P871" s="245"/>
      <c r="Q871" s="245"/>
      <c r="R871" s="245"/>
      <c r="S871" s="245"/>
      <c r="T871" s="24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7" t="s">
        <v>260</v>
      </c>
      <c r="AU871" s="247" t="s">
        <v>88</v>
      </c>
      <c r="AV871" s="13" t="s">
        <v>88</v>
      </c>
      <c r="AW871" s="13" t="s">
        <v>37</v>
      </c>
      <c r="AX871" s="13" t="s">
        <v>76</v>
      </c>
      <c r="AY871" s="247" t="s">
        <v>235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1107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88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1122</v>
      </c>
      <c r="G873" s="237"/>
      <c r="H873" s="241">
        <v>3.8999999999999999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88</v>
      </c>
      <c r="AV873" s="13" t="s">
        <v>88</v>
      </c>
      <c r="AW873" s="13" t="s">
        <v>37</v>
      </c>
      <c r="AX873" s="13" t="s">
        <v>76</v>
      </c>
      <c r="AY873" s="247" t="s">
        <v>235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1123</v>
      </c>
      <c r="G874" s="237"/>
      <c r="H874" s="241">
        <v>9.5999999999999996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76</v>
      </c>
      <c r="AY874" s="247" t="s">
        <v>235</v>
      </c>
    </row>
    <row r="875" s="13" customFormat="1">
      <c r="A875" s="13"/>
      <c r="B875" s="236"/>
      <c r="C875" s="237"/>
      <c r="D875" s="238" t="s">
        <v>260</v>
      </c>
      <c r="E875" s="239" t="s">
        <v>19</v>
      </c>
      <c r="F875" s="240" t="s">
        <v>1124</v>
      </c>
      <c r="G875" s="237"/>
      <c r="H875" s="241">
        <v>4.7999999999999998</v>
      </c>
      <c r="I875" s="242"/>
      <c r="J875" s="237"/>
      <c r="K875" s="237"/>
      <c r="L875" s="243"/>
      <c r="M875" s="244"/>
      <c r="N875" s="245"/>
      <c r="O875" s="245"/>
      <c r="P875" s="245"/>
      <c r="Q875" s="245"/>
      <c r="R875" s="245"/>
      <c r="S875" s="245"/>
      <c r="T875" s="24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7" t="s">
        <v>260</v>
      </c>
      <c r="AU875" s="247" t="s">
        <v>88</v>
      </c>
      <c r="AV875" s="13" t="s">
        <v>88</v>
      </c>
      <c r="AW875" s="13" t="s">
        <v>37</v>
      </c>
      <c r="AX875" s="13" t="s">
        <v>76</v>
      </c>
      <c r="AY875" s="247" t="s">
        <v>235</v>
      </c>
    </row>
    <row r="876" s="14" customFormat="1">
      <c r="A876" s="14"/>
      <c r="B876" s="248"/>
      <c r="C876" s="249"/>
      <c r="D876" s="238" t="s">
        <v>260</v>
      </c>
      <c r="E876" s="250" t="s">
        <v>19</v>
      </c>
      <c r="F876" s="251" t="s">
        <v>1111</v>
      </c>
      <c r="G876" s="249"/>
      <c r="H876" s="250" t="s">
        <v>19</v>
      </c>
      <c r="I876" s="252"/>
      <c r="J876" s="249"/>
      <c r="K876" s="249"/>
      <c r="L876" s="253"/>
      <c r="M876" s="254"/>
      <c r="N876" s="255"/>
      <c r="O876" s="255"/>
      <c r="P876" s="255"/>
      <c r="Q876" s="255"/>
      <c r="R876" s="255"/>
      <c r="S876" s="255"/>
      <c r="T876" s="256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7" t="s">
        <v>260</v>
      </c>
      <c r="AU876" s="257" t="s">
        <v>88</v>
      </c>
      <c r="AV876" s="14" t="s">
        <v>83</v>
      </c>
      <c r="AW876" s="14" t="s">
        <v>37</v>
      </c>
      <c r="AX876" s="14" t="s">
        <v>76</v>
      </c>
      <c r="AY876" s="257" t="s">
        <v>235</v>
      </c>
    </row>
    <row r="877" s="16" customFormat="1">
      <c r="A877" s="16"/>
      <c r="B877" s="269"/>
      <c r="C877" s="270"/>
      <c r="D877" s="238" t="s">
        <v>260</v>
      </c>
      <c r="E877" s="271" t="s">
        <v>19</v>
      </c>
      <c r="F877" s="272" t="s">
        <v>431</v>
      </c>
      <c r="G877" s="270"/>
      <c r="H877" s="273">
        <v>57.939999999999998</v>
      </c>
      <c r="I877" s="274"/>
      <c r="J877" s="270"/>
      <c r="K877" s="270"/>
      <c r="L877" s="275"/>
      <c r="M877" s="276"/>
      <c r="N877" s="277"/>
      <c r="O877" s="277"/>
      <c r="P877" s="277"/>
      <c r="Q877" s="277"/>
      <c r="R877" s="277"/>
      <c r="S877" s="277"/>
      <c r="T877" s="278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79" t="s">
        <v>260</v>
      </c>
      <c r="AU877" s="279" t="s">
        <v>88</v>
      </c>
      <c r="AV877" s="16" t="s">
        <v>92</v>
      </c>
      <c r="AW877" s="16" t="s">
        <v>37</v>
      </c>
      <c r="AX877" s="16" t="s">
        <v>76</v>
      </c>
      <c r="AY877" s="279" t="s">
        <v>235</v>
      </c>
    </row>
    <row r="878" s="15" customFormat="1">
      <c r="A878" s="15"/>
      <c r="B878" s="258"/>
      <c r="C878" s="259"/>
      <c r="D878" s="238" t="s">
        <v>260</v>
      </c>
      <c r="E878" s="260" t="s">
        <v>19</v>
      </c>
      <c r="F878" s="261" t="s">
        <v>277</v>
      </c>
      <c r="G878" s="259"/>
      <c r="H878" s="262">
        <v>57.939999999999998</v>
      </c>
      <c r="I878" s="263"/>
      <c r="J878" s="259"/>
      <c r="K878" s="259"/>
      <c r="L878" s="264"/>
      <c r="M878" s="265"/>
      <c r="N878" s="266"/>
      <c r="O878" s="266"/>
      <c r="P878" s="266"/>
      <c r="Q878" s="266"/>
      <c r="R878" s="266"/>
      <c r="S878" s="266"/>
      <c r="T878" s="267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68" t="s">
        <v>260</v>
      </c>
      <c r="AU878" s="268" t="s">
        <v>88</v>
      </c>
      <c r="AV878" s="15" t="s">
        <v>98</v>
      </c>
      <c r="AW878" s="15" t="s">
        <v>37</v>
      </c>
      <c r="AX878" s="15" t="s">
        <v>83</v>
      </c>
      <c r="AY878" s="268" t="s">
        <v>235</v>
      </c>
    </row>
    <row r="879" s="2" customFormat="1" ht="24.15" customHeight="1">
      <c r="A879" s="42"/>
      <c r="B879" s="43"/>
      <c r="C879" s="218" t="s">
        <v>1125</v>
      </c>
      <c r="D879" s="218" t="s">
        <v>237</v>
      </c>
      <c r="E879" s="219" t="s">
        <v>1126</v>
      </c>
      <c r="F879" s="220" t="s">
        <v>1127</v>
      </c>
      <c r="G879" s="221" t="s">
        <v>288</v>
      </c>
      <c r="H879" s="222">
        <v>57.939999999999998</v>
      </c>
      <c r="I879" s="223"/>
      <c r="J879" s="224">
        <f>ROUND(I879*H879,2)</f>
        <v>0</v>
      </c>
      <c r="K879" s="220" t="s">
        <v>241</v>
      </c>
      <c r="L879" s="48"/>
      <c r="M879" s="225" t="s">
        <v>19</v>
      </c>
      <c r="N879" s="226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98</v>
      </c>
      <c r="AT879" s="229" t="s">
        <v>237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98</v>
      </c>
      <c r="BM879" s="229" t="s">
        <v>1128</v>
      </c>
    </row>
    <row r="880" s="2" customFormat="1">
      <c r="A880" s="42"/>
      <c r="B880" s="43"/>
      <c r="C880" s="44"/>
      <c r="D880" s="231" t="s">
        <v>243</v>
      </c>
      <c r="E880" s="44"/>
      <c r="F880" s="232" t="s">
        <v>1129</v>
      </c>
      <c r="G880" s="44"/>
      <c r="H880" s="44"/>
      <c r="I880" s="233"/>
      <c r="J880" s="44"/>
      <c r="K880" s="44"/>
      <c r="L880" s="48"/>
      <c r="M880" s="234"/>
      <c r="N880" s="235"/>
      <c r="O880" s="88"/>
      <c r="P880" s="88"/>
      <c r="Q880" s="88"/>
      <c r="R880" s="88"/>
      <c r="S880" s="88"/>
      <c r="T880" s="89"/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T880" s="21" t="s">
        <v>243</v>
      </c>
      <c r="AU880" s="21" t="s">
        <v>88</v>
      </c>
    </row>
    <row r="881" s="13" customFormat="1">
      <c r="A881" s="13"/>
      <c r="B881" s="236"/>
      <c r="C881" s="237"/>
      <c r="D881" s="238" t="s">
        <v>260</v>
      </c>
      <c r="E881" s="239" t="s">
        <v>19</v>
      </c>
      <c r="F881" s="240" t="s">
        <v>1130</v>
      </c>
      <c r="G881" s="237"/>
      <c r="H881" s="241">
        <v>57.939999999999998</v>
      </c>
      <c r="I881" s="242"/>
      <c r="J881" s="237"/>
      <c r="K881" s="237"/>
      <c r="L881" s="243"/>
      <c r="M881" s="244"/>
      <c r="N881" s="245"/>
      <c r="O881" s="245"/>
      <c r="P881" s="245"/>
      <c r="Q881" s="245"/>
      <c r="R881" s="245"/>
      <c r="S881" s="245"/>
      <c r="T881" s="246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7" t="s">
        <v>260</v>
      </c>
      <c r="AU881" s="247" t="s">
        <v>88</v>
      </c>
      <c r="AV881" s="13" t="s">
        <v>88</v>
      </c>
      <c r="AW881" s="13" t="s">
        <v>37</v>
      </c>
      <c r="AX881" s="13" t="s">
        <v>83</v>
      </c>
      <c r="AY881" s="247" t="s">
        <v>235</v>
      </c>
    </row>
    <row r="882" s="2" customFormat="1" ht="24.15" customHeight="1">
      <c r="A882" s="42"/>
      <c r="B882" s="43"/>
      <c r="C882" s="218" t="s">
        <v>1131</v>
      </c>
      <c r="D882" s="218" t="s">
        <v>237</v>
      </c>
      <c r="E882" s="219" t="s">
        <v>1132</v>
      </c>
      <c r="F882" s="220" t="s">
        <v>1133</v>
      </c>
      <c r="G882" s="221" t="s">
        <v>288</v>
      </c>
      <c r="H882" s="222">
        <v>72.295000000000002</v>
      </c>
      <c r="I882" s="223"/>
      <c r="J882" s="224">
        <f>ROUND(I882*H882,2)</f>
        <v>0</v>
      </c>
      <c r="K882" s="220" t="s">
        <v>241</v>
      </c>
      <c r="L882" s="48"/>
      <c r="M882" s="225" t="s">
        <v>19</v>
      </c>
      <c r="N882" s="226" t="s">
        <v>48</v>
      </c>
      <c r="O882" s="88"/>
      <c r="P882" s="227">
        <f>O882*H882</f>
        <v>0</v>
      </c>
      <c r="Q882" s="227">
        <v>0.0022000000000000001</v>
      </c>
      <c r="R882" s="227">
        <f>Q882*H882</f>
        <v>0.15904900000000002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98</v>
      </c>
      <c r="AT882" s="229" t="s">
        <v>237</v>
      </c>
      <c r="AU882" s="229" t="s">
        <v>88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98</v>
      </c>
      <c r="BM882" s="229" t="s">
        <v>1134</v>
      </c>
    </row>
    <row r="883" s="2" customFormat="1">
      <c r="A883" s="42"/>
      <c r="B883" s="43"/>
      <c r="C883" s="44"/>
      <c r="D883" s="231" t="s">
        <v>243</v>
      </c>
      <c r="E883" s="44"/>
      <c r="F883" s="232" t="s">
        <v>1135</v>
      </c>
      <c r="G883" s="44"/>
      <c r="H883" s="44"/>
      <c r="I883" s="233"/>
      <c r="J883" s="44"/>
      <c r="K883" s="44"/>
      <c r="L883" s="48"/>
      <c r="M883" s="234"/>
      <c r="N883" s="235"/>
      <c r="O883" s="88"/>
      <c r="P883" s="88"/>
      <c r="Q883" s="88"/>
      <c r="R883" s="88"/>
      <c r="S883" s="88"/>
      <c r="T883" s="89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T883" s="21" t="s">
        <v>243</v>
      </c>
      <c r="AU883" s="21" t="s">
        <v>88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1136</v>
      </c>
      <c r="G884" s="237"/>
      <c r="H884" s="241">
        <v>6.7450000000000001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76</v>
      </c>
      <c r="AY884" s="24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1137</v>
      </c>
      <c r="G885" s="237"/>
      <c r="H885" s="241">
        <v>26.98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88</v>
      </c>
      <c r="AV885" s="13" t="s">
        <v>88</v>
      </c>
      <c r="AW885" s="13" t="s">
        <v>37</v>
      </c>
      <c r="AX885" s="13" t="s">
        <v>76</v>
      </c>
      <c r="AY885" s="247" t="s">
        <v>235</v>
      </c>
    </row>
    <row r="886" s="13" customFormat="1">
      <c r="A886" s="13"/>
      <c r="B886" s="236"/>
      <c r="C886" s="237"/>
      <c r="D886" s="238" t="s">
        <v>260</v>
      </c>
      <c r="E886" s="239" t="s">
        <v>19</v>
      </c>
      <c r="F886" s="240" t="s">
        <v>1138</v>
      </c>
      <c r="G886" s="237"/>
      <c r="H886" s="241">
        <v>20.234999999999999</v>
      </c>
      <c r="I886" s="242"/>
      <c r="J886" s="237"/>
      <c r="K886" s="237"/>
      <c r="L886" s="243"/>
      <c r="M886" s="244"/>
      <c r="N886" s="245"/>
      <c r="O886" s="245"/>
      <c r="P886" s="245"/>
      <c r="Q886" s="245"/>
      <c r="R886" s="245"/>
      <c r="S886" s="245"/>
      <c r="T886" s="24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7" t="s">
        <v>260</v>
      </c>
      <c r="AU886" s="247" t="s">
        <v>88</v>
      </c>
      <c r="AV886" s="13" t="s">
        <v>88</v>
      </c>
      <c r="AW886" s="13" t="s">
        <v>37</v>
      </c>
      <c r="AX886" s="13" t="s">
        <v>76</v>
      </c>
      <c r="AY886" s="247" t="s">
        <v>235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1139</v>
      </c>
      <c r="G887" s="237"/>
      <c r="H887" s="241">
        <v>6.7450000000000001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76</v>
      </c>
      <c r="AY887" s="247" t="s">
        <v>235</v>
      </c>
    </row>
    <row r="888" s="14" customFormat="1">
      <c r="A888" s="14"/>
      <c r="B888" s="248"/>
      <c r="C888" s="249"/>
      <c r="D888" s="238" t="s">
        <v>260</v>
      </c>
      <c r="E888" s="250" t="s">
        <v>19</v>
      </c>
      <c r="F888" s="251" t="s">
        <v>909</v>
      </c>
      <c r="G888" s="249"/>
      <c r="H888" s="250" t="s">
        <v>19</v>
      </c>
      <c r="I888" s="252"/>
      <c r="J888" s="249"/>
      <c r="K888" s="249"/>
      <c r="L888" s="253"/>
      <c r="M888" s="254"/>
      <c r="N888" s="255"/>
      <c r="O888" s="255"/>
      <c r="P888" s="255"/>
      <c r="Q888" s="255"/>
      <c r="R888" s="255"/>
      <c r="S888" s="255"/>
      <c r="T888" s="256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7" t="s">
        <v>260</v>
      </c>
      <c r="AU888" s="257" t="s">
        <v>88</v>
      </c>
      <c r="AV888" s="14" t="s">
        <v>83</v>
      </c>
      <c r="AW888" s="14" t="s">
        <v>37</v>
      </c>
      <c r="AX888" s="14" t="s">
        <v>76</v>
      </c>
      <c r="AY888" s="257" t="s">
        <v>235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1140</v>
      </c>
      <c r="G889" s="237"/>
      <c r="H889" s="241">
        <v>5.7949999999999999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76</v>
      </c>
      <c r="AY889" s="247" t="s">
        <v>235</v>
      </c>
    </row>
    <row r="890" s="13" customFormat="1">
      <c r="A890" s="13"/>
      <c r="B890" s="236"/>
      <c r="C890" s="237"/>
      <c r="D890" s="238" t="s">
        <v>260</v>
      </c>
      <c r="E890" s="239" t="s">
        <v>19</v>
      </c>
      <c r="F890" s="240" t="s">
        <v>1141</v>
      </c>
      <c r="G890" s="237"/>
      <c r="H890" s="241">
        <v>5.7949999999999999</v>
      </c>
      <c r="I890" s="242"/>
      <c r="J890" s="237"/>
      <c r="K890" s="237"/>
      <c r="L890" s="243"/>
      <c r="M890" s="244"/>
      <c r="N890" s="245"/>
      <c r="O890" s="245"/>
      <c r="P890" s="245"/>
      <c r="Q890" s="245"/>
      <c r="R890" s="245"/>
      <c r="S890" s="245"/>
      <c r="T890" s="246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7" t="s">
        <v>260</v>
      </c>
      <c r="AU890" s="247" t="s">
        <v>88</v>
      </c>
      <c r="AV890" s="13" t="s">
        <v>88</v>
      </c>
      <c r="AW890" s="13" t="s">
        <v>37</v>
      </c>
      <c r="AX890" s="13" t="s">
        <v>76</v>
      </c>
      <c r="AY890" s="247" t="s">
        <v>235</v>
      </c>
    </row>
    <row r="891" s="14" customFormat="1">
      <c r="A891" s="14"/>
      <c r="B891" s="248"/>
      <c r="C891" s="249"/>
      <c r="D891" s="238" t="s">
        <v>260</v>
      </c>
      <c r="E891" s="250" t="s">
        <v>19</v>
      </c>
      <c r="F891" s="251" t="s">
        <v>1101</v>
      </c>
      <c r="G891" s="249"/>
      <c r="H891" s="250" t="s">
        <v>19</v>
      </c>
      <c r="I891" s="252"/>
      <c r="J891" s="249"/>
      <c r="K891" s="249"/>
      <c r="L891" s="253"/>
      <c r="M891" s="254"/>
      <c r="N891" s="255"/>
      <c r="O891" s="255"/>
      <c r="P891" s="255"/>
      <c r="Q891" s="255"/>
      <c r="R891" s="255"/>
      <c r="S891" s="255"/>
      <c r="T891" s="256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7" t="s">
        <v>260</v>
      </c>
      <c r="AU891" s="257" t="s">
        <v>88</v>
      </c>
      <c r="AV891" s="14" t="s">
        <v>83</v>
      </c>
      <c r="AW891" s="14" t="s">
        <v>37</v>
      </c>
      <c r="AX891" s="14" t="s">
        <v>76</v>
      </c>
      <c r="AY891" s="257" t="s">
        <v>235</v>
      </c>
    </row>
    <row r="892" s="16" customFormat="1">
      <c r="A892" s="16"/>
      <c r="B892" s="269"/>
      <c r="C892" s="270"/>
      <c r="D892" s="238" t="s">
        <v>260</v>
      </c>
      <c r="E892" s="271" t="s">
        <v>19</v>
      </c>
      <c r="F892" s="272" t="s">
        <v>464</v>
      </c>
      <c r="G892" s="270"/>
      <c r="H892" s="273">
        <v>72.295000000000002</v>
      </c>
      <c r="I892" s="274"/>
      <c r="J892" s="270"/>
      <c r="K892" s="270"/>
      <c r="L892" s="275"/>
      <c r="M892" s="276"/>
      <c r="N892" s="277"/>
      <c r="O892" s="277"/>
      <c r="P892" s="277"/>
      <c r="Q892" s="277"/>
      <c r="R892" s="277"/>
      <c r="S892" s="277"/>
      <c r="T892" s="278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79" t="s">
        <v>260</v>
      </c>
      <c r="AU892" s="279" t="s">
        <v>88</v>
      </c>
      <c r="AV892" s="16" t="s">
        <v>92</v>
      </c>
      <c r="AW892" s="16" t="s">
        <v>37</v>
      </c>
      <c r="AX892" s="16" t="s">
        <v>76</v>
      </c>
      <c r="AY892" s="279" t="s">
        <v>235</v>
      </c>
    </row>
    <row r="893" s="15" customFormat="1">
      <c r="A893" s="15"/>
      <c r="B893" s="258"/>
      <c r="C893" s="259"/>
      <c r="D893" s="238" t="s">
        <v>260</v>
      </c>
      <c r="E893" s="260" t="s">
        <v>19</v>
      </c>
      <c r="F893" s="261" t="s">
        <v>277</v>
      </c>
      <c r="G893" s="259"/>
      <c r="H893" s="262">
        <v>72.295000000000002</v>
      </c>
      <c r="I893" s="263"/>
      <c r="J893" s="259"/>
      <c r="K893" s="259"/>
      <c r="L893" s="264"/>
      <c r="M893" s="265"/>
      <c r="N893" s="266"/>
      <c r="O893" s="266"/>
      <c r="P893" s="266"/>
      <c r="Q893" s="266"/>
      <c r="R893" s="266"/>
      <c r="S893" s="266"/>
      <c r="T893" s="26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8" t="s">
        <v>260</v>
      </c>
      <c r="AU893" s="268" t="s">
        <v>88</v>
      </c>
      <c r="AV893" s="15" t="s">
        <v>98</v>
      </c>
      <c r="AW893" s="15" t="s">
        <v>37</v>
      </c>
      <c r="AX893" s="15" t="s">
        <v>83</v>
      </c>
      <c r="AY893" s="268" t="s">
        <v>235</v>
      </c>
    </row>
    <row r="894" s="2" customFormat="1" ht="24.15" customHeight="1">
      <c r="A894" s="42"/>
      <c r="B894" s="43"/>
      <c r="C894" s="218" t="s">
        <v>1142</v>
      </c>
      <c r="D894" s="218" t="s">
        <v>237</v>
      </c>
      <c r="E894" s="219" t="s">
        <v>1143</v>
      </c>
      <c r="F894" s="220" t="s">
        <v>1144</v>
      </c>
      <c r="G894" s="221" t="s">
        <v>288</v>
      </c>
      <c r="H894" s="222">
        <v>72.295000000000002</v>
      </c>
      <c r="I894" s="223"/>
      <c r="J894" s="224">
        <f>ROUND(I894*H894,2)</f>
        <v>0</v>
      </c>
      <c r="K894" s="220" t="s">
        <v>241</v>
      </c>
      <c r="L894" s="48"/>
      <c r="M894" s="225" t="s">
        <v>19</v>
      </c>
      <c r="N894" s="226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98</v>
      </c>
      <c r="AT894" s="229" t="s">
        <v>237</v>
      </c>
      <c r="AU894" s="229" t="s">
        <v>88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98</v>
      </c>
      <c r="BM894" s="229" t="s">
        <v>1145</v>
      </c>
    </row>
    <row r="895" s="2" customFormat="1">
      <c r="A895" s="42"/>
      <c r="B895" s="43"/>
      <c r="C895" s="44"/>
      <c r="D895" s="231" t="s">
        <v>243</v>
      </c>
      <c r="E895" s="44"/>
      <c r="F895" s="232" t="s">
        <v>1146</v>
      </c>
      <c r="G895" s="44"/>
      <c r="H895" s="44"/>
      <c r="I895" s="233"/>
      <c r="J895" s="44"/>
      <c r="K895" s="44"/>
      <c r="L895" s="48"/>
      <c r="M895" s="234"/>
      <c r="N895" s="235"/>
      <c r="O895" s="88"/>
      <c r="P895" s="88"/>
      <c r="Q895" s="88"/>
      <c r="R895" s="88"/>
      <c r="S895" s="88"/>
      <c r="T895" s="89"/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T895" s="21" t="s">
        <v>243</v>
      </c>
      <c r="AU895" s="21" t="s">
        <v>88</v>
      </c>
    </row>
    <row r="896" s="13" customFormat="1">
      <c r="A896" s="13"/>
      <c r="B896" s="236"/>
      <c r="C896" s="237"/>
      <c r="D896" s="238" t="s">
        <v>260</v>
      </c>
      <c r="E896" s="239" t="s">
        <v>19</v>
      </c>
      <c r="F896" s="240" t="s">
        <v>1147</v>
      </c>
      <c r="G896" s="237"/>
      <c r="H896" s="241">
        <v>72.295000000000002</v>
      </c>
      <c r="I896" s="242"/>
      <c r="J896" s="237"/>
      <c r="K896" s="237"/>
      <c r="L896" s="243"/>
      <c r="M896" s="244"/>
      <c r="N896" s="245"/>
      <c r="O896" s="245"/>
      <c r="P896" s="245"/>
      <c r="Q896" s="245"/>
      <c r="R896" s="245"/>
      <c r="S896" s="245"/>
      <c r="T896" s="246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7" t="s">
        <v>260</v>
      </c>
      <c r="AU896" s="247" t="s">
        <v>88</v>
      </c>
      <c r="AV896" s="13" t="s">
        <v>88</v>
      </c>
      <c r="AW896" s="13" t="s">
        <v>37</v>
      </c>
      <c r="AX896" s="13" t="s">
        <v>83</v>
      </c>
      <c r="AY896" s="247" t="s">
        <v>235</v>
      </c>
    </row>
    <row r="897" s="2" customFormat="1" ht="24.15" customHeight="1">
      <c r="A897" s="42"/>
      <c r="B897" s="43"/>
      <c r="C897" s="218" t="s">
        <v>1148</v>
      </c>
      <c r="D897" s="218" t="s">
        <v>237</v>
      </c>
      <c r="E897" s="219" t="s">
        <v>1149</v>
      </c>
      <c r="F897" s="220" t="s">
        <v>1150</v>
      </c>
      <c r="G897" s="221" t="s">
        <v>288</v>
      </c>
      <c r="H897" s="222">
        <v>356.79399999999998</v>
      </c>
      <c r="I897" s="223"/>
      <c r="J897" s="224">
        <f>ROUND(I897*H897,2)</f>
        <v>0</v>
      </c>
      <c r="K897" s="220" t="s">
        <v>241</v>
      </c>
      <c r="L897" s="48"/>
      <c r="M897" s="225" t="s">
        <v>19</v>
      </c>
      <c r="N897" s="226" t="s">
        <v>48</v>
      </c>
      <c r="O897" s="88"/>
      <c r="P897" s="227">
        <f>O897*H897</f>
        <v>0</v>
      </c>
      <c r="Q897" s="227">
        <v>0.082580000000000001</v>
      </c>
      <c r="R897" s="227">
        <f>Q897*H897</f>
        <v>29.464048519999999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98</v>
      </c>
      <c r="AT897" s="229" t="s">
        <v>237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98</v>
      </c>
      <c r="BM897" s="229" t="s">
        <v>1151</v>
      </c>
    </row>
    <row r="898" s="2" customFormat="1">
      <c r="A898" s="42"/>
      <c r="B898" s="43"/>
      <c r="C898" s="44"/>
      <c r="D898" s="231" t="s">
        <v>243</v>
      </c>
      <c r="E898" s="44"/>
      <c r="F898" s="232" t="s">
        <v>1152</v>
      </c>
      <c r="G898" s="44"/>
      <c r="H898" s="44"/>
      <c r="I898" s="233"/>
      <c r="J898" s="44"/>
      <c r="K898" s="44"/>
      <c r="L898" s="48"/>
      <c r="M898" s="234"/>
      <c r="N898" s="235"/>
      <c r="O898" s="88"/>
      <c r="P898" s="88"/>
      <c r="Q898" s="88"/>
      <c r="R898" s="88"/>
      <c r="S898" s="88"/>
      <c r="T898" s="89"/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T898" s="21" t="s">
        <v>243</v>
      </c>
      <c r="AU898" s="21" t="s">
        <v>88</v>
      </c>
    </row>
    <row r="899" s="13" customFormat="1">
      <c r="A899" s="13"/>
      <c r="B899" s="236"/>
      <c r="C899" s="237"/>
      <c r="D899" s="238" t="s">
        <v>260</v>
      </c>
      <c r="E899" s="239" t="s">
        <v>19</v>
      </c>
      <c r="F899" s="240" t="s">
        <v>1153</v>
      </c>
      <c r="G899" s="237"/>
      <c r="H899" s="241">
        <v>14.699999999999999</v>
      </c>
      <c r="I899" s="242"/>
      <c r="J899" s="237"/>
      <c r="K899" s="237"/>
      <c r="L899" s="243"/>
      <c r="M899" s="244"/>
      <c r="N899" s="245"/>
      <c r="O899" s="245"/>
      <c r="P899" s="245"/>
      <c r="Q899" s="245"/>
      <c r="R899" s="245"/>
      <c r="S899" s="245"/>
      <c r="T899" s="246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7" t="s">
        <v>260</v>
      </c>
      <c r="AU899" s="247" t="s">
        <v>88</v>
      </c>
      <c r="AV899" s="13" t="s">
        <v>88</v>
      </c>
      <c r="AW899" s="13" t="s">
        <v>37</v>
      </c>
      <c r="AX899" s="13" t="s">
        <v>76</v>
      </c>
      <c r="AY899" s="24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1154</v>
      </c>
      <c r="G900" s="237"/>
      <c r="H900" s="241">
        <v>28.518000000000001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76</v>
      </c>
      <c r="AY900" s="247" t="s">
        <v>235</v>
      </c>
    </row>
    <row r="901" s="13" customFormat="1">
      <c r="A901" s="13"/>
      <c r="B901" s="236"/>
      <c r="C901" s="237"/>
      <c r="D901" s="238" t="s">
        <v>260</v>
      </c>
      <c r="E901" s="239" t="s">
        <v>19</v>
      </c>
      <c r="F901" s="240" t="s">
        <v>1155</v>
      </c>
      <c r="G901" s="237"/>
      <c r="H901" s="241">
        <v>21.198</v>
      </c>
      <c r="I901" s="242"/>
      <c r="J901" s="237"/>
      <c r="K901" s="237"/>
      <c r="L901" s="243"/>
      <c r="M901" s="244"/>
      <c r="N901" s="245"/>
      <c r="O901" s="245"/>
      <c r="P901" s="245"/>
      <c r="Q901" s="245"/>
      <c r="R901" s="245"/>
      <c r="S901" s="245"/>
      <c r="T901" s="24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7" t="s">
        <v>260</v>
      </c>
      <c r="AU901" s="247" t="s">
        <v>88</v>
      </c>
      <c r="AV901" s="13" t="s">
        <v>88</v>
      </c>
      <c r="AW901" s="13" t="s">
        <v>37</v>
      </c>
      <c r="AX901" s="13" t="s">
        <v>76</v>
      </c>
      <c r="AY901" s="247" t="s">
        <v>235</v>
      </c>
    </row>
    <row r="902" s="16" customFormat="1">
      <c r="A902" s="16"/>
      <c r="B902" s="269"/>
      <c r="C902" s="270"/>
      <c r="D902" s="238" t="s">
        <v>260</v>
      </c>
      <c r="E902" s="271" t="s">
        <v>19</v>
      </c>
      <c r="F902" s="272" t="s">
        <v>464</v>
      </c>
      <c r="G902" s="270"/>
      <c r="H902" s="273">
        <v>64.415999999999997</v>
      </c>
      <c r="I902" s="274"/>
      <c r="J902" s="270"/>
      <c r="K902" s="270"/>
      <c r="L902" s="275"/>
      <c r="M902" s="276"/>
      <c r="N902" s="277"/>
      <c r="O902" s="277"/>
      <c r="P902" s="277"/>
      <c r="Q902" s="277"/>
      <c r="R902" s="277"/>
      <c r="S902" s="277"/>
      <c r="T902" s="278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T902" s="279" t="s">
        <v>260</v>
      </c>
      <c r="AU902" s="279" t="s">
        <v>88</v>
      </c>
      <c r="AV902" s="16" t="s">
        <v>92</v>
      </c>
      <c r="AW902" s="16" t="s">
        <v>37</v>
      </c>
      <c r="AX902" s="16" t="s">
        <v>76</v>
      </c>
      <c r="AY902" s="279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1156</v>
      </c>
      <c r="G903" s="237"/>
      <c r="H903" s="241">
        <v>77.875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88</v>
      </c>
      <c r="AV903" s="13" t="s">
        <v>88</v>
      </c>
      <c r="AW903" s="13" t="s">
        <v>37</v>
      </c>
      <c r="AX903" s="13" t="s">
        <v>76</v>
      </c>
      <c r="AY903" s="247" t="s">
        <v>235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1157</v>
      </c>
      <c r="G904" s="237"/>
      <c r="H904" s="241">
        <v>84.332999999999998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76</v>
      </c>
      <c r="AY904" s="247" t="s">
        <v>235</v>
      </c>
    </row>
    <row r="905" s="13" customFormat="1">
      <c r="A905" s="13"/>
      <c r="B905" s="236"/>
      <c r="C905" s="237"/>
      <c r="D905" s="238" t="s">
        <v>260</v>
      </c>
      <c r="E905" s="239" t="s">
        <v>19</v>
      </c>
      <c r="F905" s="240" t="s">
        <v>1158</v>
      </c>
      <c r="G905" s="237"/>
      <c r="H905" s="241">
        <v>56.119999999999997</v>
      </c>
      <c r="I905" s="242"/>
      <c r="J905" s="237"/>
      <c r="K905" s="237"/>
      <c r="L905" s="243"/>
      <c r="M905" s="244"/>
      <c r="N905" s="245"/>
      <c r="O905" s="245"/>
      <c r="P905" s="245"/>
      <c r="Q905" s="245"/>
      <c r="R905" s="245"/>
      <c r="S905" s="245"/>
      <c r="T905" s="24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7" t="s">
        <v>260</v>
      </c>
      <c r="AU905" s="247" t="s">
        <v>88</v>
      </c>
      <c r="AV905" s="13" t="s">
        <v>88</v>
      </c>
      <c r="AW905" s="13" t="s">
        <v>37</v>
      </c>
      <c r="AX905" s="13" t="s">
        <v>76</v>
      </c>
      <c r="AY905" s="247" t="s">
        <v>235</v>
      </c>
    </row>
    <row r="906" s="16" customFormat="1">
      <c r="A906" s="16"/>
      <c r="B906" s="269"/>
      <c r="C906" s="270"/>
      <c r="D906" s="238" t="s">
        <v>260</v>
      </c>
      <c r="E906" s="271" t="s">
        <v>19</v>
      </c>
      <c r="F906" s="272" t="s">
        <v>427</v>
      </c>
      <c r="G906" s="270"/>
      <c r="H906" s="273">
        <v>218.328</v>
      </c>
      <c r="I906" s="274"/>
      <c r="J906" s="270"/>
      <c r="K906" s="270"/>
      <c r="L906" s="275"/>
      <c r="M906" s="276"/>
      <c r="N906" s="277"/>
      <c r="O906" s="277"/>
      <c r="P906" s="277"/>
      <c r="Q906" s="277"/>
      <c r="R906" s="277"/>
      <c r="S906" s="277"/>
      <c r="T906" s="278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279" t="s">
        <v>260</v>
      </c>
      <c r="AU906" s="279" t="s">
        <v>88</v>
      </c>
      <c r="AV906" s="16" t="s">
        <v>92</v>
      </c>
      <c r="AW906" s="16" t="s">
        <v>37</v>
      </c>
      <c r="AX906" s="16" t="s">
        <v>76</v>
      </c>
      <c r="AY906" s="279" t="s">
        <v>235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1159</v>
      </c>
      <c r="G907" s="237"/>
      <c r="H907" s="241">
        <v>10.5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1160</v>
      </c>
      <c r="G908" s="237"/>
      <c r="H908" s="241">
        <v>63.549999999999997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6" customFormat="1">
      <c r="A909" s="16"/>
      <c r="B909" s="269"/>
      <c r="C909" s="270"/>
      <c r="D909" s="238" t="s">
        <v>260</v>
      </c>
      <c r="E909" s="271" t="s">
        <v>19</v>
      </c>
      <c r="F909" s="272" t="s">
        <v>747</v>
      </c>
      <c r="G909" s="270"/>
      <c r="H909" s="273">
        <v>74.049999999999997</v>
      </c>
      <c r="I909" s="274"/>
      <c r="J909" s="270"/>
      <c r="K909" s="270"/>
      <c r="L909" s="275"/>
      <c r="M909" s="276"/>
      <c r="N909" s="277"/>
      <c r="O909" s="277"/>
      <c r="P909" s="277"/>
      <c r="Q909" s="277"/>
      <c r="R909" s="277"/>
      <c r="S909" s="277"/>
      <c r="T909" s="278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T909" s="279" t="s">
        <v>260</v>
      </c>
      <c r="AU909" s="279" t="s">
        <v>88</v>
      </c>
      <c r="AV909" s="16" t="s">
        <v>92</v>
      </c>
      <c r="AW909" s="16" t="s">
        <v>37</v>
      </c>
      <c r="AX909" s="16" t="s">
        <v>76</v>
      </c>
      <c r="AY909" s="279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356.79399999999998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24.15" customHeight="1">
      <c r="A911" s="42"/>
      <c r="B911" s="43"/>
      <c r="C911" s="218" t="s">
        <v>1161</v>
      </c>
      <c r="D911" s="218" t="s">
        <v>237</v>
      </c>
      <c r="E911" s="219" t="s">
        <v>1162</v>
      </c>
      <c r="F911" s="220" t="s">
        <v>1163</v>
      </c>
      <c r="G911" s="221" t="s">
        <v>288</v>
      </c>
      <c r="H911" s="222">
        <v>2325.518</v>
      </c>
      <c r="I911" s="223"/>
      <c r="J911" s="224">
        <f>ROUND(I911*H911,2)</f>
        <v>0</v>
      </c>
      <c r="K911" s="220" t="s">
        <v>241</v>
      </c>
      <c r="L911" s="48"/>
      <c r="M911" s="225" t="s">
        <v>19</v>
      </c>
      <c r="N911" s="226" t="s">
        <v>48</v>
      </c>
      <c r="O911" s="88"/>
      <c r="P911" s="227">
        <f>O911*H911</f>
        <v>0</v>
      </c>
      <c r="Q911" s="227">
        <v>0.14605000000000001</v>
      </c>
      <c r="R911" s="227">
        <f>Q911*H911</f>
        <v>339.64190390000005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98</v>
      </c>
      <c r="AT911" s="229" t="s">
        <v>237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98</v>
      </c>
      <c r="BM911" s="229" t="s">
        <v>1164</v>
      </c>
    </row>
    <row r="912" s="2" customFormat="1">
      <c r="A912" s="42"/>
      <c r="B912" s="43"/>
      <c r="C912" s="44"/>
      <c r="D912" s="231" t="s">
        <v>243</v>
      </c>
      <c r="E912" s="44"/>
      <c r="F912" s="232" t="s">
        <v>1165</v>
      </c>
      <c r="G912" s="44"/>
      <c r="H912" s="44"/>
      <c r="I912" s="233"/>
      <c r="J912" s="44"/>
      <c r="K912" s="44"/>
      <c r="L912" s="48"/>
      <c r="M912" s="234"/>
      <c r="N912" s="235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1" t="s">
        <v>243</v>
      </c>
      <c r="AU912" s="21" t="s">
        <v>88</v>
      </c>
    </row>
    <row r="913" s="13" customFormat="1">
      <c r="A913" s="13"/>
      <c r="B913" s="236"/>
      <c r="C913" s="237"/>
      <c r="D913" s="238" t="s">
        <v>260</v>
      </c>
      <c r="E913" s="239" t="s">
        <v>19</v>
      </c>
      <c r="F913" s="240" t="s">
        <v>1166</v>
      </c>
      <c r="G913" s="237"/>
      <c r="H913" s="241">
        <v>224.69999999999999</v>
      </c>
      <c r="I913" s="242"/>
      <c r="J913" s="237"/>
      <c r="K913" s="237"/>
      <c r="L913" s="243"/>
      <c r="M913" s="244"/>
      <c r="N913" s="245"/>
      <c r="O913" s="245"/>
      <c r="P913" s="245"/>
      <c r="Q913" s="245"/>
      <c r="R913" s="245"/>
      <c r="S913" s="245"/>
      <c r="T913" s="246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7" t="s">
        <v>260</v>
      </c>
      <c r="AU913" s="247" t="s">
        <v>88</v>
      </c>
      <c r="AV913" s="13" t="s">
        <v>88</v>
      </c>
      <c r="AW913" s="13" t="s">
        <v>37</v>
      </c>
      <c r="AX913" s="13" t="s">
        <v>76</v>
      </c>
      <c r="AY913" s="247" t="s">
        <v>235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1167</v>
      </c>
      <c r="G914" s="237"/>
      <c r="H914" s="241">
        <v>183.435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76</v>
      </c>
      <c r="AY914" s="247" t="s">
        <v>235</v>
      </c>
    </row>
    <row r="915" s="14" customFormat="1">
      <c r="A915" s="14"/>
      <c r="B915" s="248"/>
      <c r="C915" s="249"/>
      <c r="D915" s="238" t="s">
        <v>260</v>
      </c>
      <c r="E915" s="250" t="s">
        <v>19</v>
      </c>
      <c r="F915" s="251" t="s">
        <v>1168</v>
      </c>
      <c r="G915" s="249"/>
      <c r="H915" s="250" t="s">
        <v>19</v>
      </c>
      <c r="I915" s="252"/>
      <c r="J915" s="249"/>
      <c r="K915" s="249"/>
      <c r="L915" s="253"/>
      <c r="M915" s="254"/>
      <c r="N915" s="255"/>
      <c r="O915" s="255"/>
      <c r="P915" s="255"/>
      <c r="Q915" s="255"/>
      <c r="R915" s="255"/>
      <c r="S915" s="255"/>
      <c r="T915" s="256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7" t="s">
        <v>260</v>
      </c>
      <c r="AU915" s="257" t="s">
        <v>88</v>
      </c>
      <c r="AV915" s="14" t="s">
        <v>83</v>
      </c>
      <c r="AW915" s="14" t="s">
        <v>37</v>
      </c>
      <c r="AX915" s="14" t="s">
        <v>76</v>
      </c>
      <c r="AY915" s="257" t="s">
        <v>235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1169</v>
      </c>
      <c r="G916" s="237"/>
      <c r="H916" s="241">
        <v>135.72499999999999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76</v>
      </c>
      <c r="AY916" s="247" t="s">
        <v>235</v>
      </c>
    </row>
    <row r="917" s="13" customFormat="1">
      <c r="A917" s="13"/>
      <c r="B917" s="236"/>
      <c r="C917" s="237"/>
      <c r="D917" s="238" t="s">
        <v>260</v>
      </c>
      <c r="E917" s="239" t="s">
        <v>19</v>
      </c>
      <c r="F917" s="240" t="s">
        <v>1170</v>
      </c>
      <c r="G917" s="237"/>
      <c r="H917" s="241">
        <v>131.91300000000001</v>
      </c>
      <c r="I917" s="242"/>
      <c r="J917" s="237"/>
      <c r="K917" s="237"/>
      <c r="L917" s="243"/>
      <c r="M917" s="244"/>
      <c r="N917" s="245"/>
      <c r="O917" s="245"/>
      <c r="P917" s="245"/>
      <c r="Q917" s="245"/>
      <c r="R917" s="245"/>
      <c r="S917" s="245"/>
      <c r="T917" s="246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7" t="s">
        <v>260</v>
      </c>
      <c r="AU917" s="247" t="s">
        <v>88</v>
      </c>
      <c r="AV917" s="13" t="s">
        <v>88</v>
      </c>
      <c r="AW917" s="13" t="s">
        <v>37</v>
      </c>
      <c r="AX917" s="13" t="s">
        <v>76</v>
      </c>
      <c r="AY917" s="24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1171</v>
      </c>
      <c r="G918" s="237"/>
      <c r="H918" s="241">
        <v>87.078000000000003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88</v>
      </c>
      <c r="AV918" s="13" t="s">
        <v>88</v>
      </c>
      <c r="AW918" s="13" t="s">
        <v>37</v>
      </c>
      <c r="AX918" s="13" t="s">
        <v>76</v>
      </c>
      <c r="AY918" s="247" t="s">
        <v>235</v>
      </c>
    </row>
    <row r="919" s="14" customFormat="1">
      <c r="A919" s="14"/>
      <c r="B919" s="248"/>
      <c r="C919" s="249"/>
      <c r="D919" s="238" t="s">
        <v>260</v>
      </c>
      <c r="E919" s="250" t="s">
        <v>19</v>
      </c>
      <c r="F919" s="251" t="s">
        <v>1172</v>
      </c>
      <c r="G919" s="249"/>
      <c r="H919" s="250" t="s">
        <v>19</v>
      </c>
      <c r="I919" s="252"/>
      <c r="J919" s="249"/>
      <c r="K919" s="249"/>
      <c r="L919" s="253"/>
      <c r="M919" s="254"/>
      <c r="N919" s="255"/>
      <c r="O919" s="255"/>
      <c r="P919" s="255"/>
      <c r="Q919" s="255"/>
      <c r="R919" s="255"/>
      <c r="S919" s="255"/>
      <c r="T919" s="256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7" t="s">
        <v>260</v>
      </c>
      <c r="AU919" s="257" t="s">
        <v>88</v>
      </c>
      <c r="AV919" s="14" t="s">
        <v>83</v>
      </c>
      <c r="AW919" s="14" t="s">
        <v>37</v>
      </c>
      <c r="AX919" s="14" t="s">
        <v>76</v>
      </c>
      <c r="AY919" s="25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1173</v>
      </c>
      <c r="G920" s="237"/>
      <c r="H920" s="241">
        <v>129.93000000000001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1174</v>
      </c>
      <c r="G921" s="237"/>
      <c r="H921" s="241">
        <v>125.05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3" customFormat="1">
      <c r="A922" s="13"/>
      <c r="B922" s="236"/>
      <c r="C922" s="237"/>
      <c r="D922" s="238" t="s">
        <v>260</v>
      </c>
      <c r="E922" s="239" t="s">
        <v>19</v>
      </c>
      <c r="F922" s="240" t="s">
        <v>1175</v>
      </c>
      <c r="G922" s="237"/>
      <c r="H922" s="241">
        <v>143.19800000000001</v>
      </c>
      <c r="I922" s="242"/>
      <c r="J922" s="237"/>
      <c r="K922" s="237"/>
      <c r="L922" s="243"/>
      <c r="M922" s="244"/>
      <c r="N922" s="245"/>
      <c r="O922" s="245"/>
      <c r="P922" s="245"/>
      <c r="Q922" s="245"/>
      <c r="R922" s="245"/>
      <c r="S922" s="245"/>
      <c r="T922" s="246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7" t="s">
        <v>260</v>
      </c>
      <c r="AU922" s="247" t="s">
        <v>88</v>
      </c>
      <c r="AV922" s="13" t="s">
        <v>88</v>
      </c>
      <c r="AW922" s="13" t="s">
        <v>37</v>
      </c>
      <c r="AX922" s="13" t="s">
        <v>76</v>
      </c>
      <c r="AY922" s="247" t="s">
        <v>235</v>
      </c>
    </row>
    <row r="923" s="13" customFormat="1">
      <c r="A923" s="13"/>
      <c r="B923" s="236"/>
      <c r="C923" s="237"/>
      <c r="D923" s="238" t="s">
        <v>260</v>
      </c>
      <c r="E923" s="239" t="s">
        <v>19</v>
      </c>
      <c r="F923" s="240" t="s">
        <v>1176</v>
      </c>
      <c r="G923" s="237"/>
      <c r="H923" s="241">
        <v>18.605</v>
      </c>
      <c r="I923" s="242"/>
      <c r="J923" s="237"/>
      <c r="K923" s="237"/>
      <c r="L923" s="243"/>
      <c r="M923" s="244"/>
      <c r="N923" s="245"/>
      <c r="O923" s="245"/>
      <c r="P923" s="245"/>
      <c r="Q923" s="245"/>
      <c r="R923" s="245"/>
      <c r="S923" s="245"/>
      <c r="T923" s="246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7" t="s">
        <v>260</v>
      </c>
      <c r="AU923" s="247" t="s">
        <v>88</v>
      </c>
      <c r="AV923" s="13" t="s">
        <v>88</v>
      </c>
      <c r="AW923" s="13" t="s">
        <v>37</v>
      </c>
      <c r="AX923" s="13" t="s">
        <v>76</v>
      </c>
      <c r="AY923" s="247" t="s">
        <v>235</v>
      </c>
    </row>
    <row r="924" s="14" customFormat="1">
      <c r="A924" s="14"/>
      <c r="B924" s="248"/>
      <c r="C924" s="249"/>
      <c r="D924" s="238" t="s">
        <v>260</v>
      </c>
      <c r="E924" s="250" t="s">
        <v>19</v>
      </c>
      <c r="F924" s="251" t="s">
        <v>1177</v>
      </c>
      <c r="G924" s="249"/>
      <c r="H924" s="250" t="s">
        <v>19</v>
      </c>
      <c r="I924" s="252"/>
      <c r="J924" s="249"/>
      <c r="K924" s="249"/>
      <c r="L924" s="253"/>
      <c r="M924" s="254"/>
      <c r="N924" s="255"/>
      <c r="O924" s="255"/>
      <c r="P924" s="255"/>
      <c r="Q924" s="255"/>
      <c r="R924" s="255"/>
      <c r="S924" s="255"/>
      <c r="T924" s="256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7" t="s">
        <v>260</v>
      </c>
      <c r="AU924" s="257" t="s">
        <v>88</v>
      </c>
      <c r="AV924" s="14" t="s">
        <v>83</v>
      </c>
      <c r="AW924" s="14" t="s">
        <v>37</v>
      </c>
      <c r="AX924" s="14" t="s">
        <v>76</v>
      </c>
      <c r="AY924" s="257" t="s">
        <v>235</v>
      </c>
    </row>
    <row r="925" s="16" customFormat="1">
      <c r="A925" s="16"/>
      <c r="B925" s="269"/>
      <c r="C925" s="270"/>
      <c r="D925" s="238" t="s">
        <v>260</v>
      </c>
      <c r="E925" s="271" t="s">
        <v>19</v>
      </c>
      <c r="F925" s="272" t="s">
        <v>464</v>
      </c>
      <c r="G925" s="270"/>
      <c r="H925" s="273">
        <v>1179.634</v>
      </c>
      <c r="I925" s="274"/>
      <c r="J925" s="270"/>
      <c r="K925" s="270"/>
      <c r="L925" s="275"/>
      <c r="M925" s="276"/>
      <c r="N925" s="277"/>
      <c r="O925" s="277"/>
      <c r="P925" s="277"/>
      <c r="Q925" s="277"/>
      <c r="R925" s="277"/>
      <c r="S925" s="277"/>
      <c r="T925" s="278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79" t="s">
        <v>260</v>
      </c>
      <c r="AU925" s="279" t="s">
        <v>88</v>
      </c>
      <c r="AV925" s="16" t="s">
        <v>92</v>
      </c>
      <c r="AW925" s="16" t="s">
        <v>37</v>
      </c>
      <c r="AX925" s="16" t="s">
        <v>76</v>
      </c>
      <c r="AY925" s="279" t="s">
        <v>235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1178</v>
      </c>
      <c r="G926" s="237"/>
      <c r="H926" s="241">
        <v>164.84999999999999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76</v>
      </c>
      <c r="AY926" s="24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1179</v>
      </c>
      <c r="G927" s="237"/>
      <c r="H927" s="241">
        <v>122.211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88</v>
      </c>
      <c r="AV927" s="13" t="s">
        <v>88</v>
      </c>
      <c r="AW927" s="13" t="s">
        <v>37</v>
      </c>
      <c r="AX927" s="13" t="s">
        <v>76</v>
      </c>
      <c r="AY927" s="247" t="s">
        <v>235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1180</v>
      </c>
      <c r="G928" s="237"/>
      <c r="H928" s="241">
        <v>22.75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76</v>
      </c>
      <c r="AY928" s="247" t="s">
        <v>235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1168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88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1181</v>
      </c>
      <c r="G930" s="237"/>
      <c r="H930" s="241">
        <v>123.83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88</v>
      </c>
      <c r="AV930" s="13" t="s">
        <v>88</v>
      </c>
      <c r="AW930" s="13" t="s">
        <v>37</v>
      </c>
      <c r="AX930" s="13" t="s">
        <v>76</v>
      </c>
      <c r="AY930" s="247" t="s">
        <v>235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1182</v>
      </c>
      <c r="G931" s="237"/>
      <c r="H931" s="241">
        <v>118.34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1172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88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1183</v>
      </c>
      <c r="G933" s="237"/>
      <c r="H933" s="241">
        <v>123.83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3" customFormat="1">
      <c r="A934" s="13"/>
      <c r="B934" s="236"/>
      <c r="C934" s="237"/>
      <c r="D934" s="238" t="s">
        <v>260</v>
      </c>
      <c r="E934" s="239" t="s">
        <v>19</v>
      </c>
      <c r="F934" s="240" t="s">
        <v>1184</v>
      </c>
      <c r="G934" s="237"/>
      <c r="H934" s="241">
        <v>120.69799999999999</v>
      </c>
      <c r="I934" s="242"/>
      <c r="J934" s="237"/>
      <c r="K934" s="237"/>
      <c r="L934" s="243"/>
      <c r="M934" s="244"/>
      <c r="N934" s="245"/>
      <c r="O934" s="245"/>
      <c r="P934" s="245"/>
      <c r="Q934" s="245"/>
      <c r="R934" s="245"/>
      <c r="S934" s="245"/>
      <c r="T934" s="24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7" t="s">
        <v>260</v>
      </c>
      <c r="AU934" s="247" t="s">
        <v>88</v>
      </c>
      <c r="AV934" s="13" t="s">
        <v>88</v>
      </c>
      <c r="AW934" s="13" t="s">
        <v>37</v>
      </c>
      <c r="AX934" s="13" t="s">
        <v>76</v>
      </c>
      <c r="AY934" s="247" t="s">
        <v>235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1177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88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6" customFormat="1">
      <c r="A936" s="16"/>
      <c r="B936" s="269"/>
      <c r="C936" s="270"/>
      <c r="D936" s="238" t="s">
        <v>260</v>
      </c>
      <c r="E936" s="271" t="s">
        <v>19</v>
      </c>
      <c r="F936" s="272" t="s">
        <v>427</v>
      </c>
      <c r="G936" s="270"/>
      <c r="H936" s="273">
        <v>796.50900000000001</v>
      </c>
      <c r="I936" s="274"/>
      <c r="J936" s="270"/>
      <c r="K936" s="270"/>
      <c r="L936" s="275"/>
      <c r="M936" s="276"/>
      <c r="N936" s="277"/>
      <c r="O936" s="277"/>
      <c r="P936" s="277"/>
      <c r="Q936" s="277"/>
      <c r="R936" s="277"/>
      <c r="S936" s="277"/>
      <c r="T936" s="278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T936" s="279" t="s">
        <v>260</v>
      </c>
      <c r="AU936" s="279" t="s">
        <v>88</v>
      </c>
      <c r="AV936" s="16" t="s">
        <v>92</v>
      </c>
      <c r="AW936" s="16" t="s">
        <v>37</v>
      </c>
      <c r="AX936" s="16" t="s">
        <v>76</v>
      </c>
      <c r="AY936" s="279" t="s">
        <v>235</v>
      </c>
    </row>
    <row r="937" s="13" customFormat="1">
      <c r="A937" s="13"/>
      <c r="B937" s="236"/>
      <c r="C937" s="237"/>
      <c r="D937" s="238" t="s">
        <v>260</v>
      </c>
      <c r="E937" s="239" t="s">
        <v>19</v>
      </c>
      <c r="F937" s="240" t="s">
        <v>1185</v>
      </c>
      <c r="G937" s="237"/>
      <c r="H937" s="241">
        <v>182.875</v>
      </c>
      <c r="I937" s="242"/>
      <c r="J937" s="237"/>
      <c r="K937" s="237"/>
      <c r="L937" s="243"/>
      <c r="M937" s="244"/>
      <c r="N937" s="245"/>
      <c r="O937" s="245"/>
      <c r="P937" s="245"/>
      <c r="Q937" s="245"/>
      <c r="R937" s="245"/>
      <c r="S937" s="245"/>
      <c r="T937" s="246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7" t="s">
        <v>260</v>
      </c>
      <c r="AU937" s="247" t="s">
        <v>88</v>
      </c>
      <c r="AV937" s="13" t="s">
        <v>88</v>
      </c>
      <c r="AW937" s="13" t="s">
        <v>37</v>
      </c>
      <c r="AX937" s="13" t="s">
        <v>76</v>
      </c>
      <c r="AY937" s="247" t="s">
        <v>235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1186</v>
      </c>
      <c r="G938" s="237"/>
      <c r="H938" s="241">
        <v>166.5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76</v>
      </c>
      <c r="AY938" s="247" t="s">
        <v>235</v>
      </c>
    </row>
    <row r="939" s="16" customFormat="1">
      <c r="A939" s="16"/>
      <c r="B939" s="269"/>
      <c r="C939" s="270"/>
      <c r="D939" s="238" t="s">
        <v>260</v>
      </c>
      <c r="E939" s="271" t="s">
        <v>19</v>
      </c>
      <c r="F939" s="272" t="s">
        <v>747</v>
      </c>
      <c r="G939" s="270"/>
      <c r="H939" s="273">
        <v>349.375</v>
      </c>
      <c r="I939" s="274"/>
      <c r="J939" s="270"/>
      <c r="K939" s="270"/>
      <c r="L939" s="275"/>
      <c r="M939" s="276"/>
      <c r="N939" s="277"/>
      <c r="O939" s="277"/>
      <c r="P939" s="277"/>
      <c r="Q939" s="277"/>
      <c r="R939" s="277"/>
      <c r="S939" s="277"/>
      <c r="T939" s="278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T939" s="279" t="s">
        <v>260</v>
      </c>
      <c r="AU939" s="279" t="s">
        <v>88</v>
      </c>
      <c r="AV939" s="16" t="s">
        <v>92</v>
      </c>
      <c r="AW939" s="16" t="s">
        <v>37</v>
      </c>
      <c r="AX939" s="16" t="s">
        <v>76</v>
      </c>
      <c r="AY939" s="279" t="s">
        <v>235</v>
      </c>
    </row>
    <row r="940" s="15" customFormat="1">
      <c r="A940" s="15"/>
      <c r="B940" s="258"/>
      <c r="C940" s="259"/>
      <c r="D940" s="238" t="s">
        <v>260</v>
      </c>
      <c r="E940" s="260" t="s">
        <v>19</v>
      </c>
      <c r="F940" s="261" t="s">
        <v>277</v>
      </c>
      <c r="G940" s="259"/>
      <c r="H940" s="262">
        <v>2325.518</v>
      </c>
      <c r="I940" s="263"/>
      <c r="J940" s="259"/>
      <c r="K940" s="259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260</v>
      </c>
      <c r="AU940" s="268" t="s">
        <v>88</v>
      </c>
      <c r="AV940" s="15" t="s">
        <v>98</v>
      </c>
      <c r="AW940" s="15" t="s">
        <v>37</v>
      </c>
      <c r="AX940" s="15" t="s">
        <v>83</v>
      </c>
      <c r="AY940" s="268" t="s">
        <v>235</v>
      </c>
    </row>
    <row r="941" s="2" customFormat="1" ht="24.15" customHeight="1">
      <c r="A941" s="42"/>
      <c r="B941" s="43"/>
      <c r="C941" s="218" t="s">
        <v>1187</v>
      </c>
      <c r="D941" s="218" t="s">
        <v>237</v>
      </c>
      <c r="E941" s="219" t="s">
        <v>1188</v>
      </c>
      <c r="F941" s="220" t="s">
        <v>1189</v>
      </c>
      <c r="G941" s="221" t="s">
        <v>288</v>
      </c>
      <c r="H941" s="222">
        <v>400.19999999999999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0.064519999999999994</v>
      </c>
      <c r="R941" s="227">
        <f>Q941*H941</f>
        <v>25.820903999999995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98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98</v>
      </c>
      <c r="BM941" s="229" t="s">
        <v>1190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1191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1192</v>
      </c>
      <c r="G943" s="237"/>
      <c r="H943" s="241">
        <v>5.0999999999999996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1193</v>
      </c>
      <c r="G944" s="237"/>
      <c r="H944" s="241">
        <v>72.75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1194</v>
      </c>
      <c r="G945" s="237"/>
      <c r="H945" s="241">
        <v>47.25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1195</v>
      </c>
      <c r="G946" s="237"/>
      <c r="H946" s="241">
        <v>64.125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6" customFormat="1">
      <c r="A947" s="16"/>
      <c r="B947" s="269"/>
      <c r="C947" s="270"/>
      <c r="D947" s="238" t="s">
        <v>260</v>
      </c>
      <c r="E947" s="271" t="s">
        <v>19</v>
      </c>
      <c r="F947" s="272" t="s">
        <v>464</v>
      </c>
      <c r="G947" s="270"/>
      <c r="H947" s="273">
        <v>189.22499999999999</v>
      </c>
      <c r="I947" s="274"/>
      <c r="J947" s="270"/>
      <c r="K947" s="270"/>
      <c r="L947" s="275"/>
      <c r="M947" s="276"/>
      <c r="N947" s="277"/>
      <c r="O947" s="277"/>
      <c r="P947" s="277"/>
      <c r="Q947" s="277"/>
      <c r="R947" s="277"/>
      <c r="S947" s="277"/>
      <c r="T947" s="27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79" t="s">
        <v>260</v>
      </c>
      <c r="AU947" s="279" t="s">
        <v>88</v>
      </c>
      <c r="AV947" s="16" t="s">
        <v>92</v>
      </c>
      <c r="AW947" s="16" t="s">
        <v>37</v>
      </c>
      <c r="AX947" s="16" t="s">
        <v>76</v>
      </c>
      <c r="AY947" s="279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1196</v>
      </c>
      <c r="G948" s="237"/>
      <c r="H948" s="241">
        <v>72.75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88</v>
      </c>
      <c r="AV948" s="13" t="s">
        <v>88</v>
      </c>
      <c r="AW948" s="13" t="s">
        <v>37</v>
      </c>
      <c r="AX948" s="13" t="s">
        <v>76</v>
      </c>
      <c r="AY948" s="247" t="s">
        <v>235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1197</v>
      </c>
      <c r="G949" s="237"/>
      <c r="H949" s="241">
        <v>65.474999999999994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76</v>
      </c>
      <c r="AY949" s="247" t="s">
        <v>235</v>
      </c>
    </row>
    <row r="950" s="13" customFormat="1">
      <c r="A950" s="13"/>
      <c r="B950" s="236"/>
      <c r="C950" s="237"/>
      <c r="D950" s="238" t="s">
        <v>260</v>
      </c>
      <c r="E950" s="239" t="s">
        <v>19</v>
      </c>
      <c r="F950" s="240" t="s">
        <v>1198</v>
      </c>
      <c r="G950" s="237"/>
      <c r="H950" s="241">
        <v>72.75</v>
      </c>
      <c r="I950" s="242"/>
      <c r="J950" s="237"/>
      <c r="K950" s="237"/>
      <c r="L950" s="243"/>
      <c r="M950" s="244"/>
      <c r="N950" s="245"/>
      <c r="O950" s="245"/>
      <c r="P950" s="245"/>
      <c r="Q950" s="245"/>
      <c r="R950" s="245"/>
      <c r="S950" s="245"/>
      <c r="T950" s="24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7" t="s">
        <v>260</v>
      </c>
      <c r="AU950" s="247" t="s">
        <v>88</v>
      </c>
      <c r="AV950" s="13" t="s">
        <v>88</v>
      </c>
      <c r="AW950" s="13" t="s">
        <v>37</v>
      </c>
      <c r="AX950" s="13" t="s">
        <v>76</v>
      </c>
      <c r="AY950" s="247" t="s">
        <v>235</v>
      </c>
    </row>
    <row r="951" s="16" customFormat="1">
      <c r="A951" s="16"/>
      <c r="B951" s="269"/>
      <c r="C951" s="270"/>
      <c r="D951" s="238" t="s">
        <v>260</v>
      </c>
      <c r="E951" s="271" t="s">
        <v>19</v>
      </c>
      <c r="F951" s="272" t="s">
        <v>427</v>
      </c>
      <c r="G951" s="270"/>
      <c r="H951" s="273">
        <v>210.97499999999999</v>
      </c>
      <c r="I951" s="274"/>
      <c r="J951" s="270"/>
      <c r="K951" s="270"/>
      <c r="L951" s="275"/>
      <c r="M951" s="276"/>
      <c r="N951" s="277"/>
      <c r="O951" s="277"/>
      <c r="P951" s="277"/>
      <c r="Q951" s="277"/>
      <c r="R951" s="277"/>
      <c r="S951" s="277"/>
      <c r="T951" s="278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T951" s="279" t="s">
        <v>260</v>
      </c>
      <c r="AU951" s="279" t="s">
        <v>88</v>
      </c>
      <c r="AV951" s="16" t="s">
        <v>92</v>
      </c>
      <c r="AW951" s="16" t="s">
        <v>37</v>
      </c>
      <c r="AX951" s="16" t="s">
        <v>76</v>
      </c>
      <c r="AY951" s="279" t="s">
        <v>235</v>
      </c>
    </row>
    <row r="952" s="15" customFormat="1">
      <c r="A952" s="15"/>
      <c r="B952" s="258"/>
      <c r="C952" s="259"/>
      <c r="D952" s="238" t="s">
        <v>260</v>
      </c>
      <c r="E952" s="260" t="s">
        <v>19</v>
      </c>
      <c r="F952" s="261" t="s">
        <v>277</v>
      </c>
      <c r="G952" s="259"/>
      <c r="H952" s="262">
        <v>400.19999999999999</v>
      </c>
      <c r="I952" s="263"/>
      <c r="J952" s="259"/>
      <c r="K952" s="259"/>
      <c r="L952" s="264"/>
      <c r="M952" s="265"/>
      <c r="N952" s="266"/>
      <c r="O952" s="266"/>
      <c r="P952" s="266"/>
      <c r="Q952" s="266"/>
      <c r="R952" s="266"/>
      <c r="S952" s="266"/>
      <c r="T952" s="267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68" t="s">
        <v>260</v>
      </c>
      <c r="AU952" s="268" t="s">
        <v>88</v>
      </c>
      <c r="AV952" s="15" t="s">
        <v>98</v>
      </c>
      <c r="AW952" s="15" t="s">
        <v>37</v>
      </c>
      <c r="AX952" s="15" t="s">
        <v>83</v>
      </c>
      <c r="AY952" s="268" t="s">
        <v>235</v>
      </c>
    </row>
    <row r="953" s="2" customFormat="1" ht="24.15" customHeight="1">
      <c r="A953" s="42"/>
      <c r="B953" s="43"/>
      <c r="C953" s="218" t="s">
        <v>1199</v>
      </c>
      <c r="D953" s="218" t="s">
        <v>237</v>
      </c>
      <c r="E953" s="219" t="s">
        <v>1200</v>
      </c>
      <c r="F953" s="220" t="s">
        <v>1201</v>
      </c>
      <c r="G953" s="221" t="s">
        <v>288</v>
      </c>
      <c r="H953" s="222">
        <v>104.7</v>
      </c>
      <c r="I953" s="223"/>
      <c r="J953" s="224">
        <f>ROUND(I953*H953,2)</f>
        <v>0</v>
      </c>
      <c r="K953" s="220" t="s">
        <v>241</v>
      </c>
      <c r="L953" s="48"/>
      <c r="M953" s="225" t="s">
        <v>19</v>
      </c>
      <c r="N953" s="226" t="s">
        <v>48</v>
      </c>
      <c r="O953" s="88"/>
      <c r="P953" s="227">
        <f>O953*H953</f>
        <v>0</v>
      </c>
      <c r="Q953" s="227">
        <v>0.083409999999999998</v>
      </c>
      <c r="R953" s="227">
        <f>Q953*H953</f>
        <v>8.7330269999999999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98</v>
      </c>
      <c r="AT953" s="229" t="s">
        <v>237</v>
      </c>
      <c r="AU953" s="229" t="s">
        <v>88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98</v>
      </c>
      <c r="BM953" s="229" t="s">
        <v>1202</v>
      </c>
    </row>
    <row r="954" s="2" customFormat="1">
      <c r="A954" s="42"/>
      <c r="B954" s="43"/>
      <c r="C954" s="44"/>
      <c r="D954" s="231" t="s">
        <v>243</v>
      </c>
      <c r="E954" s="44"/>
      <c r="F954" s="232" t="s">
        <v>1203</v>
      </c>
      <c r="G954" s="44"/>
      <c r="H954" s="44"/>
      <c r="I954" s="233"/>
      <c r="J954" s="44"/>
      <c r="K954" s="44"/>
      <c r="L954" s="48"/>
      <c r="M954" s="234"/>
      <c r="N954" s="235"/>
      <c r="O954" s="88"/>
      <c r="P954" s="88"/>
      <c r="Q954" s="88"/>
      <c r="R954" s="88"/>
      <c r="S954" s="88"/>
      <c r="T954" s="89"/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T954" s="21" t="s">
        <v>243</v>
      </c>
      <c r="AU954" s="21" t="s">
        <v>88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1204</v>
      </c>
      <c r="G955" s="237"/>
      <c r="H955" s="241">
        <v>9.375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76</v>
      </c>
      <c r="AY955" s="247" t="s">
        <v>235</v>
      </c>
    </row>
    <row r="956" s="13" customFormat="1">
      <c r="A956" s="13"/>
      <c r="B956" s="236"/>
      <c r="C956" s="237"/>
      <c r="D956" s="238" t="s">
        <v>260</v>
      </c>
      <c r="E956" s="239" t="s">
        <v>19</v>
      </c>
      <c r="F956" s="240" t="s">
        <v>1205</v>
      </c>
      <c r="G956" s="237"/>
      <c r="H956" s="241">
        <v>17.175000000000001</v>
      </c>
      <c r="I956" s="242"/>
      <c r="J956" s="237"/>
      <c r="K956" s="237"/>
      <c r="L956" s="243"/>
      <c r="M956" s="244"/>
      <c r="N956" s="245"/>
      <c r="O956" s="245"/>
      <c r="P956" s="245"/>
      <c r="Q956" s="245"/>
      <c r="R956" s="245"/>
      <c r="S956" s="245"/>
      <c r="T956" s="24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7" t="s">
        <v>260</v>
      </c>
      <c r="AU956" s="247" t="s">
        <v>88</v>
      </c>
      <c r="AV956" s="13" t="s">
        <v>88</v>
      </c>
      <c r="AW956" s="13" t="s">
        <v>37</v>
      </c>
      <c r="AX956" s="13" t="s">
        <v>76</v>
      </c>
      <c r="AY956" s="24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1206</v>
      </c>
      <c r="G957" s="237"/>
      <c r="H957" s="241">
        <v>22.725000000000001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88</v>
      </c>
      <c r="AV957" s="13" t="s">
        <v>88</v>
      </c>
      <c r="AW957" s="13" t="s">
        <v>37</v>
      </c>
      <c r="AX957" s="13" t="s">
        <v>76</v>
      </c>
      <c r="AY957" s="247" t="s">
        <v>235</v>
      </c>
    </row>
    <row r="958" s="16" customFormat="1">
      <c r="A958" s="16"/>
      <c r="B958" s="269"/>
      <c r="C958" s="270"/>
      <c r="D958" s="238" t="s">
        <v>260</v>
      </c>
      <c r="E958" s="271" t="s">
        <v>19</v>
      </c>
      <c r="F958" s="272" t="s">
        <v>464</v>
      </c>
      <c r="G958" s="270"/>
      <c r="H958" s="273">
        <v>49.274999999999999</v>
      </c>
      <c r="I958" s="274"/>
      <c r="J958" s="270"/>
      <c r="K958" s="270"/>
      <c r="L958" s="275"/>
      <c r="M958" s="276"/>
      <c r="N958" s="277"/>
      <c r="O958" s="277"/>
      <c r="P958" s="277"/>
      <c r="Q958" s="277"/>
      <c r="R958" s="277"/>
      <c r="S958" s="277"/>
      <c r="T958" s="278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T958" s="279" t="s">
        <v>260</v>
      </c>
      <c r="AU958" s="279" t="s">
        <v>88</v>
      </c>
      <c r="AV958" s="16" t="s">
        <v>92</v>
      </c>
      <c r="AW958" s="16" t="s">
        <v>37</v>
      </c>
      <c r="AX958" s="16" t="s">
        <v>76</v>
      </c>
      <c r="AY958" s="279" t="s">
        <v>235</v>
      </c>
    </row>
    <row r="959" s="13" customFormat="1">
      <c r="A959" s="13"/>
      <c r="B959" s="236"/>
      <c r="C959" s="237"/>
      <c r="D959" s="238" t="s">
        <v>260</v>
      </c>
      <c r="E959" s="239" t="s">
        <v>19</v>
      </c>
      <c r="F959" s="240" t="s">
        <v>1207</v>
      </c>
      <c r="G959" s="237"/>
      <c r="H959" s="241">
        <v>13.199999999999999</v>
      </c>
      <c r="I959" s="242"/>
      <c r="J959" s="237"/>
      <c r="K959" s="237"/>
      <c r="L959" s="243"/>
      <c r="M959" s="244"/>
      <c r="N959" s="245"/>
      <c r="O959" s="245"/>
      <c r="P959" s="245"/>
      <c r="Q959" s="245"/>
      <c r="R959" s="245"/>
      <c r="S959" s="245"/>
      <c r="T959" s="246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7" t="s">
        <v>260</v>
      </c>
      <c r="AU959" s="247" t="s">
        <v>88</v>
      </c>
      <c r="AV959" s="13" t="s">
        <v>88</v>
      </c>
      <c r="AW959" s="13" t="s">
        <v>37</v>
      </c>
      <c r="AX959" s="13" t="s">
        <v>76</v>
      </c>
      <c r="AY959" s="24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1208</v>
      </c>
      <c r="G960" s="237"/>
      <c r="H960" s="241">
        <v>13.5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76</v>
      </c>
      <c r="AY960" s="247" t="s">
        <v>235</v>
      </c>
    </row>
    <row r="961" s="13" customFormat="1">
      <c r="A961" s="13"/>
      <c r="B961" s="236"/>
      <c r="C961" s="237"/>
      <c r="D961" s="238" t="s">
        <v>260</v>
      </c>
      <c r="E961" s="239" t="s">
        <v>19</v>
      </c>
      <c r="F961" s="240" t="s">
        <v>1209</v>
      </c>
      <c r="G961" s="237"/>
      <c r="H961" s="241">
        <v>14.775</v>
      </c>
      <c r="I961" s="242"/>
      <c r="J961" s="237"/>
      <c r="K961" s="237"/>
      <c r="L961" s="243"/>
      <c r="M961" s="244"/>
      <c r="N961" s="245"/>
      <c r="O961" s="245"/>
      <c r="P961" s="245"/>
      <c r="Q961" s="245"/>
      <c r="R961" s="245"/>
      <c r="S961" s="245"/>
      <c r="T961" s="24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7" t="s">
        <v>260</v>
      </c>
      <c r="AU961" s="247" t="s">
        <v>88</v>
      </c>
      <c r="AV961" s="13" t="s">
        <v>88</v>
      </c>
      <c r="AW961" s="13" t="s">
        <v>37</v>
      </c>
      <c r="AX961" s="13" t="s">
        <v>76</v>
      </c>
      <c r="AY961" s="247" t="s">
        <v>235</v>
      </c>
    </row>
    <row r="962" s="16" customFormat="1">
      <c r="A962" s="16"/>
      <c r="B962" s="269"/>
      <c r="C962" s="270"/>
      <c r="D962" s="238" t="s">
        <v>260</v>
      </c>
      <c r="E962" s="271" t="s">
        <v>19</v>
      </c>
      <c r="F962" s="272" t="s">
        <v>427</v>
      </c>
      <c r="G962" s="270"/>
      <c r="H962" s="273">
        <v>41.475000000000001</v>
      </c>
      <c r="I962" s="274"/>
      <c r="J962" s="270"/>
      <c r="K962" s="270"/>
      <c r="L962" s="275"/>
      <c r="M962" s="276"/>
      <c r="N962" s="277"/>
      <c r="O962" s="277"/>
      <c r="P962" s="277"/>
      <c r="Q962" s="277"/>
      <c r="R962" s="277"/>
      <c r="S962" s="277"/>
      <c r="T962" s="278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T962" s="279" t="s">
        <v>260</v>
      </c>
      <c r="AU962" s="279" t="s">
        <v>88</v>
      </c>
      <c r="AV962" s="16" t="s">
        <v>92</v>
      </c>
      <c r="AW962" s="16" t="s">
        <v>37</v>
      </c>
      <c r="AX962" s="16" t="s">
        <v>76</v>
      </c>
      <c r="AY962" s="279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1210</v>
      </c>
      <c r="G963" s="237"/>
      <c r="H963" s="241">
        <v>2.8500000000000001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76</v>
      </c>
      <c r="AY963" s="247" t="s">
        <v>235</v>
      </c>
    </row>
    <row r="964" s="13" customFormat="1">
      <c r="A964" s="13"/>
      <c r="B964" s="236"/>
      <c r="C964" s="237"/>
      <c r="D964" s="238" t="s">
        <v>260</v>
      </c>
      <c r="E964" s="239" t="s">
        <v>19</v>
      </c>
      <c r="F964" s="240" t="s">
        <v>1211</v>
      </c>
      <c r="G964" s="237"/>
      <c r="H964" s="241">
        <v>11.1</v>
      </c>
      <c r="I964" s="242"/>
      <c r="J964" s="237"/>
      <c r="K964" s="237"/>
      <c r="L964" s="243"/>
      <c r="M964" s="244"/>
      <c r="N964" s="245"/>
      <c r="O964" s="245"/>
      <c r="P964" s="245"/>
      <c r="Q964" s="245"/>
      <c r="R964" s="245"/>
      <c r="S964" s="245"/>
      <c r="T964" s="24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7" t="s">
        <v>260</v>
      </c>
      <c r="AU964" s="247" t="s">
        <v>88</v>
      </c>
      <c r="AV964" s="13" t="s">
        <v>88</v>
      </c>
      <c r="AW964" s="13" t="s">
        <v>37</v>
      </c>
      <c r="AX964" s="13" t="s">
        <v>76</v>
      </c>
      <c r="AY964" s="247" t="s">
        <v>235</v>
      </c>
    </row>
    <row r="965" s="16" customFormat="1">
      <c r="A965" s="16"/>
      <c r="B965" s="269"/>
      <c r="C965" s="270"/>
      <c r="D965" s="238" t="s">
        <v>260</v>
      </c>
      <c r="E965" s="271" t="s">
        <v>19</v>
      </c>
      <c r="F965" s="272" t="s">
        <v>747</v>
      </c>
      <c r="G965" s="270"/>
      <c r="H965" s="273">
        <v>13.949999999999999</v>
      </c>
      <c r="I965" s="274"/>
      <c r="J965" s="270"/>
      <c r="K965" s="270"/>
      <c r="L965" s="275"/>
      <c r="M965" s="276"/>
      <c r="N965" s="277"/>
      <c r="O965" s="277"/>
      <c r="P965" s="277"/>
      <c r="Q965" s="277"/>
      <c r="R965" s="277"/>
      <c r="S965" s="277"/>
      <c r="T965" s="278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T965" s="279" t="s">
        <v>260</v>
      </c>
      <c r="AU965" s="279" t="s">
        <v>88</v>
      </c>
      <c r="AV965" s="16" t="s">
        <v>92</v>
      </c>
      <c r="AW965" s="16" t="s">
        <v>37</v>
      </c>
      <c r="AX965" s="16" t="s">
        <v>76</v>
      </c>
      <c r="AY965" s="279" t="s">
        <v>235</v>
      </c>
    </row>
    <row r="966" s="15" customFormat="1">
      <c r="A966" s="15"/>
      <c r="B966" s="258"/>
      <c r="C966" s="259"/>
      <c r="D966" s="238" t="s">
        <v>260</v>
      </c>
      <c r="E966" s="260" t="s">
        <v>19</v>
      </c>
      <c r="F966" s="261" t="s">
        <v>277</v>
      </c>
      <c r="G966" s="259"/>
      <c r="H966" s="262">
        <v>104.7</v>
      </c>
      <c r="I966" s="263"/>
      <c r="J966" s="259"/>
      <c r="K966" s="259"/>
      <c r="L966" s="264"/>
      <c r="M966" s="265"/>
      <c r="N966" s="266"/>
      <c r="O966" s="266"/>
      <c r="P966" s="266"/>
      <c r="Q966" s="266"/>
      <c r="R966" s="266"/>
      <c r="S966" s="266"/>
      <c r="T966" s="267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68" t="s">
        <v>260</v>
      </c>
      <c r="AU966" s="268" t="s">
        <v>88</v>
      </c>
      <c r="AV966" s="15" t="s">
        <v>98</v>
      </c>
      <c r="AW966" s="15" t="s">
        <v>37</v>
      </c>
      <c r="AX966" s="15" t="s">
        <v>83</v>
      </c>
      <c r="AY966" s="268" t="s">
        <v>235</v>
      </c>
    </row>
    <row r="967" s="2" customFormat="1" ht="24.15" customHeight="1">
      <c r="A967" s="42"/>
      <c r="B967" s="43"/>
      <c r="C967" s="218" t="s">
        <v>1212</v>
      </c>
      <c r="D967" s="218" t="s">
        <v>237</v>
      </c>
      <c r="E967" s="219" t="s">
        <v>1213</v>
      </c>
      <c r="F967" s="220" t="s">
        <v>1214</v>
      </c>
      <c r="G967" s="221" t="s">
        <v>288</v>
      </c>
      <c r="H967" s="222">
        <v>16.065000000000001</v>
      </c>
      <c r="I967" s="223"/>
      <c r="J967" s="224">
        <f>ROUND(I967*H967,2)</f>
        <v>0</v>
      </c>
      <c r="K967" s="220" t="s">
        <v>241</v>
      </c>
      <c r="L967" s="48"/>
      <c r="M967" s="225" t="s">
        <v>19</v>
      </c>
      <c r="N967" s="226" t="s">
        <v>48</v>
      </c>
      <c r="O967" s="88"/>
      <c r="P967" s="227">
        <f>O967*H967</f>
        <v>0</v>
      </c>
      <c r="Q967" s="227">
        <v>0.16114000000000001</v>
      </c>
      <c r="R967" s="227">
        <f>Q967*H967</f>
        <v>2.5887141000000002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98</v>
      </c>
      <c r="AT967" s="229" t="s">
        <v>237</v>
      </c>
      <c r="AU967" s="229" t="s">
        <v>88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98</v>
      </c>
      <c r="BM967" s="229" t="s">
        <v>1215</v>
      </c>
    </row>
    <row r="968" s="2" customFormat="1">
      <c r="A968" s="42"/>
      <c r="B968" s="43"/>
      <c r="C968" s="44"/>
      <c r="D968" s="231" t="s">
        <v>243</v>
      </c>
      <c r="E968" s="44"/>
      <c r="F968" s="232" t="s">
        <v>1216</v>
      </c>
      <c r="G968" s="44"/>
      <c r="H968" s="44"/>
      <c r="I968" s="233"/>
      <c r="J968" s="44"/>
      <c r="K968" s="44"/>
      <c r="L968" s="48"/>
      <c r="M968" s="234"/>
      <c r="N968" s="235"/>
      <c r="O968" s="88"/>
      <c r="P968" s="88"/>
      <c r="Q968" s="88"/>
      <c r="R968" s="88"/>
      <c r="S968" s="88"/>
      <c r="T968" s="89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T968" s="21" t="s">
        <v>243</v>
      </c>
      <c r="AU968" s="21" t="s">
        <v>88</v>
      </c>
    </row>
    <row r="969" s="13" customFormat="1">
      <c r="A969" s="13"/>
      <c r="B969" s="236"/>
      <c r="C969" s="237"/>
      <c r="D969" s="238" t="s">
        <v>260</v>
      </c>
      <c r="E969" s="239" t="s">
        <v>19</v>
      </c>
      <c r="F969" s="240" t="s">
        <v>1217</v>
      </c>
      <c r="G969" s="237"/>
      <c r="H969" s="241">
        <v>2.1000000000000001</v>
      </c>
      <c r="I969" s="242"/>
      <c r="J969" s="237"/>
      <c r="K969" s="237"/>
      <c r="L969" s="243"/>
      <c r="M969" s="244"/>
      <c r="N969" s="245"/>
      <c r="O969" s="245"/>
      <c r="P969" s="245"/>
      <c r="Q969" s="245"/>
      <c r="R969" s="245"/>
      <c r="S969" s="245"/>
      <c r="T969" s="246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7" t="s">
        <v>260</v>
      </c>
      <c r="AU969" s="247" t="s">
        <v>88</v>
      </c>
      <c r="AV969" s="13" t="s">
        <v>88</v>
      </c>
      <c r="AW969" s="13" t="s">
        <v>37</v>
      </c>
      <c r="AX969" s="13" t="s">
        <v>76</v>
      </c>
      <c r="AY969" s="247" t="s">
        <v>235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1218</v>
      </c>
      <c r="G970" s="237"/>
      <c r="H970" s="241">
        <v>2.25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76</v>
      </c>
      <c r="AY970" s="247" t="s">
        <v>235</v>
      </c>
    </row>
    <row r="971" s="16" customFormat="1">
      <c r="A971" s="16"/>
      <c r="B971" s="269"/>
      <c r="C971" s="270"/>
      <c r="D971" s="238" t="s">
        <v>260</v>
      </c>
      <c r="E971" s="271" t="s">
        <v>19</v>
      </c>
      <c r="F971" s="272" t="s">
        <v>464</v>
      </c>
      <c r="G971" s="270"/>
      <c r="H971" s="273">
        <v>4.3499999999999996</v>
      </c>
      <c r="I971" s="274"/>
      <c r="J971" s="270"/>
      <c r="K971" s="270"/>
      <c r="L971" s="275"/>
      <c r="M971" s="276"/>
      <c r="N971" s="277"/>
      <c r="O971" s="277"/>
      <c r="P971" s="277"/>
      <c r="Q971" s="277"/>
      <c r="R971" s="277"/>
      <c r="S971" s="277"/>
      <c r="T971" s="278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T971" s="279" t="s">
        <v>260</v>
      </c>
      <c r="AU971" s="279" t="s">
        <v>88</v>
      </c>
      <c r="AV971" s="16" t="s">
        <v>92</v>
      </c>
      <c r="AW971" s="16" t="s">
        <v>37</v>
      </c>
      <c r="AX971" s="16" t="s">
        <v>76</v>
      </c>
      <c r="AY971" s="279" t="s">
        <v>235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1219</v>
      </c>
      <c r="G972" s="237"/>
      <c r="H972" s="241">
        <v>2.415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76</v>
      </c>
      <c r="AY972" s="247" t="s">
        <v>235</v>
      </c>
    </row>
    <row r="973" s="13" customFormat="1">
      <c r="A973" s="13"/>
      <c r="B973" s="236"/>
      <c r="C973" s="237"/>
      <c r="D973" s="238" t="s">
        <v>260</v>
      </c>
      <c r="E973" s="239" t="s">
        <v>19</v>
      </c>
      <c r="F973" s="240" t="s">
        <v>1220</v>
      </c>
      <c r="G973" s="237"/>
      <c r="H973" s="241">
        <v>4.6500000000000004</v>
      </c>
      <c r="I973" s="242"/>
      <c r="J973" s="237"/>
      <c r="K973" s="237"/>
      <c r="L973" s="243"/>
      <c r="M973" s="244"/>
      <c r="N973" s="245"/>
      <c r="O973" s="245"/>
      <c r="P973" s="245"/>
      <c r="Q973" s="245"/>
      <c r="R973" s="245"/>
      <c r="S973" s="245"/>
      <c r="T973" s="24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7" t="s">
        <v>260</v>
      </c>
      <c r="AU973" s="247" t="s">
        <v>88</v>
      </c>
      <c r="AV973" s="13" t="s">
        <v>88</v>
      </c>
      <c r="AW973" s="13" t="s">
        <v>37</v>
      </c>
      <c r="AX973" s="13" t="s">
        <v>76</v>
      </c>
      <c r="AY973" s="247" t="s">
        <v>235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1221</v>
      </c>
      <c r="G974" s="237"/>
      <c r="H974" s="241">
        <v>4.6500000000000004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76</v>
      </c>
      <c r="AY974" s="247" t="s">
        <v>235</v>
      </c>
    </row>
    <row r="975" s="16" customFormat="1">
      <c r="A975" s="16"/>
      <c r="B975" s="269"/>
      <c r="C975" s="270"/>
      <c r="D975" s="238" t="s">
        <v>260</v>
      </c>
      <c r="E975" s="271" t="s">
        <v>19</v>
      </c>
      <c r="F975" s="272" t="s">
        <v>427</v>
      </c>
      <c r="G975" s="270"/>
      <c r="H975" s="273">
        <v>11.715</v>
      </c>
      <c r="I975" s="274"/>
      <c r="J975" s="270"/>
      <c r="K975" s="270"/>
      <c r="L975" s="275"/>
      <c r="M975" s="276"/>
      <c r="N975" s="277"/>
      <c r="O975" s="277"/>
      <c r="P975" s="277"/>
      <c r="Q975" s="277"/>
      <c r="R975" s="277"/>
      <c r="S975" s="277"/>
      <c r="T975" s="278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T975" s="279" t="s">
        <v>260</v>
      </c>
      <c r="AU975" s="279" t="s">
        <v>88</v>
      </c>
      <c r="AV975" s="16" t="s">
        <v>92</v>
      </c>
      <c r="AW975" s="16" t="s">
        <v>37</v>
      </c>
      <c r="AX975" s="16" t="s">
        <v>76</v>
      </c>
      <c r="AY975" s="279" t="s">
        <v>235</v>
      </c>
    </row>
    <row r="976" s="15" customFormat="1">
      <c r="A976" s="15"/>
      <c r="B976" s="258"/>
      <c r="C976" s="259"/>
      <c r="D976" s="238" t="s">
        <v>260</v>
      </c>
      <c r="E976" s="260" t="s">
        <v>19</v>
      </c>
      <c r="F976" s="261" t="s">
        <v>277</v>
      </c>
      <c r="G976" s="259"/>
      <c r="H976" s="262">
        <v>16.065000000000001</v>
      </c>
      <c r="I976" s="263"/>
      <c r="J976" s="259"/>
      <c r="K976" s="259"/>
      <c r="L976" s="264"/>
      <c r="M976" s="265"/>
      <c r="N976" s="266"/>
      <c r="O976" s="266"/>
      <c r="P976" s="266"/>
      <c r="Q976" s="266"/>
      <c r="R976" s="266"/>
      <c r="S976" s="266"/>
      <c r="T976" s="267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68" t="s">
        <v>260</v>
      </c>
      <c r="AU976" s="268" t="s">
        <v>88</v>
      </c>
      <c r="AV976" s="15" t="s">
        <v>98</v>
      </c>
      <c r="AW976" s="15" t="s">
        <v>37</v>
      </c>
      <c r="AX976" s="15" t="s">
        <v>83</v>
      </c>
      <c r="AY976" s="268" t="s">
        <v>235</v>
      </c>
    </row>
    <row r="977" s="2" customFormat="1" ht="24.15" customHeight="1">
      <c r="A977" s="42"/>
      <c r="B977" s="43"/>
      <c r="C977" s="218" t="s">
        <v>1222</v>
      </c>
      <c r="D977" s="218" t="s">
        <v>237</v>
      </c>
      <c r="E977" s="219" t="s">
        <v>1223</v>
      </c>
      <c r="F977" s="220" t="s">
        <v>1224</v>
      </c>
      <c r="G977" s="221" t="s">
        <v>288</v>
      </c>
      <c r="H977" s="222">
        <v>176.97900000000001</v>
      </c>
      <c r="I977" s="223"/>
      <c r="J977" s="224">
        <f>ROUND(I977*H977,2)</f>
        <v>0</v>
      </c>
      <c r="K977" s="220" t="s">
        <v>241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0.0078499999999999993</v>
      </c>
      <c r="R977" s="227">
        <f>Q977*H977</f>
        <v>1.3892851500000001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98</v>
      </c>
      <c r="AT977" s="229" t="s">
        <v>237</v>
      </c>
      <c r="AU977" s="229" t="s">
        <v>88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98</v>
      </c>
      <c r="BM977" s="229" t="s">
        <v>1225</v>
      </c>
    </row>
    <row r="978" s="2" customFormat="1">
      <c r="A978" s="42"/>
      <c r="B978" s="43"/>
      <c r="C978" s="44"/>
      <c r="D978" s="231" t="s">
        <v>243</v>
      </c>
      <c r="E978" s="44"/>
      <c r="F978" s="232" t="s">
        <v>1226</v>
      </c>
      <c r="G978" s="44"/>
      <c r="H978" s="44"/>
      <c r="I978" s="233"/>
      <c r="J978" s="44"/>
      <c r="K978" s="44"/>
      <c r="L978" s="48"/>
      <c r="M978" s="234"/>
      <c r="N978" s="235"/>
      <c r="O978" s="88"/>
      <c r="P978" s="88"/>
      <c r="Q978" s="88"/>
      <c r="R978" s="88"/>
      <c r="S978" s="88"/>
      <c r="T978" s="89"/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T978" s="21" t="s">
        <v>243</v>
      </c>
      <c r="AU978" s="21" t="s">
        <v>88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1227</v>
      </c>
      <c r="G979" s="237"/>
      <c r="H979" s="241">
        <v>32.395000000000003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76</v>
      </c>
      <c r="AY979" s="247" t="s">
        <v>235</v>
      </c>
    </row>
    <row r="980" s="13" customFormat="1">
      <c r="A980" s="13"/>
      <c r="B980" s="236"/>
      <c r="C980" s="237"/>
      <c r="D980" s="238" t="s">
        <v>260</v>
      </c>
      <c r="E980" s="239" t="s">
        <v>19</v>
      </c>
      <c r="F980" s="240" t="s">
        <v>1228</v>
      </c>
      <c r="G980" s="237"/>
      <c r="H980" s="241">
        <v>23.994</v>
      </c>
      <c r="I980" s="242"/>
      <c r="J980" s="237"/>
      <c r="K980" s="237"/>
      <c r="L980" s="243"/>
      <c r="M980" s="244"/>
      <c r="N980" s="245"/>
      <c r="O980" s="245"/>
      <c r="P980" s="245"/>
      <c r="Q980" s="245"/>
      <c r="R980" s="245"/>
      <c r="S980" s="245"/>
      <c r="T980" s="24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7" t="s">
        <v>260</v>
      </c>
      <c r="AU980" s="247" t="s">
        <v>88</v>
      </c>
      <c r="AV980" s="13" t="s">
        <v>88</v>
      </c>
      <c r="AW980" s="13" t="s">
        <v>37</v>
      </c>
      <c r="AX980" s="13" t="s">
        <v>76</v>
      </c>
      <c r="AY980" s="247" t="s">
        <v>235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1229</v>
      </c>
      <c r="G981" s="237"/>
      <c r="H981" s="241">
        <v>36.642000000000003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76</v>
      </c>
      <c r="AY981" s="247" t="s">
        <v>235</v>
      </c>
    </row>
    <row r="982" s="13" customFormat="1">
      <c r="A982" s="13"/>
      <c r="B982" s="236"/>
      <c r="C982" s="237"/>
      <c r="D982" s="238" t="s">
        <v>260</v>
      </c>
      <c r="E982" s="239" t="s">
        <v>19</v>
      </c>
      <c r="F982" s="240" t="s">
        <v>1230</v>
      </c>
      <c r="G982" s="237"/>
      <c r="H982" s="241">
        <v>23.559999999999999</v>
      </c>
      <c r="I982" s="242"/>
      <c r="J982" s="237"/>
      <c r="K982" s="237"/>
      <c r="L982" s="243"/>
      <c r="M982" s="244"/>
      <c r="N982" s="245"/>
      <c r="O982" s="245"/>
      <c r="P982" s="245"/>
      <c r="Q982" s="245"/>
      <c r="R982" s="245"/>
      <c r="S982" s="245"/>
      <c r="T982" s="24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7" t="s">
        <v>260</v>
      </c>
      <c r="AU982" s="247" t="s">
        <v>88</v>
      </c>
      <c r="AV982" s="13" t="s">
        <v>88</v>
      </c>
      <c r="AW982" s="13" t="s">
        <v>37</v>
      </c>
      <c r="AX982" s="13" t="s">
        <v>76</v>
      </c>
      <c r="AY982" s="247" t="s">
        <v>235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1231</v>
      </c>
      <c r="G983" s="237"/>
      <c r="H983" s="241">
        <v>35.402000000000001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76</v>
      </c>
      <c r="AY983" s="247" t="s">
        <v>235</v>
      </c>
    </row>
    <row r="984" s="13" customFormat="1">
      <c r="A984" s="13"/>
      <c r="B984" s="236"/>
      <c r="C984" s="237"/>
      <c r="D984" s="238" t="s">
        <v>260</v>
      </c>
      <c r="E984" s="239" t="s">
        <v>19</v>
      </c>
      <c r="F984" s="240" t="s">
        <v>1232</v>
      </c>
      <c r="G984" s="237"/>
      <c r="H984" s="241">
        <v>24.986000000000001</v>
      </c>
      <c r="I984" s="242"/>
      <c r="J984" s="237"/>
      <c r="K984" s="237"/>
      <c r="L984" s="243"/>
      <c r="M984" s="244"/>
      <c r="N984" s="245"/>
      <c r="O984" s="245"/>
      <c r="P984" s="245"/>
      <c r="Q984" s="245"/>
      <c r="R984" s="245"/>
      <c r="S984" s="245"/>
      <c r="T984" s="24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7" t="s">
        <v>260</v>
      </c>
      <c r="AU984" s="247" t="s">
        <v>88</v>
      </c>
      <c r="AV984" s="13" t="s">
        <v>88</v>
      </c>
      <c r="AW984" s="13" t="s">
        <v>37</v>
      </c>
      <c r="AX984" s="13" t="s">
        <v>76</v>
      </c>
      <c r="AY984" s="247" t="s">
        <v>235</v>
      </c>
    </row>
    <row r="985" s="15" customFormat="1">
      <c r="A985" s="15"/>
      <c r="B985" s="258"/>
      <c r="C985" s="259"/>
      <c r="D985" s="238" t="s">
        <v>260</v>
      </c>
      <c r="E985" s="260" t="s">
        <v>19</v>
      </c>
      <c r="F985" s="261" t="s">
        <v>277</v>
      </c>
      <c r="G985" s="259"/>
      <c r="H985" s="262">
        <v>176.97900000000001</v>
      </c>
      <c r="I985" s="263"/>
      <c r="J985" s="259"/>
      <c r="K985" s="259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260</v>
      </c>
      <c r="AU985" s="268" t="s">
        <v>88</v>
      </c>
      <c r="AV985" s="15" t="s">
        <v>98</v>
      </c>
      <c r="AW985" s="15" t="s">
        <v>37</v>
      </c>
      <c r="AX985" s="15" t="s">
        <v>83</v>
      </c>
      <c r="AY985" s="268" t="s">
        <v>235</v>
      </c>
    </row>
    <row r="986" s="2" customFormat="1" ht="33" customHeight="1">
      <c r="A986" s="42"/>
      <c r="B986" s="43"/>
      <c r="C986" s="218" t="s">
        <v>1233</v>
      </c>
      <c r="D986" s="218" t="s">
        <v>237</v>
      </c>
      <c r="E986" s="219" t="s">
        <v>1234</v>
      </c>
      <c r="F986" s="220" t="s">
        <v>1235</v>
      </c>
      <c r="G986" s="221" t="s">
        <v>257</v>
      </c>
      <c r="H986" s="222">
        <v>9.3000000000000007</v>
      </c>
      <c r="I986" s="223"/>
      <c r="J986" s="224">
        <f>ROUND(I986*H986,2)</f>
        <v>0</v>
      </c>
      <c r="K986" s="220" t="s">
        <v>241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2.3094800000000002</v>
      </c>
      <c r="R986" s="227">
        <f>Q986*H986</f>
        <v>21.478164000000003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98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98</v>
      </c>
      <c r="BM986" s="229" t="s">
        <v>1236</v>
      </c>
    </row>
    <row r="987" s="2" customFormat="1">
      <c r="A987" s="42"/>
      <c r="B987" s="43"/>
      <c r="C987" s="44"/>
      <c r="D987" s="231" t="s">
        <v>243</v>
      </c>
      <c r="E987" s="44"/>
      <c r="F987" s="232" t="s">
        <v>1237</v>
      </c>
      <c r="G987" s="44"/>
      <c r="H987" s="44"/>
      <c r="I987" s="233"/>
      <c r="J987" s="44"/>
      <c r="K987" s="44"/>
      <c r="L987" s="48"/>
      <c r="M987" s="234"/>
      <c r="N987" s="235"/>
      <c r="O987" s="88"/>
      <c r="P987" s="88"/>
      <c r="Q987" s="88"/>
      <c r="R987" s="88"/>
      <c r="S987" s="88"/>
      <c r="T987" s="89"/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T987" s="21" t="s">
        <v>243</v>
      </c>
      <c r="AU987" s="21" t="s">
        <v>88</v>
      </c>
    </row>
    <row r="988" s="13" customFormat="1">
      <c r="A988" s="13"/>
      <c r="B988" s="236"/>
      <c r="C988" s="237"/>
      <c r="D988" s="238" t="s">
        <v>260</v>
      </c>
      <c r="E988" s="239" t="s">
        <v>19</v>
      </c>
      <c r="F988" s="240" t="s">
        <v>1238</v>
      </c>
      <c r="G988" s="237"/>
      <c r="H988" s="241">
        <v>9.3000000000000007</v>
      </c>
      <c r="I988" s="242"/>
      <c r="J988" s="237"/>
      <c r="K988" s="237"/>
      <c r="L988" s="243"/>
      <c r="M988" s="244"/>
      <c r="N988" s="245"/>
      <c r="O988" s="245"/>
      <c r="P988" s="245"/>
      <c r="Q988" s="245"/>
      <c r="R988" s="245"/>
      <c r="S988" s="245"/>
      <c r="T988" s="246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7" t="s">
        <v>260</v>
      </c>
      <c r="AU988" s="247" t="s">
        <v>88</v>
      </c>
      <c r="AV988" s="13" t="s">
        <v>88</v>
      </c>
      <c r="AW988" s="13" t="s">
        <v>37</v>
      </c>
      <c r="AX988" s="13" t="s">
        <v>83</v>
      </c>
      <c r="AY988" s="247" t="s">
        <v>235</v>
      </c>
    </row>
    <row r="989" s="2" customFormat="1" ht="16.5" customHeight="1">
      <c r="A989" s="42"/>
      <c r="B989" s="43"/>
      <c r="C989" s="218" t="s">
        <v>1239</v>
      </c>
      <c r="D989" s="218" t="s">
        <v>237</v>
      </c>
      <c r="E989" s="219" t="s">
        <v>1240</v>
      </c>
      <c r="F989" s="220" t="s">
        <v>1241</v>
      </c>
      <c r="G989" s="221" t="s">
        <v>257</v>
      </c>
      <c r="H989" s="222">
        <v>56.090000000000003</v>
      </c>
      <c r="I989" s="223"/>
      <c r="J989" s="224">
        <f>ROUND(I989*H989,2)</f>
        <v>0</v>
      </c>
      <c r="K989" s="220" t="s">
        <v>241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2.6446800000000001</v>
      </c>
      <c r="R989" s="227">
        <f>Q989*H989</f>
        <v>148.34010120000002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98</v>
      </c>
      <c r="AT989" s="229" t="s">
        <v>237</v>
      </c>
      <c r="AU989" s="229" t="s">
        <v>88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98</v>
      </c>
      <c r="BM989" s="229" t="s">
        <v>1242</v>
      </c>
    </row>
    <row r="990" s="2" customFormat="1">
      <c r="A990" s="42"/>
      <c r="B990" s="43"/>
      <c r="C990" s="44"/>
      <c r="D990" s="231" t="s">
        <v>243</v>
      </c>
      <c r="E990" s="44"/>
      <c r="F990" s="232" t="s">
        <v>1243</v>
      </c>
      <c r="G990" s="44"/>
      <c r="H990" s="44"/>
      <c r="I990" s="233"/>
      <c r="J990" s="44"/>
      <c r="K990" s="44"/>
      <c r="L990" s="48"/>
      <c r="M990" s="234"/>
      <c r="N990" s="235"/>
      <c r="O990" s="88"/>
      <c r="P990" s="88"/>
      <c r="Q990" s="88"/>
      <c r="R990" s="88"/>
      <c r="S990" s="88"/>
      <c r="T990" s="89"/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T990" s="21" t="s">
        <v>243</v>
      </c>
      <c r="AU990" s="21" t="s">
        <v>88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1244</v>
      </c>
      <c r="G991" s="237"/>
      <c r="H991" s="241">
        <v>3.6400000000000001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76</v>
      </c>
      <c r="AY991" s="247" t="s">
        <v>235</v>
      </c>
    </row>
    <row r="992" s="13" customFormat="1">
      <c r="A992" s="13"/>
      <c r="B992" s="236"/>
      <c r="C992" s="237"/>
      <c r="D992" s="238" t="s">
        <v>260</v>
      </c>
      <c r="E992" s="239" t="s">
        <v>19</v>
      </c>
      <c r="F992" s="240" t="s">
        <v>1245</v>
      </c>
      <c r="G992" s="237"/>
      <c r="H992" s="241">
        <v>6.5940000000000003</v>
      </c>
      <c r="I992" s="242"/>
      <c r="J992" s="237"/>
      <c r="K992" s="237"/>
      <c r="L992" s="243"/>
      <c r="M992" s="244"/>
      <c r="N992" s="245"/>
      <c r="O992" s="245"/>
      <c r="P992" s="245"/>
      <c r="Q992" s="245"/>
      <c r="R992" s="245"/>
      <c r="S992" s="245"/>
      <c r="T992" s="24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7" t="s">
        <v>260</v>
      </c>
      <c r="AU992" s="247" t="s">
        <v>88</v>
      </c>
      <c r="AV992" s="13" t="s">
        <v>88</v>
      </c>
      <c r="AW992" s="13" t="s">
        <v>37</v>
      </c>
      <c r="AX992" s="13" t="s">
        <v>76</v>
      </c>
      <c r="AY992" s="247" t="s">
        <v>235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1246</v>
      </c>
      <c r="G993" s="237"/>
      <c r="H993" s="241">
        <v>4.032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76</v>
      </c>
      <c r="AY993" s="247" t="s">
        <v>235</v>
      </c>
    </row>
    <row r="994" s="13" customFormat="1">
      <c r="A994" s="13"/>
      <c r="B994" s="236"/>
      <c r="C994" s="237"/>
      <c r="D994" s="238" t="s">
        <v>260</v>
      </c>
      <c r="E994" s="239" t="s">
        <v>19</v>
      </c>
      <c r="F994" s="240" t="s">
        <v>1247</v>
      </c>
      <c r="G994" s="237"/>
      <c r="H994" s="241">
        <v>6.1399999999999997</v>
      </c>
      <c r="I994" s="242"/>
      <c r="J994" s="237"/>
      <c r="K994" s="237"/>
      <c r="L994" s="243"/>
      <c r="M994" s="244"/>
      <c r="N994" s="245"/>
      <c r="O994" s="245"/>
      <c r="P994" s="245"/>
      <c r="Q994" s="245"/>
      <c r="R994" s="245"/>
      <c r="S994" s="245"/>
      <c r="T994" s="24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7" t="s">
        <v>260</v>
      </c>
      <c r="AU994" s="247" t="s">
        <v>88</v>
      </c>
      <c r="AV994" s="13" t="s">
        <v>88</v>
      </c>
      <c r="AW994" s="13" t="s">
        <v>37</v>
      </c>
      <c r="AX994" s="13" t="s">
        <v>76</v>
      </c>
      <c r="AY994" s="247" t="s">
        <v>235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1248</v>
      </c>
      <c r="G995" s="237"/>
      <c r="H995" s="241">
        <v>3.6139999999999999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76</v>
      </c>
      <c r="AY995" s="247" t="s">
        <v>235</v>
      </c>
    </row>
    <row r="996" s="13" customFormat="1">
      <c r="A996" s="13"/>
      <c r="B996" s="236"/>
      <c r="C996" s="237"/>
      <c r="D996" s="238" t="s">
        <v>260</v>
      </c>
      <c r="E996" s="239" t="s">
        <v>19</v>
      </c>
      <c r="F996" s="240" t="s">
        <v>1249</v>
      </c>
      <c r="G996" s="237"/>
      <c r="H996" s="241">
        <v>7.3810000000000002</v>
      </c>
      <c r="I996" s="242"/>
      <c r="J996" s="237"/>
      <c r="K996" s="237"/>
      <c r="L996" s="243"/>
      <c r="M996" s="244"/>
      <c r="N996" s="245"/>
      <c r="O996" s="245"/>
      <c r="P996" s="245"/>
      <c r="Q996" s="245"/>
      <c r="R996" s="245"/>
      <c r="S996" s="245"/>
      <c r="T996" s="24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7" t="s">
        <v>260</v>
      </c>
      <c r="AU996" s="247" t="s">
        <v>88</v>
      </c>
      <c r="AV996" s="13" t="s">
        <v>88</v>
      </c>
      <c r="AW996" s="13" t="s">
        <v>37</v>
      </c>
      <c r="AX996" s="13" t="s">
        <v>76</v>
      </c>
      <c r="AY996" s="247" t="s">
        <v>235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1250</v>
      </c>
      <c r="G997" s="237"/>
      <c r="H997" s="241">
        <v>2.5510000000000002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76</v>
      </c>
      <c r="AY997" s="247" t="s">
        <v>235</v>
      </c>
    </row>
    <row r="998" s="13" customFormat="1">
      <c r="A998" s="13"/>
      <c r="B998" s="236"/>
      <c r="C998" s="237"/>
      <c r="D998" s="238" t="s">
        <v>260</v>
      </c>
      <c r="E998" s="239" t="s">
        <v>19</v>
      </c>
      <c r="F998" s="240" t="s">
        <v>1251</v>
      </c>
      <c r="G998" s="237"/>
      <c r="H998" s="241">
        <v>5.2880000000000003</v>
      </c>
      <c r="I998" s="242"/>
      <c r="J998" s="237"/>
      <c r="K998" s="237"/>
      <c r="L998" s="243"/>
      <c r="M998" s="244"/>
      <c r="N998" s="245"/>
      <c r="O998" s="245"/>
      <c r="P998" s="245"/>
      <c r="Q998" s="245"/>
      <c r="R998" s="245"/>
      <c r="S998" s="245"/>
      <c r="T998" s="24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7" t="s">
        <v>260</v>
      </c>
      <c r="AU998" s="247" t="s">
        <v>88</v>
      </c>
      <c r="AV998" s="13" t="s">
        <v>88</v>
      </c>
      <c r="AW998" s="13" t="s">
        <v>37</v>
      </c>
      <c r="AX998" s="13" t="s">
        <v>76</v>
      </c>
      <c r="AY998" s="247" t="s">
        <v>235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1252</v>
      </c>
      <c r="G999" s="237"/>
      <c r="H999" s="241">
        <v>2.621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76</v>
      </c>
      <c r="AY999" s="247" t="s">
        <v>235</v>
      </c>
    </row>
    <row r="1000" s="13" customFormat="1">
      <c r="A1000" s="13"/>
      <c r="B1000" s="236"/>
      <c r="C1000" s="237"/>
      <c r="D1000" s="238" t="s">
        <v>260</v>
      </c>
      <c r="E1000" s="239" t="s">
        <v>19</v>
      </c>
      <c r="F1000" s="240" t="s">
        <v>1253</v>
      </c>
      <c r="G1000" s="237"/>
      <c r="H1000" s="241">
        <v>5.4089999999999998</v>
      </c>
      <c r="I1000" s="242"/>
      <c r="J1000" s="237"/>
      <c r="K1000" s="237"/>
      <c r="L1000" s="243"/>
      <c r="M1000" s="244"/>
      <c r="N1000" s="245"/>
      <c r="O1000" s="245"/>
      <c r="P1000" s="245"/>
      <c r="Q1000" s="245"/>
      <c r="R1000" s="245"/>
      <c r="S1000" s="245"/>
      <c r="T1000" s="24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7" t="s">
        <v>260</v>
      </c>
      <c r="AU1000" s="247" t="s">
        <v>88</v>
      </c>
      <c r="AV1000" s="13" t="s">
        <v>88</v>
      </c>
      <c r="AW1000" s="13" t="s">
        <v>37</v>
      </c>
      <c r="AX1000" s="13" t="s">
        <v>76</v>
      </c>
      <c r="AY1000" s="247" t="s">
        <v>235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1254</v>
      </c>
      <c r="G1001" s="237"/>
      <c r="H1001" s="241">
        <v>2.4780000000000002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76</v>
      </c>
      <c r="AY1001" s="247" t="s">
        <v>235</v>
      </c>
    </row>
    <row r="1002" s="13" customFormat="1">
      <c r="A1002" s="13"/>
      <c r="B1002" s="236"/>
      <c r="C1002" s="237"/>
      <c r="D1002" s="238" t="s">
        <v>260</v>
      </c>
      <c r="E1002" s="239" t="s">
        <v>19</v>
      </c>
      <c r="F1002" s="240" t="s">
        <v>1255</v>
      </c>
      <c r="G1002" s="237"/>
      <c r="H1002" s="241">
        <v>5.4930000000000003</v>
      </c>
      <c r="I1002" s="242"/>
      <c r="J1002" s="237"/>
      <c r="K1002" s="237"/>
      <c r="L1002" s="243"/>
      <c r="M1002" s="244"/>
      <c r="N1002" s="245"/>
      <c r="O1002" s="245"/>
      <c r="P1002" s="245"/>
      <c r="Q1002" s="245"/>
      <c r="R1002" s="245"/>
      <c r="S1002" s="245"/>
      <c r="T1002" s="246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7" t="s">
        <v>260</v>
      </c>
      <c r="AU1002" s="247" t="s">
        <v>88</v>
      </c>
      <c r="AV1002" s="13" t="s">
        <v>88</v>
      </c>
      <c r="AW1002" s="13" t="s">
        <v>37</v>
      </c>
      <c r="AX1002" s="13" t="s">
        <v>76</v>
      </c>
      <c r="AY1002" s="247" t="s">
        <v>235</v>
      </c>
    </row>
    <row r="1003" s="16" customFormat="1">
      <c r="A1003" s="16"/>
      <c r="B1003" s="269"/>
      <c r="C1003" s="270"/>
      <c r="D1003" s="238" t="s">
        <v>260</v>
      </c>
      <c r="E1003" s="271" t="s">
        <v>19</v>
      </c>
      <c r="F1003" s="272" t="s">
        <v>1256</v>
      </c>
      <c r="G1003" s="270"/>
      <c r="H1003" s="273">
        <v>55.241</v>
      </c>
      <c r="I1003" s="274"/>
      <c r="J1003" s="270"/>
      <c r="K1003" s="270"/>
      <c r="L1003" s="275"/>
      <c r="M1003" s="276"/>
      <c r="N1003" s="277"/>
      <c r="O1003" s="277"/>
      <c r="P1003" s="277"/>
      <c r="Q1003" s="277"/>
      <c r="R1003" s="277"/>
      <c r="S1003" s="277"/>
      <c r="T1003" s="278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T1003" s="279" t="s">
        <v>260</v>
      </c>
      <c r="AU1003" s="279" t="s">
        <v>88</v>
      </c>
      <c r="AV1003" s="16" t="s">
        <v>92</v>
      </c>
      <c r="AW1003" s="16" t="s">
        <v>37</v>
      </c>
      <c r="AX1003" s="16" t="s">
        <v>76</v>
      </c>
      <c r="AY1003" s="279" t="s">
        <v>235</v>
      </c>
    </row>
    <row r="1004" s="13" customFormat="1">
      <c r="A1004" s="13"/>
      <c r="B1004" s="236"/>
      <c r="C1004" s="237"/>
      <c r="D1004" s="238" t="s">
        <v>260</v>
      </c>
      <c r="E1004" s="239" t="s">
        <v>19</v>
      </c>
      <c r="F1004" s="240" t="s">
        <v>1257</v>
      </c>
      <c r="G1004" s="237"/>
      <c r="H1004" s="241">
        <v>0.34300000000000003</v>
      </c>
      <c r="I1004" s="242"/>
      <c r="J1004" s="237"/>
      <c r="K1004" s="237"/>
      <c r="L1004" s="243"/>
      <c r="M1004" s="244"/>
      <c r="N1004" s="245"/>
      <c r="O1004" s="245"/>
      <c r="P1004" s="245"/>
      <c r="Q1004" s="245"/>
      <c r="R1004" s="245"/>
      <c r="S1004" s="245"/>
      <c r="T1004" s="246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7" t="s">
        <v>260</v>
      </c>
      <c r="AU1004" s="247" t="s">
        <v>88</v>
      </c>
      <c r="AV1004" s="13" t="s">
        <v>88</v>
      </c>
      <c r="AW1004" s="13" t="s">
        <v>37</v>
      </c>
      <c r="AX1004" s="13" t="s">
        <v>76</v>
      </c>
      <c r="AY1004" s="247" t="s">
        <v>235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1258</v>
      </c>
      <c r="G1005" s="237"/>
      <c r="H1005" s="241">
        <v>0.253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1259</v>
      </c>
      <c r="G1006" s="237"/>
      <c r="H1006" s="241">
        <v>0.253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88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6" customFormat="1">
      <c r="A1007" s="16"/>
      <c r="B1007" s="269"/>
      <c r="C1007" s="270"/>
      <c r="D1007" s="238" t="s">
        <v>260</v>
      </c>
      <c r="E1007" s="271" t="s">
        <v>19</v>
      </c>
      <c r="F1007" s="272" t="s">
        <v>1260</v>
      </c>
      <c r="G1007" s="270"/>
      <c r="H1007" s="273">
        <v>0.84899999999999998</v>
      </c>
      <c r="I1007" s="274"/>
      <c r="J1007" s="270"/>
      <c r="K1007" s="270"/>
      <c r="L1007" s="275"/>
      <c r="M1007" s="276"/>
      <c r="N1007" s="277"/>
      <c r="O1007" s="277"/>
      <c r="P1007" s="277"/>
      <c r="Q1007" s="277"/>
      <c r="R1007" s="277"/>
      <c r="S1007" s="277"/>
      <c r="T1007" s="278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T1007" s="279" t="s">
        <v>260</v>
      </c>
      <c r="AU1007" s="279" t="s">
        <v>88</v>
      </c>
      <c r="AV1007" s="16" t="s">
        <v>92</v>
      </c>
      <c r="AW1007" s="16" t="s">
        <v>37</v>
      </c>
      <c r="AX1007" s="16" t="s">
        <v>76</v>
      </c>
      <c r="AY1007" s="279" t="s">
        <v>235</v>
      </c>
    </row>
    <row r="1008" s="15" customFormat="1">
      <c r="A1008" s="15"/>
      <c r="B1008" s="258"/>
      <c r="C1008" s="259"/>
      <c r="D1008" s="238" t="s">
        <v>260</v>
      </c>
      <c r="E1008" s="260" t="s">
        <v>19</v>
      </c>
      <c r="F1008" s="261" t="s">
        <v>277</v>
      </c>
      <c r="G1008" s="259"/>
      <c r="H1008" s="262">
        <v>56.090000000000003</v>
      </c>
      <c r="I1008" s="263"/>
      <c r="J1008" s="259"/>
      <c r="K1008" s="259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68" t="s">
        <v>260</v>
      </c>
      <c r="AU1008" s="268" t="s">
        <v>88</v>
      </c>
      <c r="AV1008" s="15" t="s">
        <v>98</v>
      </c>
      <c r="AW1008" s="15" t="s">
        <v>37</v>
      </c>
      <c r="AX1008" s="15" t="s">
        <v>83</v>
      </c>
      <c r="AY1008" s="268" t="s">
        <v>235</v>
      </c>
    </row>
    <row r="1009" s="12" customFormat="1" ht="22.8" customHeight="1">
      <c r="A1009" s="12"/>
      <c r="B1009" s="202"/>
      <c r="C1009" s="203"/>
      <c r="D1009" s="204" t="s">
        <v>75</v>
      </c>
      <c r="E1009" s="216" t="s">
        <v>98</v>
      </c>
      <c r="F1009" s="216" t="s">
        <v>1261</v>
      </c>
      <c r="G1009" s="203"/>
      <c r="H1009" s="203"/>
      <c r="I1009" s="206"/>
      <c r="J1009" s="217">
        <f>BK1009</f>
        <v>0</v>
      </c>
      <c r="K1009" s="203"/>
      <c r="L1009" s="208"/>
      <c r="M1009" s="209"/>
      <c r="N1009" s="210"/>
      <c r="O1009" s="210"/>
      <c r="P1009" s="211">
        <f>SUM(P1010:P1182)</f>
        <v>0</v>
      </c>
      <c r="Q1009" s="210"/>
      <c r="R1009" s="211">
        <f>SUM(R1010:R1182)</f>
        <v>865.97012951000011</v>
      </c>
      <c r="S1009" s="210"/>
      <c r="T1009" s="212">
        <f>SUM(T1010:T1182)</f>
        <v>0</v>
      </c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R1009" s="213" t="s">
        <v>83</v>
      </c>
      <c r="AT1009" s="214" t="s">
        <v>75</v>
      </c>
      <c r="AU1009" s="214" t="s">
        <v>83</v>
      </c>
      <c r="AY1009" s="213" t="s">
        <v>235</v>
      </c>
      <c r="BK1009" s="215">
        <f>SUM(BK1010:BK1182)</f>
        <v>0</v>
      </c>
    </row>
    <row r="1010" s="2" customFormat="1" ht="24.15" customHeight="1">
      <c r="A1010" s="42"/>
      <c r="B1010" s="43"/>
      <c r="C1010" s="218" t="s">
        <v>1262</v>
      </c>
      <c r="D1010" s="218" t="s">
        <v>237</v>
      </c>
      <c r="E1010" s="219" t="s">
        <v>1263</v>
      </c>
      <c r="F1010" s="220" t="s">
        <v>1264</v>
      </c>
      <c r="G1010" s="221" t="s">
        <v>809</v>
      </c>
      <c r="H1010" s="222">
        <v>7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0.0022899999999999999</v>
      </c>
      <c r="R1010" s="227">
        <f>Q1010*H1010</f>
        <v>0.016029999999999999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1265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1266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88</v>
      </c>
    </row>
    <row r="1012" s="13" customFormat="1">
      <c r="A1012" s="13"/>
      <c r="B1012" s="236"/>
      <c r="C1012" s="237"/>
      <c r="D1012" s="238" t="s">
        <v>260</v>
      </c>
      <c r="E1012" s="239" t="s">
        <v>19</v>
      </c>
      <c r="F1012" s="240" t="s">
        <v>1267</v>
      </c>
      <c r="G1012" s="237"/>
      <c r="H1012" s="241">
        <v>7</v>
      </c>
      <c r="I1012" s="242"/>
      <c r="J1012" s="237"/>
      <c r="K1012" s="237"/>
      <c r="L1012" s="243"/>
      <c r="M1012" s="244"/>
      <c r="N1012" s="245"/>
      <c r="O1012" s="245"/>
      <c r="P1012" s="245"/>
      <c r="Q1012" s="245"/>
      <c r="R1012" s="245"/>
      <c r="S1012" s="245"/>
      <c r="T1012" s="246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7" t="s">
        <v>260</v>
      </c>
      <c r="AU1012" s="247" t="s">
        <v>88</v>
      </c>
      <c r="AV1012" s="13" t="s">
        <v>88</v>
      </c>
      <c r="AW1012" s="13" t="s">
        <v>37</v>
      </c>
      <c r="AX1012" s="13" t="s">
        <v>83</v>
      </c>
      <c r="AY1012" s="247" t="s">
        <v>235</v>
      </c>
    </row>
    <row r="1013" s="2" customFormat="1" ht="16.5" customHeight="1">
      <c r="A1013" s="42"/>
      <c r="B1013" s="43"/>
      <c r="C1013" s="280" t="s">
        <v>1268</v>
      </c>
      <c r="D1013" s="280" t="s">
        <v>386</v>
      </c>
      <c r="E1013" s="281" t="s">
        <v>1269</v>
      </c>
      <c r="F1013" s="282" t="s">
        <v>1270</v>
      </c>
      <c r="G1013" s="283" t="s">
        <v>809</v>
      </c>
      <c r="H1013" s="284">
        <v>7</v>
      </c>
      <c r="I1013" s="285"/>
      <c r="J1013" s="286">
        <f>ROUND(I1013*H1013,2)</f>
        <v>0</v>
      </c>
      <c r="K1013" s="282" t="s">
        <v>241</v>
      </c>
      <c r="L1013" s="287"/>
      <c r="M1013" s="288" t="s">
        <v>19</v>
      </c>
      <c r="N1013" s="289" t="s">
        <v>48</v>
      </c>
      <c r="O1013" s="88"/>
      <c r="P1013" s="227">
        <f>O1013*H1013</f>
        <v>0</v>
      </c>
      <c r="Q1013" s="227">
        <v>0.053999999999999999</v>
      </c>
      <c r="R1013" s="227">
        <f>Q1013*H1013</f>
        <v>0.378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285</v>
      </c>
      <c r="AT1013" s="229" t="s">
        <v>386</v>
      </c>
      <c r="AU1013" s="229" t="s">
        <v>88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1271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1272</v>
      </c>
      <c r="G1014" s="237"/>
      <c r="H1014" s="241">
        <v>7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88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18" t="s">
        <v>1273</v>
      </c>
      <c r="D1015" s="218" t="s">
        <v>237</v>
      </c>
      <c r="E1015" s="219" t="s">
        <v>1274</v>
      </c>
      <c r="F1015" s="220" t="s">
        <v>1275</v>
      </c>
      <c r="G1015" s="221" t="s">
        <v>809</v>
      </c>
      <c r="H1015" s="222">
        <v>17</v>
      </c>
      <c r="I1015" s="223"/>
      <c r="J1015" s="224">
        <f>ROUND(I1015*H1015,2)</f>
        <v>0</v>
      </c>
      <c r="K1015" s="220" t="s">
        <v>241</v>
      </c>
      <c r="L1015" s="48"/>
      <c r="M1015" s="225" t="s">
        <v>19</v>
      </c>
      <c r="N1015" s="226" t="s">
        <v>48</v>
      </c>
      <c r="O1015" s="88"/>
      <c r="P1015" s="227">
        <f>O1015*H1015</f>
        <v>0</v>
      </c>
      <c r="Q1015" s="227">
        <v>0.0045900000000000003</v>
      </c>
      <c r="R1015" s="227">
        <f>Q1015*H1015</f>
        <v>0.078030000000000002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98</v>
      </c>
      <c r="AT1015" s="229" t="s">
        <v>237</v>
      </c>
      <c r="AU1015" s="229" t="s">
        <v>88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98</v>
      </c>
      <c r="BM1015" s="229" t="s">
        <v>1276</v>
      </c>
    </row>
    <row r="1016" s="2" customFormat="1">
      <c r="A1016" s="42"/>
      <c r="B1016" s="43"/>
      <c r="C1016" s="44"/>
      <c r="D1016" s="231" t="s">
        <v>243</v>
      </c>
      <c r="E1016" s="44"/>
      <c r="F1016" s="232" t="s">
        <v>1277</v>
      </c>
      <c r="G1016" s="44"/>
      <c r="H1016" s="44"/>
      <c r="I1016" s="233"/>
      <c r="J1016" s="44"/>
      <c r="K1016" s="44"/>
      <c r="L1016" s="48"/>
      <c r="M1016" s="234"/>
      <c r="N1016" s="235"/>
      <c r="O1016" s="88"/>
      <c r="P1016" s="88"/>
      <c r="Q1016" s="88"/>
      <c r="R1016" s="88"/>
      <c r="S1016" s="88"/>
      <c r="T1016" s="89"/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T1016" s="21" t="s">
        <v>243</v>
      </c>
      <c r="AU1016" s="21" t="s">
        <v>88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1278</v>
      </c>
      <c r="G1017" s="237"/>
      <c r="H1017" s="241">
        <v>13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1279</v>
      </c>
      <c r="G1018" s="237"/>
      <c r="H1018" s="241">
        <v>4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5" customFormat="1">
      <c r="A1019" s="15"/>
      <c r="B1019" s="258"/>
      <c r="C1019" s="259"/>
      <c r="D1019" s="238" t="s">
        <v>260</v>
      </c>
      <c r="E1019" s="260" t="s">
        <v>19</v>
      </c>
      <c r="F1019" s="261" t="s">
        <v>277</v>
      </c>
      <c r="G1019" s="259"/>
      <c r="H1019" s="262">
        <v>17</v>
      </c>
      <c r="I1019" s="263"/>
      <c r="J1019" s="259"/>
      <c r="K1019" s="259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260</v>
      </c>
      <c r="AU1019" s="268" t="s">
        <v>88</v>
      </c>
      <c r="AV1019" s="15" t="s">
        <v>98</v>
      </c>
      <c r="AW1019" s="15" t="s">
        <v>37</v>
      </c>
      <c r="AX1019" s="15" t="s">
        <v>83</v>
      </c>
      <c r="AY1019" s="268" t="s">
        <v>235</v>
      </c>
    </row>
    <row r="1020" s="2" customFormat="1" ht="16.5" customHeight="1">
      <c r="A1020" s="42"/>
      <c r="B1020" s="43"/>
      <c r="C1020" s="280" t="s">
        <v>1280</v>
      </c>
      <c r="D1020" s="280" t="s">
        <v>386</v>
      </c>
      <c r="E1020" s="281" t="s">
        <v>1281</v>
      </c>
      <c r="F1020" s="282" t="s">
        <v>1282</v>
      </c>
      <c r="G1020" s="283" t="s">
        <v>809</v>
      </c>
      <c r="H1020" s="284">
        <v>17</v>
      </c>
      <c r="I1020" s="285"/>
      <c r="J1020" s="286">
        <f>ROUND(I1020*H1020,2)</f>
        <v>0</v>
      </c>
      <c r="K1020" s="282" t="s">
        <v>241</v>
      </c>
      <c r="L1020" s="287"/>
      <c r="M1020" s="288" t="s">
        <v>19</v>
      </c>
      <c r="N1020" s="289" t="s">
        <v>48</v>
      </c>
      <c r="O1020" s="88"/>
      <c r="P1020" s="227">
        <f>O1020*H1020</f>
        <v>0</v>
      </c>
      <c r="Q1020" s="227">
        <v>0.060999999999999999</v>
      </c>
      <c r="R1020" s="227">
        <f>Q1020*H1020</f>
        <v>1.0369999999999999</v>
      </c>
      <c r="S1020" s="227">
        <v>0</v>
      </c>
      <c r="T1020" s="228">
        <f>S1020*H1020</f>
        <v>0</v>
      </c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R1020" s="229" t="s">
        <v>285</v>
      </c>
      <c r="AT1020" s="229" t="s">
        <v>386</v>
      </c>
      <c r="AU1020" s="229" t="s">
        <v>88</v>
      </c>
      <c r="AY1020" s="21" t="s">
        <v>235</v>
      </c>
      <c r="BE1020" s="230">
        <f>IF(N1020="základní",J1020,0)</f>
        <v>0</v>
      </c>
      <c r="BF1020" s="230">
        <f>IF(N1020="snížená",J1020,0)</f>
        <v>0</v>
      </c>
      <c r="BG1020" s="230">
        <f>IF(N1020="zákl. přenesená",J1020,0)</f>
        <v>0</v>
      </c>
      <c r="BH1020" s="230">
        <f>IF(N1020="sníž. přenesená",J1020,0)</f>
        <v>0</v>
      </c>
      <c r="BI1020" s="230">
        <f>IF(N1020="nulová",J1020,0)</f>
        <v>0</v>
      </c>
      <c r="BJ1020" s="21" t="s">
        <v>88</v>
      </c>
      <c r="BK1020" s="230">
        <f>ROUND(I1020*H1020,2)</f>
        <v>0</v>
      </c>
      <c r="BL1020" s="21" t="s">
        <v>98</v>
      </c>
      <c r="BM1020" s="229" t="s">
        <v>1283</v>
      </c>
    </row>
    <row r="1021" s="13" customFormat="1">
      <c r="A1021" s="13"/>
      <c r="B1021" s="236"/>
      <c r="C1021" s="237"/>
      <c r="D1021" s="238" t="s">
        <v>260</v>
      </c>
      <c r="E1021" s="239" t="s">
        <v>19</v>
      </c>
      <c r="F1021" s="240" t="s">
        <v>1284</v>
      </c>
      <c r="G1021" s="237"/>
      <c r="H1021" s="241">
        <v>17</v>
      </c>
      <c r="I1021" s="242"/>
      <c r="J1021" s="237"/>
      <c r="K1021" s="237"/>
      <c r="L1021" s="243"/>
      <c r="M1021" s="244"/>
      <c r="N1021" s="245"/>
      <c r="O1021" s="245"/>
      <c r="P1021" s="245"/>
      <c r="Q1021" s="245"/>
      <c r="R1021" s="245"/>
      <c r="S1021" s="245"/>
      <c r="T1021" s="246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7" t="s">
        <v>260</v>
      </c>
      <c r="AU1021" s="247" t="s">
        <v>88</v>
      </c>
      <c r="AV1021" s="13" t="s">
        <v>88</v>
      </c>
      <c r="AW1021" s="13" t="s">
        <v>37</v>
      </c>
      <c r="AX1021" s="13" t="s">
        <v>83</v>
      </c>
      <c r="AY1021" s="247" t="s">
        <v>235</v>
      </c>
    </row>
    <row r="1022" s="2" customFormat="1" ht="24.15" customHeight="1">
      <c r="A1022" s="42"/>
      <c r="B1022" s="43"/>
      <c r="C1022" s="218" t="s">
        <v>1285</v>
      </c>
      <c r="D1022" s="218" t="s">
        <v>237</v>
      </c>
      <c r="E1022" s="219" t="s">
        <v>1286</v>
      </c>
      <c r="F1022" s="220" t="s">
        <v>1287</v>
      </c>
      <c r="G1022" s="221" t="s">
        <v>257</v>
      </c>
      <c r="H1022" s="222">
        <v>138.80799999999999</v>
      </c>
      <c r="I1022" s="223"/>
      <c r="J1022" s="224">
        <f>ROUND(I1022*H1022,2)</f>
        <v>0</v>
      </c>
      <c r="K1022" s="220" t="s">
        <v>241</v>
      </c>
      <c r="L1022" s="48"/>
      <c r="M1022" s="225" t="s">
        <v>19</v>
      </c>
      <c r="N1022" s="226" t="s">
        <v>48</v>
      </c>
      <c r="O1022" s="88"/>
      <c r="P1022" s="227">
        <f>O1022*H1022</f>
        <v>0</v>
      </c>
      <c r="Q1022" s="227">
        <v>2.5020099999999998</v>
      </c>
      <c r="R1022" s="227">
        <f>Q1022*H1022</f>
        <v>347.29900407999997</v>
      </c>
      <c r="S1022" s="227">
        <v>0</v>
      </c>
      <c r="T1022" s="228">
        <f>S1022*H1022</f>
        <v>0</v>
      </c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R1022" s="229" t="s">
        <v>98</v>
      </c>
      <c r="AT1022" s="229" t="s">
        <v>237</v>
      </c>
      <c r="AU1022" s="229" t="s">
        <v>88</v>
      </c>
      <c r="AY1022" s="21" t="s">
        <v>235</v>
      </c>
      <c r="BE1022" s="230">
        <f>IF(N1022="základní",J1022,0)</f>
        <v>0</v>
      </c>
      <c r="BF1022" s="230">
        <f>IF(N1022="snížená",J1022,0)</f>
        <v>0</v>
      </c>
      <c r="BG1022" s="230">
        <f>IF(N1022="zákl. přenesená",J1022,0)</f>
        <v>0</v>
      </c>
      <c r="BH1022" s="230">
        <f>IF(N1022="sníž. přenesená",J1022,0)</f>
        <v>0</v>
      </c>
      <c r="BI1022" s="230">
        <f>IF(N1022="nulová",J1022,0)</f>
        <v>0</v>
      </c>
      <c r="BJ1022" s="21" t="s">
        <v>88</v>
      </c>
      <c r="BK1022" s="230">
        <f>ROUND(I1022*H1022,2)</f>
        <v>0</v>
      </c>
      <c r="BL1022" s="21" t="s">
        <v>98</v>
      </c>
      <c r="BM1022" s="229" t="s">
        <v>1288</v>
      </c>
    </row>
    <row r="1023" s="2" customFormat="1">
      <c r="A1023" s="42"/>
      <c r="B1023" s="43"/>
      <c r="C1023" s="44"/>
      <c r="D1023" s="231" t="s">
        <v>243</v>
      </c>
      <c r="E1023" s="44"/>
      <c r="F1023" s="232" t="s">
        <v>1289</v>
      </c>
      <c r="G1023" s="44"/>
      <c r="H1023" s="44"/>
      <c r="I1023" s="233"/>
      <c r="J1023" s="44"/>
      <c r="K1023" s="44"/>
      <c r="L1023" s="48"/>
      <c r="M1023" s="234"/>
      <c r="N1023" s="235"/>
      <c r="O1023" s="88"/>
      <c r="P1023" s="88"/>
      <c r="Q1023" s="88"/>
      <c r="R1023" s="88"/>
      <c r="S1023" s="88"/>
      <c r="T1023" s="89"/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T1023" s="21" t="s">
        <v>243</v>
      </c>
      <c r="AU1023" s="21" t="s">
        <v>88</v>
      </c>
    </row>
    <row r="1024" s="13" customFormat="1">
      <c r="A1024" s="13"/>
      <c r="B1024" s="236"/>
      <c r="C1024" s="237"/>
      <c r="D1024" s="238" t="s">
        <v>260</v>
      </c>
      <c r="E1024" s="239" t="s">
        <v>19</v>
      </c>
      <c r="F1024" s="240" t="s">
        <v>1290</v>
      </c>
      <c r="G1024" s="237"/>
      <c r="H1024" s="241">
        <v>69.403999999999996</v>
      </c>
      <c r="I1024" s="242"/>
      <c r="J1024" s="237"/>
      <c r="K1024" s="237"/>
      <c r="L1024" s="243"/>
      <c r="M1024" s="244"/>
      <c r="N1024" s="245"/>
      <c r="O1024" s="245"/>
      <c r="P1024" s="245"/>
      <c r="Q1024" s="245"/>
      <c r="R1024" s="245"/>
      <c r="S1024" s="245"/>
      <c r="T1024" s="246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7" t="s">
        <v>260</v>
      </c>
      <c r="AU1024" s="247" t="s">
        <v>88</v>
      </c>
      <c r="AV1024" s="13" t="s">
        <v>88</v>
      </c>
      <c r="AW1024" s="13" t="s">
        <v>37</v>
      </c>
      <c r="AX1024" s="13" t="s">
        <v>76</v>
      </c>
      <c r="AY1024" s="247" t="s">
        <v>235</v>
      </c>
    </row>
    <row r="1025" s="13" customFormat="1">
      <c r="A1025" s="13"/>
      <c r="B1025" s="236"/>
      <c r="C1025" s="237"/>
      <c r="D1025" s="238" t="s">
        <v>260</v>
      </c>
      <c r="E1025" s="239" t="s">
        <v>19</v>
      </c>
      <c r="F1025" s="240" t="s">
        <v>1291</v>
      </c>
      <c r="G1025" s="237"/>
      <c r="H1025" s="241">
        <v>69.403999999999996</v>
      </c>
      <c r="I1025" s="242"/>
      <c r="J1025" s="237"/>
      <c r="K1025" s="237"/>
      <c r="L1025" s="243"/>
      <c r="M1025" s="244"/>
      <c r="N1025" s="245"/>
      <c r="O1025" s="245"/>
      <c r="P1025" s="245"/>
      <c r="Q1025" s="245"/>
      <c r="R1025" s="245"/>
      <c r="S1025" s="245"/>
      <c r="T1025" s="24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7" t="s">
        <v>260</v>
      </c>
      <c r="AU1025" s="247" t="s">
        <v>88</v>
      </c>
      <c r="AV1025" s="13" t="s">
        <v>88</v>
      </c>
      <c r="AW1025" s="13" t="s">
        <v>37</v>
      </c>
      <c r="AX1025" s="13" t="s">
        <v>76</v>
      </c>
      <c r="AY1025" s="247" t="s">
        <v>235</v>
      </c>
    </row>
    <row r="1026" s="15" customFormat="1">
      <c r="A1026" s="15"/>
      <c r="B1026" s="258"/>
      <c r="C1026" s="259"/>
      <c r="D1026" s="238" t="s">
        <v>260</v>
      </c>
      <c r="E1026" s="260" t="s">
        <v>19</v>
      </c>
      <c r="F1026" s="261" t="s">
        <v>277</v>
      </c>
      <c r="G1026" s="259"/>
      <c r="H1026" s="262">
        <v>138.80799999999999</v>
      </c>
      <c r="I1026" s="263"/>
      <c r="J1026" s="259"/>
      <c r="K1026" s="259"/>
      <c r="L1026" s="264"/>
      <c r="M1026" s="265"/>
      <c r="N1026" s="266"/>
      <c r="O1026" s="266"/>
      <c r="P1026" s="266"/>
      <c r="Q1026" s="266"/>
      <c r="R1026" s="266"/>
      <c r="S1026" s="266"/>
      <c r="T1026" s="267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68" t="s">
        <v>260</v>
      </c>
      <c r="AU1026" s="268" t="s">
        <v>88</v>
      </c>
      <c r="AV1026" s="15" t="s">
        <v>98</v>
      </c>
      <c r="AW1026" s="15" t="s">
        <v>37</v>
      </c>
      <c r="AX1026" s="15" t="s">
        <v>83</v>
      </c>
      <c r="AY1026" s="268" t="s">
        <v>235</v>
      </c>
    </row>
    <row r="1027" s="2" customFormat="1" ht="21.75" customHeight="1">
      <c r="A1027" s="42"/>
      <c r="B1027" s="43"/>
      <c r="C1027" s="218" t="s">
        <v>1292</v>
      </c>
      <c r="D1027" s="218" t="s">
        <v>237</v>
      </c>
      <c r="E1027" s="219" t="s">
        <v>1293</v>
      </c>
      <c r="F1027" s="220" t="s">
        <v>1294</v>
      </c>
      <c r="G1027" s="221" t="s">
        <v>288</v>
      </c>
      <c r="H1027" s="222">
        <v>488.45999999999998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0.0055199999999999997</v>
      </c>
      <c r="R1027" s="227">
        <f>Q1027*H1027</f>
        <v>2.6962991999999999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88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1295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1296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88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1297</v>
      </c>
      <c r="G1029" s="237"/>
      <c r="H1029" s="241">
        <v>244.22999999999999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3" customFormat="1">
      <c r="A1030" s="13"/>
      <c r="B1030" s="236"/>
      <c r="C1030" s="237"/>
      <c r="D1030" s="238" t="s">
        <v>260</v>
      </c>
      <c r="E1030" s="239" t="s">
        <v>19</v>
      </c>
      <c r="F1030" s="240" t="s">
        <v>1298</v>
      </c>
      <c r="G1030" s="237"/>
      <c r="H1030" s="241">
        <v>244.22999999999999</v>
      </c>
      <c r="I1030" s="242"/>
      <c r="J1030" s="237"/>
      <c r="K1030" s="237"/>
      <c r="L1030" s="243"/>
      <c r="M1030" s="244"/>
      <c r="N1030" s="245"/>
      <c r="O1030" s="245"/>
      <c r="P1030" s="245"/>
      <c r="Q1030" s="245"/>
      <c r="R1030" s="245"/>
      <c r="S1030" s="245"/>
      <c r="T1030" s="24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7" t="s">
        <v>260</v>
      </c>
      <c r="AU1030" s="247" t="s">
        <v>88</v>
      </c>
      <c r="AV1030" s="13" t="s">
        <v>88</v>
      </c>
      <c r="AW1030" s="13" t="s">
        <v>37</v>
      </c>
      <c r="AX1030" s="13" t="s">
        <v>76</v>
      </c>
      <c r="AY1030" s="247" t="s">
        <v>235</v>
      </c>
    </row>
    <row r="1031" s="15" customFormat="1">
      <c r="A1031" s="15"/>
      <c r="B1031" s="258"/>
      <c r="C1031" s="259"/>
      <c r="D1031" s="238" t="s">
        <v>260</v>
      </c>
      <c r="E1031" s="260" t="s">
        <v>19</v>
      </c>
      <c r="F1031" s="261" t="s">
        <v>277</v>
      </c>
      <c r="G1031" s="259"/>
      <c r="H1031" s="262">
        <v>488.45999999999998</v>
      </c>
      <c r="I1031" s="263"/>
      <c r="J1031" s="259"/>
      <c r="K1031" s="259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68" t="s">
        <v>260</v>
      </c>
      <c r="AU1031" s="268" t="s">
        <v>88</v>
      </c>
      <c r="AV1031" s="15" t="s">
        <v>98</v>
      </c>
      <c r="AW1031" s="15" t="s">
        <v>37</v>
      </c>
      <c r="AX1031" s="15" t="s">
        <v>83</v>
      </c>
      <c r="AY1031" s="268" t="s">
        <v>235</v>
      </c>
    </row>
    <row r="1032" s="2" customFormat="1" ht="24.15" customHeight="1">
      <c r="A1032" s="42"/>
      <c r="B1032" s="43"/>
      <c r="C1032" s="218" t="s">
        <v>1299</v>
      </c>
      <c r="D1032" s="218" t="s">
        <v>237</v>
      </c>
      <c r="E1032" s="219" t="s">
        <v>1300</v>
      </c>
      <c r="F1032" s="220" t="s">
        <v>1301</v>
      </c>
      <c r="G1032" s="221" t="s">
        <v>288</v>
      </c>
      <c r="H1032" s="222">
        <v>488.45999999999998</v>
      </c>
      <c r="I1032" s="223"/>
      <c r="J1032" s="224">
        <f>ROUND(I1032*H1032,2)</f>
        <v>0</v>
      </c>
      <c r="K1032" s="220" t="s">
        <v>241</v>
      </c>
      <c r="L1032" s="48"/>
      <c r="M1032" s="225" t="s">
        <v>19</v>
      </c>
      <c r="N1032" s="226" t="s">
        <v>48</v>
      </c>
      <c r="O1032" s="88"/>
      <c r="P1032" s="227">
        <f>O1032*H1032</f>
        <v>0</v>
      </c>
      <c r="Q1032" s="227">
        <v>0</v>
      </c>
      <c r="R1032" s="227">
        <f>Q1032*H1032</f>
        <v>0</v>
      </c>
      <c r="S1032" s="227">
        <v>0</v>
      </c>
      <c r="T1032" s="228">
        <f>S1032*H1032</f>
        <v>0</v>
      </c>
      <c r="U1032" s="42"/>
      <c r="V1032" s="42"/>
      <c r="W1032" s="42"/>
      <c r="X1032" s="42"/>
      <c r="Y1032" s="42"/>
      <c r="Z1032" s="42"/>
      <c r="AA1032" s="42"/>
      <c r="AB1032" s="42"/>
      <c r="AC1032" s="42"/>
      <c r="AD1032" s="42"/>
      <c r="AE1032" s="42"/>
      <c r="AR1032" s="229" t="s">
        <v>98</v>
      </c>
      <c r="AT1032" s="229" t="s">
        <v>237</v>
      </c>
      <c r="AU1032" s="229" t="s">
        <v>88</v>
      </c>
      <c r="AY1032" s="21" t="s">
        <v>235</v>
      </c>
      <c r="BE1032" s="230">
        <f>IF(N1032="základní",J1032,0)</f>
        <v>0</v>
      </c>
      <c r="BF1032" s="230">
        <f>IF(N1032="snížená",J1032,0)</f>
        <v>0</v>
      </c>
      <c r="BG1032" s="230">
        <f>IF(N1032="zákl. přenesená",J1032,0)</f>
        <v>0</v>
      </c>
      <c r="BH1032" s="230">
        <f>IF(N1032="sníž. přenesená",J1032,0)</f>
        <v>0</v>
      </c>
      <c r="BI1032" s="230">
        <f>IF(N1032="nulová",J1032,0)</f>
        <v>0</v>
      </c>
      <c r="BJ1032" s="21" t="s">
        <v>88</v>
      </c>
      <c r="BK1032" s="230">
        <f>ROUND(I1032*H1032,2)</f>
        <v>0</v>
      </c>
      <c r="BL1032" s="21" t="s">
        <v>98</v>
      </c>
      <c r="BM1032" s="229" t="s">
        <v>1302</v>
      </c>
    </row>
    <row r="1033" s="2" customFormat="1">
      <c r="A1033" s="42"/>
      <c r="B1033" s="43"/>
      <c r="C1033" s="44"/>
      <c r="D1033" s="231" t="s">
        <v>243</v>
      </c>
      <c r="E1033" s="44"/>
      <c r="F1033" s="232" t="s">
        <v>1303</v>
      </c>
      <c r="G1033" s="44"/>
      <c r="H1033" s="44"/>
      <c r="I1033" s="233"/>
      <c r="J1033" s="44"/>
      <c r="K1033" s="44"/>
      <c r="L1033" s="48"/>
      <c r="M1033" s="234"/>
      <c r="N1033" s="235"/>
      <c r="O1033" s="88"/>
      <c r="P1033" s="88"/>
      <c r="Q1033" s="88"/>
      <c r="R1033" s="88"/>
      <c r="S1033" s="88"/>
      <c r="T1033" s="89"/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T1033" s="21" t="s">
        <v>243</v>
      </c>
      <c r="AU1033" s="21" t="s">
        <v>88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1304</v>
      </c>
      <c r="G1034" s="237"/>
      <c r="H1034" s="241">
        <v>488.45999999999998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1305</v>
      </c>
      <c r="D1035" s="218" t="s">
        <v>237</v>
      </c>
      <c r="E1035" s="219" t="s">
        <v>1306</v>
      </c>
      <c r="F1035" s="220" t="s">
        <v>1307</v>
      </c>
      <c r="G1035" s="221" t="s">
        <v>288</v>
      </c>
      <c r="H1035" s="222">
        <v>436.5</v>
      </c>
      <c r="I1035" s="223"/>
      <c r="J1035" s="224">
        <f>ROUND(I1035*H1035,2)</f>
        <v>0</v>
      </c>
      <c r="K1035" s="220" t="s">
        <v>241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0.001</v>
      </c>
      <c r="R1035" s="227">
        <f>Q1035*H1035</f>
        <v>0.4365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98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98</v>
      </c>
      <c r="BM1035" s="229" t="s">
        <v>1308</v>
      </c>
    </row>
    <row r="1036" s="2" customFormat="1">
      <c r="A1036" s="42"/>
      <c r="B1036" s="43"/>
      <c r="C1036" s="44"/>
      <c r="D1036" s="231" t="s">
        <v>243</v>
      </c>
      <c r="E1036" s="44"/>
      <c r="F1036" s="232" t="s">
        <v>1309</v>
      </c>
      <c r="G1036" s="44"/>
      <c r="H1036" s="44"/>
      <c r="I1036" s="233"/>
      <c r="J1036" s="44"/>
      <c r="K1036" s="44"/>
      <c r="L1036" s="48"/>
      <c r="M1036" s="234"/>
      <c r="N1036" s="235"/>
      <c r="O1036" s="88"/>
      <c r="P1036" s="88"/>
      <c r="Q1036" s="88"/>
      <c r="R1036" s="88"/>
      <c r="S1036" s="88"/>
      <c r="T1036" s="89"/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T1036" s="21" t="s">
        <v>243</v>
      </c>
      <c r="AU1036" s="21" t="s">
        <v>88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1310</v>
      </c>
      <c r="G1037" s="237"/>
      <c r="H1037" s="241">
        <v>218.25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1311</v>
      </c>
      <c r="G1038" s="237"/>
      <c r="H1038" s="241">
        <v>218.25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5" customFormat="1">
      <c r="A1039" s="15"/>
      <c r="B1039" s="258"/>
      <c r="C1039" s="259"/>
      <c r="D1039" s="238" t="s">
        <v>260</v>
      </c>
      <c r="E1039" s="260" t="s">
        <v>19</v>
      </c>
      <c r="F1039" s="261" t="s">
        <v>277</v>
      </c>
      <c r="G1039" s="259"/>
      <c r="H1039" s="262">
        <v>436.5</v>
      </c>
      <c r="I1039" s="263"/>
      <c r="J1039" s="259"/>
      <c r="K1039" s="259"/>
      <c r="L1039" s="264"/>
      <c r="M1039" s="265"/>
      <c r="N1039" s="266"/>
      <c r="O1039" s="266"/>
      <c r="P1039" s="266"/>
      <c r="Q1039" s="266"/>
      <c r="R1039" s="266"/>
      <c r="S1039" s="266"/>
      <c r="T1039" s="267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68" t="s">
        <v>260</v>
      </c>
      <c r="AU1039" s="268" t="s">
        <v>88</v>
      </c>
      <c r="AV1039" s="15" t="s">
        <v>98</v>
      </c>
      <c r="AW1039" s="15" t="s">
        <v>37</v>
      </c>
      <c r="AX1039" s="15" t="s">
        <v>83</v>
      </c>
      <c r="AY1039" s="268" t="s">
        <v>235</v>
      </c>
    </row>
    <row r="1040" s="2" customFormat="1" ht="24.15" customHeight="1">
      <c r="A1040" s="42"/>
      <c r="B1040" s="43"/>
      <c r="C1040" s="218" t="s">
        <v>1312</v>
      </c>
      <c r="D1040" s="218" t="s">
        <v>237</v>
      </c>
      <c r="E1040" s="219" t="s">
        <v>1313</v>
      </c>
      <c r="F1040" s="220" t="s">
        <v>1314</v>
      </c>
      <c r="G1040" s="221" t="s">
        <v>288</v>
      </c>
      <c r="H1040" s="222">
        <v>436.5</v>
      </c>
      <c r="I1040" s="223"/>
      <c r="J1040" s="224">
        <f>ROUND(I1040*H1040,2)</f>
        <v>0</v>
      </c>
      <c r="K1040" s="220" t="s">
        <v>241</v>
      </c>
      <c r="L1040" s="48"/>
      <c r="M1040" s="225" t="s">
        <v>19</v>
      </c>
      <c r="N1040" s="226" t="s">
        <v>48</v>
      </c>
      <c r="O1040" s="88"/>
      <c r="P1040" s="227">
        <f>O1040*H1040</f>
        <v>0</v>
      </c>
      <c r="Q1040" s="227">
        <v>0</v>
      </c>
      <c r="R1040" s="227">
        <f>Q1040*H1040</f>
        <v>0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98</v>
      </c>
      <c r="AT1040" s="229" t="s">
        <v>237</v>
      </c>
      <c r="AU1040" s="229" t="s">
        <v>88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1315</v>
      </c>
    </row>
    <row r="1041" s="2" customFormat="1">
      <c r="A1041" s="42"/>
      <c r="B1041" s="43"/>
      <c r="C1041" s="44"/>
      <c r="D1041" s="231" t="s">
        <v>243</v>
      </c>
      <c r="E1041" s="44"/>
      <c r="F1041" s="232" t="s">
        <v>1316</v>
      </c>
      <c r="G1041" s="44"/>
      <c r="H1041" s="44"/>
      <c r="I1041" s="233"/>
      <c r="J1041" s="44"/>
      <c r="K1041" s="44"/>
      <c r="L1041" s="48"/>
      <c r="M1041" s="234"/>
      <c r="N1041" s="235"/>
      <c r="O1041" s="88"/>
      <c r="P1041" s="88"/>
      <c r="Q1041" s="88"/>
      <c r="R1041" s="88"/>
      <c r="S1041" s="88"/>
      <c r="T1041" s="89"/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T1041" s="21" t="s">
        <v>243</v>
      </c>
      <c r="AU1041" s="21" t="s">
        <v>88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1317</v>
      </c>
      <c r="G1042" s="237"/>
      <c r="H1042" s="241">
        <v>436.5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83</v>
      </c>
      <c r="AY1042" s="247" t="s">
        <v>235</v>
      </c>
    </row>
    <row r="1043" s="2" customFormat="1" ht="24.15" customHeight="1">
      <c r="A1043" s="42"/>
      <c r="B1043" s="43"/>
      <c r="C1043" s="218" t="s">
        <v>1318</v>
      </c>
      <c r="D1043" s="218" t="s">
        <v>237</v>
      </c>
      <c r="E1043" s="219" t="s">
        <v>1319</v>
      </c>
      <c r="F1043" s="220" t="s">
        <v>1320</v>
      </c>
      <c r="G1043" s="221" t="s">
        <v>257</v>
      </c>
      <c r="H1043" s="222">
        <v>13.920999999999999</v>
      </c>
      <c r="I1043" s="223"/>
      <c r="J1043" s="224">
        <f>ROUND(I1043*H1043,2)</f>
        <v>0</v>
      </c>
      <c r="K1043" s="220" t="s">
        <v>241</v>
      </c>
      <c r="L1043" s="48"/>
      <c r="M1043" s="225" t="s">
        <v>19</v>
      </c>
      <c r="N1043" s="226" t="s">
        <v>48</v>
      </c>
      <c r="O1043" s="88"/>
      <c r="P1043" s="227">
        <f>O1043*H1043</f>
        <v>0</v>
      </c>
      <c r="Q1043" s="227">
        <v>2.5019399999999998</v>
      </c>
      <c r="R1043" s="227">
        <f>Q1043*H1043</f>
        <v>34.829506739999999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98</v>
      </c>
      <c r="AT1043" s="229" t="s">
        <v>237</v>
      </c>
      <c r="AU1043" s="229" t="s">
        <v>88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1321</v>
      </c>
    </row>
    <row r="1044" s="2" customFormat="1">
      <c r="A1044" s="42"/>
      <c r="B1044" s="43"/>
      <c r="C1044" s="44"/>
      <c r="D1044" s="231" t="s">
        <v>243</v>
      </c>
      <c r="E1044" s="44"/>
      <c r="F1044" s="232" t="s">
        <v>1322</v>
      </c>
      <c r="G1044" s="44"/>
      <c r="H1044" s="44"/>
      <c r="I1044" s="233"/>
      <c r="J1044" s="44"/>
      <c r="K1044" s="44"/>
      <c r="L1044" s="48"/>
      <c r="M1044" s="234"/>
      <c r="N1044" s="235"/>
      <c r="O1044" s="88"/>
      <c r="P1044" s="88"/>
      <c r="Q1044" s="88"/>
      <c r="R1044" s="88"/>
      <c r="S1044" s="88"/>
      <c r="T1044" s="89"/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T1044" s="21" t="s">
        <v>243</v>
      </c>
      <c r="AU1044" s="21" t="s">
        <v>88</v>
      </c>
    </row>
    <row r="1045" s="13" customFormat="1">
      <c r="A1045" s="13"/>
      <c r="B1045" s="236"/>
      <c r="C1045" s="237"/>
      <c r="D1045" s="238" t="s">
        <v>260</v>
      </c>
      <c r="E1045" s="239" t="s">
        <v>19</v>
      </c>
      <c r="F1045" s="240" t="s">
        <v>1323</v>
      </c>
      <c r="G1045" s="237"/>
      <c r="H1045" s="241">
        <v>9.0860000000000003</v>
      </c>
      <c r="I1045" s="242"/>
      <c r="J1045" s="237"/>
      <c r="K1045" s="237"/>
      <c r="L1045" s="243"/>
      <c r="M1045" s="244"/>
      <c r="N1045" s="245"/>
      <c r="O1045" s="245"/>
      <c r="P1045" s="245"/>
      <c r="Q1045" s="245"/>
      <c r="R1045" s="245"/>
      <c r="S1045" s="245"/>
      <c r="T1045" s="246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7" t="s">
        <v>260</v>
      </c>
      <c r="AU1045" s="247" t="s">
        <v>88</v>
      </c>
      <c r="AV1045" s="13" t="s">
        <v>88</v>
      </c>
      <c r="AW1045" s="13" t="s">
        <v>37</v>
      </c>
      <c r="AX1045" s="13" t="s">
        <v>76</v>
      </c>
      <c r="AY1045" s="247" t="s">
        <v>235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1324</v>
      </c>
      <c r="G1046" s="237"/>
      <c r="H1046" s="241">
        <v>4.835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76</v>
      </c>
      <c r="AY1046" s="247" t="s">
        <v>235</v>
      </c>
    </row>
    <row r="1047" s="15" customFormat="1">
      <c r="A1047" s="15"/>
      <c r="B1047" s="258"/>
      <c r="C1047" s="259"/>
      <c r="D1047" s="238" t="s">
        <v>260</v>
      </c>
      <c r="E1047" s="260" t="s">
        <v>19</v>
      </c>
      <c r="F1047" s="261" t="s">
        <v>277</v>
      </c>
      <c r="G1047" s="259"/>
      <c r="H1047" s="262">
        <v>13.920999999999999</v>
      </c>
      <c r="I1047" s="263"/>
      <c r="J1047" s="259"/>
      <c r="K1047" s="259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8" t="s">
        <v>260</v>
      </c>
      <c r="AU1047" s="268" t="s">
        <v>88</v>
      </c>
      <c r="AV1047" s="15" t="s">
        <v>98</v>
      </c>
      <c r="AW1047" s="15" t="s">
        <v>37</v>
      </c>
      <c r="AX1047" s="15" t="s">
        <v>83</v>
      </c>
      <c r="AY1047" s="268" t="s">
        <v>235</v>
      </c>
    </row>
    <row r="1048" s="2" customFormat="1" ht="24.15" customHeight="1">
      <c r="A1048" s="42"/>
      <c r="B1048" s="43"/>
      <c r="C1048" s="218" t="s">
        <v>1325</v>
      </c>
      <c r="D1048" s="218" t="s">
        <v>237</v>
      </c>
      <c r="E1048" s="219" t="s">
        <v>1326</v>
      </c>
      <c r="F1048" s="220" t="s">
        <v>1327</v>
      </c>
      <c r="G1048" s="221" t="s">
        <v>288</v>
      </c>
      <c r="H1048" s="222">
        <v>110.52</v>
      </c>
      <c r="I1048" s="223"/>
      <c r="J1048" s="224">
        <f>ROUND(I1048*H1048,2)</f>
        <v>0</v>
      </c>
      <c r="K1048" s="220" t="s">
        <v>241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0.0066299999999999996</v>
      </c>
      <c r="R1048" s="227">
        <f>Q1048*H1048</f>
        <v>0.73274759999999994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88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1328</v>
      </c>
    </row>
    <row r="1049" s="2" customFormat="1">
      <c r="A1049" s="42"/>
      <c r="B1049" s="43"/>
      <c r="C1049" s="44"/>
      <c r="D1049" s="231" t="s">
        <v>243</v>
      </c>
      <c r="E1049" s="44"/>
      <c r="F1049" s="232" t="s">
        <v>1329</v>
      </c>
      <c r="G1049" s="44"/>
      <c r="H1049" s="44"/>
      <c r="I1049" s="233"/>
      <c r="J1049" s="44"/>
      <c r="K1049" s="44"/>
      <c r="L1049" s="48"/>
      <c r="M1049" s="234"/>
      <c r="N1049" s="235"/>
      <c r="O1049" s="88"/>
      <c r="P1049" s="88"/>
      <c r="Q1049" s="88"/>
      <c r="R1049" s="88"/>
      <c r="S1049" s="88"/>
      <c r="T1049" s="89"/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T1049" s="21" t="s">
        <v>243</v>
      </c>
      <c r="AU1049" s="21" t="s">
        <v>88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1330</v>
      </c>
      <c r="G1050" s="237"/>
      <c r="H1050" s="241">
        <v>72.123000000000005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76</v>
      </c>
      <c r="AY1050" s="247" t="s">
        <v>235</v>
      </c>
    </row>
    <row r="1051" s="13" customFormat="1">
      <c r="A1051" s="13"/>
      <c r="B1051" s="236"/>
      <c r="C1051" s="237"/>
      <c r="D1051" s="238" t="s">
        <v>260</v>
      </c>
      <c r="E1051" s="239" t="s">
        <v>19</v>
      </c>
      <c r="F1051" s="240" t="s">
        <v>1331</v>
      </c>
      <c r="G1051" s="237"/>
      <c r="H1051" s="241">
        <v>38.396999999999998</v>
      </c>
      <c r="I1051" s="242"/>
      <c r="J1051" s="237"/>
      <c r="K1051" s="237"/>
      <c r="L1051" s="243"/>
      <c r="M1051" s="244"/>
      <c r="N1051" s="245"/>
      <c r="O1051" s="245"/>
      <c r="P1051" s="245"/>
      <c r="Q1051" s="245"/>
      <c r="R1051" s="245"/>
      <c r="S1051" s="245"/>
      <c r="T1051" s="24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7" t="s">
        <v>260</v>
      </c>
      <c r="AU1051" s="247" t="s">
        <v>88</v>
      </c>
      <c r="AV1051" s="13" t="s">
        <v>88</v>
      </c>
      <c r="AW1051" s="13" t="s">
        <v>37</v>
      </c>
      <c r="AX1051" s="13" t="s">
        <v>76</v>
      </c>
      <c r="AY1051" s="247" t="s">
        <v>235</v>
      </c>
    </row>
    <row r="1052" s="15" customFormat="1">
      <c r="A1052" s="15"/>
      <c r="B1052" s="258"/>
      <c r="C1052" s="259"/>
      <c r="D1052" s="238" t="s">
        <v>260</v>
      </c>
      <c r="E1052" s="260" t="s">
        <v>19</v>
      </c>
      <c r="F1052" s="261" t="s">
        <v>277</v>
      </c>
      <c r="G1052" s="259"/>
      <c r="H1052" s="262">
        <v>110.52</v>
      </c>
      <c r="I1052" s="263"/>
      <c r="J1052" s="259"/>
      <c r="K1052" s="259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68" t="s">
        <v>260</v>
      </c>
      <c r="AU1052" s="268" t="s">
        <v>88</v>
      </c>
      <c r="AV1052" s="15" t="s">
        <v>98</v>
      </c>
      <c r="AW1052" s="15" t="s">
        <v>37</v>
      </c>
      <c r="AX1052" s="15" t="s">
        <v>83</v>
      </c>
      <c r="AY1052" s="268" t="s">
        <v>235</v>
      </c>
    </row>
    <row r="1053" s="2" customFormat="1" ht="24.15" customHeight="1">
      <c r="A1053" s="42"/>
      <c r="B1053" s="43"/>
      <c r="C1053" s="218" t="s">
        <v>1332</v>
      </c>
      <c r="D1053" s="218" t="s">
        <v>237</v>
      </c>
      <c r="E1053" s="219" t="s">
        <v>1333</v>
      </c>
      <c r="F1053" s="220" t="s">
        <v>1334</v>
      </c>
      <c r="G1053" s="221" t="s">
        <v>288</v>
      </c>
      <c r="H1053" s="222">
        <v>110.52</v>
      </c>
      <c r="I1053" s="223"/>
      <c r="J1053" s="224">
        <f>ROUND(I1053*H1053,2)</f>
        <v>0</v>
      </c>
      <c r="K1053" s="220" t="s">
        <v>241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1335</v>
      </c>
    </row>
    <row r="1054" s="2" customFormat="1">
      <c r="A1054" s="42"/>
      <c r="B1054" s="43"/>
      <c r="C1054" s="44"/>
      <c r="D1054" s="231" t="s">
        <v>243</v>
      </c>
      <c r="E1054" s="44"/>
      <c r="F1054" s="232" t="s">
        <v>1336</v>
      </c>
      <c r="G1054" s="44"/>
      <c r="H1054" s="44"/>
      <c r="I1054" s="233"/>
      <c r="J1054" s="44"/>
      <c r="K1054" s="44"/>
      <c r="L1054" s="48"/>
      <c r="M1054" s="234"/>
      <c r="N1054" s="235"/>
      <c r="O1054" s="88"/>
      <c r="P1054" s="88"/>
      <c r="Q1054" s="88"/>
      <c r="R1054" s="88"/>
      <c r="S1054" s="88"/>
      <c r="T1054" s="89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T1054" s="21" t="s">
        <v>243</v>
      </c>
      <c r="AU1054" s="21" t="s">
        <v>88</v>
      </c>
    </row>
    <row r="1055" s="13" customFormat="1">
      <c r="A1055" s="13"/>
      <c r="B1055" s="236"/>
      <c r="C1055" s="237"/>
      <c r="D1055" s="238" t="s">
        <v>260</v>
      </c>
      <c r="E1055" s="239" t="s">
        <v>19</v>
      </c>
      <c r="F1055" s="240" t="s">
        <v>1337</v>
      </c>
      <c r="G1055" s="237"/>
      <c r="H1055" s="241">
        <v>110.52</v>
      </c>
      <c r="I1055" s="242"/>
      <c r="J1055" s="237"/>
      <c r="K1055" s="237"/>
      <c r="L1055" s="243"/>
      <c r="M1055" s="244"/>
      <c r="N1055" s="245"/>
      <c r="O1055" s="245"/>
      <c r="P1055" s="245"/>
      <c r="Q1055" s="245"/>
      <c r="R1055" s="245"/>
      <c r="S1055" s="245"/>
      <c r="T1055" s="246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7" t="s">
        <v>260</v>
      </c>
      <c r="AU1055" s="247" t="s">
        <v>88</v>
      </c>
      <c r="AV1055" s="13" t="s">
        <v>88</v>
      </c>
      <c r="AW1055" s="13" t="s">
        <v>37</v>
      </c>
      <c r="AX1055" s="13" t="s">
        <v>83</v>
      </c>
      <c r="AY1055" s="247" t="s">
        <v>235</v>
      </c>
    </row>
    <row r="1056" s="2" customFormat="1" ht="24.15" customHeight="1">
      <c r="A1056" s="42"/>
      <c r="B1056" s="43"/>
      <c r="C1056" s="218" t="s">
        <v>1338</v>
      </c>
      <c r="D1056" s="218" t="s">
        <v>237</v>
      </c>
      <c r="E1056" s="219" t="s">
        <v>1339</v>
      </c>
      <c r="F1056" s="220" t="s">
        <v>1340</v>
      </c>
      <c r="G1056" s="221" t="s">
        <v>288</v>
      </c>
      <c r="H1056" s="222">
        <v>20.155000000000001</v>
      </c>
      <c r="I1056" s="223"/>
      <c r="J1056" s="224">
        <f>ROUND(I1056*H1056,2)</f>
        <v>0</v>
      </c>
      <c r="K1056" s="220" t="s">
        <v>241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0.0013400000000000001</v>
      </c>
      <c r="R1056" s="227">
        <f>Q1056*H1056</f>
        <v>0.027007700000000003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88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1341</v>
      </c>
    </row>
    <row r="1057" s="2" customFormat="1">
      <c r="A1057" s="42"/>
      <c r="B1057" s="43"/>
      <c r="C1057" s="44"/>
      <c r="D1057" s="231" t="s">
        <v>243</v>
      </c>
      <c r="E1057" s="44"/>
      <c r="F1057" s="232" t="s">
        <v>1342</v>
      </c>
      <c r="G1057" s="44"/>
      <c r="H1057" s="44"/>
      <c r="I1057" s="233"/>
      <c r="J1057" s="44"/>
      <c r="K1057" s="44"/>
      <c r="L1057" s="48"/>
      <c r="M1057" s="234"/>
      <c r="N1057" s="235"/>
      <c r="O1057" s="88"/>
      <c r="P1057" s="88"/>
      <c r="Q1057" s="88"/>
      <c r="R1057" s="88"/>
      <c r="S1057" s="88"/>
      <c r="T1057" s="89"/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T1057" s="21" t="s">
        <v>243</v>
      </c>
      <c r="AU1057" s="21" t="s">
        <v>88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1343</v>
      </c>
      <c r="G1058" s="237"/>
      <c r="H1058" s="241">
        <v>12.77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76</v>
      </c>
      <c r="AY1058" s="24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1344</v>
      </c>
      <c r="G1059" s="237"/>
      <c r="H1059" s="241">
        <v>7.3849999999999998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88</v>
      </c>
      <c r="AV1059" s="13" t="s">
        <v>88</v>
      </c>
      <c r="AW1059" s="13" t="s">
        <v>37</v>
      </c>
      <c r="AX1059" s="13" t="s">
        <v>76</v>
      </c>
      <c r="AY1059" s="247" t="s">
        <v>235</v>
      </c>
    </row>
    <row r="1060" s="15" customFormat="1">
      <c r="A1060" s="15"/>
      <c r="B1060" s="258"/>
      <c r="C1060" s="259"/>
      <c r="D1060" s="238" t="s">
        <v>260</v>
      </c>
      <c r="E1060" s="260" t="s">
        <v>19</v>
      </c>
      <c r="F1060" s="261" t="s">
        <v>277</v>
      </c>
      <c r="G1060" s="259"/>
      <c r="H1060" s="262">
        <v>20.155000000000001</v>
      </c>
      <c r="I1060" s="263"/>
      <c r="J1060" s="259"/>
      <c r="K1060" s="259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260</v>
      </c>
      <c r="AU1060" s="268" t="s">
        <v>88</v>
      </c>
      <c r="AV1060" s="15" t="s">
        <v>98</v>
      </c>
      <c r="AW1060" s="15" t="s">
        <v>37</v>
      </c>
      <c r="AX1060" s="15" t="s">
        <v>83</v>
      </c>
      <c r="AY1060" s="268" t="s">
        <v>235</v>
      </c>
    </row>
    <row r="1061" s="2" customFormat="1" ht="24.15" customHeight="1">
      <c r="A1061" s="42"/>
      <c r="B1061" s="43"/>
      <c r="C1061" s="218" t="s">
        <v>1345</v>
      </c>
      <c r="D1061" s="218" t="s">
        <v>237</v>
      </c>
      <c r="E1061" s="219" t="s">
        <v>1346</v>
      </c>
      <c r="F1061" s="220" t="s">
        <v>1347</v>
      </c>
      <c r="G1061" s="221" t="s">
        <v>288</v>
      </c>
      <c r="H1061" s="222">
        <v>20.155000000000001</v>
      </c>
      <c r="I1061" s="223"/>
      <c r="J1061" s="224">
        <f>ROUND(I1061*H1061,2)</f>
        <v>0</v>
      </c>
      <c r="K1061" s="220" t="s">
        <v>241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1348</v>
      </c>
    </row>
    <row r="1062" s="2" customFormat="1">
      <c r="A1062" s="42"/>
      <c r="B1062" s="43"/>
      <c r="C1062" s="44"/>
      <c r="D1062" s="231" t="s">
        <v>243</v>
      </c>
      <c r="E1062" s="44"/>
      <c r="F1062" s="232" t="s">
        <v>1349</v>
      </c>
      <c r="G1062" s="44"/>
      <c r="H1062" s="44"/>
      <c r="I1062" s="233"/>
      <c r="J1062" s="44"/>
      <c r="K1062" s="44"/>
      <c r="L1062" s="48"/>
      <c r="M1062" s="234"/>
      <c r="N1062" s="235"/>
      <c r="O1062" s="88"/>
      <c r="P1062" s="88"/>
      <c r="Q1062" s="88"/>
      <c r="R1062" s="88"/>
      <c r="S1062" s="88"/>
      <c r="T1062" s="89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T1062" s="21" t="s">
        <v>243</v>
      </c>
      <c r="AU1062" s="21" t="s">
        <v>88</v>
      </c>
    </row>
    <row r="1063" s="13" customFormat="1">
      <c r="A1063" s="13"/>
      <c r="B1063" s="236"/>
      <c r="C1063" s="237"/>
      <c r="D1063" s="238" t="s">
        <v>260</v>
      </c>
      <c r="E1063" s="239" t="s">
        <v>19</v>
      </c>
      <c r="F1063" s="240" t="s">
        <v>1350</v>
      </c>
      <c r="G1063" s="237"/>
      <c r="H1063" s="241">
        <v>20.155000000000001</v>
      </c>
      <c r="I1063" s="242"/>
      <c r="J1063" s="237"/>
      <c r="K1063" s="237"/>
      <c r="L1063" s="243"/>
      <c r="M1063" s="244"/>
      <c r="N1063" s="245"/>
      <c r="O1063" s="245"/>
      <c r="P1063" s="245"/>
      <c r="Q1063" s="245"/>
      <c r="R1063" s="245"/>
      <c r="S1063" s="245"/>
      <c r="T1063" s="24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7" t="s">
        <v>260</v>
      </c>
      <c r="AU1063" s="247" t="s">
        <v>88</v>
      </c>
      <c r="AV1063" s="13" t="s">
        <v>88</v>
      </c>
      <c r="AW1063" s="13" t="s">
        <v>37</v>
      </c>
      <c r="AX1063" s="13" t="s">
        <v>83</v>
      </c>
      <c r="AY1063" s="247" t="s">
        <v>235</v>
      </c>
    </row>
    <row r="1064" s="2" customFormat="1" ht="16.5" customHeight="1">
      <c r="A1064" s="42"/>
      <c r="B1064" s="43"/>
      <c r="C1064" s="218" t="s">
        <v>1351</v>
      </c>
      <c r="D1064" s="218" t="s">
        <v>237</v>
      </c>
      <c r="E1064" s="219" t="s">
        <v>1352</v>
      </c>
      <c r="F1064" s="220" t="s">
        <v>1353</v>
      </c>
      <c r="G1064" s="221" t="s">
        <v>257</v>
      </c>
      <c r="H1064" s="222">
        <v>146.45400000000001</v>
      </c>
      <c r="I1064" s="223"/>
      <c r="J1064" s="224">
        <f>ROUND(I1064*H1064,2)</f>
        <v>0</v>
      </c>
      <c r="K1064" s="220" t="s">
        <v>241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2.5019800000000001</v>
      </c>
      <c r="R1064" s="227">
        <f>Q1064*H1064</f>
        <v>366.42497892000006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88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1354</v>
      </c>
    </row>
    <row r="1065" s="2" customFormat="1">
      <c r="A1065" s="42"/>
      <c r="B1065" s="43"/>
      <c r="C1065" s="44"/>
      <c r="D1065" s="231" t="s">
        <v>243</v>
      </c>
      <c r="E1065" s="44"/>
      <c r="F1065" s="232" t="s">
        <v>1355</v>
      </c>
      <c r="G1065" s="44"/>
      <c r="H1065" s="44"/>
      <c r="I1065" s="233"/>
      <c r="J1065" s="44"/>
      <c r="K1065" s="44"/>
      <c r="L1065" s="48"/>
      <c r="M1065" s="234"/>
      <c r="N1065" s="235"/>
      <c r="O1065" s="88"/>
      <c r="P1065" s="88"/>
      <c r="Q1065" s="88"/>
      <c r="R1065" s="88"/>
      <c r="S1065" s="88"/>
      <c r="T1065" s="89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T1065" s="21" t="s">
        <v>243</v>
      </c>
      <c r="AU1065" s="21" t="s">
        <v>88</v>
      </c>
    </row>
    <row r="1066" s="13" customFormat="1">
      <c r="A1066" s="13"/>
      <c r="B1066" s="236"/>
      <c r="C1066" s="237"/>
      <c r="D1066" s="238" t="s">
        <v>260</v>
      </c>
      <c r="E1066" s="239" t="s">
        <v>19</v>
      </c>
      <c r="F1066" s="240" t="s">
        <v>1356</v>
      </c>
      <c r="G1066" s="237"/>
      <c r="H1066" s="241">
        <v>0.57699999999999996</v>
      </c>
      <c r="I1066" s="242"/>
      <c r="J1066" s="237"/>
      <c r="K1066" s="237"/>
      <c r="L1066" s="243"/>
      <c r="M1066" s="244"/>
      <c r="N1066" s="245"/>
      <c r="O1066" s="245"/>
      <c r="P1066" s="245"/>
      <c r="Q1066" s="245"/>
      <c r="R1066" s="245"/>
      <c r="S1066" s="245"/>
      <c r="T1066" s="24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7" t="s">
        <v>260</v>
      </c>
      <c r="AU1066" s="247" t="s">
        <v>88</v>
      </c>
      <c r="AV1066" s="13" t="s">
        <v>88</v>
      </c>
      <c r="AW1066" s="13" t="s">
        <v>37</v>
      </c>
      <c r="AX1066" s="13" t="s">
        <v>76</v>
      </c>
      <c r="AY1066" s="247" t="s">
        <v>235</v>
      </c>
    </row>
    <row r="1067" s="16" customFormat="1">
      <c r="A1067" s="16"/>
      <c r="B1067" s="269"/>
      <c r="C1067" s="270"/>
      <c r="D1067" s="238" t="s">
        <v>260</v>
      </c>
      <c r="E1067" s="271" t="s">
        <v>19</v>
      </c>
      <c r="F1067" s="272" t="s">
        <v>1357</v>
      </c>
      <c r="G1067" s="270"/>
      <c r="H1067" s="273">
        <v>0.57699999999999996</v>
      </c>
      <c r="I1067" s="274"/>
      <c r="J1067" s="270"/>
      <c r="K1067" s="270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T1067" s="279" t="s">
        <v>260</v>
      </c>
      <c r="AU1067" s="279" t="s">
        <v>88</v>
      </c>
      <c r="AV1067" s="16" t="s">
        <v>92</v>
      </c>
      <c r="AW1067" s="16" t="s">
        <v>37</v>
      </c>
      <c r="AX1067" s="16" t="s">
        <v>76</v>
      </c>
      <c r="AY1067" s="279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1358</v>
      </c>
      <c r="G1068" s="237"/>
      <c r="H1068" s="241">
        <v>14.956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88</v>
      </c>
      <c r="AV1068" s="13" t="s">
        <v>88</v>
      </c>
      <c r="AW1068" s="13" t="s">
        <v>37</v>
      </c>
      <c r="AX1068" s="13" t="s">
        <v>76</v>
      </c>
      <c r="AY1068" s="247" t="s">
        <v>235</v>
      </c>
    </row>
    <row r="1069" s="13" customFormat="1">
      <c r="A1069" s="13"/>
      <c r="B1069" s="236"/>
      <c r="C1069" s="237"/>
      <c r="D1069" s="238" t="s">
        <v>260</v>
      </c>
      <c r="E1069" s="239" t="s">
        <v>19</v>
      </c>
      <c r="F1069" s="240" t="s">
        <v>1359</v>
      </c>
      <c r="G1069" s="237"/>
      <c r="H1069" s="241">
        <v>7.9390000000000001</v>
      </c>
      <c r="I1069" s="242"/>
      <c r="J1069" s="237"/>
      <c r="K1069" s="237"/>
      <c r="L1069" s="243"/>
      <c r="M1069" s="244"/>
      <c r="N1069" s="245"/>
      <c r="O1069" s="245"/>
      <c r="P1069" s="245"/>
      <c r="Q1069" s="245"/>
      <c r="R1069" s="245"/>
      <c r="S1069" s="245"/>
      <c r="T1069" s="24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7" t="s">
        <v>260</v>
      </c>
      <c r="AU1069" s="247" t="s">
        <v>88</v>
      </c>
      <c r="AV1069" s="13" t="s">
        <v>88</v>
      </c>
      <c r="AW1069" s="13" t="s">
        <v>37</v>
      </c>
      <c r="AX1069" s="13" t="s">
        <v>76</v>
      </c>
      <c r="AY1069" s="247" t="s">
        <v>235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1360</v>
      </c>
      <c r="G1070" s="237"/>
      <c r="H1070" s="241">
        <v>7.3099999999999996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76</v>
      </c>
      <c r="AY1070" s="24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1361</v>
      </c>
      <c r="G1071" s="237"/>
      <c r="H1071" s="241">
        <v>3.0329999999999999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88</v>
      </c>
      <c r="AV1071" s="13" t="s">
        <v>88</v>
      </c>
      <c r="AW1071" s="13" t="s">
        <v>37</v>
      </c>
      <c r="AX1071" s="13" t="s">
        <v>76</v>
      </c>
      <c r="AY1071" s="247" t="s">
        <v>235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1362</v>
      </c>
      <c r="G1072" s="237"/>
      <c r="H1072" s="241">
        <v>0.26300000000000001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76</v>
      </c>
      <c r="AY1072" s="247" t="s">
        <v>235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909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88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1363</v>
      </c>
      <c r="G1074" s="237"/>
      <c r="H1074" s="241">
        <v>6.3390000000000004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88</v>
      </c>
      <c r="AV1074" s="13" t="s">
        <v>88</v>
      </c>
      <c r="AW1074" s="13" t="s">
        <v>37</v>
      </c>
      <c r="AX1074" s="13" t="s">
        <v>76</v>
      </c>
      <c r="AY1074" s="247" t="s">
        <v>235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1364</v>
      </c>
      <c r="G1075" s="237"/>
      <c r="H1075" s="241">
        <v>7.8499999999999996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1365</v>
      </c>
      <c r="G1076" s="237"/>
      <c r="H1076" s="241">
        <v>4.9669999999999996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1366</v>
      </c>
      <c r="G1077" s="237"/>
      <c r="H1077" s="241">
        <v>1.6299999999999999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1367</v>
      </c>
      <c r="G1078" s="237"/>
      <c r="H1078" s="241">
        <v>0.80400000000000005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911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88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1368</v>
      </c>
      <c r="G1080" s="237"/>
      <c r="H1080" s="241">
        <v>11.606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1369</v>
      </c>
      <c r="G1081" s="237"/>
      <c r="H1081" s="241">
        <v>13.706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1370</v>
      </c>
      <c r="G1082" s="237"/>
      <c r="H1082" s="241">
        <v>3.6720000000000002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4" customFormat="1">
      <c r="A1083" s="14"/>
      <c r="B1083" s="248"/>
      <c r="C1083" s="249"/>
      <c r="D1083" s="238" t="s">
        <v>260</v>
      </c>
      <c r="E1083" s="250" t="s">
        <v>19</v>
      </c>
      <c r="F1083" s="251" t="s">
        <v>1033</v>
      </c>
      <c r="G1083" s="249"/>
      <c r="H1083" s="250" t="s">
        <v>19</v>
      </c>
      <c r="I1083" s="252"/>
      <c r="J1083" s="249"/>
      <c r="K1083" s="249"/>
      <c r="L1083" s="253"/>
      <c r="M1083" s="254"/>
      <c r="N1083" s="255"/>
      <c r="O1083" s="255"/>
      <c r="P1083" s="255"/>
      <c r="Q1083" s="255"/>
      <c r="R1083" s="255"/>
      <c r="S1083" s="255"/>
      <c r="T1083" s="256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7" t="s">
        <v>260</v>
      </c>
      <c r="AU1083" s="257" t="s">
        <v>88</v>
      </c>
      <c r="AV1083" s="14" t="s">
        <v>83</v>
      </c>
      <c r="AW1083" s="14" t="s">
        <v>37</v>
      </c>
      <c r="AX1083" s="14" t="s">
        <v>76</v>
      </c>
      <c r="AY1083" s="257" t="s">
        <v>235</v>
      </c>
    </row>
    <row r="1084" s="13" customFormat="1">
      <c r="A1084" s="13"/>
      <c r="B1084" s="236"/>
      <c r="C1084" s="237"/>
      <c r="D1084" s="238" t="s">
        <v>260</v>
      </c>
      <c r="E1084" s="239" t="s">
        <v>19</v>
      </c>
      <c r="F1084" s="240" t="s">
        <v>1371</v>
      </c>
      <c r="G1084" s="237"/>
      <c r="H1084" s="241">
        <v>0.247</v>
      </c>
      <c r="I1084" s="242"/>
      <c r="J1084" s="237"/>
      <c r="K1084" s="237"/>
      <c r="L1084" s="243"/>
      <c r="M1084" s="244"/>
      <c r="N1084" s="245"/>
      <c r="O1084" s="245"/>
      <c r="P1084" s="245"/>
      <c r="Q1084" s="245"/>
      <c r="R1084" s="245"/>
      <c r="S1084" s="245"/>
      <c r="T1084" s="246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7" t="s">
        <v>260</v>
      </c>
      <c r="AU1084" s="247" t="s">
        <v>88</v>
      </c>
      <c r="AV1084" s="13" t="s">
        <v>88</v>
      </c>
      <c r="AW1084" s="13" t="s">
        <v>37</v>
      </c>
      <c r="AX1084" s="13" t="s">
        <v>76</v>
      </c>
      <c r="AY1084" s="247" t="s">
        <v>235</v>
      </c>
    </row>
    <row r="1085" s="13" customFormat="1">
      <c r="A1085" s="13"/>
      <c r="B1085" s="236"/>
      <c r="C1085" s="237"/>
      <c r="D1085" s="238" t="s">
        <v>260</v>
      </c>
      <c r="E1085" s="239" t="s">
        <v>19</v>
      </c>
      <c r="F1085" s="240" t="s">
        <v>1372</v>
      </c>
      <c r="G1085" s="237"/>
      <c r="H1085" s="241">
        <v>3.8140000000000001</v>
      </c>
      <c r="I1085" s="242"/>
      <c r="J1085" s="237"/>
      <c r="K1085" s="237"/>
      <c r="L1085" s="243"/>
      <c r="M1085" s="244"/>
      <c r="N1085" s="245"/>
      <c r="O1085" s="245"/>
      <c r="P1085" s="245"/>
      <c r="Q1085" s="245"/>
      <c r="R1085" s="245"/>
      <c r="S1085" s="245"/>
      <c r="T1085" s="24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7" t="s">
        <v>260</v>
      </c>
      <c r="AU1085" s="247" t="s">
        <v>88</v>
      </c>
      <c r="AV1085" s="13" t="s">
        <v>88</v>
      </c>
      <c r="AW1085" s="13" t="s">
        <v>37</v>
      </c>
      <c r="AX1085" s="13" t="s">
        <v>76</v>
      </c>
      <c r="AY1085" s="247" t="s">
        <v>235</v>
      </c>
    </row>
    <row r="1086" s="16" customFormat="1">
      <c r="A1086" s="16"/>
      <c r="B1086" s="269"/>
      <c r="C1086" s="270"/>
      <c r="D1086" s="238" t="s">
        <v>260</v>
      </c>
      <c r="E1086" s="271" t="s">
        <v>19</v>
      </c>
      <c r="F1086" s="272" t="s">
        <v>464</v>
      </c>
      <c r="G1086" s="270"/>
      <c r="H1086" s="273">
        <v>88.135999999999996</v>
      </c>
      <c r="I1086" s="274"/>
      <c r="J1086" s="270"/>
      <c r="K1086" s="270"/>
      <c r="L1086" s="275"/>
      <c r="M1086" s="276"/>
      <c r="N1086" s="277"/>
      <c r="O1086" s="277"/>
      <c r="P1086" s="277"/>
      <c r="Q1086" s="277"/>
      <c r="R1086" s="277"/>
      <c r="S1086" s="277"/>
      <c r="T1086" s="278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79" t="s">
        <v>260</v>
      </c>
      <c r="AU1086" s="279" t="s">
        <v>88</v>
      </c>
      <c r="AV1086" s="16" t="s">
        <v>92</v>
      </c>
      <c r="AW1086" s="16" t="s">
        <v>37</v>
      </c>
      <c r="AX1086" s="16" t="s">
        <v>76</v>
      </c>
      <c r="AY1086" s="279" t="s">
        <v>235</v>
      </c>
    </row>
    <row r="1087" s="13" customFormat="1">
      <c r="A1087" s="13"/>
      <c r="B1087" s="236"/>
      <c r="C1087" s="237"/>
      <c r="D1087" s="238" t="s">
        <v>260</v>
      </c>
      <c r="E1087" s="239" t="s">
        <v>19</v>
      </c>
      <c r="F1087" s="240" t="s">
        <v>1373</v>
      </c>
      <c r="G1087" s="237"/>
      <c r="H1087" s="241">
        <v>9.5879999999999992</v>
      </c>
      <c r="I1087" s="242"/>
      <c r="J1087" s="237"/>
      <c r="K1087" s="237"/>
      <c r="L1087" s="243"/>
      <c r="M1087" s="244"/>
      <c r="N1087" s="245"/>
      <c r="O1087" s="245"/>
      <c r="P1087" s="245"/>
      <c r="Q1087" s="245"/>
      <c r="R1087" s="245"/>
      <c r="S1087" s="245"/>
      <c r="T1087" s="246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7" t="s">
        <v>260</v>
      </c>
      <c r="AU1087" s="247" t="s">
        <v>88</v>
      </c>
      <c r="AV1087" s="13" t="s">
        <v>88</v>
      </c>
      <c r="AW1087" s="13" t="s">
        <v>37</v>
      </c>
      <c r="AX1087" s="13" t="s">
        <v>76</v>
      </c>
      <c r="AY1087" s="247" t="s">
        <v>235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1374</v>
      </c>
      <c r="G1088" s="237"/>
      <c r="H1088" s="241">
        <v>8.0619999999999994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76</v>
      </c>
      <c r="AY1088" s="247" t="s">
        <v>235</v>
      </c>
    </row>
    <row r="1089" s="13" customFormat="1">
      <c r="A1089" s="13"/>
      <c r="B1089" s="236"/>
      <c r="C1089" s="237"/>
      <c r="D1089" s="238" t="s">
        <v>260</v>
      </c>
      <c r="E1089" s="239" t="s">
        <v>19</v>
      </c>
      <c r="F1089" s="240" t="s">
        <v>1375</v>
      </c>
      <c r="G1089" s="237"/>
      <c r="H1089" s="241">
        <v>4.79</v>
      </c>
      <c r="I1089" s="242"/>
      <c r="J1089" s="237"/>
      <c r="K1089" s="237"/>
      <c r="L1089" s="243"/>
      <c r="M1089" s="244"/>
      <c r="N1089" s="245"/>
      <c r="O1089" s="245"/>
      <c r="P1089" s="245"/>
      <c r="Q1089" s="245"/>
      <c r="R1089" s="245"/>
      <c r="S1089" s="245"/>
      <c r="T1089" s="246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7" t="s">
        <v>260</v>
      </c>
      <c r="AU1089" s="247" t="s">
        <v>88</v>
      </c>
      <c r="AV1089" s="13" t="s">
        <v>88</v>
      </c>
      <c r="AW1089" s="13" t="s">
        <v>37</v>
      </c>
      <c r="AX1089" s="13" t="s">
        <v>76</v>
      </c>
      <c r="AY1089" s="247" t="s">
        <v>235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1376</v>
      </c>
      <c r="G1090" s="237"/>
      <c r="H1090" s="241">
        <v>0.85299999999999998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76</v>
      </c>
      <c r="AY1090" s="247" t="s">
        <v>235</v>
      </c>
    </row>
    <row r="1091" s="13" customFormat="1">
      <c r="A1091" s="13"/>
      <c r="B1091" s="236"/>
      <c r="C1091" s="237"/>
      <c r="D1091" s="238" t="s">
        <v>260</v>
      </c>
      <c r="E1091" s="239" t="s">
        <v>19</v>
      </c>
      <c r="F1091" s="240" t="s">
        <v>1377</v>
      </c>
      <c r="G1091" s="237"/>
      <c r="H1091" s="241">
        <v>0.312</v>
      </c>
      <c r="I1091" s="242"/>
      <c r="J1091" s="237"/>
      <c r="K1091" s="237"/>
      <c r="L1091" s="243"/>
      <c r="M1091" s="244"/>
      <c r="N1091" s="245"/>
      <c r="O1091" s="245"/>
      <c r="P1091" s="245"/>
      <c r="Q1091" s="245"/>
      <c r="R1091" s="245"/>
      <c r="S1091" s="245"/>
      <c r="T1091" s="24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7" t="s">
        <v>260</v>
      </c>
      <c r="AU1091" s="247" t="s">
        <v>88</v>
      </c>
      <c r="AV1091" s="13" t="s">
        <v>88</v>
      </c>
      <c r="AW1091" s="13" t="s">
        <v>37</v>
      </c>
      <c r="AX1091" s="13" t="s">
        <v>76</v>
      </c>
      <c r="AY1091" s="247" t="s">
        <v>235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1378</v>
      </c>
      <c r="G1092" s="237"/>
      <c r="H1092" s="241">
        <v>0.074999999999999997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76</v>
      </c>
      <c r="AY1092" s="247" t="s">
        <v>235</v>
      </c>
    </row>
    <row r="1093" s="14" customFormat="1">
      <c r="A1093" s="14"/>
      <c r="B1093" s="248"/>
      <c r="C1093" s="249"/>
      <c r="D1093" s="238" t="s">
        <v>260</v>
      </c>
      <c r="E1093" s="250" t="s">
        <v>19</v>
      </c>
      <c r="F1093" s="251" t="s">
        <v>962</v>
      </c>
      <c r="G1093" s="249"/>
      <c r="H1093" s="250" t="s">
        <v>19</v>
      </c>
      <c r="I1093" s="252"/>
      <c r="J1093" s="249"/>
      <c r="K1093" s="249"/>
      <c r="L1093" s="253"/>
      <c r="M1093" s="254"/>
      <c r="N1093" s="255"/>
      <c r="O1093" s="255"/>
      <c r="P1093" s="255"/>
      <c r="Q1093" s="255"/>
      <c r="R1093" s="255"/>
      <c r="S1093" s="255"/>
      <c r="T1093" s="256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7" t="s">
        <v>260</v>
      </c>
      <c r="AU1093" s="257" t="s">
        <v>88</v>
      </c>
      <c r="AV1093" s="14" t="s">
        <v>83</v>
      </c>
      <c r="AW1093" s="14" t="s">
        <v>37</v>
      </c>
      <c r="AX1093" s="14" t="s">
        <v>76</v>
      </c>
      <c r="AY1093" s="257" t="s">
        <v>235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1379</v>
      </c>
      <c r="G1094" s="237"/>
      <c r="H1094" s="241">
        <v>7.5590000000000002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76</v>
      </c>
      <c r="AY1094" s="247" t="s">
        <v>235</v>
      </c>
    </row>
    <row r="1095" s="13" customFormat="1">
      <c r="A1095" s="13"/>
      <c r="B1095" s="236"/>
      <c r="C1095" s="237"/>
      <c r="D1095" s="238" t="s">
        <v>260</v>
      </c>
      <c r="E1095" s="239" t="s">
        <v>19</v>
      </c>
      <c r="F1095" s="240" t="s">
        <v>1380</v>
      </c>
      <c r="G1095" s="237"/>
      <c r="H1095" s="241">
        <v>5.8559999999999999</v>
      </c>
      <c r="I1095" s="242"/>
      <c r="J1095" s="237"/>
      <c r="K1095" s="237"/>
      <c r="L1095" s="243"/>
      <c r="M1095" s="244"/>
      <c r="N1095" s="245"/>
      <c r="O1095" s="245"/>
      <c r="P1095" s="245"/>
      <c r="Q1095" s="245"/>
      <c r="R1095" s="245"/>
      <c r="S1095" s="245"/>
      <c r="T1095" s="24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7" t="s">
        <v>260</v>
      </c>
      <c r="AU1095" s="247" t="s">
        <v>88</v>
      </c>
      <c r="AV1095" s="13" t="s">
        <v>88</v>
      </c>
      <c r="AW1095" s="13" t="s">
        <v>37</v>
      </c>
      <c r="AX1095" s="13" t="s">
        <v>76</v>
      </c>
      <c r="AY1095" s="247" t="s">
        <v>235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1381</v>
      </c>
      <c r="G1096" s="237"/>
      <c r="H1096" s="241">
        <v>3.5609999999999999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76</v>
      </c>
      <c r="AY1096" s="247" t="s">
        <v>235</v>
      </c>
    </row>
    <row r="1097" s="13" customFormat="1">
      <c r="A1097" s="13"/>
      <c r="B1097" s="236"/>
      <c r="C1097" s="237"/>
      <c r="D1097" s="238" t="s">
        <v>260</v>
      </c>
      <c r="E1097" s="239" t="s">
        <v>19</v>
      </c>
      <c r="F1097" s="240" t="s">
        <v>1382</v>
      </c>
      <c r="G1097" s="237"/>
      <c r="H1097" s="241">
        <v>0.22700000000000001</v>
      </c>
      <c r="I1097" s="242"/>
      <c r="J1097" s="237"/>
      <c r="K1097" s="237"/>
      <c r="L1097" s="243"/>
      <c r="M1097" s="244"/>
      <c r="N1097" s="245"/>
      <c r="O1097" s="245"/>
      <c r="P1097" s="245"/>
      <c r="Q1097" s="245"/>
      <c r="R1097" s="245"/>
      <c r="S1097" s="245"/>
      <c r="T1097" s="246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7" t="s">
        <v>260</v>
      </c>
      <c r="AU1097" s="247" t="s">
        <v>88</v>
      </c>
      <c r="AV1097" s="13" t="s">
        <v>88</v>
      </c>
      <c r="AW1097" s="13" t="s">
        <v>37</v>
      </c>
      <c r="AX1097" s="13" t="s">
        <v>76</v>
      </c>
      <c r="AY1097" s="247" t="s">
        <v>235</v>
      </c>
    </row>
    <row r="1098" s="14" customFormat="1">
      <c r="A1098" s="14"/>
      <c r="B1098" s="248"/>
      <c r="C1098" s="249"/>
      <c r="D1098" s="238" t="s">
        <v>260</v>
      </c>
      <c r="E1098" s="250" t="s">
        <v>19</v>
      </c>
      <c r="F1098" s="251" t="s">
        <v>915</v>
      </c>
      <c r="G1098" s="249"/>
      <c r="H1098" s="250" t="s">
        <v>19</v>
      </c>
      <c r="I1098" s="252"/>
      <c r="J1098" s="249"/>
      <c r="K1098" s="249"/>
      <c r="L1098" s="253"/>
      <c r="M1098" s="254"/>
      <c r="N1098" s="255"/>
      <c r="O1098" s="255"/>
      <c r="P1098" s="255"/>
      <c r="Q1098" s="255"/>
      <c r="R1098" s="255"/>
      <c r="S1098" s="255"/>
      <c r="T1098" s="256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7" t="s">
        <v>260</v>
      </c>
      <c r="AU1098" s="257" t="s">
        <v>88</v>
      </c>
      <c r="AV1098" s="14" t="s">
        <v>83</v>
      </c>
      <c r="AW1098" s="14" t="s">
        <v>37</v>
      </c>
      <c r="AX1098" s="14" t="s">
        <v>76</v>
      </c>
      <c r="AY1098" s="257" t="s">
        <v>235</v>
      </c>
    </row>
    <row r="1099" s="13" customFormat="1">
      <c r="A1099" s="13"/>
      <c r="B1099" s="236"/>
      <c r="C1099" s="237"/>
      <c r="D1099" s="238" t="s">
        <v>260</v>
      </c>
      <c r="E1099" s="239" t="s">
        <v>19</v>
      </c>
      <c r="F1099" s="240" t="s">
        <v>1383</v>
      </c>
      <c r="G1099" s="237"/>
      <c r="H1099" s="241">
        <v>10.204000000000001</v>
      </c>
      <c r="I1099" s="242"/>
      <c r="J1099" s="237"/>
      <c r="K1099" s="237"/>
      <c r="L1099" s="243"/>
      <c r="M1099" s="244"/>
      <c r="N1099" s="245"/>
      <c r="O1099" s="245"/>
      <c r="P1099" s="245"/>
      <c r="Q1099" s="245"/>
      <c r="R1099" s="245"/>
      <c r="S1099" s="245"/>
      <c r="T1099" s="246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7" t="s">
        <v>260</v>
      </c>
      <c r="AU1099" s="247" t="s">
        <v>88</v>
      </c>
      <c r="AV1099" s="13" t="s">
        <v>88</v>
      </c>
      <c r="AW1099" s="13" t="s">
        <v>37</v>
      </c>
      <c r="AX1099" s="13" t="s">
        <v>76</v>
      </c>
      <c r="AY1099" s="247" t="s">
        <v>235</v>
      </c>
    </row>
    <row r="1100" s="13" customFormat="1">
      <c r="A1100" s="13"/>
      <c r="B1100" s="236"/>
      <c r="C1100" s="237"/>
      <c r="D1100" s="238" t="s">
        <v>260</v>
      </c>
      <c r="E1100" s="239" t="s">
        <v>19</v>
      </c>
      <c r="F1100" s="240" t="s">
        <v>1384</v>
      </c>
      <c r="G1100" s="237"/>
      <c r="H1100" s="241">
        <v>1.125</v>
      </c>
      <c r="I1100" s="242"/>
      <c r="J1100" s="237"/>
      <c r="K1100" s="237"/>
      <c r="L1100" s="243"/>
      <c r="M1100" s="244"/>
      <c r="N1100" s="245"/>
      <c r="O1100" s="245"/>
      <c r="P1100" s="245"/>
      <c r="Q1100" s="245"/>
      <c r="R1100" s="245"/>
      <c r="S1100" s="245"/>
      <c r="T1100" s="24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7" t="s">
        <v>260</v>
      </c>
      <c r="AU1100" s="247" t="s">
        <v>88</v>
      </c>
      <c r="AV1100" s="13" t="s">
        <v>88</v>
      </c>
      <c r="AW1100" s="13" t="s">
        <v>37</v>
      </c>
      <c r="AX1100" s="13" t="s">
        <v>76</v>
      </c>
      <c r="AY1100" s="247" t="s">
        <v>235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1385</v>
      </c>
      <c r="G1101" s="237"/>
      <c r="H1101" s="241">
        <v>2.7650000000000001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76</v>
      </c>
      <c r="AY1101" s="247" t="s">
        <v>235</v>
      </c>
    </row>
    <row r="1102" s="14" customFormat="1">
      <c r="A1102" s="14"/>
      <c r="B1102" s="248"/>
      <c r="C1102" s="249"/>
      <c r="D1102" s="238" t="s">
        <v>260</v>
      </c>
      <c r="E1102" s="250" t="s">
        <v>19</v>
      </c>
      <c r="F1102" s="251" t="s">
        <v>916</v>
      </c>
      <c r="G1102" s="249"/>
      <c r="H1102" s="250" t="s">
        <v>19</v>
      </c>
      <c r="I1102" s="252"/>
      <c r="J1102" s="249"/>
      <c r="K1102" s="249"/>
      <c r="L1102" s="253"/>
      <c r="M1102" s="254"/>
      <c r="N1102" s="255"/>
      <c r="O1102" s="255"/>
      <c r="P1102" s="255"/>
      <c r="Q1102" s="255"/>
      <c r="R1102" s="255"/>
      <c r="S1102" s="255"/>
      <c r="T1102" s="256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57" t="s">
        <v>260</v>
      </c>
      <c r="AU1102" s="257" t="s">
        <v>88</v>
      </c>
      <c r="AV1102" s="14" t="s">
        <v>83</v>
      </c>
      <c r="AW1102" s="14" t="s">
        <v>37</v>
      </c>
      <c r="AX1102" s="14" t="s">
        <v>76</v>
      </c>
      <c r="AY1102" s="257" t="s">
        <v>235</v>
      </c>
    </row>
    <row r="1103" s="13" customFormat="1">
      <c r="A1103" s="13"/>
      <c r="B1103" s="236"/>
      <c r="C1103" s="237"/>
      <c r="D1103" s="238" t="s">
        <v>260</v>
      </c>
      <c r="E1103" s="239" t="s">
        <v>19</v>
      </c>
      <c r="F1103" s="240" t="s">
        <v>1386</v>
      </c>
      <c r="G1103" s="237"/>
      <c r="H1103" s="241">
        <v>0.12</v>
      </c>
      <c r="I1103" s="242"/>
      <c r="J1103" s="237"/>
      <c r="K1103" s="237"/>
      <c r="L1103" s="243"/>
      <c r="M1103" s="244"/>
      <c r="N1103" s="245"/>
      <c r="O1103" s="245"/>
      <c r="P1103" s="245"/>
      <c r="Q1103" s="245"/>
      <c r="R1103" s="245"/>
      <c r="S1103" s="245"/>
      <c r="T1103" s="24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7" t="s">
        <v>260</v>
      </c>
      <c r="AU1103" s="247" t="s">
        <v>88</v>
      </c>
      <c r="AV1103" s="13" t="s">
        <v>88</v>
      </c>
      <c r="AW1103" s="13" t="s">
        <v>37</v>
      </c>
      <c r="AX1103" s="13" t="s">
        <v>76</v>
      </c>
      <c r="AY1103" s="247" t="s">
        <v>235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1387</v>
      </c>
      <c r="G1104" s="237"/>
      <c r="H1104" s="241">
        <v>2.6440000000000001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76</v>
      </c>
      <c r="AY1104" s="247" t="s">
        <v>235</v>
      </c>
    </row>
    <row r="1105" s="16" customFormat="1">
      <c r="A1105" s="16"/>
      <c r="B1105" s="269"/>
      <c r="C1105" s="270"/>
      <c r="D1105" s="238" t="s">
        <v>260</v>
      </c>
      <c r="E1105" s="271" t="s">
        <v>19</v>
      </c>
      <c r="F1105" s="272" t="s">
        <v>427</v>
      </c>
      <c r="G1105" s="270"/>
      <c r="H1105" s="273">
        <v>57.741</v>
      </c>
      <c r="I1105" s="274"/>
      <c r="J1105" s="270"/>
      <c r="K1105" s="270"/>
      <c r="L1105" s="275"/>
      <c r="M1105" s="276"/>
      <c r="N1105" s="277"/>
      <c r="O1105" s="277"/>
      <c r="P1105" s="277"/>
      <c r="Q1105" s="277"/>
      <c r="R1105" s="277"/>
      <c r="S1105" s="277"/>
      <c r="T1105" s="278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T1105" s="279" t="s">
        <v>260</v>
      </c>
      <c r="AU1105" s="279" t="s">
        <v>88</v>
      </c>
      <c r="AV1105" s="16" t="s">
        <v>92</v>
      </c>
      <c r="AW1105" s="16" t="s">
        <v>37</v>
      </c>
      <c r="AX1105" s="16" t="s">
        <v>76</v>
      </c>
      <c r="AY1105" s="279" t="s">
        <v>235</v>
      </c>
    </row>
    <row r="1106" s="15" customFormat="1">
      <c r="A1106" s="15"/>
      <c r="B1106" s="258"/>
      <c r="C1106" s="259"/>
      <c r="D1106" s="238" t="s">
        <v>260</v>
      </c>
      <c r="E1106" s="260" t="s">
        <v>19</v>
      </c>
      <c r="F1106" s="261" t="s">
        <v>277</v>
      </c>
      <c r="G1106" s="259"/>
      <c r="H1106" s="262">
        <v>146.45400000000001</v>
      </c>
      <c r="I1106" s="263"/>
      <c r="J1106" s="259"/>
      <c r="K1106" s="259"/>
      <c r="L1106" s="264"/>
      <c r="M1106" s="265"/>
      <c r="N1106" s="266"/>
      <c r="O1106" s="266"/>
      <c r="P1106" s="266"/>
      <c r="Q1106" s="266"/>
      <c r="R1106" s="266"/>
      <c r="S1106" s="266"/>
      <c r="T1106" s="267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8" t="s">
        <v>260</v>
      </c>
      <c r="AU1106" s="268" t="s">
        <v>88</v>
      </c>
      <c r="AV1106" s="15" t="s">
        <v>98</v>
      </c>
      <c r="AW1106" s="15" t="s">
        <v>37</v>
      </c>
      <c r="AX1106" s="15" t="s">
        <v>83</v>
      </c>
      <c r="AY1106" s="268" t="s">
        <v>235</v>
      </c>
    </row>
    <row r="1107" s="2" customFormat="1" ht="16.5" customHeight="1">
      <c r="A1107" s="42"/>
      <c r="B1107" s="43"/>
      <c r="C1107" s="218" t="s">
        <v>1388</v>
      </c>
      <c r="D1107" s="218" t="s">
        <v>237</v>
      </c>
      <c r="E1107" s="219" t="s">
        <v>1389</v>
      </c>
      <c r="F1107" s="220" t="s">
        <v>1390</v>
      </c>
      <c r="G1107" s="221" t="s">
        <v>288</v>
      </c>
      <c r="H1107" s="222">
        <v>727.73099999999999</v>
      </c>
      <c r="I1107" s="223"/>
      <c r="J1107" s="224">
        <f>ROUND(I1107*H1107,2)</f>
        <v>0</v>
      </c>
      <c r="K1107" s="220" t="s">
        <v>241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0.011169999999999999</v>
      </c>
      <c r="R1107" s="227">
        <f>Q1107*H1107</f>
        <v>8.1287552699999992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98</v>
      </c>
      <c r="AT1107" s="229" t="s">
        <v>237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1391</v>
      </c>
    </row>
    <row r="1108" s="2" customFormat="1">
      <c r="A1108" s="42"/>
      <c r="B1108" s="43"/>
      <c r="C1108" s="44"/>
      <c r="D1108" s="231" t="s">
        <v>243</v>
      </c>
      <c r="E1108" s="44"/>
      <c r="F1108" s="232" t="s">
        <v>1392</v>
      </c>
      <c r="G1108" s="44"/>
      <c r="H1108" s="44"/>
      <c r="I1108" s="233"/>
      <c r="J1108" s="44"/>
      <c r="K1108" s="44"/>
      <c r="L1108" s="48"/>
      <c r="M1108" s="234"/>
      <c r="N1108" s="235"/>
      <c r="O1108" s="88"/>
      <c r="P1108" s="88"/>
      <c r="Q1108" s="88"/>
      <c r="R1108" s="88"/>
      <c r="S1108" s="88"/>
      <c r="T1108" s="89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T1108" s="21" t="s">
        <v>243</v>
      </c>
      <c r="AU1108" s="21" t="s">
        <v>88</v>
      </c>
    </row>
    <row r="1109" s="13" customFormat="1">
      <c r="A1109" s="13"/>
      <c r="B1109" s="236"/>
      <c r="C1109" s="237"/>
      <c r="D1109" s="238" t="s">
        <v>260</v>
      </c>
      <c r="E1109" s="239" t="s">
        <v>19</v>
      </c>
      <c r="F1109" s="240" t="s">
        <v>1393</v>
      </c>
      <c r="G1109" s="237"/>
      <c r="H1109" s="241">
        <v>107.386</v>
      </c>
      <c r="I1109" s="242"/>
      <c r="J1109" s="237"/>
      <c r="K1109" s="237"/>
      <c r="L1109" s="243"/>
      <c r="M1109" s="244"/>
      <c r="N1109" s="245"/>
      <c r="O1109" s="245"/>
      <c r="P1109" s="245"/>
      <c r="Q1109" s="245"/>
      <c r="R1109" s="245"/>
      <c r="S1109" s="245"/>
      <c r="T1109" s="246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7" t="s">
        <v>260</v>
      </c>
      <c r="AU1109" s="247" t="s">
        <v>88</v>
      </c>
      <c r="AV1109" s="13" t="s">
        <v>88</v>
      </c>
      <c r="AW1109" s="13" t="s">
        <v>37</v>
      </c>
      <c r="AX1109" s="13" t="s">
        <v>76</v>
      </c>
      <c r="AY1109" s="247" t="s">
        <v>235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1394</v>
      </c>
      <c r="G1110" s="237"/>
      <c r="H1110" s="241">
        <v>60.247999999999998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1395</v>
      </c>
      <c r="G1111" s="237"/>
      <c r="H1111" s="241">
        <v>3.2650000000000001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1396</v>
      </c>
      <c r="G1112" s="237"/>
      <c r="H1112" s="241">
        <v>1.3999999999999999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4" customFormat="1">
      <c r="A1113" s="14"/>
      <c r="B1113" s="248"/>
      <c r="C1113" s="249"/>
      <c r="D1113" s="238" t="s">
        <v>260</v>
      </c>
      <c r="E1113" s="250" t="s">
        <v>19</v>
      </c>
      <c r="F1113" s="251" t="s">
        <v>909</v>
      </c>
      <c r="G1113" s="249"/>
      <c r="H1113" s="250" t="s">
        <v>19</v>
      </c>
      <c r="I1113" s="252"/>
      <c r="J1113" s="249"/>
      <c r="K1113" s="249"/>
      <c r="L1113" s="253"/>
      <c r="M1113" s="254"/>
      <c r="N1113" s="255"/>
      <c r="O1113" s="255"/>
      <c r="P1113" s="255"/>
      <c r="Q1113" s="255"/>
      <c r="R1113" s="255"/>
      <c r="S1113" s="255"/>
      <c r="T1113" s="256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7" t="s">
        <v>260</v>
      </c>
      <c r="AU1113" s="257" t="s">
        <v>88</v>
      </c>
      <c r="AV1113" s="14" t="s">
        <v>83</v>
      </c>
      <c r="AW1113" s="14" t="s">
        <v>37</v>
      </c>
      <c r="AX1113" s="14" t="s">
        <v>76</v>
      </c>
      <c r="AY1113" s="257" t="s">
        <v>235</v>
      </c>
    </row>
    <row r="1114" s="13" customFormat="1">
      <c r="A1114" s="13"/>
      <c r="B1114" s="236"/>
      <c r="C1114" s="237"/>
      <c r="D1114" s="238" t="s">
        <v>260</v>
      </c>
      <c r="E1114" s="239" t="s">
        <v>19</v>
      </c>
      <c r="F1114" s="240" t="s">
        <v>1397</v>
      </c>
      <c r="G1114" s="237"/>
      <c r="H1114" s="241">
        <v>59.744</v>
      </c>
      <c r="I1114" s="242"/>
      <c r="J1114" s="237"/>
      <c r="K1114" s="237"/>
      <c r="L1114" s="243"/>
      <c r="M1114" s="244"/>
      <c r="N1114" s="245"/>
      <c r="O1114" s="245"/>
      <c r="P1114" s="245"/>
      <c r="Q1114" s="245"/>
      <c r="R1114" s="245"/>
      <c r="S1114" s="245"/>
      <c r="T1114" s="24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7" t="s">
        <v>260</v>
      </c>
      <c r="AU1114" s="247" t="s">
        <v>88</v>
      </c>
      <c r="AV1114" s="13" t="s">
        <v>88</v>
      </c>
      <c r="AW1114" s="13" t="s">
        <v>37</v>
      </c>
      <c r="AX1114" s="13" t="s">
        <v>76</v>
      </c>
      <c r="AY1114" s="247" t="s">
        <v>235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1398</v>
      </c>
      <c r="G1115" s="237"/>
      <c r="H1115" s="241">
        <v>39.076999999999998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76</v>
      </c>
      <c r="AY1115" s="247" t="s">
        <v>235</v>
      </c>
    </row>
    <row r="1116" s="13" customFormat="1">
      <c r="A1116" s="13"/>
      <c r="B1116" s="236"/>
      <c r="C1116" s="237"/>
      <c r="D1116" s="238" t="s">
        <v>260</v>
      </c>
      <c r="E1116" s="239" t="s">
        <v>19</v>
      </c>
      <c r="F1116" s="240" t="s">
        <v>1399</v>
      </c>
      <c r="G1116" s="237"/>
      <c r="H1116" s="241">
        <v>7.3760000000000003</v>
      </c>
      <c r="I1116" s="242"/>
      <c r="J1116" s="237"/>
      <c r="K1116" s="237"/>
      <c r="L1116" s="243"/>
      <c r="M1116" s="244"/>
      <c r="N1116" s="245"/>
      <c r="O1116" s="245"/>
      <c r="P1116" s="245"/>
      <c r="Q1116" s="245"/>
      <c r="R1116" s="245"/>
      <c r="S1116" s="245"/>
      <c r="T1116" s="246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7" t="s">
        <v>260</v>
      </c>
      <c r="AU1116" s="247" t="s">
        <v>88</v>
      </c>
      <c r="AV1116" s="13" t="s">
        <v>88</v>
      </c>
      <c r="AW1116" s="13" t="s">
        <v>37</v>
      </c>
      <c r="AX1116" s="13" t="s">
        <v>76</v>
      </c>
      <c r="AY1116" s="247" t="s">
        <v>235</v>
      </c>
    </row>
    <row r="1117" s="14" customFormat="1">
      <c r="A1117" s="14"/>
      <c r="B1117" s="248"/>
      <c r="C1117" s="249"/>
      <c r="D1117" s="238" t="s">
        <v>260</v>
      </c>
      <c r="E1117" s="250" t="s">
        <v>19</v>
      </c>
      <c r="F1117" s="251" t="s">
        <v>911</v>
      </c>
      <c r="G1117" s="249"/>
      <c r="H1117" s="250" t="s">
        <v>19</v>
      </c>
      <c r="I1117" s="252"/>
      <c r="J1117" s="249"/>
      <c r="K1117" s="249"/>
      <c r="L1117" s="253"/>
      <c r="M1117" s="254"/>
      <c r="N1117" s="255"/>
      <c r="O1117" s="255"/>
      <c r="P1117" s="255"/>
      <c r="Q1117" s="255"/>
      <c r="R1117" s="255"/>
      <c r="S1117" s="255"/>
      <c r="T1117" s="256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7" t="s">
        <v>260</v>
      </c>
      <c r="AU1117" s="257" t="s">
        <v>88</v>
      </c>
      <c r="AV1117" s="14" t="s">
        <v>83</v>
      </c>
      <c r="AW1117" s="14" t="s">
        <v>37</v>
      </c>
      <c r="AX1117" s="14" t="s">
        <v>76</v>
      </c>
      <c r="AY1117" s="257" t="s">
        <v>235</v>
      </c>
    </row>
    <row r="1118" s="13" customFormat="1">
      <c r="A1118" s="13"/>
      <c r="B1118" s="236"/>
      <c r="C1118" s="237"/>
      <c r="D1118" s="238" t="s">
        <v>260</v>
      </c>
      <c r="E1118" s="239" t="s">
        <v>19</v>
      </c>
      <c r="F1118" s="240" t="s">
        <v>1400</v>
      </c>
      <c r="G1118" s="237"/>
      <c r="H1118" s="241">
        <v>61.729999999999997</v>
      </c>
      <c r="I1118" s="242"/>
      <c r="J1118" s="237"/>
      <c r="K1118" s="237"/>
      <c r="L1118" s="243"/>
      <c r="M1118" s="244"/>
      <c r="N1118" s="245"/>
      <c r="O1118" s="245"/>
      <c r="P1118" s="245"/>
      <c r="Q1118" s="245"/>
      <c r="R1118" s="245"/>
      <c r="S1118" s="245"/>
      <c r="T1118" s="246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7" t="s">
        <v>260</v>
      </c>
      <c r="AU1118" s="247" t="s">
        <v>88</v>
      </c>
      <c r="AV1118" s="13" t="s">
        <v>88</v>
      </c>
      <c r="AW1118" s="13" t="s">
        <v>37</v>
      </c>
      <c r="AX1118" s="13" t="s">
        <v>76</v>
      </c>
      <c r="AY1118" s="247" t="s">
        <v>235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1401</v>
      </c>
      <c r="G1119" s="237"/>
      <c r="H1119" s="241">
        <v>23.779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76</v>
      </c>
      <c r="AY1119" s="247" t="s">
        <v>235</v>
      </c>
    </row>
    <row r="1120" s="14" customFormat="1">
      <c r="A1120" s="14"/>
      <c r="B1120" s="248"/>
      <c r="C1120" s="249"/>
      <c r="D1120" s="238" t="s">
        <v>260</v>
      </c>
      <c r="E1120" s="250" t="s">
        <v>19</v>
      </c>
      <c r="F1120" s="251" t="s">
        <v>1033</v>
      </c>
      <c r="G1120" s="249"/>
      <c r="H1120" s="250" t="s">
        <v>19</v>
      </c>
      <c r="I1120" s="252"/>
      <c r="J1120" s="249"/>
      <c r="K1120" s="249"/>
      <c r="L1120" s="253"/>
      <c r="M1120" s="254"/>
      <c r="N1120" s="255"/>
      <c r="O1120" s="255"/>
      <c r="P1120" s="255"/>
      <c r="Q1120" s="255"/>
      <c r="R1120" s="255"/>
      <c r="S1120" s="255"/>
      <c r="T1120" s="256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7" t="s">
        <v>260</v>
      </c>
      <c r="AU1120" s="257" t="s">
        <v>88</v>
      </c>
      <c r="AV1120" s="14" t="s">
        <v>83</v>
      </c>
      <c r="AW1120" s="14" t="s">
        <v>37</v>
      </c>
      <c r="AX1120" s="14" t="s">
        <v>76</v>
      </c>
      <c r="AY1120" s="257" t="s">
        <v>235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1402</v>
      </c>
      <c r="G1121" s="237"/>
      <c r="H1121" s="241">
        <v>75.484999999999999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76</v>
      </c>
      <c r="AY1121" s="24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1403</v>
      </c>
      <c r="G1122" s="237"/>
      <c r="H1122" s="241">
        <v>33.811999999999998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88</v>
      </c>
      <c r="AV1122" s="13" t="s">
        <v>88</v>
      </c>
      <c r="AW1122" s="13" t="s">
        <v>37</v>
      </c>
      <c r="AX1122" s="13" t="s">
        <v>76</v>
      </c>
      <c r="AY1122" s="247" t="s">
        <v>235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1404</v>
      </c>
      <c r="G1123" s="237"/>
      <c r="H1123" s="241">
        <v>2.145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76</v>
      </c>
      <c r="AY1123" s="247" t="s">
        <v>235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1405</v>
      </c>
      <c r="G1124" s="237"/>
      <c r="H1124" s="241">
        <v>0.40000000000000002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4" customFormat="1">
      <c r="A1125" s="14"/>
      <c r="B1125" s="248"/>
      <c r="C1125" s="249"/>
      <c r="D1125" s="238" t="s">
        <v>260</v>
      </c>
      <c r="E1125" s="250" t="s">
        <v>19</v>
      </c>
      <c r="F1125" s="251" t="s">
        <v>962</v>
      </c>
      <c r="G1125" s="249"/>
      <c r="H1125" s="250" t="s">
        <v>19</v>
      </c>
      <c r="I1125" s="252"/>
      <c r="J1125" s="249"/>
      <c r="K1125" s="249"/>
      <c r="L1125" s="253"/>
      <c r="M1125" s="254"/>
      <c r="N1125" s="255"/>
      <c r="O1125" s="255"/>
      <c r="P1125" s="255"/>
      <c r="Q1125" s="255"/>
      <c r="R1125" s="255"/>
      <c r="S1125" s="255"/>
      <c r="T1125" s="256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7" t="s">
        <v>260</v>
      </c>
      <c r="AU1125" s="257" t="s">
        <v>88</v>
      </c>
      <c r="AV1125" s="14" t="s">
        <v>83</v>
      </c>
      <c r="AW1125" s="14" t="s">
        <v>37</v>
      </c>
      <c r="AX1125" s="14" t="s">
        <v>76</v>
      </c>
      <c r="AY1125" s="257" t="s">
        <v>235</v>
      </c>
    </row>
    <row r="1126" s="13" customFormat="1">
      <c r="A1126" s="13"/>
      <c r="B1126" s="236"/>
      <c r="C1126" s="237"/>
      <c r="D1126" s="238" t="s">
        <v>260</v>
      </c>
      <c r="E1126" s="239" t="s">
        <v>19</v>
      </c>
      <c r="F1126" s="240" t="s">
        <v>1406</v>
      </c>
      <c r="G1126" s="237"/>
      <c r="H1126" s="241">
        <v>60.563000000000002</v>
      </c>
      <c r="I1126" s="242"/>
      <c r="J1126" s="237"/>
      <c r="K1126" s="237"/>
      <c r="L1126" s="243"/>
      <c r="M1126" s="244"/>
      <c r="N1126" s="245"/>
      <c r="O1126" s="245"/>
      <c r="P1126" s="245"/>
      <c r="Q1126" s="245"/>
      <c r="R1126" s="245"/>
      <c r="S1126" s="245"/>
      <c r="T1126" s="24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7" t="s">
        <v>260</v>
      </c>
      <c r="AU1126" s="247" t="s">
        <v>88</v>
      </c>
      <c r="AV1126" s="13" t="s">
        <v>88</v>
      </c>
      <c r="AW1126" s="13" t="s">
        <v>37</v>
      </c>
      <c r="AX1126" s="13" t="s">
        <v>76</v>
      </c>
      <c r="AY1126" s="24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1407</v>
      </c>
      <c r="G1127" s="237"/>
      <c r="H1127" s="241">
        <v>23.457999999999998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4" customFormat="1">
      <c r="A1128" s="14"/>
      <c r="B1128" s="248"/>
      <c r="C1128" s="249"/>
      <c r="D1128" s="238" t="s">
        <v>260</v>
      </c>
      <c r="E1128" s="250" t="s">
        <v>19</v>
      </c>
      <c r="F1128" s="251" t="s">
        <v>1408</v>
      </c>
      <c r="G1128" s="249"/>
      <c r="H1128" s="250" t="s">
        <v>19</v>
      </c>
      <c r="I1128" s="252"/>
      <c r="J1128" s="249"/>
      <c r="K1128" s="249"/>
      <c r="L1128" s="253"/>
      <c r="M1128" s="254"/>
      <c r="N1128" s="255"/>
      <c r="O1128" s="255"/>
      <c r="P1128" s="255"/>
      <c r="Q1128" s="255"/>
      <c r="R1128" s="255"/>
      <c r="S1128" s="255"/>
      <c r="T1128" s="256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7" t="s">
        <v>260</v>
      </c>
      <c r="AU1128" s="257" t="s">
        <v>88</v>
      </c>
      <c r="AV1128" s="14" t="s">
        <v>83</v>
      </c>
      <c r="AW1128" s="14" t="s">
        <v>37</v>
      </c>
      <c r="AX1128" s="14" t="s">
        <v>76</v>
      </c>
      <c r="AY1128" s="257" t="s">
        <v>235</v>
      </c>
    </row>
    <row r="1129" s="13" customFormat="1">
      <c r="A1129" s="13"/>
      <c r="B1129" s="236"/>
      <c r="C1129" s="237"/>
      <c r="D1129" s="238" t="s">
        <v>260</v>
      </c>
      <c r="E1129" s="239" t="s">
        <v>19</v>
      </c>
      <c r="F1129" s="240" t="s">
        <v>1409</v>
      </c>
      <c r="G1129" s="237"/>
      <c r="H1129" s="241">
        <v>36.228000000000002</v>
      </c>
      <c r="I1129" s="242"/>
      <c r="J1129" s="237"/>
      <c r="K1129" s="237"/>
      <c r="L1129" s="243"/>
      <c r="M1129" s="244"/>
      <c r="N1129" s="245"/>
      <c r="O1129" s="245"/>
      <c r="P1129" s="245"/>
      <c r="Q1129" s="245"/>
      <c r="R1129" s="245"/>
      <c r="S1129" s="245"/>
      <c r="T1129" s="246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7" t="s">
        <v>260</v>
      </c>
      <c r="AU1129" s="247" t="s">
        <v>88</v>
      </c>
      <c r="AV1129" s="13" t="s">
        <v>88</v>
      </c>
      <c r="AW1129" s="13" t="s">
        <v>37</v>
      </c>
      <c r="AX1129" s="13" t="s">
        <v>76</v>
      </c>
      <c r="AY1129" s="247" t="s">
        <v>235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1410</v>
      </c>
      <c r="G1130" s="237"/>
      <c r="H1130" s="241">
        <v>16.055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76</v>
      </c>
      <c r="AY1130" s="247" t="s">
        <v>235</v>
      </c>
    </row>
    <row r="1131" s="14" customFormat="1">
      <c r="A1131" s="14"/>
      <c r="B1131" s="248"/>
      <c r="C1131" s="249"/>
      <c r="D1131" s="238" t="s">
        <v>260</v>
      </c>
      <c r="E1131" s="250" t="s">
        <v>19</v>
      </c>
      <c r="F1131" s="251" t="s">
        <v>1411</v>
      </c>
      <c r="G1131" s="249"/>
      <c r="H1131" s="250" t="s">
        <v>19</v>
      </c>
      <c r="I1131" s="252"/>
      <c r="J1131" s="249"/>
      <c r="K1131" s="249"/>
      <c r="L1131" s="253"/>
      <c r="M1131" s="254"/>
      <c r="N1131" s="255"/>
      <c r="O1131" s="255"/>
      <c r="P1131" s="255"/>
      <c r="Q1131" s="255"/>
      <c r="R1131" s="255"/>
      <c r="S1131" s="255"/>
      <c r="T1131" s="256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7" t="s">
        <v>260</v>
      </c>
      <c r="AU1131" s="257" t="s">
        <v>88</v>
      </c>
      <c r="AV1131" s="14" t="s">
        <v>83</v>
      </c>
      <c r="AW1131" s="14" t="s">
        <v>37</v>
      </c>
      <c r="AX1131" s="14" t="s">
        <v>76</v>
      </c>
      <c r="AY1131" s="257" t="s">
        <v>235</v>
      </c>
    </row>
    <row r="1132" s="13" customFormat="1">
      <c r="A1132" s="13"/>
      <c r="B1132" s="236"/>
      <c r="C1132" s="237"/>
      <c r="D1132" s="238" t="s">
        <v>260</v>
      </c>
      <c r="E1132" s="239" t="s">
        <v>19</v>
      </c>
      <c r="F1132" s="240" t="s">
        <v>1412</v>
      </c>
      <c r="G1132" s="237"/>
      <c r="H1132" s="241">
        <v>7.3399999999999999</v>
      </c>
      <c r="I1132" s="242"/>
      <c r="J1132" s="237"/>
      <c r="K1132" s="237"/>
      <c r="L1132" s="243"/>
      <c r="M1132" s="244"/>
      <c r="N1132" s="245"/>
      <c r="O1132" s="245"/>
      <c r="P1132" s="245"/>
      <c r="Q1132" s="245"/>
      <c r="R1132" s="245"/>
      <c r="S1132" s="245"/>
      <c r="T1132" s="24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7" t="s">
        <v>260</v>
      </c>
      <c r="AU1132" s="247" t="s">
        <v>88</v>
      </c>
      <c r="AV1132" s="13" t="s">
        <v>88</v>
      </c>
      <c r="AW1132" s="13" t="s">
        <v>37</v>
      </c>
      <c r="AX1132" s="13" t="s">
        <v>76</v>
      </c>
      <c r="AY1132" s="247" t="s">
        <v>235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1413</v>
      </c>
      <c r="G1133" s="237"/>
      <c r="H1133" s="241">
        <v>8.8800000000000008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1414</v>
      </c>
      <c r="G1134" s="237"/>
      <c r="H1134" s="241">
        <v>58.68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1415</v>
      </c>
      <c r="G1135" s="237"/>
      <c r="H1135" s="241">
        <v>40.68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5" customFormat="1">
      <c r="A1136" s="15"/>
      <c r="B1136" s="258"/>
      <c r="C1136" s="259"/>
      <c r="D1136" s="238" t="s">
        <v>260</v>
      </c>
      <c r="E1136" s="260" t="s">
        <v>19</v>
      </c>
      <c r="F1136" s="261" t="s">
        <v>277</v>
      </c>
      <c r="G1136" s="259"/>
      <c r="H1136" s="262">
        <v>727.73099999999999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8" t="s">
        <v>260</v>
      </c>
      <c r="AU1136" s="268" t="s">
        <v>88</v>
      </c>
      <c r="AV1136" s="15" t="s">
        <v>98</v>
      </c>
      <c r="AW1136" s="15" t="s">
        <v>37</v>
      </c>
      <c r="AX1136" s="15" t="s">
        <v>83</v>
      </c>
      <c r="AY1136" s="268" t="s">
        <v>235</v>
      </c>
    </row>
    <row r="1137" s="2" customFormat="1" ht="16.5" customHeight="1">
      <c r="A1137" s="42"/>
      <c r="B1137" s="43"/>
      <c r="C1137" s="218" t="s">
        <v>1416</v>
      </c>
      <c r="D1137" s="218" t="s">
        <v>237</v>
      </c>
      <c r="E1137" s="219" t="s">
        <v>1417</v>
      </c>
      <c r="F1137" s="220" t="s">
        <v>1418</v>
      </c>
      <c r="G1137" s="221" t="s">
        <v>288</v>
      </c>
      <c r="H1137" s="222">
        <v>727.73099999999999</v>
      </c>
      <c r="I1137" s="223"/>
      <c r="J1137" s="224">
        <f>ROUND(I1137*H1137,2)</f>
        <v>0</v>
      </c>
      <c r="K1137" s="220" t="s">
        <v>241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88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1419</v>
      </c>
    </row>
    <row r="1138" s="2" customFormat="1">
      <c r="A1138" s="42"/>
      <c r="B1138" s="43"/>
      <c r="C1138" s="44"/>
      <c r="D1138" s="231" t="s">
        <v>243</v>
      </c>
      <c r="E1138" s="44"/>
      <c r="F1138" s="232" t="s">
        <v>1420</v>
      </c>
      <c r="G1138" s="44"/>
      <c r="H1138" s="44"/>
      <c r="I1138" s="233"/>
      <c r="J1138" s="44"/>
      <c r="K1138" s="44"/>
      <c r="L1138" s="48"/>
      <c r="M1138" s="234"/>
      <c r="N1138" s="235"/>
      <c r="O1138" s="88"/>
      <c r="P1138" s="88"/>
      <c r="Q1138" s="88"/>
      <c r="R1138" s="88"/>
      <c r="S1138" s="88"/>
      <c r="T1138" s="89"/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T1138" s="21" t="s">
        <v>243</v>
      </c>
      <c r="AU1138" s="21" t="s">
        <v>88</v>
      </c>
    </row>
    <row r="1139" s="13" customFormat="1">
      <c r="A1139" s="13"/>
      <c r="B1139" s="236"/>
      <c r="C1139" s="237"/>
      <c r="D1139" s="238" t="s">
        <v>260</v>
      </c>
      <c r="E1139" s="239" t="s">
        <v>19</v>
      </c>
      <c r="F1139" s="240" t="s">
        <v>1421</v>
      </c>
      <c r="G1139" s="237"/>
      <c r="H1139" s="241">
        <v>727.73099999999999</v>
      </c>
      <c r="I1139" s="242"/>
      <c r="J1139" s="237"/>
      <c r="K1139" s="237"/>
      <c r="L1139" s="243"/>
      <c r="M1139" s="244"/>
      <c r="N1139" s="245"/>
      <c r="O1139" s="245"/>
      <c r="P1139" s="245"/>
      <c r="Q1139" s="245"/>
      <c r="R1139" s="245"/>
      <c r="S1139" s="245"/>
      <c r="T1139" s="246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7" t="s">
        <v>260</v>
      </c>
      <c r="AU1139" s="247" t="s">
        <v>88</v>
      </c>
      <c r="AV1139" s="13" t="s">
        <v>88</v>
      </c>
      <c r="AW1139" s="13" t="s">
        <v>37</v>
      </c>
      <c r="AX1139" s="13" t="s">
        <v>83</v>
      </c>
      <c r="AY1139" s="247" t="s">
        <v>235</v>
      </c>
    </row>
    <row r="1140" s="2" customFormat="1" ht="16.5" customHeight="1">
      <c r="A1140" s="42"/>
      <c r="B1140" s="43"/>
      <c r="C1140" s="218" t="s">
        <v>1422</v>
      </c>
      <c r="D1140" s="218" t="s">
        <v>237</v>
      </c>
      <c r="E1140" s="219" t="s">
        <v>1423</v>
      </c>
      <c r="F1140" s="220" t="s">
        <v>1424</v>
      </c>
      <c r="G1140" s="221" t="s">
        <v>809</v>
      </c>
      <c r="H1140" s="222">
        <v>1</v>
      </c>
      <c r="I1140" s="223"/>
      <c r="J1140" s="224">
        <f>ROUND(I1140*H1140,2)</f>
        <v>0</v>
      </c>
      <c r="K1140" s="220" t="s">
        <v>241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0.048719999999999999</v>
      </c>
      <c r="R1140" s="227">
        <f>Q1140*H1140</f>
        <v>0.048719999999999999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88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1425</v>
      </c>
    </row>
    <row r="1141" s="2" customFormat="1">
      <c r="A1141" s="42"/>
      <c r="B1141" s="43"/>
      <c r="C1141" s="44"/>
      <c r="D1141" s="231" t="s">
        <v>243</v>
      </c>
      <c r="E1141" s="44"/>
      <c r="F1141" s="232" t="s">
        <v>1426</v>
      </c>
      <c r="G1141" s="44"/>
      <c r="H1141" s="44"/>
      <c r="I1141" s="233"/>
      <c r="J1141" s="44"/>
      <c r="K1141" s="44"/>
      <c r="L1141" s="48"/>
      <c r="M1141" s="234"/>
      <c r="N1141" s="235"/>
      <c r="O1141" s="88"/>
      <c r="P1141" s="88"/>
      <c r="Q1141" s="88"/>
      <c r="R1141" s="88"/>
      <c r="S1141" s="88"/>
      <c r="T1141" s="89"/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T1141" s="21" t="s">
        <v>243</v>
      </c>
      <c r="AU1141" s="21" t="s">
        <v>88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1427</v>
      </c>
      <c r="G1142" s="237"/>
      <c r="H1142" s="241">
        <v>1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76</v>
      </c>
      <c r="AY1142" s="247" t="s">
        <v>235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1428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88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5" customFormat="1">
      <c r="A1144" s="15"/>
      <c r="B1144" s="258"/>
      <c r="C1144" s="259"/>
      <c r="D1144" s="238" t="s">
        <v>260</v>
      </c>
      <c r="E1144" s="260" t="s">
        <v>19</v>
      </c>
      <c r="F1144" s="261" t="s">
        <v>277</v>
      </c>
      <c r="G1144" s="259"/>
      <c r="H1144" s="262">
        <v>1</v>
      </c>
      <c r="I1144" s="263"/>
      <c r="J1144" s="259"/>
      <c r="K1144" s="259"/>
      <c r="L1144" s="264"/>
      <c r="M1144" s="265"/>
      <c r="N1144" s="266"/>
      <c r="O1144" s="266"/>
      <c r="P1144" s="266"/>
      <c r="Q1144" s="266"/>
      <c r="R1144" s="266"/>
      <c r="S1144" s="266"/>
      <c r="T1144" s="267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T1144" s="268" t="s">
        <v>260</v>
      </c>
      <c r="AU1144" s="268" t="s">
        <v>88</v>
      </c>
      <c r="AV1144" s="15" t="s">
        <v>98</v>
      </c>
      <c r="AW1144" s="15" t="s">
        <v>37</v>
      </c>
      <c r="AX1144" s="15" t="s">
        <v>83</v>
      </c>
      <c r="AY1144" s="268" t="s">
        <v>235</v>
      </c>
    </row>
    <row r="1145" s="2" customFormat="1" ht="21.75" customHeight="1">
      <c r="A1145" s="42"/>
      <c r="B1145" s="43"/>
      <c r="C1145" s="218" t="s">
        <v>1429</v>
      </c>
      <c r="D1145" s="218" t="s">
        <v>237</v>
      </c>
      <c r="E1145" s="219" t="s">
        <v>1430</v>
      </c>
      <c r="F1145" s="220" t="s">
        <v>1431</v>
      </c>
      <c r="G1145" s="221" t="s">
        <v>809</v>
      </c>
      <c r="H1145" s="222">
        <v>6</v>
      </c>
      <c r="I1145" s="223"/>
      <c r="J1145" s="224">
        <f>ROUND(I1145*H1145,2)</f>
        <v>0</v>
      </c>
      <c r="K1145" s="220" t="s">
        <v>241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0.11988</v>
      </c>
      <c r="R1145" s="227">
        <f>Q1145*H1145</f>
        <v>0.71928000000000003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88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1432</v>
      </c>
    </row>
    <row r="1146" s="2" customFormat="1">
      <c r="A1146" s="42"/>
      <c r="B1146" s="43"/>
      <c r="C1146" s="44"/>
      <c r="D1146" s="231" t="s">
        <v>243</v>
      </c>
      <c r="E1146" s="44"/>
      <c r="F1146" s="232" t="s">
        <v>1433</v>
      </c>
      <c r="G1146" s="44"/>
      <c r="H1146" s="44"/>
      <c r="I1146" s="233"/>
      <c r="J1146" s="44"/>
      <c r="K1146" s="44"/>
      <c r="L1146" s="48"/>
      <c r="M1146" s="234"/>
      <c r="N1146" s="235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1" t="s">
        <v>243</v>
      </c>
      <c r="AU1146" s="21" t="s">
        <v>88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1434</v>
      </c>
      <c r="G1147" s="237"/>
      <c r="H1147" s="241">
        <v>2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88</v>
      </c>
      <c r="AV1147" s="13" t="s">
        <v>88</v>
      </c>
      <c r="AW1147" s="13" t="s">
        <v>37</v>
      </c>
      <c r="AX1147" s="13" t="s">
        <v>76</v>
      </c>
      <c r="AY1147" s="247" t="s">
        <v>235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1435</v>
      </c>
      <c r="G1148" s="237"/>
      <c r="H1148" s="241">
        <v>4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1436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88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5" customFormat="1">
      <c r="A1150" s="15"/>
      <c r="B1150" s="258"/>
      <c r="C1150" s="259"/>
      <c r="D1150" s="238" t="s">
        <v>260</v>
      </c>
      <c r="E1150" s="260" t="s">
        <v>19</v>
      </c>
      <c r="F1150" s="261" t="s">
        <v>277</v>
      </c>
      <c r="G1150" s="259"/>
      <c r="H1150" s="262">
        <v>6</v>
      </c>
      <c r="I1150" s="263"/>
      <c r="J1150" s="259"/>
      <c r="K1150" s="259"/>
      <c r="L1150" s="264"/>
      <c r="M1150" s="265"/>
      <c r="N1150" s="266"/>
      <c r="O1150" s="266"/>
      <c r="P1150" s="266"/>
      <c r="Q1150" s="266"/>
      <c r="R1150" s="266"/>
      <c r="S1150" s="266"/>
      <c r="T1150" s="267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68" t="s">
        <v>260</v>
      </c>
      <c r="AU1150" s="268" t="s">
        <v>88</v>
      </c>
      <c r="AV1150" s="15" t="s">
        <v>98</v>
      </c>
      <c r="AW1150" s="15" t="s">
        <v>37</v>
      </c>
      <c r="AX1150" s="15" t="s">
        <v>83</v>
      </c>
      <c r="AY1150" s="268" t="s">
        <v>235</v>
      </c>
    </row>
    <row r="1151" s="2" customFormat="1" ht="16.5" customHeight="1">
      <c r="A1151" s="42"/>
      <c r="B1151" s="43"/>
      <c r="C1151" s="280" t="s">
        <v>1437</v>
      </c>
      <c r="D1151" s="280" t="s">
        <v>386</v>
      </c>
      <c r="E1151" s="281" t="s">
        <v>1438</v>
      </c>
      <c r="F1151" s="282" t="s">
        <v>1439</v>
      </c>
      <c r="G1151" s="283" t="s">
        <v>257</v>
      </c>
      <c r="H1151" s="284">
        <v>3.4780000000000002</v>
      </c>
      <c r="I1151" s="285"/>
      <c r="J1151" s="286">
        <f>ROUND(I1151*H1151,2)</f>
        <v>0</v>
      </c>
      <c r="K1151" s="282" t="s">
        <v>241</v>
      </c>
      <c r="L1151" s="287"/>
      <c r="M1151" s="288" t="s">
        <v>19</v>
      </c>
      <c r="N1151" s="289" t="s">
        <v>48</v>
      </c>
      <c r="O1151" s="88"/>
      <c r="P1151" s="227">
        <f>O1151*H1151</f>
        <v>0</v>
      </c>
      <c r="Q1151" s="227">
        <v>2.6000000000000001</v>
      </c>
      <c r="R1151" s="227">
        <f>Q1151*H1151</f>
        <v>9.0428000000000015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285</v>
      </c>
      <c r="AT1151" s="229" t="s">
        <v>386</v>
      </c>
      <c r="AU1151" s="229" t="s">
        <v>88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1440</v>
      </c>
    </row>
    <row r="1152" s="13" customFormat="1">
      <c r="A1152" s="13"/>
      <c r="B1152" s="236"/>
      <c r="C1152" s="237"/>
      <c r="D1152" s="238" t="s">
        <v>260</v>
      </c>
      <c r="E1152" s="239" t="s">
        <v>19</v>
      </c>
      <c r="F1152" s="240" t="s">
        <v>1441</v>
      </c>
      <c r="G1152" s="237"/>
      <c r="H1152" s="241">
        <v>0.85699999999999998</v>
      </c>
      <c r="I1152" s="242"/>
      <c r="J1152" s="237"/>
      <c r="K1152" s="237"/>
      <c r="L1152" s="243"/>
      <c r="M1152" s="244"/>
      <c r="N1152" s="245"/>
      <c r="O1152" s="245"/>
      <c r="P1152" s="245"/>
      <c r="Q1152" s="245"/>
      <c r="R1152" s="245"/>
      <c r="S1152" s="245"/>
      <c r="T1152" s="246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7" t="s">
        <v>260</v>
      </c>
      <c r="AU1152" s="247" t="s">
        <v>88</v>
      </c>
      <c r="AV1152" s="13" t="s">
        <v>88</v>
      </c>
      <c r="AW1152" s="13" t="s">
        <v>37</v>
      </c>
      <c r="AX1152" s="13" t="s">
        <v>76</v>
      </c>
      <c r="AY1152" s="24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1442</v>
      </c>
      <c r="G1153" s="237"/>
      <c r="H1153" s="241">
        <v>2.621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76</v>
      </c>
      <c r="AY1153" s="247" t="s">
        <v>235</v>
      </c>
    </row>
    <row r="1154" s="14" customFormat="1">
      <c r="A1154" s="14"/>
      <c r="B1154" s="248"/>
      <c r="C1154" s="249"/>
      <c r="D1154" s="238" t="s">
        <v>260</v>
      </c>
      <c r="E1154" s="250" t="s">
        <v>19</v>
      </c>
      <c r="F1154" s="251" t="s">
        <v>1428</v>
      </c>
      <c r="G1154" s="249"/>
      <c r="H1154" s="250" t="s">
        <v>19</v>
      </c>
      <c r="I1154" s="252"/>
      <c r="J1154" s="249"/>
      <c r="K1154" s="249"/>
      <c r="L1154" s="253"/>
      <c r="M1154" s="254"/>
      <c r="N1154" s="255"/>
      <c r="O1154" s="255"/>
      <c r="P1154" s="255"/>
      <c r="Q1154" s="255"/>
      <c r="R1154" s="255"/>
      <c r="S1154" s="255"/>
      <c r="T1154" s="256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7" t="s">
        <v>260</v>
      </c>
      <c r="AU1154" s="257" t="s">
        <v>88</v>
      </c>
      <c r="AV1154" s="14" t="s">
        <v>83</v>
      </c>
      <c r="AW1154" s="14" t="s">
        <v>37</v>
      </c>
      <c r="AX1154" s="14" t="s">
        <v>76</v>
      </c>
      <c r="AY1154" s="257" t="s">
        <v>235</v>
      </c>
    </row>
    <row r="1155" s="15" customFormat="1">
      <c r="A1155" s="15"/>
      <c r="B1155" s="258"/>
      <c r="C1155" s="259"/>
      <c r="D1155" s="238" t="s">
        <v>260</v>
      </c>
      <c r="E1155" s="260" t="s">
        <v>19</v>
      </c>
      <c r="F1155" s="261" t="s">
        <v>277</v>
      </c>
      <c r="G1155" s="259"/>
      <c r="H1155" s="262">
        <v>3.4780000000000002</v>
      </c>
      <c r="I1155" s="263"/>
      <c r="J1155" s="259"/>
      <c r="K1155" s="259"/>
      <c r="L1155" s="264"/>
      <c r="M1155" s="265"/>
      <c r="N1155" s="266"/>
      <c r="O1155" s="266"/>
      <c r="P1155" s="266"/>
      <c r="Q1155" s="266"/>
      <c r="R1155" s="266"/>
      <c r="S1155" s="266"/>
      <c r="T1155" s="267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68" t="s">
        <v>260</v>
      </c>
      <c r="AU1155" s="268" t="s">
        <v>88</v>
      </c>
      <c r="AV1155" s="15" t="s">
        <v>98</v>
      </c>
      <c r="AW1155" s="15" t="s">
        <v>37</v>
      </c>
      <c r="AX1155" s="15" t="s">
        <v>83</v>
      </c>
      <c r="AY1155" s="268" t="s">
        <v>235</v>
      </c>
    </row>
    <row r="1156" s="2" customFormat="1" ht="16.5" customHeight="1">
      <c r="A1156" s="42"/>
      <c r="B1156" s="43"/>
      <c r="C1156" s="280" t="s">
        <v>1443</v>
      </c>
      <c r="D1156" s="280" t="s">
        <v>386</v>
      </c>
      <c r="E1156" s="281" t="s">
        <v>1444</v>
      </c>
      <c r="F1156" s="282" t="s">
        <v>1445</v>
      </c>
      <c r="G1156" s="283" t="s">
        <v>257</v>
      </c>
      <c r="H1156" s="284">
        <v>4.3959999999999999</v>
      </c>
      <c r="I1156" s="285"/>
      <c r="J1156" s="286">
        <f>ROUND(I1156*H1156,2)</f>
        <v>0</v>
      </c>
      <c r="K1156" s="282" t="s">
        <v>241</v>
      </c>
      <c r="L1156" s="287"/>
      <c r="M1156" s="288" t="s">
        <v>19</v>
      </c>
      <c r="N1156" s="289" t="s">
        <v>48</v>
      </c>
      <c r="O1156" s="88"/>
      <c r="P1156" s="227">
        <f>O1156*H1156</f>
        <v>0</v>
      </c>
      <c r="Q1156" s="227">
        <v>2.6000000000000001</v>
      </c>
      <c r="R1156" s="227">
        <f>Q1156*H1156</f>
        <v>11.429600000000001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285</v>
      </c>
      <c r="AT1156" s="229" t="s">
        <v>386</v>
      </c>
      <c r="AU1156" s="229" t="s">
        <v>88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98</v>
      </c>
      <c r="BM1156" s="229" t="s">
        <v>1446</v>
      </c>
    </row>
    <row r="1157" s="13" customFormat="1">
      <c r="A1157" s="13"/>
      <c r="B1157" s="236"/>
      <c r="C1157" s="237"/>
      <c r="D1157" s="238" t="s">
        <v>260</v>
      </c>
      <c r="E1157" s="239" t="s">
        <v>19</v>
      </c>
      <c r="F1157" s="240" t="s">
        <v>1447</v>
      </c>
      <c r="G1157" s="237"/>
      <c r="H1157" s="241">
        <v>1.9199999999999999</v>
      </c>
      <c r="I1157" s="242"/>
      <c r="J1157" s="237"/>
      <c r="K1157" s="237"/>
      <c r="L1157" s="243"/>
      <c r="M1157" s="244"/>
      <c r="N1157" s="245"/>
      <c r="O1157" s="245"/>
      <c r="P1157" s="245"/>
      <c r="Q1157" s="245"/>
      <c r="R1157" s="245"/>
      <c r="S1157" s="245"/>
      <c r="T1157" s="24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7" t="s">
        <v>260</v>
      </c>
      <c r="AU1157" s="247" t="s">
        <v>88</v>
      </c>
      <c r="AV1157" s="13" t="s">
        <v>88</v>
      </c>
      <c r="AW1157" s="13" t="s">
        <v>37</v>
      </c>
      <c r="AX1157" s="13" t="s">
        <v>76</v>
      </c>
      <c r="AY1157" s="24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1441</v>
      </c>
      <c r="G1158" s="237"/>
      <c r="H1158" s="241">
        <v>0.85699999999999998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76</v>
      </c>
      <c r="AY1158" s="247" t="s">
        <v>235</v>
      </c>
    </row>
    <row r="1159" s="13" customFormat="1">
      <c r="A1159" s="13"/>
      <c r="B1159" s="236"/>
      <c r="C1159" s="237"/>
      <c r="D1159" s="238" t="s">
        <v>260</v>
      </c>
      <c r="E1159" s="239" t="s">
        <v>19</v>
      </c>
      <c r="F1159" s="240" t="s">
        <v>1448</v>
      </c>
      <c r="G1159" s="237"/>
      <c r="H1159" s="241">
        <v>1.619</v>
      </c>
      <c r="I1159" s="242"/>
      <c r="J1159" s="237"/>
      <c r="K1159" s="237"/>
      <c r="L1159" s="243"/>
      <c r="M1159" s="244"/>
      <c r="N1159" s="245"/>
      <c r="O1159" s="245"/>
      <c r="P1159" s="245"/>
      <c r="Q1159" s="245"/>
      <c r="R1159" s="245"/>
      <c r="S1159" s="245"/>
      <c r="T1159" s="24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7" t="s">
        <v>260</v>
      </c>
      <c r="AU1159" s="247" t="s">
        <v>88</v>
      </c>
      <c r="AV1159" s="13" t="s">
        <v>88</v>
      </c>
      <c r="AW1159" s="13" t="s">
        <v>37</v>
      </c>
      <c r="AX1159" s="13" t="s">
        <v>76</v>
      </c>
      <c r="AY1159" s="247" t="s">
        <v>235</v>
      </c>
    </row>
    <row r="1160" s="14" customFormat="1">
      <c r="A1160" s="14"/>
      <c r="B1160" s="248"/>
      <c r="C1160" s="249"/>
      <c r="D1160" s="238" t="s">
        <v>260</v>
      </c>
      <c r="E1160" s="250" t="s">
        <v>19</v>
      </c>
      <c r="F1160" s="251" t="s">
        <v>1428</v>
      </c>
      <c r="G1160" s="249"/>
      <c r="H1160" s="250" t="s">
        <v>19</v>
      </c>
      <c r="I1160" s="252"/>
      <c r="J1160" s="249"/>
      <c r="K1160" s="249"/>
      <c r="L1160" s="253"/>
      <c r="M1160" s="254"/>
      <c r="N1160" s="255"/>
      <c r="O1160" s="255"/>
      <c r="P1160" s="255"/>
      <c r="Q1160" s="255"/>
      <c r="R1160" s="255"/>
      <c r="S1160" s="255"/>
      <c r="T1160" s="256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7" t="s">
        <v>260</v>
      </c>
      <c r="AU1160" s="257" t="s">
        <v>88</v>
      </c>
      <c r="AV1160" s="14" t="s">
        <v>83</v>
      </c>
      <c r="AW1160" s="14" t="s">
        <v>37</v>
      </c>
      <c r="AX1160" s="14" t="s">
        <v>76</v>
      </c>
      <c r="AY1160" s="257" t="s">
        <v>235</v>
      </c>
    </row>
    <row r="1161" s="15" customFormat="1">
      <c r="A1161" s="15"/>
      <c r="B1161" s="258"/>
      <c r="C1161" s="259"/>
      <c r="D1161" s="238" t="s">
        <v>260</v>
      </c>
      <c r="E1161" s="260" t="s">
        <v>19</v>
      </c>
      <c r="F1161" s="261" t="s">
        <v>277</v>
      </c>
      <c r="G1161" s="259"/>
      <c r="H1161" s="262">
        <v>4.3959999999999999</v>
      </c>
      <c r="I1161" s="263"/>
      <c r="J1161" s="259"/>
      <c r="K1161" s="259"/>
      <c r="L1161" s="264"/>
      <c r="M1161" s="265"/>
      <c r="N1161" s="266"/>
      <c r="O1161" s="266"/>
      <c r="P1161" s="266"/>
      <c r="Q1161" s="266"/>
      <c r="R1161" s="266"/>
      <c r="S1161" s="266"/>
      <c r="T1161" s="267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68" t="s">
        <v>260</v>
      </c>
      <c r="AU1161" s="268" t="s">
        <v>88</v>
      </c>
      <c r="AV1161" s="15" t="s">
        <v>98</v>
      </c>
      <c r="AW1161" s="15" t="s">
        <v>37</v>
      </c>
      <c r="AX1161" s="15" t="s">
        <v>83</v>
      </c>
      <c r="AY1161" s="268" t="s">
        <v>235</v>
      </c>
    </row>
    <row r="1162" s="2" customFormat="1" ht="21.75" customHeight="1">
      <c r="A1162" s="42"/>
      <c r="B1162" s="43"/>
      <c r="C1162" s="218" t="s">
        <v>1449</v>
      </c>
      <c r="D1162" s="218" t="s">
        <v>237</v>
      </c>
      <c r="E1162" s="219" t="s">
        <v>1450</v>
      </c>
      <c r="F1162" s="220" t="s">
        <v>1451</v>
      </c>
      <c r="G1162" s="221" t="s">
        <v>809</v>
      </c>
      <c r="H1162" s="222">
        <v>16</v>
      </c>
      <c r="I1162" s="223"/>
      <c r="J1162" s="224">
        <f>ROUND(I1162*H1162,2)</f>
        <v>0</v>
      </c>
      <c r="K1162" s="220" t="s">
        <v>241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0.082710000000000006</v>
      </c>
      <c r="R1162" s="227">
        <f>Q1162*H1162</f>
        <v>1.3233600000000001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98</v>
      </c>
      <c r="AT1162" s="229" t="s">
        <v>237</v>
      </c>
      <c r="AU1162" s="229" t="s">
        <v>88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98</v>
      </c>
      <c r="BM1162" s="229" t="s">
        <v>1452</v>
      </c>
    </row>
    <row r="1163" s="2" customFormat="1">
      <c r="A1163" s="42"/>
      <c r="B1163" s="43"/>
      <c r="C1163" s="44"/>
      <c r="D1163" s="231" t="s">
        <v>243</v>
      </c>
      <c r="E1163" s="44"/>
      <c r="F1163" s="232" t="s">
        <v>1453</v>
      </c>
      <c r="G1163" s="44"/>
      <c r="H1163" s="44"/>
      <c r="I1163" s="233"/>
      <c r="J1163" s="44"/>
      <c r="K1163" s="44"/>
      <c r="L1163" s="48"/>
      <c r="M1163" s="234"/>
      <c r="N1163" s="235"/>
      <c r="O1163" s="88"/>
      <c r="P1163" s="88"/>
      <c r="Q1163" s="88"/>
      <c r="R1163" s="88"/>
      <c r="S1163" s="88"/>
      <c r="T1163" s="89"/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T1163" s="21" t="s">
        <v>243</v>
      </c>
      <c r="AU1163" s="21" t="s">
        <v>88</v>
      </c>
    </row>
    <row r="1164" s="13" customFormat="1">
      <c r="A1164" s="13"/>
      <c r="B1164" s="236"/>
      <c r="C1164" s="237"/>
      <c r="D1164" s="238" t="s">
        <v>260</v>
      </c>
      <c r="E1164" s="239" t="s">
        <v>19</v>
      </c>
      <c r="F1164" s="240" t="s">
        <v>1454</v>
      </c>
      <c r="G1164" s="237"/>
      <c r="H1164" s="241">
        <v>4</v>
      </c>
      <c r="I1164" s="242"/>
      <c r="J1164" s="237"/>
      <c r="K1164" s="237"/>
      <c r="L1164" s="243"/>
      <c r="M1164" s="244"/>
      <c r="N1164" s="245"/>
      <c r="O1164" s="245"/>
      <c r="P1164" s="245"/>
      <c r="Q1164" s="245"/>
      <c r="R1164" s="245"/>
      <c r="S1164" s="245"/>
      <c r="T1164" s="246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7" t="s">
        <v>260</v>
      </c>
      <c r="AU1164" s="247" t="s">
        <v>88</v>
      </c>
      <c r="AV1164" s="13" t="s">
        <v>88</v>
      </c>
      <c r="AW1164" s="13" t="s">
        <v>37</v>
      </c>
      <c r="AX1164" s="13" t="s">
        <v>76</v>
      </c>
      <c r="AY1164" s="247" t="s">
        <v>235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1455</v>
      </c>
      <c r="G1165" s="237"/>
      <c r="H1165" s="241">
        <v>4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1435</v>
      </c>
      <c r="G1166" s="237"/>
      <c r="H1166" s="241">
        <v>4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76</v>
      </c>
      <c r="AY1166" s="247" t="s">
        <v>235</v>
      </c>
    </row>
    <row r="1167" s="14" customFormat="1">
      <c r="A1167" s="14"/>
      <c r="B1167" s="248"/>
      <c r="C1167" s="249"/>
      <c r="D1167" s="238" t="s">
        <v>260</v>
      </c>
      <c r="E1167" s="250" t="s">
        <v>19</v>
      </c>
      <c r="F1167" s="251" t="s">
        <v>1436</v>
      </c>
      <c r="G1167" s="249"/>
      <c r="H1167" s="250" t="s">
        <v>19</v>
      </c>
      <c r="I1167" s="252"/>
      <c r="J1167" s="249"/>
      <c r="K1167" s="249"/>
      <c r="L1167" s="253"/>
      <c r="M1167" s="254"/>
      <c r="N1167" s="255"/>
      <c r="O1167" s="255"/>
      <c r="P1167" s="255"/>
      <c r="Q1167" s="255"/>
      <c r="R1167" s="255"/>
      <c r="S1167" s="255"/>
      <c r="T1167" s="256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7" t="s">
        <v>260</v>
      </c>
      <c r="AU1167" s="257" t="s">
        <v>88</v>
      </c>
      <c r="AV1167" s="14" t="s">
        <v>83</v>
      </c>
      <c r="AW1167" s="14" t="s">
        <v>37</v>
      </c>
      <c r="AX1167" s="14" t="s">
        <v>76</v>
      </c>
      <c r="AY1167" s="257" t="s">
        <v>235</v>
      </c>
    </row>
    <row r="1168" s="13" customFormat="1">
      <c r="A1168" s="13"/>
      <c r="B1168" s="236"/>
      <c r="C1168" s="237"/>
      <c r="D1168" s="238" t="s">
        <v>260</v>
      </c>
      <c r="E1168" s="239" t="s">
        <v>19</v>
      </c>
      <c r="F1168" s="240" t="s">
        <v>1456</v>
      </c>
      <c r="G1168" s="237"/>
      <c r="H1168" s="241">
        <v>4</v>
      </c>
      <c r="I1168" s="242"/>
      <c r="J1168" s="237"/>
      <c r="K1168" s="237"/>
      <c r="L1168" s="243"/>
      <c r="M1168" s="244"/>
      <c r="N1168" s="245"/>
      <c r="O1168" s="245"/>
      <c r="P1168" s="245"/>
      <c r="Q1168" s="245"/>
      <c r="R1168" s="245"/>
      <c r="S1168" s="245"/>
      <c r="T1168" s="24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7" t="s">
        <v>260</v>
      </c>
      <c r="AU1168" s="247" t="s">
        <v>88</v>
      </c>
      <c r="AV1168" s="13" t="s">
        <v>88</v>
      </c>
      <c r="AW1168" s="13" t="s">
        <v>37</v>
      </c>
      <c r="AX1168" s="13" t="s">
        <v>76</v>
      </c>
      <c r="AY1168" s="247" t="s">
        <v>235</v>
      </c>
    </row>
    <row r="1169" s="14" customFormat="1">
      <c r="A1169" s="14"/>
      <c r="B1169" s="248"/>
      <c r="C1169" s="249"/>
      <c r="D1169" s="238" t="s">
        <v>260</v>
      </c>
      <c r="E1169" s="250" t="s">
        <v>19</v>
      </c>
      <c r="F1169" s="251" t="s">
        <v>1457</v>
      </c>
      <c r="G1169" s="249"/>
      <c r="H1169" s="250" t="s">
        <v>19</v>
      </c>
      <c r="I1169" s="252"/>
      <c r="J1169" s="249"/>
      <c r="K1169" s="249"/>
      <c r="L1169" s="253"/>
      <c r="M1169" s="254"/>
      <c r="N1169" s="255"/>
      <c r="O1169" s="255"/>
      <c r="P1169" s="255"/>
      <c r="Q1169" s="255"/>
      <c r="R1169" s="255"/>
      <c r="S1169" s="255"/>
      <c r="T1169" s="256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7" t="s">
        <v>260</v>
      </c>
      <c r="AU1169" s="257" t="s">
        <v>88</v>
      </c>
      <c r="AV1169" s="14" t="s">
        <v>83</v>
      </c>
      <c r="AW1169" s="14" t="s">
        <v>37</v>
      </c>
      <c r="AX1169" s="14" t="s">
        <v>76</v>
      </c>
      <c r="AY1169" s="257" t="s">
        <v>235</v>
      </c>
    </row>
    <row r="1170" s="15" customFormat="1">
      <c r="A1170" s="15"/>
      <c r="B1170" s="258"/>
      <c r="C1170" s="259"/>
      <c r="D1170" s="238" t="s">
        <v>260</v>
      </c>
      <c r="E1170" s="260" t="s">
        <v>19</v>
      </c>
      <c r="F1170" s="261" t="s">
        <v>277</v>
      </c>
      <c r="G1170" s="259"/>
      <c r="H1170" s="262">
        <v>16</v>
      </c>
      <c r="I1170" s="263"/>
      <c r="J1170" s="259"/>
      <c r="K1170" s="259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260</v>
      </c>
      <c r="AU1170" s="268" t="s">
        <v>88</v>
      </c>
      <c r="AV1170" s="15" t="s">
        <v>98</v>
      </c>
      <c r="AW1170" s="15" t="s">
        <v>37</v>
      </c>
      <c r="AX1170" s="15" t="s">
        <v>83</v>
      </c>
      <c r="AY1170" s="268" t="s">
        <v>235</v>
      </c>
    </row>
    <row r="1171" s="2" customFormat="1" ht="16.5" customHeight="1">
      <c r="A1171" s="42"/>
      <c r="B1171" s="43"/>
      <c r="C1171" s="280" t="s">
        <v>1458</v>
      </c>
      <c r="D1171" s="280" t="s">
        <v>386</v>
      </c>
      <c r="E1171" s="281" t="s">
        <v>1459</v>
      </c>
      <c r="F1171" s="282" t="s">
        <v>1460</v>
      </c>
      <c r="G1171" s="283" t="s">
        <v>257</v>
      </c>
      <c r="H1171" s="284">
        <v>31.643000000000001</v>
      </c>
      <c r="I1171" s="285"/>
      <c r="J1171" s="286">
        <f>ROUND(I1171*H1171,2)</f>
        <v>0</v>
      </c>
      <c r="K1171" s="282" t="s">
        <v>241</v>
      </c>
      <c r="L1171" s="287"/>
      <c r="M1171" s="288" t="s">
        <v>19</v>
      </c>
      <c r="N1171" s="289" t="s">
        <v>48</v>
      </c>
      <c r="O1171" s="88"/>
      <c r="P1171" s="227">
        <f>O1171*H1171</f>
        <v>0</v>
      </c>
      <c r="Q1171" s="227">
        <v>2.5699999999999998</v>
      </c>
      <c r="R1171" s="227">
        <f>Q1171*H1171</f>
        <v>81.322509999999994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285</v>
      </c>
      <c r="AT1171" s="229" t="s">
        <v>386</v>
      </c>
      <c r="AU1171" s="229" t="s">
        <v>88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98</v>
      </c>
      <c r="BM1171" s="229" t="s">
        <v>1461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1462</v>
      </c>
      <c r="G1172" s="237"/>
      <c r="H1172" s="241">
        <v>5.2140000000000004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1463</v>
      </c>
      <c r="G1173" s="237"/>
      <c r="H1173" s="241">
        <v>2.1190000000000002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1464</v>
      </c>
      <c r="G1174" s="237"/>
      <c r="H1174" s="241">
        <v>4.8970000000000002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1465</v>
      </c>
      <c r="G1175" s="237"/>
      <c r="H1175" s="241">
        <v>5.8620000000000001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76</v>
      </c>
      <c r="AY1175" s="24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1466</v>
      </c>
      <c r="G1176" s="237"/>
      <c r="H1176" s="241">
        <v>3.9340000000000002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88</v>
      </c>
      <c r="AV1176" s="13" t="s">
        <v>88</v>
      </c>
      <c r="AW1176" s="13" t="s">
        <v>37</v>
      </c>
      <c r="AX1176" s="13" t="s">
        <v>76</v>
      </c>
      <c r="AY1176" s="247" t="s">
        <v>235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1467</v>
      </c>
      <c r="G1177" s="237"/>
      <c r="H1177" s="241">
        <v>1.367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76</v>
      </c>
      <c r="AY1177" s="247" t="s">
        <v>235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1428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88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1468</v>
      </c>
      <c r="G1179" s="237"/>
      <c r="H1179" s="241">
        <v>4.3810000000000002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76</v>
      </c>
      <c r="AY1179" s="247" t="s">
        <v>235</v>
      </c>
    </row>
    <row r="1180" s="13" customFormat="1">
      <c r="A1180" s="13"/>
      <c r="B1180" s="236"/>
      <c r="C1180" s="237"/>
      <c r="D1180" s="238" t="s">
        <v>260</v>
      </c>
      <c r="E1180" s="239" t="s">
        <v>19</v>
      </c>
      <c r="F1180" s="240" t="s">
        <v>1469</v>
      </c>
      <c r="G1180" s="237"/>
      <c r="H1180" s="241">
        <v>3.8690000000000002</v>
      </c>
      <c r="I1180" s="242"/>
      <c r="J1180" s="237"/>
      <c r="K1180" s="237"/>
      <c r="L1180" s="243"/>
      <c r="M1180" s="244"/>
      <c r="N1180" s="245"/>
      <c r="O1180" s="245"/>
      <c r="P1180" s="245"/>
      <c r="Q1180" s="245"/>
      <c r="R1180" s="245"/>
      <c r="S1180" s="245"/>
      <c r="T1180" s="24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7" t="s">
        <v>260</v>
      </c>
      <c r="AU1180" s="247" t="s">
        <v>88</v>
      </c>
      <c r="AV1180" s="13" t="s">
        <v>88</v>
      </c>
      <c r="AW1180" s="13" t="s">
        <v>37</v>
      </c>
      <c r="AX1180" s="13" t="s">
        <v>76</v>
      </c>
      <c r="AY1180" s="247" t="s">
        <v>235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1457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88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5" customFormat="1">
      <c r="A1182" s="15"/>
      <c r="B1182" s="258"/>
      <c r="C1182" s="259"/>
      <c r="D1182" s="238" t="s">
        <v>260</v>
      </c>
      <c r="E1182" s="260" t="s">
        <v>19</v>
      </c>
      <c r="F1182" s="261" t="s">
        <v>277</v>
      </c>
      <c r="G1182" s="259"/>
      <c r="H1182" s="262">
        <v>31.643000000000001</v>
      </c>
      <c r="I1182" s="263"/>
      <c r="J1182" s="259"/>
      <c r="K1182" s="259"/>
      <c r="L1182" s="264"/>
      <c r="M1182" s="265"/>
      <c r="N1182" s="266"/>
      <c r="O1182" s="266"/>
      <c r="P1182" s="266"/>
      <c r="Q1182" s="266"/>
      <c r="R1182" s="266"/>
      <c r="S1182" s="266"/>
      <c r="T1182" s="267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68" t="s">
        <v>260</v>
      </c>
      <c r="AU1182" s="268" t="s">
        <v>88</v>
      </c>
      <c r="AV1182" s="15" t="s">
        <v>98</v>
      </c>
      <c r="AW1182" s="15" t="s">
        <v>37</v>
      </c>
      <c r="AX1182" s="15" t="s">
        <v>83</v>
      </c>
      <c r="AY1182" s="268" t="s">
        <v>235</v>
      </c>
    </row>
    <row r="1183" s="12" customFormat="1" ht="22.8" customHeight="1">
      <c r="A1183" s="12"/>
      <c r="B1183" s="202"/>
      <c r="C1183" s="203"/>
      <c r="D1183" s="204" t="s">
        <v>75</v>
      </c>
      <c r="E1183" s="216" t="s">
        <v>262</v>
      </c>
      <c r="F1183" s="216" t="s">
        <v>1470</v>
      </c>
      <c r="G1183" s="203"/>
      <c r="H1183" s="203"/>
      <c r="I1183" s="206"/>
      <c r="J1183" s="217">
        <f>BK1183</f>
        <v>0</v>
      </c>
      <c r="K1183" s="203"/>
      <c r="L1183" s="208"/>
      <c r="M1183" s="209"/>
      <c r="N1183" s="210"/>
      <c r="O1183" s="210"/>
      <c r="P1183" s="211">
        <f>SUM(P1184:P1202)</f>
        <v>0</v>
      </c>
      <c r="Q1183" s="210"/>
      <c r="R1183" s="211">
        <f>SUM(R1184:R1202)</f>
        <v>41.399785000000001</v>
      </c>
      <c r="S1183" s="210"/>
      <c r="T1183" s="212">
        <f>SUM(T1184:T1202)</f>
        <v>0</v>
      </c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R1183" s="213" t="s">
        <v>83</v>
      </c>
      <c r="AT1183" s="214" t="s">
        <v>75</v>
      </c>
      <c r="AU1183" s="214" t="s">
        <v>83</v>
      </c>
      <c r="AY1183" s="213" t="s">
        <v>235</v>
      </c>
      <c r="BK1183" s="215">
        <f>SUM(BK1184:BK1202)</f>
        <v>0</v>
      </c>
    </row>
    <row r="1184" s="2" customFormat="1" ht="37.8" customHeight="1">
      <c r="A1184" s="42"/>
      <c r="B1184" s="43"/>
      <c r="C1184" s="218" t="s">
        <v>1471</v>
      </c>
      <c r="D1184" s="218" t="s">
        <v>237</v>
      </c>
      <c r="E1184" s="219" t="s">
        <v>1472</v>
      </c>
      <c r="F1184" s="220" t="s">
        <v>1473</v>
      </c>
      <c r="G1184" s="221" t="s">
        <v>288</v>
      </c>
      <c r="H1184" s="222">
        <v>1379.3320000000001</v>
      </c>
      <c r="I1184" s="223"/>
      <c r="J1184" s="224">
        <f>ROUND(I1184*H1184,2)</f>
        <v>0</v>
      </c>
      <c r="K1184" s="220" t="s">
        <v>241</v>
      </c>
      <c r="L1184" s="48"/>
      <c r="M1184" s="225" t="s">
        <v>19</v>
      </c>
      <c r="N1184" s="226" t="s">
        <v>48</v>
      </c>
      <c r="O1184" s="88"/>
      <c r="P1184" s="227">
        <f>O1184*H1184</f>
        <v>0</v>
      </c>
      <c r="Q1184" s="227">
        <v>0</v>
      </c>
      <c r="R1184" s="227">
        <f>Q1184*H1184</f>
        <v>0</v>
      </c>
      <c r="S1184" s="227">
        <v>0</v>
      </c>
      <c r="T1184" s="228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9" t="s">
        <v>98</v>
      </c>
      <c r="AT1184" s="229" t="s">
        <v>237</v>
      </c>
      <c r="AU1184" s="229" t="s">
        <v>88</v>
      </c>
      <c r="AY1184" s="21" t="s">
        <v>235</v>
      </c>
      <c r="BE1184" s="230">
        <f>IF(N1184="základní",J1184,0)</f>
        <v>0</v>
      </c>
      <c r="BF1184" s="230">
        <f>IF(N1184="snížená",J1184,0)</f>
        <v>0</v>
      </c>
      <c r="BG1184" s="230">
        <f>IF(N1184="zákl. přenesená",J1184,0)</f>
        <v>0</v>
      </c>
      <c r="BH1184" s="230">
        <f>IF(N1184="sníž. přenesená",J1184,0)</f>
        <v>0</v>
      </c>
      <c r="BI1184" s="230">
        <f>IF(N1184="nulová",J1184,0)</f>
        <v>0</v>
      </c>
      <c r="BJ1184" s="21" t="s">
        <v>88</v>
      </c>
      <c r="BK1184" s="230">
        <f>ROUND(I1184*H1184,2)</f>
        <v>0</v>
      </c>
      <c r="BL1184" s="21" t="s">
        <v>98</v>
      </c>
      <c r="BM1184" s="229" t="s">
        <v>1474</v>
      </c>
    </row>
    <row r="1185" s="2" customFormat="1">
      <c r="A1185" s="42"/>
      <c r="B1185" s="43"/>
      <c r="C1185" s="44"/>
      <c r="D1185" s="231" t="s">
        <v>243</v>
      </c>
      <c r="E1185" s="44"/>
      <c r="F1185" s="232" t="s">
        <v>1475</v>
      </c>
      <c r="G1185" s="44"/>
      <c r="H1185" s="44"/>
      <c r="I1185" s="233"/>
      <c r="J1185" s="44"/>
      <c r="K1185" s="44"/>
      <c r="L1185" s="48"/>
      <c r="M1185" s="234"/>
      <c r="N1185" s="235"/>
      <c r="O1185" s="88"/>
      <c r="P1185" s="88"/>
      <c r="Q1185" s="88"/>
      <c r="R1185" s="88"/>
      <c r="S1185" s="88"/>
      <c r="T1185" s="89"/>
      <c r="U1185" s="42"/>
      <c r="V1185" s="42"/>
      <c r="W1185" s="42"/>
      <c r="X1185" s="42"/>
      <c r="Y1185" s="42"/>
      <c r="Z1185" s="42"/>
      <c r="AA1185" s="42"/>
      <c r="AB1185" s="42"/>
      <c r="AC1185" s="42"/>
      <c r="AD1185" s="42"/>
      <c r="AE1185" s="42"/>
      <c r="AT1185" s="21" t="s">
        <v>243</v>
      </c>
      <c r="AU1185" s="21" t="s">
        <v>88</v>
      </c>
    </row>
    <row r="1186" s="13" customFormat="1">
      <c r="A1186" s="13"/>
      <c r="B1186" s="236"/>
      <c r="C1186" s="237"/>
      <c r="D1186" s="238" t="s">
        <v>260</v>
      </c>
      <c r="E1186" s="239" t="s">
        <v>19</v>
      </c>
      <c r="F1186" s="240" t="s">
        <v>1476</v>
      </c>
      <c r="G1186" s="237"/>
      <c r="H1186" s="241">
        <v>297.10000000000002</v>
      </c>
      <c r="I1186" s="242"/>
      <c r="J1186" s="237"/>
      <c r="K1186" s="237"/>
      <c r="L1186" s="243"/>
      <c r="M1186" s="244"/>
      <c r="N1186" s="245"/>
      <c r="O1186" s="245"/>
      <c r="P1186" s="245"/>
      <c r="Q1186" s="245"/>
      <c r="R1186" s="245"/>
      <c r="S1186" s="245"/>
      <c r="T1186" s="246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7" t="s">
        <v>260</v>
      </c>
      <c r="AU1186" s="247" t="s">
        <v>88</v>
      </c>
      <c r="AV1186" s="13" t="s">
        <v>88</v>
      </c>
      <c r="AW1186" s="13" t="s">
        <v>37</v>
      </c>
      <c r="AX1186" s="13" t="s">
        <v>76</v>
      </c>
      <c r="AY1186" s="247" t="s">
        <v>235</v>
      </c>
    </row>
    <row r="1187" s="13" customFormat="1">
      <c r="A1187" s="13"/>
      <c r="B1187" s="236"/>
      <c r="C1187" s="237"/>
      <c r="D1187" s="238" t="s">
        <v>260</v>
      </c>
      <c r="E1187" s="239" t="s">
        <v>19</v>
      </c>
      <c r="F1187" s="240" t="s">
        <v>1477</v>
      </c>
      <c r="G1187" s="237"/>
      <c r="H1187" s="241">
        <v>716.10699999999997</v>
      </c>
      <c r="I1187" s="242"/>
      <c r="J1187" s="237"/>
      <c r="K1187" s="237"/>
      <c r="L1187" s="243"/>
      <c r="M1187" s="244"/>
      <c r="N1187" s="245"/>
      <c r="O1187" s="245"/>
      <c r="P1187" s="245"/>
      <c r="Q1187" s="245"/>
      <c r="R1187" s="245"/>
      <c r="S1187" s="245"/>
      <c r="T1187" s="24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7" t="s">
        <v>260</v>
      </c>
      <c r="AU1187" s="247" t="s">
        <v>88</v>
      </c>
      <c r="AV1187" s="13" t="s">
        <v>88</v>
      </c>
      <c r="AW1187" s="13" t="s">
        <v>37</v>
      </c>
      <c r="AX1187" s="13" t="s">
        <v>76</v>
      </c>
      <c r="AY1187" s="24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1478</v>
      </c>
      <c r="G1188" s="237"/>
      <c r="H1188" s="241">
        <v>366.125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76</v>
      </c>
      <c r="AY1188" s="247" t="s">
        <v>235</v>
      </c>
    </row>
    <row r="1189" s="16" customFormat="1">
      <c r="A1189" s="16"/>
      <c r="B1189" s="269"/>
      <c r="C1189" s="270"/>
      <c r="D1189" s="238" t="s">
        <v>260</v>
      </c>
      <c r="E1189" s="271" t="s">
        <v>19</v>
      </c>
      <c r="F1189" s="272" t="s">
        <v>373</v>
      </c>
      <c r="G1189" s="270"/>
      <c r="H1189" s="273">
        <v>1379.3320000000001</v>
      </c>
      <c r="I1189" s="274"/>
      <c r="J1189" s="270"/>
      <c r="K1189" s="270"/>
      <c r="L1189" s="275"/>
      <c r="M1189" s="276"/>
      <c r="N1189" s="277"/>
      <c r="O1189" s="277"/>
      <c r="P1189" s="277"/>
      <c r="Q1189" s="277"/>
      <c r="R1189" s="277"/>
      <c r="S1189" s="277"/>
      <c r="T1189" s="278"/>
      <c r="U1189" s="16"/>
      <c r="V1189" s="16"/>
      <c r="W1189" s="16"/>
      <c r="X1189" s="16"/>
      <c r="Y1189" s="16"/>
      <c r="Z1189" s="16"/>
      <c r="AA1189" s="16"/>
      <c r="AB1189" s="16"/>
      <c r="AC1189" s="16"/>
      <c r="AD1189" s="16"/>
      <c r="AE1189" s="16"/>
      <c r="AT1189" s="279" t="s">
        <v>260</v>
      </c>
      <c r="AU1189" s="279" t="s">
        <v>88</v>
      </c>
      <c r="AV1189" s="16" t="s">
        <v>92</v>
      </c>
      <c r="AW1189" s="16" t="s">
        <v>37</v>
      </c>
      <c r="AX1189" s="16" t="s">
        <v>76</v>
      </c>
      <c r="AY1189" s="279" t="s">
        <v>235</v>
      </c>
    </row>
    <row r="1190" s="15" customFormat="1">
      <c r="A1190" s="15"/>
      <c r="B1190" s="258"/>
      <c r="C1190" s="259"/>
      <c r="D1190" s="238" t="s">
        <v>260</v>
      </c>
      <c r="E1190" s="260" t="s">
        <v>19</v>
      </c>
      <c r="F1190" s="261" t="s">
        <v>277</v>
      </c>
      <c r="G1190" s="259"/>
      <c r="H1190" s="262">
        <v>1379.3320000000001</v>
      </c>
      <c r="I1190" s="263"/>
      <c r="J1190" s="259"/>
      <c r="K1190" s="259"/>
      <c r="L1190" s="264"/>
      <c r="M1190" s="265"/>
      <c r="N1190" s="266"/>
      <c r="O1190" s="266"/>
      <c r="P1190" s="266"/>
      <c r="Q1190" s="266"/>
      <c r="R1190" s="266"/>
      <c r="S1190" s="266"/>
      <c r="T1190" s="267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68" t="s">
        <v>260</v>
      </c>
      <c r="AU1190" s="268" t="s">
        <v>88</v>
      </c>
      <c r="AV1190" s="15" t="s">
        <v>98</v>
      </c>
      <c r="AW1190" s="15" t="s">
        <v>37</v>
      </c>
      <c r="AX1190" s="15" t="s">
        <v>83</v>
      </c>
      <c r="AY1190" s="268" t="s">
        <v>235</v>
      </c>
    </row>
    <row r="1191" s="2" customFormat="1" ht="16.5" customHeight="1">
      <c r="A1191" s="42"/>
      <c r="B1191" s="43"/>
      <c r="C1191" s="280" t="s">
        <v>1479</v>
      </c>
      <c r="D1191" s="280" t="s">
        <v>386</v>
      </c>
      <c r="E1191" s="281" t="s">
        <v>1480</v>
      </c>
      <c r="F1191" s="282" t="s">
        <v>1481</v>
      </c>
      <c r="G1191" s="283" t="s">
        <v>389</v>
      </c>
      <c r="H1191" s="284">
        <v>41.380000000000003</v>
      </c>
      <c r="I1191" s="285"/>
      <c r="J1191" s="286">
        <f>ROUND(I1191*H1191,2)</f>
        <v>0</v>
      </c>
      <c r="K1191" s="282" t="s">
        <v>241</v>
      </c>
      <c r="L1191" s="287"/>
      <c r="M1191" s="288" t="s">
        <v>19</v>
      </c>
      <c r="N1191" s="289" t="s">
        <v>48</v>
      </c>
      <c r="O1191" s="88"/>
      <c r="P1191" s="227">
        <f>O1191*H1191</f>
        <v>0</v>
      </c>
      <c r="Q1191" s="227">
        <v>1</v>
      </c>
      <c r="R1191" s="227">
        <f>Q1191*H1191</f>
        <v>41.380000000000003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285</v>
      </c>
      <c r="AT1191" s="229" t="s">
        <v>386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98</v>
      </c>
      <c r="BM1191" s="229" t="s">
        <v>1482</v>
      </c>
    </row>
    <row r="1192" s="13" customFormat="1">
      <c r="A1192" s="13"/>
      <c r="B1192" s="236"/>
      <c r="C1192" s="237"/>
      <c r="D1192" s="238" t="s">
        <v>260</v>
      </c>
      <c r="E1192" s="239" t="s">
        <v>19</v>
      </c>
      <c r="F1192" s="240" t="s">
        <v>1483</v>
      </c>
      <c r="G1192" s="237"/>
      <c r="H1192" s="241">
        <v>1379.3320000000001</v>
      </c>
      <c r="I1192" s="242"/>
      <c r="J1192" s="237"/>
      <c r="K1192" s="237"/>
      <c r="L1192" s="243"/>
      <c r="M1192" s="244"/>
      <c r="N1192" s="245"/>
      <c r="O1192" s="245"/>
      <c r="P1192" s="245"/>
      <c r="Q1192" s="245"/>
      <c r="R1192" s="245"/>
      <c r="S1192" s="245"/>
      <c r="T1192" s="246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7" t="s">
        <v>260</v>
      </c>
      <c r="AU1192" s="247" t="s">
        <v>88</v>
      </c>
      <c r="AV1192" s="13" t="s">
        <v>88</v>
      </c>
      <c r="AW1192" s="13" t="s">
        <v>37</v>
      </c>
      <c r="AX1192" s="13" t="s">
        <v>83</v>
      </c>
      <c r="AY1192" s="247" t="s">
        <v>235</v>
      </c>
    </row>
    <row r="1193" s="13" customFormat="1">
      <c r="A1193" s="13"/>
      <c r="B1193" s="236"/>
      <c r="C1193" s="237"/>
      <c r="D1193" s="238" t="s">
        <v>260</v>
      </c>
      <c r="E1193" s="237"/>
      <c r="F1193" s="240" t="s">
        <v>1484</v>
      </c>
      <c r="G1193" s="237"/>
      <c r="H1193" s="241">
        <v>41.380000000000003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4</v>
      </c>
      <c r="AX1193" s="13" t="s">
        <v>83</v>
      </c>
      <c r="AY1193" s="247" t="s">
        <v>235</v>
      </c>
    </row>
    <row r="1194" s="2" customFormat="1" ht="21.75" customHeight="1">
      <c r="A1194" s="42"/>
      <c r="B1194" s="43"/>
      <c r="C1194" s="218" t="s">
        <v>1485</v>
      </c>
      <c r="D1194" s="218" t="s">
        <v>237</v>
      </c>
      <c r="E1194" s="219" t="s">
        <v>1486</v>
      </c>
      <c r="F1194" s="220" t="s">
        <v>1487</v>
      </c>
      <c r="G1194" s="221" t="s">
        <v>288</v>
      </c>
      <c r="H1194" s="222">
        <v>101.925</v>
      </c>
      <c r="I1194" s="223"/>
      <c r="J1194" s="224">
        <f>ROUND(I1194*H1194,2)</f>
        <v>0</v>
      </c>
      <c r="K1194" s="220" t="s">
        <v>241</v>
      </c>
      <c r="L1194" s="48"/>
      <c r="M1194" s="225" t="s">
        <v>19</v>
      </c>
      <c r="N1194" s="226" t="s">
        <v>48</v>
      </c>
      <c r="O1194" s="88"/>
      <c r="P1194" s="227">
        <f>O1194*H1194</f>
        <v>0</v>
      </c>
      <c r="Q1194" s="227">
        <v>0</v>
      </c>
      <c r="R1194" s="227">
        <f>Q1194*H1194</f>
        <v>0</v>
      </c>
      <c r="S1194" s="227">
        <v>0</v>
      </c>
      <c r="T1194" s="228">
        <f>S1194*H1194</f>
        <v>0</v>
      </c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R1194" s="229" t="s">
        <v>98</v>
      </c>
      <c r="AT1194" s="229" t="s">
        <v>237</v>
      </c>
      <c r="AU1194" s="229" t="s">
        <v>88</v>
      </c>
      <c r="AY1194" s="21" t="s">
        <v>235</v>
      </c>
      <c r="BE1194" s="230">
        <f>IF(N1194="základní",J1194,0)</f>
        <v>0</v>
      </c>
      <c r="BF1194" s="230">
        <f>IF(N1194="snížená",J1194,0)</f>
        <v>0</v>
      </c>
      <c r="BG1194" s="230">
        <f>IF(N1194="zákl. přenesená",J1194,0)</f>
        <v>0</v>
      </c>
      <c r="BH1194" s="230">
        <f>IF(N1194="sníž. přenesená",J1194,0)</f>
        <v>0</v>
      </c>
      <c r="BI1194" s="230">
        <f>IF(N1194="nulová",J1194,0)</f>
        <v>0</v>
      </c>
      <c r="BJ1194" s="21" t="s">
        <v>88</v>
      </c>
      <c r="BK1194" s="230">
        <f>ROUND(I1194*H1194,2)</f>
        <v>0</v>
      </c>
      <c r="BL1194" s="21" t="s">
        <v>98</v>
      </c>
      <c r="BM1194" s="229" t="s">
        <v>1488</v>
      </c>
    </row>
    <row r="1195" s="2" customFormat="1">
      <c r="A1195" s="42"/>
      <c r="B1195" s="43"/>
      <c r="C1195" s="44"/>
      <c r="D1195" s="231" t="s">
        <v>243</v>
      </c>
      <c r="E1195" s="44"/>
      <c r="F1195" s="232" t="s">
        <v>1489</v>
      </c>
      <c r="G1195" s="44"/>
      <c r="H1195" s="44"/>
      <c r="I1195" s="233"/>
      <c r="J1195" s="44"/>
      <c r="K1195" s="44"/>
      <c r="L1195" s="48"/>
      <c r="M1195" s="234"/>
      <c r="N1195" s="235"/>
      <c r="O1195" s="88"/>
      <c r="P1195" s="88"/>
      <c r="Q1195" s="88"/>
      <c r="R1195" s="88"/>
      <c r="S1195" s="88"/>
      <c r="T1195" s="89"/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T1195" s="21" t="s">
        <v>243</v>
      </c>
      <c r="AU1195" s="21" t="s">
        <v>88</v>
      </c>
    </row>
    <row r="1196" s="13" customFormat="1">
      <c r="A1196" s="13"/>
      <c r="B1196" s="236"/>
      <c r="C1196" s="237"/>
      <c r="D1196" s="238" t="s">
        <v>260</v>
      </c>
      <c r="E1196" s="239" t="s">
        <v>19</v>
      </c>
      <c r="F1196" s="240" t="s">
        <v>1490</v>
      </c>
      <c r="G1196" s="237"/>
      <c r="H1196" s="241">
        <v>101.925</v>
      </c>
      <c r="I1196" s="242"/>
      <c r="J1196" s="237"/>
      <c r="K1196" s="237"/>
      <c r="L1196" s="243"/>
      <c r="M1196" s="244"/>
      <c r="N1196" s="245"/>
      <c r="O1196" s="245"/>
      <c r="P1196" s="245"/>
      <c r="Q1196" s="245"/>
      <c r="R1196" s="245"/>
      <c r="S1196" s="245"/>
      <c r="T1196" s="246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7" t="s">
        <v>260</v>
      </c>
      <c r="AU1196" s="247" t="s">
        <v>88</v>
      </c>
      <c r="AV1196" s="13" t="s">
        <v>88</v>
      </c>
      <c r="AW1196" s="13" t="s">
        <v>37</v>
      </c>
      <c r="AX1196" s="13" t="s">
        <v>83</v>
      </c>
      <c r="AY1196" s="247" t="s">
        <v>235</v>
      </c>
    </row>
    <row r="1197" s="2" customFormat="1" ht="37.8" customHeight="1">
      <c r="A1197" s="42"/>
      <c r="B1197" s="43"/>
      <c r="C1197" s="218" t="s">
        <v>1491</v>
      </c>
      <c r="D1197" s="218" t="s">
        <v>237</v>
      </c>
      <c r="E1197" s="219" t="s">
        <v>1492</v>
      </c>
      <c r="F1197" s="220" t="s">
        <v>1493</v>
      </c>
      <c r="G1197" s="221" t="s">
        <v>288</v>
      </c>
      <c r="H1197" s="222">
        <v>0.089999999999999997</v>
      </c>
      <c r="I1197" s="223"/>
      <c r="J1197" s="224">
        <f>ROUND(I1197*H1197,2)</f>
        <v>0</v>
      </c>
      <c r="K1197" s="220" t="s">
        <v>241</v>
      </c>
      <c r="L1197" s="48"/>
      <c r="M1197" s="225" t="s">
        <v>19</v>
      </c>
      <c r="N1197" s="226" t="s">
        <v>48</v>
      </c>
      <c r="O1197" s="88"/>
      <c r="P1197" s="227">
        <f>O1197*H1197</f>
        <v>0</v>
      </c>
      <c r="Q1197" s="227">
        <v>0.10100000000000001</v>
      </c>
      <c r="R1197" s="227">
        <f>Q1197*H1197</f>
        <v>0.0090900000000000009</v>
      </c>
      <c r="S1197" s="227">
        <v>0</v>
      </c>
      <c r="T1197" s="228">
        <f>S1197*H1197</f>
        <v>0</v>
      </c>
      <c r="U1197" s="42"/>
      <c r="V1197" s="42"/>
      <c r="W1197" s="42"/>
      <c r="X1197" s="42"/>
      <c r="Y1197" s="42"/>
      <c r="Z1197" s="42"/>
      <c r="AA1197" s="42"/>
      <c r="AB1197" s="42"/>
      <c r="AC1197" s="42"/>
      <c r="AD1197" s="42"/>
      <c r="AE1197" s="42"/>
      <c r="AR1197" s="229" t="s">
        <v>98</v>
      </c>
      <c r="AT1197" s="229" t="s">
        <v>237</v>
      </c>
      <c r="AU1197" s="229" t="s">
        <v>88</v>
      </c>
      <c r="AY1197" s="21" t="s">
        <v>235</v>
      </c>
      <c r="BE1197" s="230">
        <f>IF(N1197="základní",J1197,0)</f>
        <v>0</v>
      </c>
      <c r="BF1197" s="230">
        <f>IF(N1197="snížená",J1197,0)</f>
        <v>0</v>
      </c>
      <c r="BG1197" s="230">
        <f>IF(N1197="zákl. přenesená",J1197,0)</f>
        <v>0</v>
      </c>
      <c r="BH1197" s="230">
        <f>IF(N1197="sníž. přenesená",J1197,0)</f>
        <v>0</v>
      </c>
      <c r="BI1197" s="230">
        <f>IF(N1197="nulová",J1197,0)</f>
        <v>0</v>
      </c>
      <c r="BJ1197" s="21" t="s">
        <v>88</v>
      </c>
      <c r="BK1197" s="230">
        <f>ROUND(I1197*H1197,2)</f>
        <v>0</v>
      </c>
      <c r="BL1197" s="21" t="s">
        <v>98</v>
      </c>
      <c r="BM1197" s="229" t="s">
        <v>1494</v>
      </c>
    </row>
    <row r="1198" s="2" customFormat="1">
      <c r="A1198" s="42"/>
      <c r="B1198" s="43"/>
      <c r="C1198" s="44"/>
      <c r="D1198" s="231" t="s">
        <v>243</v>
      </c>
      <c r="E1198" s="44"/>
      <c r="F1198" s="232" t="s">
        <v>1495</v>
      </c>
      <c r="G1198" s="44"/>
      <c r="H1198" s="44"/>
      <c r="I1198" s="233"/>
      <c r="J1198" s="44"/>
      <c r="K1198" s="44"/>
      <c r="L1198" s="48"/>
      <c r="M1198" s="234"/>
      <c r="N1198" s="235"/>
      <c r="O1198" s="88"/>
      <c r="P1198" s="88"/>
      <c r="Q1198" s="88"/>
      <c r="R1198" s="88"/>
      <c r="S1198" s="88"/>
      <c r="T1198" s="89"/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T1198" s="21" t="s">
        <v>243</v>
      </c>
      <c r="AU1198" s="21" t="s">
        <v>88</v>
      </c>
    </row>
    <row r="1199" s="13" customFormat="1">
      <c r="A1199" s="13"/>
      <c r="B1199" s="236"/>
      <c r="C1199" s="237"/>
      <c r="D1199" s="238" t="s">
        <v>260</v>
      </c>
      <c r="E1199" s="239" t="s">
        <v>19</v>
      </c>
      <c r="F1199" s="240" t="s">
        <v>1496</v>
      </c>
      <c r="G1199" s="237"/>
      <c r="H1199" s="241">
        <v>0.089999999999999997</v>
      </c>
      <c r="I1199" s="242"/>
      <c r="J1199" s="237"/>
      <c r="K1199" s="237"/>
      <c r="L1199" s="243"/>
      <c r="M1199" s="244"/>
      <c r="N1199" s="245"/>
      <c r="O1199" s="245"/>
      <c r="P1199" s="245"/>
      <c r="Q1199" s="245"/>
      <c r="R1199" s="245"/>
      <c r="S1199" s="245"/>
      <c r="T1199" s="246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7" t="s">
        <v>260</v>
      </c>
      <c r="AU1199" s="247" t="s">
        <v>88</v>
      </c>
      <c r="AV1199" s="13" t="s">
        <v>88</v>
      </c>
      <c r="AW1199" s="13" t="s">
        <v>37</v>
      </c>
      <c r="AX1199" s="13" t="s">
        <v>83</v>
      </c>
      <c r="AY1199" s="247" t="s">
        <v>235</v>
      </c>
    </row>
    <row r="1200" s="2" customFormat="1" ht="16.5" customHeight="1">
      <c r="A1200" s="42"/>
      <c r="B1200" s="43"/>
      <c r="C1200" s="280" t="s">
        <v>1497</v>
      </c>
      <c r="D1200" s="280" t="s">
        <v>386</v>
      </c>
      <c r="E1200" s="281" t="s">
        <v>1498</v>
      </c>
      <c r="F1200" s="282" t="s">
        <v>1499</v>
      </c>
      <c r="G1200" s="283" t="s">
        <v>288</v>
      </c>
      <c r="H1200" s="284">
        <v>0.092999999999999999</v>
      </c>
      <c r="I1200" s="285"/>
      <c r="J1200" s="286">
        <f>ROUND(I1200*H1200,2)</f>
        <v>0</v>
      </c>
      <c r="K1200" s="282" t="s">
        <v>241</v>
      </c>
      <c r="L1200" s="287"/>
      <c r="M1200" s="288" t="s">
        <v>19</v>
      </c>
      <c r="N1200" s="289" t="s">
        <v>48</v>
      </c>
      <c r="O1200" s="88"/>
      <c r="P1200" s="227">
        <f>O1200*H1200</f>
        <v>0</v>
      </c>
      <c r="Q1200" s="227">
        <v>0.11500000000000001</v>
      </c>
      <c r="R1200" s="227">
        <f>Q1200*H1200</f>
        <v>0.010695</v>
      </c>
      <c r="S1200" s="227">
        <v>0</v>
      </c>
      <c r="T1200" s="228">
        <f>S1200*H1200</f>
        <v>0</v>
      </c>
      <c r="U1200" s="42"/>
      <c r="V1200" s="42"/>
      <c r="W1200" s="42"/>
      <c r="X1200" s="42"/>
      <c r="Y1200" s="42"/>
      <c r="Z1200" s="42"/>
      <c r="AA1200" s="42"/>
      <c r="AB1200" s="42"/>
      <c r="AC1200" s="42"/>
      <c r="AD1200" s="42"/>
      <c r="AE1200" s="42"/>
      <c r="AR1200" s="229" t="s">
        <v>285</v>
      </c>
      <c r="AT1200" s="229" t="s">
        <v>386</v>
      </c>
      <c r="AU1200" s="229" t="s">
        <v>88</v>
      </c>
      <c r="AY1200" s="21" t="s">
        <v>235</v>
      </c>
      <c r="BE1200" s="230">
        <f>IF(N1200="základní",J1200,0)</f>
        <v>0</v>
      </c>
      <c r="BF1200" s="230">
        <f>IF(N1200="snížená",J1200,0)</f>
        <v>0</v>
      </c>
      <c r="BG1200" s="230">
        <f>IF(N1200="zákl. přenesená",J1200,0)</f>
        <v>0</v>
      </c>
      <c r="BH1200" s="230">
        <f>IF(N1200="sníž. přenesená",J1200,0)</f>
        <v>0</v>
      </c>
      <c r="BI1200" s="230">
        <f>IF(N1200="nulová",J1200,0)</f>
        <v>0</v>
      </c>
      <c r="BJ1200" s="21" t="s">
        <v>88</v>
      </c>
      <c r="BK1200" s="230">
        <f>ROUND(I1200*H1200,2)</f>
        <v>0</v>
      </c>
      <c r="BL1200" s="21" t="s">
        <v>98</v>
      </c>
      <c r="BM1200" s="229" t="s">
        <v>1500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1501</v>
      </c>
      <c r="G1201" s="237"/>
      <c r="H1201" s="241">
        <v>0.089999999999999997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83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7"/>
      <c r="F1202" s="240" t="s">
        <v>1502</v>
      </c>
      <c r="G1202" s="237"/>
      <c r="H1202" s="241">
        <v>0.092999999999999999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4</v>
      </c>
      <c r="AX1202" s="13" t="s">
        <v>83</v>
      </c>
      <c r="AY1202" s="247" t="s">
        <v>235</v>
      </c>
    </row>
    <row r="1203" s="12" customFormat="1" ht="22.8" customHeight="1">
      <c r="A1203" s="12"/>
      <c r="B1203" s="202"/>
      <c r="C1203" s="203"/>
      <c r="D1203" s="204" t="s">
        <v>75</v>
      </c>
      <c r="E1203" s="216" t="s">
        <v>268</v>
      </c>
      <c r="F1203" s="216" t="s">
        <v>1503</v>
      </c>
      <c r="G1203" s="203"/>
      <c r="H1203" s="203"/>
      <c r="I1203" s="206"/>
      <c r="J1203" s="217">
        <f>BK1203</f>
        <v>0</v>
      </c>
      <c r="K1203" s="203"/>
      <c r="L1203" s="208"/>
      <c r="M1203" s="209"/>
      <c r="N1203" s="210"/>
      <c r="O1203" s="210"/>
      <c r="P1203" s="211">
        <f>SUM(P1204:P2905)</f>
        <v>0</v>
      </c>
      <c r="Q1203" s="210"/>
      <c r="R1203" s="211">
        <f>SUM(R1204:R2905)</f>
        <v>1485.36560308</v>
      </c>
      <c r="S1203" s="210"/>
      <c r="T1203" s="212">
        <f>SUM(T1204:T2905)</f>
        <v>0.30026580000000003</v>
      </c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R1203" s="213" t="s">
        <v>83</v>
      </c>
      <c r="AT1203" s="214" t="s">
        <v>75</v>
      </c>
      <c r="AU1203" s="214" t="s">
        <v>83</v>
      </c>
      <c r="AY1203" s="213" t="s">
        <v>235</v>
      </c>
      <c r="BK1203" s="215">
        <f>SUM(BK1204:BK2905)</f>
        <v>0</v>
      </c>
    </row>
    <row r="1204" s="2" customFormat="1" ht="21.75" customHeight="1">
      <c r="A1204" s="42"/>
      <c r="B1204" s="43"/>
      <c r="C1204" s="218" t="s">
        <v>1504</v>
      </c>
      <c r="D1204" s="218" t="s">
        <v>237</v>
      </c>
      <c r="E1204" s="219" t="s">
        <v>1505</v>
      </c>
      <c r="F1204" s="220" t="s">
        <v>1506</v>
      </c>
      <c r="G1204" s="221" t="s">
        <v>288</v>
      </c>
      <c r="H1204" s="222">
        <v>158.483</v>
      </c>
      <c r="I1204" s="223"/>
      <c r="J1204" s="224">
        <f>ROUND(I1204*H1204,2)</f>
        <v>0</v>
      </c>
      <c r="K1204" s="220" t="s">
        <v>241</v>
      </c>
      <c r="L1204" s="48"/>
      <c r="M1204" s="225" t="s">
        <v>19</v>
      </c>
      <c r="N1204" s="226" t="s">
        <v>48</v>
      </c>
      <c r="O1204" s="88"/>
      <c r="P1204" s="227">
        <f>O1204*H1204</f>
        <v>0</v>
      </c>
      <c r="Q1204" s="227">
        <v>0.0073499999999999998</v>
      </c>
      <c r="R1204" s="227">
        <f>Q1204*H1204</f>
        <v>1.1648500500000001</v>
      </c>
      <c r="S1204" s="227">
        <v>0</v>
      </c>
      <c r="T1204" s="228">
        <f>S1204*H1204</f>
        <v>0</v>
      </c>
      <c r="U1204" s="42"/>
      <c r="V1204" s="42"/>
      <c r="W1204" s="42"/>
      <c r="X1204" s="42"/>
      <c r="Y1204" s="42"/>
      <c r="Z1204" s="42"/>
      <c r="AA1204" s="42"/>
      <c r="AB1204" s="42"/>
      <c r="AC1204" s="42"/>
      <c r="AD1204" s="42"/>
      <c r="AE1204" s="42"/>
      <c r="AR1204" s="229" t="s">
        <v>98</v>
      </c>
      <c r="AT1204" s="229" t="s">
        <v>237</v>
      </c>
      <c r="AU1204" s="229" t="s">
        <v>88</v>
      </c>
      <c r="AY1204" s="21" t="s">
        <v>235</v>
      </c>
      <c r="BE1204" s="230">
        <f>IF(N1204="základní",J1204,0)</f>
        <v>0</v>
      </c>
      <c r="BF1204" s="230">
        <f>IF(N1204="snížená",J1204,0)</f>
        <v>0</v>
      </c>
      <c r="BG1204" s="230">
        <f>IF(N1204="zákl. přenesená",J1204,0)</f>
        <v>0</v>
      </c>
      <c r="BH1204" s="230">
        <f>IF(N1204="sníž. přenesená",J1204,0)</f>
        <v>0</v>
      </c>
      <c r="BI1204" s="230">
        <f>IF(N1204="nulová",J1204,0)</f>
        <v>0</v>
      </c>
      <c r="BJ1204" s="21" t="s">
        <v>88</v>
      </c>
      <c r="BK1204" s="230">
        <f>ROUND(I1204*H1204,2)</f>
        <v>0</v>
      </c>
      <c r="BL1204" s="21" t="s">
        <v>98</v>
      </c>
      <c r="BM1204" s="229" t="s">
        <v>1507</v>
      </c>
    </row>
    <row r="1205" s="2" customFormat="1">
      <c r="A1205" s="42"/>
      <c r="B1205" s="43"/>
      <c r="C1205" s="44"/>
      <c r="D1205" s="231" t="s">
        <v>243</v>
      </c>
      <c r="E1205" s="44"/>
      <c r="F1205" s="232" t="s">
        <v>1508</v>
      </c>
      <c r="G1205" s="44"/>
      <c r="H1205" s="44"/>
      <c r="I1205" s="233"/>
      <c r="J1205" s="44"/>
      <c r="K1205" s="44"/>
      <c r="L1205" s="48"/>
      <c r="M1205" s="234"/>
      <c r="N1205" s="235"/>
      <c r="O1205" s="88"/>
      <c r="P1205" s="88"/>
      <c r="Q1205" s="88"/>
      <c r="R1205" s="88"/>
      <c r="S1205" s="88"/>
      <c r="T1205" s="89"/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T1205" s="21" t="s">
        <v>243</v>
      </c>
      <c r="AU1205" s="21" t="s">
        <v>88</v>
      </c>
    </row>
    <row r="1206" s="13" customFormat="1">
      <c r="A1206" s="13"/>
      <c r="B1206" s="236"/>
      <c r="C1206" s="237"/>
      <c r="D1206" s="238" t="s">
        <v>260</v>
      </c>
      <c r="E1206" s="239" t="s">
        <v>19</v>
      </c>
      <c r="F1206" s="240" t="s">
        <v>1509</v>
      </c>
      <c r="G1206" s="237"/>
      <c r="H1206" s="241">
        <v>158.483</v>
      </c>
      <c r="I1206" s="242"/>
      <c r="J1206" s="237"/>
      <c r="K1206" s="237"/>
      <c r="L1206" s="243"/>
      <c r="M1206" s="244"/>
      <c r="N1206" s="245"/>
      <c r="O1206" s="245"/>
      <c r="P1206" s="245"/>
      <c r="Q1206" s="245"/>
      <c r="R1206" s="245"/>
      <c r="S1206" s="245"/>
      <c r="T1206" s="246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7" t="s">
        <v>260</v>
      </c>
      <c r="AU1206" s="247" t="s">
        <v>88</v>
      </c>
      <c r="AV1206" s="13" t="s">
        <v>88</v>
      </c>
      <c r="AW1206" s="13" t="s">
        <v>37</v>
      </c>
      <c r="AX1206" s="13" t="s">
        <v>83</v>
      </c>
      <c r="AY1206" s="247" t="s">
        <v>235</v>
      </c>
    </row>
    <row r="1207" s="2" customFormat="1" ht="24.15" customHeight="1">
      <c r="A1207" s="42"/>
      <c r="B1207" s="43"/>
      <c r="C1207" s="218" t="s">
        <v>1510</v>
      </c>
      <c r="D1207" s="218" t="s">
        <v>237</v>
      </c>
      <c r="E1207" s="219" t="s">
        <v>1511</v>
      </c>
      <c r="F1207" s="220" t="s">
        <v>1512</v>
      </c>
      <c r="G1207" s="221" t="s">
        <v>288</v>
      </c>
      <c r="H1207" s="222">
        <v>47.545000000000002</v>
      </c>
      <c r="I1207" s="223"/>
      <c r="J1207" s="224">
        <f>ROUND(I1207*H1207,2)</f>
        <v>0</v>
      </c>
      <c r="K1207" s="220" t="s">
        <v>241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0.0043800000000000002</v>
      </c>
      <c r="R1207" s="227">
        <f>Q1207*H1207</f>
        <v>0.20824710000000002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98</v>
      </c>
      <c r="AT1207" s="229" t="s">
        <v>237</v>
      </c>
      <c r="AU1207" s="229" t="s">
        <v>88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98</v>
      </c>
      <c r="BM1207" s="229" t="s">
        <v>1513</v>
      </c>
    </row>
    <row r="1208" s="2" customFormat="1">
      <c r="A1208" s="42"/>
      <c r="B1208" s="43"/>
      <c r="C1208" s="44"/>
      <c r="D1208" s="231" t="s">
        <v>243</v>
      </c>
      <c r="E1208" s="44"/>
      <c r="F1208" s="232" t="s">
        <v>1514</v>
      </c>
      <c r="G1208" s="44"/>
      <c r="H1208" s="44"/>
      <c r="I1208" s="233"/>
      <c r="J1208" s="44"/>
      <c r="K1208" s="44"/>
      <c r="L1208" s="48"/>
      <c r="M1208" s="234"/>
      <c r="N1208" s="235"/>
      <c r="O1208" s="88"/>
      <c r="P1208" s="88"/>
      <c r="Q1208" s="88"/>
      <c r="R1208" s="88"/>
      <c r="S1208" s="88"/>
      <c r="T1208" s="89"/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T1208" s="21" t="s">
        <v>243</v>
      </c>
      <c r="AU1208" s="21" t="s">
        <v>88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1515</v>
      </c>
      <c r="G1209" s="237"/>
      <c r="H1209" s="241">
        <v>158.483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14" customFormat="1">
      <c r="A1210" s="14"/>
      <c r="B1210" s="248"/>
      <c r="C1210" s="249"/>
      <c r="D1210" s="238" t="s">
        <v>260</v>
      </c>
      <c r="E1210" s="250" t="s">
        <v>19</v>
      </c>
      <c r="F1210" s="251" t="s">
        <v>1516</v>
      </c>
      <c r="G1210" s="249"/>
      <c r="H1210" s="250" t="s">
        <v>19</v>
      </c>
      <c r="I1210" s="252"/>
      <c r="J1210" s="249"/>
      <c r="K1210" s="249"/>
      <c r="L1210" s="253"/>
      <c r="M1210" s="254"/>
      <c r="N1210" s="255"/>
      <c r="O1210" s="255"/>
      <c r="P1210" s="255"/>
      <c r="Q1210" s="255"/>
      <c r="R1210" s="255"/>
      <c r="S1210" s="255"/>
      <c r="T1210" s="256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7" t="s">
        <v>260</v>
      </c>
      <c r="AU1210" s="257" t="s">
        <v>88</v>
      </c>
      <c r="AV1210" s="14" t="s">
        <v>83</v>
      </c>
      <c r="AW1210" s="14" t="s">
        <v>37</v>
      </c>
      <c r="AX1210" s="14" t="s">
        <v>76</v>
      </c>
      <c r="AY1210" s="257" t="s">
        <v>235</v>
      </c>
    </row>
    <row r="1211" s="13" customFormat="1">
      <c r="A1211" s="13"/>
      <c r="B1211" s="236"/>
      <c r="C1211" s="237"/>
      <c r="D1211" s="238" t="s">
        <v>260</v>
      </c>
      <c r="E1211" s="237"/>
      <c r="F1211" s="240" t="s">
        <v>1517</v>
      </c>
      <c r="G1211" s="237"/>
      <c r="H1211" s="241">
        <v>47.545000000000002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4</v>
      </c>
      <c r="AX1211" s="13" t="s">
        <v>83</v>
      </c>
      <c r="AY1211" s="247" t="s">
        <v>235</v>
      </c>
    </row>
    <row r="1212" s="2" customFormat="1" ht="24.15" customHeight="1">
      <c r="A1212" s="42"/>
      <c r="B1212" s="43"/>
      <c r="C1212" s="218" t="s">
        <v>1518</v>
      </c>
      <c r="D1212" s="218" t="s">
        <v>237</v>
      </c>
      <c r="E1212" s="219" t="s">
        <v>1519</v>
      </c>
      <c r="F1212" s="220" t="s">
        <v>1520</v>
      </c>
      <c r="G1212" s="221" t="s">
        <v>288</v>
      </c>
      <c r="H1212" s="222">
        <v>158.483</v>
      </c>
      <c r="I1212" s="223"/>
      <c r="J1212" s="224">
        <f>ROUND(I1212*H1212,2)</f>
        <v>0</v>
      </c>
      <c r="K1212" s="220" t="s">
        <v>241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0.016279999999999999</v>
      </c>
      <c r="R1212" s="227">
        <f>Q1212*H1212</f>
        <v>2.5801032400000001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98</v>
      </c>
      <c r="AT1212" s="229" t="s">
        <v>237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98</v>
      </c>
      <c r="BM1212" s="229" t="s">
        <v>1521</v>
      </c>
    </row>
    <row r="1213" s="2" customFormat="1">
      <c r="A1213" s="42"/>
      <c r="B1213" s="43"/>
      <c r="C1213" s="44"/>
      <c r="D1213" s="231" t="s">
        <v>243</v>
      </c>
      <c r="E1213" s="44"/>
      <c r="F1213" s="232" t="s">
        <v>1522</v>
      </c>
      <c r="G1213" s="44"/>
      <c r="H1213" s="44"/>
      <c r="I1213" s="233"/>
      <c r="J1213" s="44"/>
      <c r="K1213" s="44"/>
      <c r="L1213" s="48"/>
      <c r="M1213" s="234"/>
      <c r="N1213" s="235"/>
      <c r="O1213" s="88"/>
      <c r="P1213" s="88"/>
      <c r="Q1213" s="88"/>
      <c r="R1213" s="88"/>
      <c r="S1213" s="88"/>
      <c r="T1213" s="89"/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T1213" s="21" t="s">
        <v>243</v>
      </c>
      <c r="AU1213" s="21" t="s">
        <v>88</v>
      </c>
    </row>
    <row r="1214" s="13" customFormat="1">
      <c r="A1214" s="13"/>
      <c r="B1214" s="236"/>
      <c r="C1214" s="237"/>
      <c r="D1214" s="238" t="s">
        <v>260</v>
      </c>
      <c r="E1214" s="239" t="s">
        <v>19</v>
      </c>
      <c r="F1214" s="240" t="s">
        <v>1523</v>
      </c>
      <c r="G1214" s="237"/>
      <c r="H1214" s="241">
        <v>6.5999999999999996</v>
      </c>
      <c r="I1214" s="242"/>
      <c r="J1214" s="237"/>
      <c r="K1214" s="237"/>
      <c r="L1214" s="243"/>
      <c r="M1214" s="244"/>
      <c r="N1214" s="245"/>
      <c r="O1214" s="245"/>
      <c r="P1214" s="245"/>
      <c r="Q1214" s="245"/>
      <c r="R1214" s="245"/>
      <c r="S1214" s="245"/>
      <c r="T1214" s="246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7" t="s">
        <v>260</v>
      </c>
      <c r="AU1214" s="247" t="s">
        <v>88</v>
      </c>
      <c r="AV1214" s="13" t="s">
        <v>88</v>
      </c>
      <c r="AW1214" s="13" t="s">
        <v>37</v>
      </c>
      <c r="AX1214" s="13" t="s">
        <v>76</v>
      </c>
      <c r="AY1214" s="247" t="s">
        <v>235</v>
      </c>
    </row>
    <row r="1215" s="14" customFormat="1">
      <c r="A1215" s="14"/>
      <c r="B1215" s="248"/>
      <c r="C1215" s="249"/>
      <c r="D1215" s="238" t="s">
        <v>260</v>
      </c>
      <c r="E1215" s="250" t="s">
        <v>19</v>
      </c>
      <c r="F1215" s="251" t="s">
        <v>1172</v>
      </c>
      <c r="G1215" s="249"/>
      <c r="H1215" s="250" t="s">
        <v>19</v>
      </c>
      <c r="I1215" s="252"/>
      <c r="J1215" s="249"/>
      <c r="K1215" s="249"/>
      <c r="L1215" s="253"/>
      <c r="M1215" s="254"/>
      <c r="N1215" s="255"/>
      <c r="O1215" s="255"/>
      <c r="P1215" s="255"/>
      <c r="Q1215" s="255"/>
      <c r="R1215" s="255"/>
      <c r="S1215" s="255"/>
      <c r="T1215" s="256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7" t="s">
        <v>260</v>
      </c>
      <c r="AU1215" s="257" t="s">
        <v>88</v>
      </c>
      <c r="AV1215" s="14" t="s">
        <v>83</v>
      </c>
      <c r="AW1215" s="14" t="s">
        <v>37</v>
      </c>
      <c r="AX1215" s="14" t="s">
        <v>76</v>
      </c>
      <c r="AY1215" s="257" t="s">
        <v>235</v>
      </c>
    </row>
    <row r="1216" s="16" customFormat="1">
      <c r="A1216" s="16"/>
      <c r="B1216" s="269"/>
      <c r="C1216" s="270"/>
      <c r="D1216" s="238" t="s">
        <v>260</v>
      </c>
      <c r="E1216" s="271" t="s">
        <v>19</v>
      </c>
      <c r="F1216" s="272" t="s">
        <v>747</v>
      </c>
      <c r="G1216" s="270"/>
      <c r="H1216" s="273">
        <v>6.5999999999999996</v>
      </c>
      <c r="I1216" s="274"/>
      <c r="J1216" s="270"/>
      <c r="K1216" s="270"/>
      <c r="L1216" s="275"/>
      <c r="M1216" s="276"/>
      <c r="N1216" s="277"/>
      <c r="O1216" s="277"/>
      <c r="P1216" s="277"/>
      <c r="Q1216" s="277"/>
      <c r="R1216" s="277"/>
      <c r="S1216" s="277"/>
      <c r="T1216" s="278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/>
      <c r="AT1216" s="279" t="s">
        <v>260</v>
      </c>
      <c r="AU1216" s="279" t="s">
        <v>88</v>
      </c>
      <c r="AV1216" s="16" t="s">
        <v>92</v>
      </c>
      <c r="AW1216" s="16" t="s">
        <v>37</v>
      </c>
      <c r="AX1216" s="16" t="s">
        <v>76</v>
      </c>
      <c r="AY1216" s="279" t="s">
        <v>235</v>
      </c>
    </row>
    <row r="1217" s="13" customFormat="1">
      <c r="A1217" s="13"/>
      <c r="B1217" s="236"/>
      <c r="C1217" s="237"/>
      <c r="D1217" s="238" t="s">
        <v>260</v>
      </c>
      <c r="E1217" s="239" t="s">
        <v>19</v>
      </c>
      <c r="F1217" s="240" t="s">
        <v>1524</v>
      </c>
      <c r="G1217" s="237"/>
      <c r="H1217" s="241">
        <v>5.6029999999999998</v>
      </c>
      <c r="I1217" s="242"/>
      <c r="J1217" s="237"/>
      <c r="K1217" s="237"/>
      <c r="L1217" s="243"/>
      <c r="M1217" s="244"/>
      <c r="N1217" s="245"/>
      <c r="O1217" s="245"/>
      <c r="P1217" s="245"/>
      <c r="Q1217" s="245"/>
      <c r="R1217" s="245"/>
      <c r="S1217" s="245"/>
      <c r="T1217" s="246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7" t="s">
        <v>260</v>
      </c>
      <c r="AU1217" s="247" t="s">
        <v>88</v>
      </c>
      <c r="AV1217" s="13" t="s">
        <v>88</v>
      </c>
      <c r="AW1217" s="13" t="s">
        <v>37</v>
      </c>
      <c r="AX1217" s="13" t="s">
        <v>76</v>
      </c>
      <c r="AY1217" s="247" t="s">
        <v>235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1525</v>
      </c>
      <c r="G1218" s="237"/>
      <c r="H1218" s="241">
        <v>30.588000000000001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76</v>
      </c>
      <c r="AY1218" s="247" t="s">
        <v>235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1526</v>
      </c>
      <c r="G1219" s="237"/>
      <c r="H1219" s="241">
        <v>4.5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76</v>
      </c>
      <c r="AY1219" s="24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1527</v>
      </c>
      <c r="G1220" s="237"/>
      <c r="H1220" s="241">
        <v>8.6899999999999995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88</v>
      </c>
      <c r="AV1220" s="13" t="s">
        <v>88</v>
      </c>
      <c r="AW1220" s="13" t="s">
        <v>37</v>
      </c>
      <c r="AX1220" s="13" t="s">
        <v>76</v>
      </c>
      <c r="AY1220" s="247" t="s">
        <v>235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1528</v>
      </c>
      <c r="G1221" s="237"/>
      <c r="H1221" s="241">
        <v>5.5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76</v>
      </c>
      <c r="AY1221" s="247" t="s">
        <v>235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1168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88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1529</v>
      </c>
      <c r="G1223" s="237"/>
      <c r="H1223" s="241">
        <v>4.9029999999999996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88</v>
      </c>
      <c r="AV1223" s="13" t="s">
        <v>88</v>
      </c>
      <c r="AW1223" s="13" t="s">
        <v>37</v>
      </c>
      <c r="AX1223" s="13" t="s">
        <v>76</v>
      </c>
      <c r="AY1223" s="247" t="s">
        <v>235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1530</v>
      </c>
      <c r="G1224" s="237"/>
      <c r="H1224" s="241">
        <v>5.9480000000000004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76</v>
      </c>
      <c r="AY1224" s="247" t="s">
        <v>235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1172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88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1531</v>
      </c>
      <c r="G1226" s="237"/>
      <c r="H1226" s="241">
        <v>4.7699999999999996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76</v>
      </c>
      <c r="AY1226" s="247" t="s">
        <v>235</v>
      </c>
    </row>
    <row r="1227" s="13" customFormat="1">
      <c r="A1227" s="13"/>
      <c r="B1227" s="236"/>
      <c r="C1227" s="237"/>
      <c r="D1227" s="238" t="s">
        <v>260</v>
      </c>
      <c r="E1227" s="239" t="s">
        <v>19</v>
      </c>
      <c r="F1227" s="240" t="s">
        <v>1532</v>
      </c>
      <c r="G1227" s="237"/>
      <c r="H1227" s="241">
        <v>7.3499999999999996</v>
      </c>
      <c r="I1227" s="242"/>
      <c r="J1227" s="237"/>
      <c r="K1227" s="237"/>
      <c r="L1227" s="243"/>
      <c r="M1227" s="244"/>
      <c r="N1227" s="245"/>
      <c r="O1227" s="245"/>
      <c r="P1227" s="245"/>
      <c r="Q1227" s="245"/>
      <c r="R1227" s="245"/>
      <c r="S1227" s="245"/>
      <c r="T1227" s="24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7" t="s">
        <v>260</v>
      </c>
      <c r="AU1227" s="247" t="s">
        <v>88</v>
      </c>
      <c r="AV1227" s="13" t="s">
        <v>88</v>
      </c>
      <c r="AW1227" s="13" t="s">
        <v>37</v>
      </c>
      <c r="AX1227" s="13" t="s">
        <v>76</v>
      </c>
      <c r="AY1227" s="247" t="s">
        <v>235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1533</v>
      </c>
      <c r="G1228" s="237"/>
      <c r="H1228" s="241">
        <v>6.8630000000000004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76</v>
      </c>
      <c r="AY1228" s="24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1534</v>
      </c>
      <c r="G1229" s="237"/>
      <c r="H1229" s="241">
        <v>9.3279999999999994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4" customFormat="1">
      <c r="A1230" s="14"/>
      <c r="B1230" s="248"/>
      <c r="C1230" s="249"/>
      <c r="D1230" s="238" t="s">
        <v>260</v>
      </c>
      <c r="E1230" s="250" t="s">
        <v>19</v>
      </c>
      <c r="F1230" s="251" t="s">
        <v>1177</v>
      </c>
      <c r="G1230" s="249"/>
      <c r="H1230" s="250" t="s">
        <v>19</v>
      </c>
      <c r="I1230" s="252"/>
      <c r="J1230" s="249"/>
      <c r="K1230" s="249"/>
      <c r="L1230" s="253"/>
      <c r="M1230" s="254"/>
      <c r="N1230" s="255"/>
      <c r="O1230" s="255"/>
      <c r="P1230" s="255"/>
      <c r="Q1230" s="255"/>
      <c r="R1230" s="255"/>
      <c r="S1230" s="255"/>
      <c r="T1230" s="256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7" t="s">
        <v>260</v>
      </c>
      <c r="AU1230" s="257" t="s">
        <v>88</v>
      </c>
      <c r="AV1230" s="14" t="s">
        <v>83</v>
      </c>
      <c r="AW1230" s="14" t="s">
        <v>37</v>
      </c>
      <c r="AX1230" s="14" t="s">
        <v>76</v>
      </c>
      <c r="AY1230" s="257" t="s">
        <v>235</v>
      </c>
    </row>
    <row r="1231" s="16" customFormat="1">
      <c r="A1231" s="16"/>
      <c r="B1231" s="269"/>
      <c r="C1231" s="270"/>
      <c r="D1231" s="238" t="s">
        <v>260</v>
      </c>
      <c r="E1231" s="271" t="s">
        <v>19</v>
      </c>
      <c r="F1231" s="272" t="s">
        <v>464</v>
      </c>
      <c r="G1231" s="270"/>
      <c r="H1231" s="273">
        <v>94.043000000000006</v>
      </c>
      <c r="I1231" s="274"/>
      <c r="J1231" s="270"/>
      <c r="K1231" s="270"/>
      <c r="L1231" s="275"/>
      <c r="M1231" s="276"/>
      <c r="N1231" s="277"/>
      <c r="O1231" s="277"/>
      <c r="P1231" s="277"/>
      <c r="Q1231" s="277"/>
      <c r="R1231" s="277"/>
      <c r="S1231" s="277"/>
      <c r="T1231" s="278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T1231" s="279" t="s">
        <v>260</v>
      </c>
      <c r="AU1231" s="279" t="s">
        <v>88</v>
      </c>
      <c r="AV1231" s="16" t="s">
        <v>92</v>
      </c>
      <c r="AW1231" s="16" t="s">
        <v>37</v>
      </c>
      <c r="AX1231" s="16" t="s">
        <v>76</v>
      </c>
      <c r="AY1231" s="279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1535</v>
      </c>
      <c r="G1232" s="237"/>
      <c r="H1232" s="241">
        <v>6.79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1536</v>
      </c>
      <c r="G1233" s="237"/>
      <c r="H1233" s="241">
        <v>9.4299999999999997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1168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88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1523</v>
      </c>
      <c r="G1235" s="237"/>
      <c r="H1235" s="241">
        <v>6.5999999999999996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1537</v>
      </c>
      <c r="G1236" s="237"/>
      <c r="H1236" s="241">
        <v>17.510000000000002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1172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88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1538</v>
      </c>
      <c r="G1238" s="237"/>
      <c r="H1238" s="241">
        <v>17.510000000000002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4" customFormat="1">
      <c r="A1239" s="14"/>
      <c r="B1239" s="248"/>
      <c r="C1239" s="249"/>
      <c r="D1239" s="238" t="s">
        <v>260</v>
      </c>
      <c r="E1239" s="250" t="s">
        <v>19</v>
      </c>
      <c r="F1239" s="251" t="s">
        <v>1177</v>
      </c>
      <c r="G1239" s="249"/>
      <c r="H1239" s="250" t="s">
        <v>19</v>
      </c>
      <c r="I1239" s="252"/>
      <c r="J1239" s="249"/>
      <c r="K1239" s="249"/>
      <c r="L1239" s="253"/>
      <c r="M1239" s="254"/>
      <c r="N1239" s="255"/>
      <c r="O1239" s="255"/>
      <c r="P1239" s="255"/>
      <c r="Q1239" s="255"/>
      <c r="R1239" s="255"/>
      <c r="S1239" s="255"/>
      <c r="T1239" s="256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7" t="s">
        <v>260</v>
      </c>
      <c r="AU1239" s="257" t="s">
        <v>88</v>
      </c>
      <c r="AV1239" s="14" t="s">
        <v>83</v>
      </c>
      <c r="AW1239" s="14" t="s">
        <v>37</v>
      </c>
      <c r="AX1239" s="14" t="s">
        <v>76</v>
      </c>
      <c r="AY1239" s="257" t="s">
        <v>235</v>
      </c>
    </row>
    <row r="1240" s="16" customFormat="1">
      <c r="A1240" s="16"/>
      <c r="B1240" s="269"/>
      <c r="C1240" s="270"/>
      <c r="D1240" s="238" t="s">
        <v>260</v>
      </c>
      <c r="E1240" s="271" t="s">
        <v>19</v>
      </c>
      <c r="F1240" s="272" t="s">
        <v>427</v>
      </c>
      <c r="G1240" s="270"/>
      <c r="H1240" s="273">
        <v>57.840000000000003</v>
      </c>
      <c r="I1240" s="274"/>
      <c r="J1240" s="270"/>
      <c r="K1240" s="270"/>
      <c r="L1240" s="275"/>
      <c r="M1240" s="276"/>
      <c r="N1240" s="277"/>
      <c r="O1240" s="277"/>
      <c r="P1240" s="277"/>
      <c r="Q1240" s="277"/>
      <c r="R1240" s="277"/>
      <c r="S1240" s="277"/>
      <c r="T1240" s="278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T1240" s="279" t="s">
        <v>260</v>
      </c>
      <c r="AU1240" s="279" t="s">
        <v>88</v>
      </c>
      <c r="AV1240" s="16" t="s">
        <v>92</v>
      </c>
      <c r="AW1240" s="16" t="s">
        <v>37</v>
      </c>
      <c r="AX1240" s="16" t="s">
        <v>76</v>
      </c>
      <c r="AY1240" s="279" t="s">
        <v>235</v>
      </c>
    </row>
    <row r="1241" s="15" customFormat="1">
      <c r="A1241" s="15"/>
      <c r="B1241" s="258"/>
      <c r="C1241" s="259"/>
      <c r="D1241" s="238" t="s">
        <v>260</v>
      </c>
      <c r="E1241" s="260" t="s">
        <v>19</v>
      </c>
      <c r="F1241" s="261" t="s">
        <v>277</v>
      </c>
      <c r="G1241" s="259"/>
      <c r="H1241" s="262">
        <v>158.483</v>
      </c>
      <c r="I1241" s="263"/>
      <c r="J1241" s="259"/>
      <c r="K1241" s="259"/>
      <c r="L1241" s="264"/>
      <c r="M1241" s="265"/>
      <c r="N1241" s="266"/>
      <c r="O1241" s="266"/>
      <c r="P1241" s="266"/>
      <c r="Q1241" s="266"/>
      <c r="R1241" s="266"/>
      <c r="S1241" s="266"/>
      <c r="T1241" s="267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68" t="s">
        <v>260</v>
      </c>
      <c r="AU1241" s="268" t="s">
        <v>88</v>
      </c>
      <c r="AV1241" s="15" t="s">
        <v>98</v>
      </c>
      <c r="AW1241" s="15" t="s">
        <v>37</v>
      </c>
      <c r="AX1241" s="15" t="s">
        <v>83</v>
      </c>
      <c r="AY1241" s="268" t="s">
        <v>235</v>
      </c>
    </row>
    <row r="1242" s="2" customFormat="1" ht="21.75" customHeight="1">
      <c r="A1242" s="42"/>
      <c r="B1242" s="43"/>
      <c r="C1242" s="218" t="s">
        <v>1539</v>
      </c>
      <c r="D1242" s="218" t="s">
        <v>237</v>
      </c>
      <c r="E1242" s="219" t="s">
        <v>1540</v>
      </c>
      <c r="F1242" s="220" t="s">
        <v>1541</v>
      </c>
      <c r="G1242" s="221" t="s">
        <v>288</v>
      </c>
      <c r="H1242" s="222">
        <v>10685.882</v>
      </c>
      <c r="I1242" s="223"/>
      <c r="J1242" s="224">
        <f>ROUND(I1242*H1242,2)</f>
        <v>0</v>
      </c>
      <c r="K1242" s="220" t="s">
        <v>241</v>
      </c>
      <c r="L1242" s="48"/>
      <c r="M1242" s="225" t="s">
        <v>19</v>
      </c>
      <c r="N1242" s="226" t="s">
        <v>48</v>
      </c>
      <c r="O1242" s="88"/>
      <c r="P1242" s="227">
        <f>O1242*H1242</f>
        <v>0</v>
      </c>
      <c r="Q1242" s="227">
        <v>0.0073499999999999998</v>
      </c>
      <c r="R1242" s="227">
        <f>Q1242*H1242</f>
        <v>78.541232699999995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98</v>
      </c>
      <c r="AT1242" s="229" t="s">
        <v>237</v>
      </c>
      <c r="AU1242" s="229" t="s">
        <v>88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98</v>
      </c>
      <c r="BM1242" s="229" t="s">
        <v>1542</v>
      </c>
    </row>
    <row r="1243" s="2" customFormat="1">
      <c r="A1243" s="42"/>
      <c r="B1243" s="43"/>
      <c r="C1243" s="44"/>
      <c r="D1243" s="231" t="s">
        <v>243</v>
      </c>
      <c r="E1243" s="44"/>
      <c r="F1243" s="232" t="s">
        <v>1543</v>
      </c>
      <c r="G1243" s="44"/>
      <c r="H1243" s="44"/>
      <c r="I1243" s="233"/>
      <c r="J1243" s="44"/>
      <c r="K1243" s="44"/>
      <c r="L1243" s="48"/>
      <c r="M1243" s="234"/>
      <c r="N1243" s="235"/>
      <c r="O1243" s="88"/>
      <c r="P1243" s="88"/>
      <c r="Q1243" s="88"/>
      <c r="R1243" s="88"/>
      <c r="S1243" s="88"/>
      <c r="T1243" s="89"/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T1243" s="21" t="s">
        <v>243</v>
      </c>
      <c r="AU1243" s="21" t="s">
        <v>88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1544</v>
      </c>
      <c r="G1244" s="237"/>
      <c r="H1244" s="241">
        <v>8483.6700000000001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1545</v>
      </c>
      <c r="G1245" s="237"/>
      <c r="H1245" s="241">
        <v>2202.212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5" customFormat="1">
      <c r="A1246" s="15"/>
      <c r="B1246" s="258"/>
      <c r="C1246" s="259"/>
      <c r="D1246" s="238" t="s">
        <v>260</v>
      </c>
      <c r="E1246" s="260" t="s">
        <v>19</v>
      </c>
      <c r="F1246" s="261" t="s">
        <v>277</v>
      </c>
      <c r="G1246" s="259"/>
      <c r="H1246" s="262">
        <v>10685.882</v>
      </c>
      <c r="I1246" s="263"/>
      <c r="J1246" s="259"/>
      <c r="K1246" s="259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260</v>
      </c>
      <c r="AU1246" s="268" t="s">
        <v>88</v>
      </c>
      <c r="AV1246" s="15" t="s">
        <v>98</v>
      </c>
      <c r="AW1246" s="15" t="s">
        <v>37</v>
      </c>
      <c r="AX1246" s="15" t="s">
        <v>83</v>
      </c>
      <c r="AY1246" s="268" t="s">
        <v>235</v>
      </c>
    </row>
    <row r="1247" s="2" customFormat="1" ht="24.15" customHeight="1">
      <c r="A1247" s="42"/>
      <c r="B1247" s="43"/>
      <c r="C1247" s="218" t="s">
        <v>1546</v>
      </c>
      <c r="D1247" s="218" t="s">
        <v>237</v>
      </c>
      <c r="E1247" s="219" t="s">
        <v>1547</v>
      </c>
      <c r="F1247" s="220" t="s">
        <v>1548</v>
      </c>
      <c r="G1247" s="221" t="s">
        <v>288</v>
      </c>
      <c r="H1247" s="222">
        <v>3205.7649999999999</v>
      </c>
      <c r="I1247" s="223"/>
      <c r="J1247" s="224">
        <f>ROUND(I1247*H1247,2)</f>
        <v>0</v>
      </c>
      <c r="K1247" s="220" t="s">
        <v>241</v>
      </c>
      <c r="L1247" s="48"/>
      <c r="M1247" s="225" t="s">
        <v>19</v>
      </c>
      <c r="N1247" s="226" t="s">
        <v>48</v>
      </c>
      <c r="O1247" s="88"/>
      <c r="P1247" s="227">
        <f>O1247*H1247</f>
        <v>0</v>
      </c>
      <c r="Q1247" s="227">
        <v>0.0043800000000000002</v>
      </c>
      <c r="R1247" s="227">
        <f>Q1247*H1247</f>
        <v>14.041250700000001</v>
      </c>
      <c r="S1247" s="227">
        <v>0</v>
      </c>
      <c r="T1247" s="228">
        <f>S1247*H1247</f>
        <v>0</v>
      </c>
      <c r="U1247" s="42"/>
      <c r="V1247" s="42"/>
      <c r="W1247" s="42"/>
      <c r="X1247" s="42"/>
      <c r="Y1247" s="42"/>
      <c r="Z1247" s="42"/>
      <c r="AA1247" s="42"/>
      <c r="AB1247" s="42"/>
      <c r="AC1247" s="42"/>
      <c r="AD1247" s="42"/>
      <c r="AE1247" s="42"/>
      <c r="AR1247" s="229" t="s">
        <v>98</v>
      </c>
      <c r="AT1247" s="229" t="s">
        <v>237</v>
      </c>
      <c r="AU1247" s="229" t="s">
        <v>88</v>
      </c>
      <c r="AY1247" s="21" t="s">
        <v>235</v>
      </c>
      <c r="BE1247" s="230">
        <f>IF(N1247="základní",J1247,0)</f>
        <v>0</v>
      </c>
      <c r="BF1247" s="230">
        <f>IF(N1247="snížená",J1247,0)</f>
        <v>0</v>
      </c>
      <c r="BG1247" s="230">
        <f>IF(N1247="zákl. přenesená",J1247,0)</f>
        <v>0</v>
      </c>
      <c r="BH1247" s="230">
        <f>IF(N1247="sníž. přenesená",J1247,0)</f>
        <v>0</v>
      </c>
      <c r="BI1247" s="230">
        <f>IF(N1247="nulová",J1247,0)</f>
        <v>0</v>
      </c>
      <c r="BJ1247" s="21" t="s">
        <v>88</v>
      </c>
      <c r="BK1247" s="230">
        <f>ROUND(I1247*H1247,2)</f>
        <v>0</v>
      </c>
      <c r="BL1247" s="21" t="s">
        <v>98</v>
      </c>
      <c r="BM1247" s="229" t="s">
        <v>1549</v>
      </c>
    </row>
    <row r="1248" s="2" customFormat="1">
      <c r="A1248" s="42"/>
      <c r="B1248" s="43"/>
      <c r="C1248" s="44"/>
      <c r="D1248" s="231" t="s">
        <v>243</v>
      </c>
      <c r="E1248" s="44"/>
      <c r="F1248" s="232" t="s">
        <v>1550</v>
      </c>
      <c r="G1248" s="44"/>
      <c r="H1248" s="44"/>
      <c r="I1248" s="233"/>
      <c r="J1248" s="44"/>
      <c r="K1248" s="44"/>
      <c r="L1248" s="48"/>
      <c r="M1248" s="234"/>
      <c r="N1248" s="235"/>
      <c r="O1248" s="88"/>
      <c r="P1248" s="88"/>
      <c r="Q1248" s="88"/>
      <c r="R1248" s="88"/>
      <c r="S1248" s="88"/>
      <c r="T1248" s="89"/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T1248" s="21" t="s">
        <v>243</v>
      </c>
      <c r="AU1248" s="21" t="s">
        <v>88</v>
      </c>
    </row>
    <row r="1249" s="13" customFormat="1">
      <c r="A1249" s="13"/>
      <c r="B1249" s="236"/>
      <c r="C1249" s="237"/>
      <c r="D1249" s="238" t="s">
        <v>260</v>
      </c>
      <c r="E1249" s="239" t="s">
        <v>19</v>
      </c>
      <c r="F1249" s="240" t="s">
        <v>1544</v>
      </c>
      <c r="G1249" s="237"/>
      <c r="H1249" s="241">
        <v>8483.6700000000001</v>
      </c>
      <c r="I1249" s="242"/>
      <c r="J1249" s="237"/>
      <c r="K1249" s="237"/>
      <c r="L1249" s="243"/>
      <c r="M1249" s="244"/>
      <c r="N1249" s="245"/>
      <c r="O1249" s="245"/>
      <c r="P1249" s="245"/>
      <c r="Q1249" s="245"/>
      <c r="R1249" s="245"/>
      <c r="S1249" s="245"/>
      <c r="T1249" s="24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7" t="s">
        <v>260</v>
      </c>
      <c r="AU1249" s="247" t="s">
        <v>88</v>
      </c>
      <c r="AV1249" s="13" t="s">
        <v>88</v>
      </c>
      <c r="AW1249" s="13" t="s">
        <v>37</v>
      </c>
      <c r="AX1249" s="13" t="s">
        <v>76</v>
      </c>
      <c r="AY1249" s="24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1545</v>
      </c>
      <c r="G1250" s="237"/>
      <c r="H1250" s="241">
        <v>2202.212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4" customFormat="1">
      <c r="A1251" s="14"/>
      <c r="B1251" s="248"/>
      <c r="C1251" s="249"/>
      <c r="D1251" s="238" t="s">
        <v>260</v>
      </c>
      <c r="E1251" s="250" t="s">
        <v>19</v>
      </c>
      <c r="F1251" s="251" t="s">
        <v>1516</v>
      </c>
      <c r="G1251" s="249"/>
      <c r="H1251" s="250" t="s">
        <v>19</v>
      </c>
      <c r="I1251" s="252"/>
      <c r="J1251" s="249"/>
      <c r="K1251" s="249"/>
      <c r="L1251" s="253"/>
      <c r="M1251" s="254"/>
      <c r="N1251" s="255"/>
      <c r="O1251" s="255"/>
      <c r="P1251" s="255"/>
      <c r="Q1251" s="255"/>
      <c r="R1251" s="255"/>
      <c r="S1251" s="255"/>
      <c r="T1251" s="256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7" t="s">
        <v>260</v>
      </c>
      <c r="AU1251" s="257" t="s">
        <v>88</v>
      </c>
      <c r="AV1251" s="14" t="s">
        <v>83</v>
      </c>
      <c r="AW1251" s="14" t="s">
        <v>37</v>
      </c>
      <c r="AX1251" s="14" t="s">
        <v>76</v>
      </c>
      <c r="AY1251" s="257" t="s">
        <v>235</v>
      </c>
    </row>
    <row r="1252" s="15" customFormat="1">
      <c r="A1252" s="15"/>
      <c r="B1252" s="258"/>
      <c r="C1252" s="259"/>
      <c r="D1252" s="238" t="s">
        <v>260</v>
      </c>
      <c r="E1252" s="260" t="s">
        <v>19</v>
      </c>
      <c r="F1252" s="261" t="s">
        <v>277</v>
      </c>
      <c r="G1252" s="259"/>
      <c r="H1252" s="262">
        <v>10685.882</v>
      </c>
      <c r="I1252" s="263"/>
      <c r="J1252" s="259"/>
      <c r="K1252" s="259"/>
      <c r="L1252" s="264"/>
      <c r="M1252" s="265"/>
      <c r="N1252" s="266"/>
      <c r="O1252" s="266"/>
      <c r="P1252" s="266"/>
      <c r="Q1252" s="266"/>
      <c r="R1252" s="266"/>
      <c r="S1252" s="266"/>
      <c r="T1252" s="26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8" t="s">
        <v>260</v>
      </c>
      <c r="AU1252" s="268" t="s">
        <v>88</v>
      </c>
      <c r="AV1252" s="15" t="s">
        <v>98</v>
      </c>
      <c r="AW1252" s="15" t="s">
        <v>37</v>
      </c>
      <c r="AX1252" s="15" t="s">
        <v>83</v>
      </c>
      <c r="AY1252" s="268" t="s">
        <v>235</v>
      </c>
    </row>
    <row r="1253" s="13" customFormat="1">
      <c r="A1253" s="13"/>
      <c r="B1253" s="236"/>
      <c r="C1253" s="237"/>
      <c r="D1253" s="238" t="s">
        <v>260</v>
      </c>
      <c r="E1253" s="237"/>
      <c r="F1253" s="240" t="s">
        <v>1551</v>
      </c>
      <c r="G1253" s="237"/>
      <c r="H1253" s="241">
        <v>3205.7649999999999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4</v>
      </c>
      <c r="AX1253" s="13" t="s">
        <v>83</v>
      </c>
      <c r="AY1253" s="247" t="s">
        <v>235</v>
      </c>
    </row>
    <row r="1254" s="2" customFormat="1" ht="24.15" customHeight="1">
      <c r="A1254" s="42"/>
      <c r="B1254" s="43"/>
      <c r="C1254" s="218" t="s">
        <v>1552</v>
      </c>
      <c r="D1254" s="218" t="s">
        <v>237</v>
      </c>
      <c r="E1254" s="219" t="s">
        <v>1553</v>
      </c>
      <c r="F1254" s="220" t="s">
        <v>1554</v>
      </c>
      <c r="G1254" s="221" t="s">
        <v>288</v>
      </c>
      <c r="H1254" s="222">
        <v>2202.212</v>
      </c>
      <c r="I1254" s="223"/>
      <c r="J1254" s="224">
        <f>ROUND(I1254*H1254,2)</f>
        <v>0</v>
      </c>
      <c r="K1254" s="220" t="s">
        <v>241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0.013599999999999999</v>
      </c>
      <c r="R1254" s="227">
        <f>Q1254*H1254</f>
        <v>29.950083199999998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98</v>
      </c>
      <c r="AT1254" s="229" t="s">
        <v>237</v>
      </c>
      <c r="AU1254" s="229" t="s">
        <v>88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98</v>
      </c>
      <c r="BM1254" s="229" t="s">
        <v>1555</v>
      </c>
    </row>
    <row r="1255" s="2" customFormat="1">
      <c r="A1255" s="42"/>
      <c r="B1255" s="43"/>
      <c r="C1255" s="44"/>
      <c r="D1255" s="231" t="s">
        <v>243</v>
      </c>
      <c r="E1255" s="44"/>
      <c r="F1255" s="232" t="s">
        <v>1556</v>
      </c>
      <c r="G1255" s="44"/>
      <c r="H1255" s="44"/>
      <c r="I1255" s="233"/>
      <c r="J1255" s="44"/>
      <c r="K1255" s="44"/>
      <c r="L1255" s="48"/>
      <c r="M1255" s="234"/>
      <c r="N1255" s="235"/>
      <c r="O1255" s="88"/>
      <c r="P1255" s="88"/>
      <c r="Q1255" s="88"/>
      <c r="R1255" s="88"/>
      <c r="S1255" s="88"/>
      <c r="T1255" s="89"/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T1255" s="21" t="s">
        <v>243</v>
      </c>
      <c r="AU1255" s="21" t="s">
        <v>88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1557</v>
      </c>
      <c r="G1256" s="237"/>
      <c r="H1256" s="241">
        <v>25.600000000000001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1558</v>
      </c>
      <c r="G1257" s="237"/>
      <c r="H1257" s="241">
        <v>16.600000000000001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1559</v>
      </c>
      <c r="G1258" s="237"/>
      <c r="H1258" s="241">
        <v>14.25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1560</v>
      </c>
      <c r="G1259" s="237"/>
      <c r="H1259" s="241">
        <v>10.1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1561</v>
      </c>
      <c r="G1260" s="237"/>
      <c r="H1260" s="241">
        <v>23.600000000000001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1562</v>
      </c>
      <c r="G1261" s="237"/>
      <c r="H1261" s="241">
        <v>17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1563</v>
      </c>
      <c r="G1262" s="237"/>
      <c r="H1262" s="241">
        <v>21.440000000000001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1564</v>
      </c>
      <c r="G1263" s="237"/>
      <c r="H1263" s="241">
        <v>12.800000000000001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3" customFormat="1">
      <c r="A1264" s="13"/>
      <c r="B1264" s="236"/>
      <c r="C1264" s="237"/>
      <c r="D1264" s="238" t="s">
        <v>260</v>
      </c>
      <c r="E1264" s="239" t="s">
        <v>19</v>
      </c>
      <c r="F1264" s="240" t="s">
        <v>1565</v>
      </c>
      <c r="G1264" s="237"/>
      <c r="H1264" s="241">
        <v>17.199999999999999</v>
      </c>
      <c r="I1264" s="242"/>
      <c r="J1264" s="237"/>
      <c r="K1264" s="237"/>
      <c r="L1264" s="243"/>
      <c r="M1264" s="244"/>
      <c r="N1264" s="245"/>
      <c r="O1264" s="245"/>
      <c r="P1264" s="245"/>
      <c r="Q1264" s="245"/>
      <c r="R1264" s="245"/>
      <c r="S1264" s="245"/>
      <c r="T1264" s="24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7" t="s">
        <v>260</v>
      </c>
      <c r="AU1264" s="247" t="s">
        <v>88</v>
      </c>
      <c r="AV1264" s="13" t="s">
        <v>88</v>
      </c>
      <c r="AW1264" s="13" t="s">
        <v>37</v>
      </c>
      <c r="AX1264" s="13" t="s">
        <v>76</v>
      </c>
      <c r="AY1264" s="247" t="s">
        <v>235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1566</v>
      </c>
      <c r="G1265" s="237"/>
      <c r="H1265" s="241">
        <v>10.800000000000001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3" customFormat="1">
      <c r="A1266" s="13"/>
      <c r="B1266" s="236"/>
      <c r="C1266" s="237"/>
      <c r="D1266" s="238" t="s">
        <v>260</v>
      </c>
      <c r="E1266" s="239" t="s">
        <v>19</v>
      </c>
      <c r="F1266" s="240" t="s">
        <v>1567</v>
      </c>
      <c r="G1266" s="237"/>
      <c r="H1266" s="241">
        <v>10.800000000000001</v>
      </c>
      <c r="I1266" s="242"/>
      <c r="J1266" s="237"/>
      <c r="K1266" s="237"/>
      <c r="L1266" s="243"/>
      <c r="M1266" s="244"/>
      <c r="N1266" s="245"/>
      <c r="O1266" s="245"/>
      <c r="P1266" s="245"/>
      <c r="Q1266" s="245"/>
      <c r="R1266" s="245"/>
      <c r="S1266" s="245"/>
      <c r="T1266" s="24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7" t="s">
        <v>260</v>
      </c>
      <c r="AU1266" s="247" t="s">
        <v>88</v>
      </c>
      <c r="AV1266" s="13" t="s">
        <v>88</v>
      </c>
      <c r="AW1266" s="13" t="s">
        <v>37</v>
      </c>
      <c r="AX1266" s="13" t="s">
        <v>76</v>
      </c>
      <c r="AY1266" s="24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1568</v>
      </c>
      <c r="G1267" s="237"/>
      <c r="H1267" s="241">
        <v>15.6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3" customFormat="1">
      <c r="A1268" s="13"/>
      <c r="B1268" s="236"/>
      <c r="C1268" s="237"/>
      <c r="D1268" s="238" t="s">
        <v>260</v>
      </c>
      <c r="E1268" s="239" t="s">
        <v>19</v>
      </c>
      <c r="F1268" s="240" t="s">
        <v>1569</v>
      </c>
      <c r="G1268" s="237"/>
      <c r="H1268" s="241">
        <v>13.699999999999999</v>
      </c>
      <c r="I1268" s="242"/>
      <c r="J1268" s="237"/>
      <c r="K1268" s="237"/>
      <c r="L1268" s="243"/>
      <c r="M1268" s="244"/>
      <c r="N1268" s="245"/>
      <c r="O1268" s="245"/>
      <c r="P1268" s="245"/>
      <c r="Q1268" s="245"/>
      <c r="R1268" s="245"/>
      <c r="S1268" s="245"/>
      <c r="T1268" s="24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7" t="s">
        <v>260</v>
      </c>
      <c r="AU1268" s="247" t="s">
        <v>88</v>
      </c>
      <c r="AV1268" s="13" t="s">
        <v>88</v>
      </c>
      <c r="AW1268" s="13" t="s">
        <v>37</v>
      </c>
      <c r="AX1268" s="13" t="s">
        <v>76</v>
      </c>
      <c r="AY1268" s="247" t="s">
        <v>235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1570</v>
      </c>
      <c r="G1269" s="237"/>
      <c r="H1269" s="241">
        <v>20.600000000000001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76</v>
      </c>
      <c r="AY1269" s="24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1571</v>
      </c>
      <c r="G1270" s="237"/>
      <c r="H1270" s="241">
        <v>42.200000000000003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88</v>
      </c>
      <c r="AV1270" s="13" t="s">
        <v>88</v>
      </c>
      <c r="AW1270" s="13" t="s">
        <v>37</v>
      </c>
      <c r="AX1270" s="13" t="s">
        <v>76</v>
      </c>
      <c r="AY1270" s="247" t="s">
        <v>235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1572</v>
      </c>
      <c r="G1271" s="237"/>
      <c r="H1271" s="241">
        <v>21.852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76</v>
      </c>
      <c r="AY1271" s="247" t="s">
        <v>235</v>
      </c>
    </row>
    <row r="1272" s="13" customFormat="1">
      <c r="A1272" s="13"/>
      <c r="B1272" s="236"/>
      <c r="C1272" s="237"/>
      <c r="D1272" s="238" t="s">
        <v>260</v>
      </c>
      <c r="E1272" s="239" t="s">
        <v>19</v>
      </c>
      <c r="F1272" s="240" t="s">
        <v>1573</v>
      </c>
      <c r="G1272" s="237"/>
      <c r="H1272" s="241">
        <v>84.280000000000001</v>
      </c>
      <c r="I1272" s="242"/>
      <c r="J1272" s="237"/>
      <c r="K1272" s="237"/>
      <c r="L1272" s="243"/>
      <c r="M1272" s="244"/>
      <c r="N1272" s="245"/>
      <c r="O1272" s="245"/>
      <c r="P1272" s="245"/>
      <c r="Q1272" s="245"/>
      <c r="R1272" s="245"/>
      <c r="S1272" s="245"/>
      <c r="T1272" s="24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7" t="s">
        <v>260</v>
      </c>
      <c r="AU1272" s="247" t="s">
        <v>88</v>
      </c>
      <c r="AV1272" s="13" t="s">
        <v>88</v>
      </c>
      <c r="AW1272" s="13" t="s">
        <v>37</v>
      </c>
      <c r="AX1272" s="13" t="s">
        <v>76</v>
      </c>
      <c r="AY1272" s="24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1574</v>
      </c>
      <c r="G1273" s="237"/>
      <c r="H1273" s="241">
        <v>14.6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76</v>
      </c>
      <c r="AY1273" s="247" t="s">
        <v>235</v>
      </c>
    </row>
    <row r="1274" s="13" customFormat="1">
      <c r="A1274" s="13"/>
      <c r="B1274" s="236"/>
      <c r="C1274" s="237"/>
      <c r="D1274" s="238" t="s">
        <v>260</v>
      </c>
      <c r="E1274" s="239" t="s">
        <v>19</v>
      </c>
      <c r="F1274" s="240" t="s">
        <v>1575</v>
      </c>
      <c r="G1274" s="237"/>
      <c r="H1274" s="241">
        <v>22.800000000000001</v>
      </c>
      <c r="I1274" s="242"/>
      <c r="J1274" s="237"/>
      <c r="K1274" s="237"/>
      <c r="L1274" s="243"/>
      <c r="M1274" s="244"/>
      <c r="N1274" s="245"/>
      <c r="O1274" s="245"/>
      <c r="P1274" s="245"/>
      <c r="Q1274" s="245"/>
      <c r="R1274" s="245"/>
      <c r="S1274" s="245"/>
      <c r="T1274" s="24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7" t="s">
        <v>260</v>
      </c>
      <c r="AU1274" s="247" t="s">
        <v>88</v>
      </c>
      <c r="AV1274" s="13" t="s">
        <v>88</v>
      </c>
      <c r="AW1274" s="13" t="s">
        <v>37</v>
      </c>
      <c r="AX1274" s="13" t="s">
        <v>76</v>
      </c>
      <c r="AY1274" s="247" t="s">
        <v>235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1576</v>
      </c>
      <c r="G1275" s="237"/>
      <c r="H1275" s="241">
        <v>31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4" customFormat="1">
      <c r="A1276" s="14"/>
      <c r="B1276" s="248"/>
      <c r="C1276" s="249"/>
      <c r="D1276" s="238" t="s">
        <v>260</v>
      </c>
      <c r="E1276" s="250" t="s">
        <v>19</v>
      </c>
      <c r="F1276" s="251" t="s">
        <v>1168</v>
      </c>
      <c r="G1276" s="249"/>
      <c r="H1276" s="250" t="s">
        <v>19</v>
      </c>
      <c r="I1276" s="252"/>
      <c r="J1276" s="249"/>
      <c r="K1276" s="249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7" t="s">
        <v>260</v>
      </c>
      <c r="AU1276" s="257" t="s">
        <v>88</v>
      </c>
      <c r="AV1276" s="14" t="s">
        <v>83</v>
      </c>
      <c r="AW1276" s="14" t="s">
        <v>37</v>
      </c>
      <c r="AX1276" s="14" t="s">
        <v>76</v>
      </c>
      <c r="AY1276" s="257" t="s">
        <v>235</v>
      </c>
    </row>
    <row r="1277" s="13" customFormat="1">
      <c r="A1277" s="13"/>
      <c r="B1277" s="236"/>
      <c r="C1277" s="237"/>
      <c r="D1277" s="238" t="s">
        <v>260</v>
      </c>
      <c r="E1277" s="239" t="s">
        <v>19</v>
      </c>
      <c r="F1277" s="240" t="s">
        <v>1577</v>
      </c>
      <c r="G1277" s="237"/>
      <c r="H1277" s="241">
        <v>15.800000000000001</v>
      </c>
      <c r="I1277" s="242"/>
      <c r="J1277" s="237"/>
      <c r="K1277" s="237"/>
      <c r="L1277" s="243"/>
      <c r="M1277" s="244"/>
      <c r="N1277" s="245"/>
      <c r="O1277" s="245"/>
      <c r="P1277" s="245"/>
      <c r="Q1277" s="245"/>
      <c r="R1277" s="245"/>
      <c r="S1277" s="245"/>
      <c r="T1277" s="24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7" t="s">
        <v>260</v>
      </c>
      <c r="AU1277" s="247" t="s">
        <v>88</v>
      </c>
      <c r="AV1277" s="13" t="s">
        <v>88</v>
      </c>
      <c r="AW1277" s="13" t="s">
        <v>37</v>
      </c>
      <c r="AX1277" s="13" t="s">
        <v>76</v>
      </c>
      <c r="AY1277" s="247" t="s">
        <v>235</v>
      </c>
    </row>
    <row r="1278" s="13" customFormat="1">
      <c r="A1278" s="13"/>
      <c r="B1278" s="236"/>
      <c r="C1278" s="237"/>
      <c r="D1278" s="238" t="s">
        <v>260</v>
      </c>
      <c r="E1278" s="239" t="s">
        <v>19</v>
      </c>
      <c r="F1278" s="240" t="s">
        <v>1578</v>
      </c>
      <c r="G1278" s="237"/>
      <c r="H1278" s="241">
        <v>19.600000000000001</v>
      </c>
      <c r="I1278" s="242"/>
      <c r="J1278" s="237"/>
      <c r="K1278" s="237"/>
      <c r="L1278" s="243"/>
      <c r="M1278" s="244"/>
      <c r="N1278" s="245"/>
      <c r="O1278" s="245"/>
      <c r="P1278" s="245"/>
      <c r="Q1278" s="245"/>
      <c r="R1278" s="245"/>
      <c r="S1278" s="245"/>
      <c r="T1278" s="24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7" t="s">
        <v>260</v>
      </c>
      <c r="AU1278" s="247" t="s">
        <v>88</v>
      </c>
      <c r="AV1278" s="13" t="s">
        <v>88</v>
      </c>
      <c r="AW1278" s="13" t="s">
        <v>37</v>
      </c>
      <c r="AX1278" s="13" t="s">
        <v>76</v>
      </c>
      <c r="AY1278" s="24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1579</v>
      </c>
      <c r="G1279" s="237"/>
      <c r="H1279" s="241">
        <v>19.600000000000001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88</v>
      </c>
      <c r="AV1279" s="13" t="s">
        <v>88</v>
      </c>
      <c r="AW1279" s="13" t="s">
        <v>37</v>
      </c>
      <c r="AX1279" s="13" t="s">
        <v>76</v>
      </c>
      <c r="AY1279" s="247" t="s">
        <v>235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1580</v>
      </c>
      <c r="G1280" s="237"/>
      <c r="H1280" s="241">
        <v>19.600000000000001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76</v>
      </c>
      <c r="AY1280" s="247" t="s">
        <v>235</v>
      </c>
    </row>
    <row r="1281" s="13" customFormat="1">
      <c r="A1281" s="13"/>
      <c r="B1281" s="236"/>
      <c r="C1281" s="237"/>
      <c r="D1281" s="238" t="s">
        <v>260</v>
      </c>
      <c r="E1281" s="239" t="s">
        <v>19</v>
      </c>
      <c r="F1281" s="240" t="s">
        <v>1581</v>
      </c>
      <c r="G1281" s="237"/>
      <c r="H1281" s="241">
        <v>19.600000000000001</v>
      </c>
      <c r="I1281" s="242"/>
      <c r="J1281" s="237"/>
      <c r="K1281" s="237"/>
      <c r="L1281" s="243"/>
      <c r="M1281" s="244"/>
      <c r="N1281" s="245"/>
      <c r="O1281" s="245"/>
      <c r="P1281" s="245"/>
      <c r="Q1281" s="245"/>
      <c r="R1281" s="245"/>
      <c r="S1281" s="245"/>
      <c r="T1281" s="24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7" t="s">
        <v>260</v>
      </c>
      <c r="AU1281" s="247" t="s">
        <v>88</v>
      </c>
      <c r="AV1281" s="13" t="s">
        <v>88</v>
      </c>
      <c r="AW1281" s="13" t="s">
        <v>37</v>
      </c>
      <c r="AX1281" s="13" t="s">
        <v>76</v>
      </c>
      <c r="AY1281" s="247" t="s">
        <v>235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1582</v>
      </c>
      <c r="G1282" s="237"/>
      <c r="H1282" s="241">
        <v>19.600000000000001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76</v>
      </c>
      <c r="AY1282" s="247" t="s">
        <v>235</v>
      </c>
    </row>
    <row r="1283" s="13" customFormat="1">
      <c r="A1283" s="13"/>
      <c r="B1283" s="236"/>
      <c r="C1283" s="237"/>
      <c r="D1283" s="238" t="s">
        <v>260</v>
      </c>
      <c r="E1283" s="239" t="s">
        <v>19</v>
      </c>
      <c r="F1283" s="240" t="s">
        <v>1583</v>
      </c>
      <c r="G1283" s="237"/>
      <c r="H1283" s="241">
        <v>19.600000000000001</v>
      </c>
      <c r="I1283" s="242"/>
      <c r="J1283" s="237"/>
      <c r="K1283" s="237"/>
      <c r="L1283" s="243"/>
      <c r="M1283" s="244"/>
      <c r="N1283" s="245"/>
      <c r="O1283" s="245"/>
      <c r="P1283" s="245"/>
      <c r="Q1283" s="245"/>
      <c r="R1283" s="245"/>
      <c r="S1283" s="245"/>
      <c r="T1283" s="24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7" t="s">
        <v>260</v>
      </c>
      <c r="AU1283" s="247" t="s">
        <v>88</v>
      </c>
      <c r="AV1283" s="13" t="s">
        <v>88</v>
      </c>
      <c r="AW1283" s="13" t="s">
        <v>37</v>
      </c>
      <c r="AX1283" s="13" t="s">
        <v>76</v>
      </c>
      <c r="AY1283" s="247" t="s">
        <v>235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1584</v>
      </c>
      <c r="G1284" s="237"/>
      <c r="H1284" s="241">
        <v>19.600000000000001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76</v>
      </c>
      <c r="AY1284" s="247" t="s">
        <v>235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1585</v>
      </c>
      <c r="G1285" s="237"/>
      <c r="H1285" s="241">
        <v>19.600000000000001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1586</v>
      </c>
      <c r="G1286" s="237"/>
      <c r="H1286" s="241">
        <v>15.199999999999999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1587</v>
      </c>
      <c r="G1287" s="237"/>
      <c r="H1287" s="241">
        <v>14.199999999999999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1588</v>
      </c>
      <c r="G1288" s="237"/>
      <c r="H1288" s="241">
        <v>19.600000000000001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1589</v>
      </c>
      <c r="G1289" s="237"/>
      <c r="H1289" s="241">
        <v>19.600000000000001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76</v>
      </c>
      <c r="AY1289" s="24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1590</v>
      </c>
      <c r="G1290" s="237"/>
      <c r="H1290" s="241">
        <v>19.600000000000001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88</v>
      </c>
      <c r="AV1290" s="13" t="s">
        <v>88</v>
      </c>
      <c r="AW1290" s="13" t="s">
        <v>37</v>
      </c>
      <c r="AX1290" s="13" t="s">
        <v>76</v>
      </c>
      <c r="AY1290" s="247" t="s">
        <v>235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1591</v>
      </c>
      <c r="G1291" s="237"/>
      <c r="H1291" s="241">
        <v>19.600000000000001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76</v>
      </c>
      <c r="AY1291" s="247" t="s">
        <v>235</v>
      </c>
    </row>
    <row r="1292" s="13" customFormat="1">
      <c r="A1292" s="13"/>
      <c r="B1292" s="236"/>
      <c r="C1292" s="237"/>
      <c r="D1292" s="238" t="s">
        <v>260</v>
      </c>
      <c r="E1292" s="239" t="s">
        <v>19</v>
      </c>
      <c r="F1292" s="240" t="s">
        <v>1592</v>
      </c>
      <c r="G1292" s="237"/>
      <c r="H1292" s="241">
        <v>68.799999999999997</v>
      </c>
      <c r="I1292" s="242"/>
      <c r="J1292" s="237"/>
      <c r="K1292" s="237"/>
      <c r="L1292" s="243"/>
      <c r="M1292" s="244"/>
      <c r="N1292" s="245"/>
      <c r="O1292" s="245"/>
      <c r="P1292" s="245"/>
      <c r="Q1292" s="245"/>
      <c r="R1292" s="245"/>
      <c r="S1292" s="245"/>
      <c r="T1292" s="24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7" t="s">
        <v>260</v>
      </c>
      <c r="AU1292" s="247" t="s">
        <v>88</v>
      </c>
      <c r="AV1292" s="13" t="s">
        <v>88</v>
      </c>
      <c r="AW1292" s="13" t="s">
        <v>37</v>
      </c>
      <c r="AX1292" s="13" t="s">
        <v>76</v>
      </c>
      <c r="AY1292" s="24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1593</v>
      </c>
      <c r="G1293" s="237"/>
      <c r="H1293" s="241">
        <v>18.100000000000001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76</v>
      </c>
      <c r="AY1293" s="247" t="s">
        <v>235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1594</v>
      </c>
      <c r="G1294" s="237"/>
      <c r="H1294" s="241">
        <v>19.600000000000001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1595</v>
      </c>
      <c r="G1295" s="237"/>
      <c r="H1295" s="241">
        <v>42.460000000000001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4" customFormat="1">
      <c r="A1296" s="14"/>
      <c r="B1296" s="248"/>
      <c r="C1296" s="249"/>
      <c r="D1296" s="238" t="s">
        <v>260</v>
      </c>
      <c r="E1296" s="250" t="s">
        <v>19</v>
      </c>
      <c r="F1296" s="251" t="s">
        <v>1172</v>
      </c>
      <c r="G1296" s="249"/>
      <c r="H1296" s="250" t="s">
        <v>19</v>
      </c>
      <c r="I1296" s="252"/>
      <c r="J1296" s="249"/>
      <c r="K1296" s="249"/>
      <c r="L1296" s="253"/>
      <c r="M1296" s="254"/>
      <c r="N1296" s="255"/>
      <c r="O1296" s="255"/>
      <c r="P1296" s="255"/>
      <c r="Q1296" s="255"/>
      <c r="R1296" s="255"/>
      <c r="S1296" s="255"/>
      <c r="T1296" s="256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7" t="s">
        <v>260</v>
      </c>
      <c r="AU1296" s="257" t="s">
        <v>88</v>
      </c>
      <c r="AV1296" s="14" t="s">
        <v>83</v>
      </c>
      <c r="AW1296" s="14" t="s">
        <v>37</v>
      </c>
      <c r="AX1296" s="14" t="s">
        <v>76</v>
      </c>
      <c r="AY1296" s="257" t="s">
        <v>235</v>
      </c>
    </row>
    <row r="1297" s="13" customFormat="1">
      <c r="A1297" s="13"/>
      <c r="B1297" s="236"/>
      <c r="C1297" s="237"/>
      <c r="D1297" s="238" t="s">
        <v>260</v>
      </c>
      <c r="E1297" s="239" t="s">
        <v>19</v>
      </c>
      <c r="F1297" s="240" t="s">
        <v>1596</v>
      </c>
      <c r="G1297" s="237"/>
      <c r="H1297" s="241">
        <v>2.3100000000000001</v>
      </c>
      <c r="I1297" s="242"/>
      <c r="J1297" s="237"/>
      <c r="K1297" s="237"/>
      <c r="L1297" s="243"/>
      <c r="M1297" s="244"/>
      <c r="N1297" s="245"/>
      <c r="O1297" s="245"/>
      <c r="P1297" s="245"/>
      <c r="Q1297" s="245"/>
      <c r="R1297" s="245"/>
      <c r="S1297" s="245"/>
      <c r="T1297" s="24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7" t="s">
        <v>260</v>
      </c>
      <c r="AU1297" s="247" t="s">
        <v>88</v>
      </c>
      <c r="AV1297" s="13" t="s">
        <v>88</v>
      </c>
      <c r="AW1297" s="13" t="s">
        <v>37</v>
      </c>
      <c r="AX1297" s="13" t="s">
        <v>76</v>
      </c>
      <c r="AY1297" s="247" t="s">
        <v>235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1597</v>
      </c>
      <c r="G1298" s="237"/>
      <c r="H1298" s="241">
        <v>1.2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76</v>
      </c>
      <c r="AY1298" s="24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1598</v>
      </c>
      <c r="G1299" s="237"/>
      <c r="H1299" s="241">
        <v>19.600000000000001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88</v>
      </c>
      <c r="AV1299" s="13" t="s">
        <v>88</v>
      </c>
      <c r="AW1299" s="13" t="s">
        <v>37</v>
      </c>
      <c r="AX1299" s="13" t="s">
        <v>76</v>
      </c>
      <c r="AY1299" s="247" t="s">
        <v>235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1599</v>
      </c>
      <c r="G1300" s="237"/>
      <c r="H1300" s="241">
        <v>19.600000000000001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76</v>
      </c>
      <c r="AY1300" s="247" t="s">
        <v>235</v>
      </c>
    </row>
    <row r="1301" s="13" customFormat="1">
      <c r="A1301" s="13"/>
      <c r="B1301" s="236"/>
      <c r="C1301" s="237"/>
      <c r="D1301" s="238" t="s">
        <v>260</v>
      </c>
      <c r="E1301" s="239" t="s">
        <v>19</v>
      </c>
      <c r="F1301" s="240" t="s">
        <v>1600</v>
      </c>
      <c r="G1301" s="237"/>
      <c r="H1301" s="241">
        <v>19.600000000000001</v>
      </c>
      <c r="I1301" s="242"/>
      <c r="J1301" s="237"/>
      <c r="K1301" s="237"/>
      <c r="L1301" s="243"/>
      <c r="M1301" s="244"/>
      <c r="N1301" s="245"/>
      <c r="O1301" s="245"/>
      <c r="P1301" s="245"/>
      <c r="Q1301" s="245"/>
      <c r="R1301" s="245"/>
      <c r="S1301" s="245"/>
      <c r="T1301" s="24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7" t="s">
        <v>260</v>
      </c>
      <c r="AU1301" s="247" t="s">
        <v>88</v>
      </c>
      <c r="AV1301" s="13" t="s">
        <v>88</v>
      </c>
      <c r="AW1301" s="13" t="s">
        <v>37</v>
      </c>
      <c r="AX1301" s="13" t="s">
        <v>76</v>
      </c>
      <c r="AY1301" s="24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1601</v>
      </c>
      <c r="G1302" s="237"/>
      <c r="H1302" s="241">
        <v>19.600000000000001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76</v>
      </c>
      <c r="AY1302" s="247" t="s">
        <v>235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1602</v>
      </c>
      <c r="G1303" s="237"/>
      <c r="H1303" s="241">
        <v>19.600000000000001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1603</v>
      </c>
      <c r="G1304" s="237"/>
      <c r="H1304" s="241">
        <v>19.600000000000001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1604</v>
      </c>
      <c r="G1305" s="237"/>
      <c r="H1305" s="241">
        <v>15.199999999999999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1605</v>
      </c>
      <c r="G1306" s="237"/>
      <c r="H1306" s="241">
        <v>13.4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1606</v>
      </c>
      <c r="G1307" s="237"/>
      <c r="H1307" s="241">
        <v>19.600000000000001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76</v>
      </c>
      <c r="AY1307" s="24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1607</v>
      </c>
      <c r="G1308" s="237"/>
      <c r="H1308" s="241">
        <v>20.199999999999999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88</v>
      </c>
      <c r="AV1308" s="13" t="s">
        <v>88</v>
      </c>
      <c r="AW1308" s="13" t="s">
        <v>37</v>
      </c>
      <c r="AX1308" s="13" t="s">
        <v>76</v>
      </c>
      <c r="AY1308" s="247" t="s">
        <v>235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1608</v>
      </c>
      <c r="G1309" s="237"/>
      <c r="H1309" s="241">
        <v>19.600000000000001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76</v>
      </c>
      <c r="AY1309" s="247" t="s">
        <v>235</v>
      </c>
    </row>
    <row r="1310" s="13" customFormat="1">
      <c r="A1310" s="13"/>
      <c r="B1310" s="236"/>
      <c r="C1310" s="237"/>
      <c r="D1310" s="238" t="s">
        <v>260</v>
      </c>
      <c r="E1310" s="239" t="s">
        <v>19</v>
      </c>
      <c r="F1310" s="240" t="s">
        <v>1609</v>
      </c>
      <c r="G1310" s="237"/>
      <c r="H1310" s="241">
        <v>19.600000000000001</v>
      </c>
      <c r="I1310" s="242"/>
      <c r="J1310" s="237"/>
      <c r="K1310" s="237"/>
      <c r="L1310" s="243"/>
      <c r="M1310" s="244"/>
      <c r="N1310" s="245"/>
      <c r="O1310" s="245"/>
      <c r="P1310" s="245"/>
      <c r="Q1310" s="245"/>
      <c r="R1310" s="245"/>
      <c r="S1310" s="245"/>
      <c r="T1310" s="24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7" t="s">
        <v>260</v>
      </c>
      <c r="AU1310" s="247" t="s">
        <v>88</v>
      </c>
      <c r="AV1310" s="13" t="s">
        <v>88</v>
      </c>
      <c r="AW1310" s="13" t="s">
        <v>37</v>
      </c>
      <c r="AX1310" s="13" t="s">
        <v>76</v>
      </c>
      <c r="AY1310" s="24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1610</v>
      </c>
      <c r="G1311" s="237"/>
      <c r="H1311" s="241">
        <v>19.600000000000001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76</v>
      </c>
      <c r="AY1311" s="247" t="s">
        <v>235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1611</v>
      </c>
      <c r="G1312" s="237"/>
      <c r="H1312" s="241">
        <v>19.600000000000001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1612</v>
      </c>
      <c r="G1313" s="237"/>
      <c r="H1313" s="241">
        <v>19.600000000000001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1613</v>
      </c>
      <c r="G1314" s="237"/>
      <c r="H1314" s="241">
        <v>19.600000000000001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1614</v>
      </c>
      <c r="G1315" s="237"/>
      <c r="H1315" s="241">
        <v>19.600000000000001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1615</v>
      </c>
      <c r="G1316" s="237"/>
      <c r="H1316" s="241">
        <v>16.800000000000001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76</v>
      </c>
      <c r="AY1316" s="247" t="s">
        <v>235</v>
      </c>
    </row>
    <row r="1317" s="14" customFormat="1">
      <c r="A1317" s="14"/>
      <c r="B1317" s="248"/>
      <c r="C1317" s="249"/>
      <c r="D1317" s="238" t="s">
        <v>260</v>
      </c>
      <c r="E1317" s="250" t="s">
        <v>19</v>
      </c>
      <c r="F1317" s="251" t="s">
        <v>1177</v>
      </c>
      <c r="G1317" s="249"/>
      <c r="H1317" s="250" t="s">
        <v>19</v>
      </c>
      <c r="I1317" s="252"/>
      <c r="J1317" s="249"/>
      <c r="K1317" s="249"/>
      <c r="L1317" s="253"/>
      <c r="M1317" s="254"/>
      <c r="N1317" s="255"/>
      <c r="O1317" s="255"/>
      <c r="P1317" s="255"/>
      <c r="Q1317" s="255"/>
      <c r="R1317" s="255"/>
      <c r="S1317" s="255"/>
      <c r="T1317" s="256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7" t="s">
        <v>260</v>
      </c>
      <c r="AU1317" s="257" t="s">
        <v>88</v>
      </c>
      <c r="AV1317" s="14" t="s">
        <v>83</v>
      </c>
      <c r="AW1317" s="14" t="s">
        <v>37</v>
      </c>
      <c r="AX1317" s="14" t="s">
        <v>76</v>
      </c>
      <c r="AY1317" s="257" t="s">
        <v>235</v>
      </c>
    </row>
    <row r="1318" s="16" customFormat="1">
      <c r="A1318" s="16"/>
      <c r="B1318" s="269"/>
      <c r="C1318" s="270"/>
      <c r="D1318" s="238" t="s">
        <v>260</v>
      </c>
      <c r="E1318" s="271" t="s">
        <v>19</v>
      </c>
      <c r="F1318" s="272" t="s">
        <v>464</v>
      </c>
      <c r="G1318" s="270"/>
      <c r="H1318" s="273">
        <v>1219.692</v>
      </c>
      <c r="I1318" s="274"/>
      <c r="J1318" s="270"/>
      <c r="K1318" s="270"/>
      <c r="L1318" s="275"/>
      <c r="M1318" s="276"/>
      <c r="N1318" s="277"/>
      <c r="O1318" s="277"/>
      <c r="P1318" s="277"/>
      <c r="Q1318" s="277"/>
      <c r="R1318" s="277"/>
      <c r="S1318" s="277"/>
      <c r="T1318" s="278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79" t="s">
        <v>260</v>
      </c>
      <c r="AU1318" s="279" t="s">
        <v>88</v>
      </c>
      <c r="AV1318" s="16" t="s">
        <v>92</v>
      </c>
      <c r="AW1318" s="16" t="s">
        <v>37</v>
      </c>
      <c r="AX1318" s="16" t="s">
        <v>76</v>
      </c>
      <c r="AY1318" s="279" t="s">
        <v>235</v>
      </c>
    </row>
    <row r="1319" s="13" customFormat="1">
      <c r="A1319" s="13"/>
      <c r="B1319" s="236"/>
      <c r="C1319" s="237"/>
      <c r="D1319" s="238" t="s">
        <v>260</v>
      </c>
      <c r="E1319" s="239" t="s">
        <v>19</v>
      </c>
      <c r="F1319" s="240" t="s">
        <v>1616</v>
      </c>
      <c r="G1319" s="237"/>
      <c r="H1319" s="241">
        <v>19.600000000000001</v>
      </c>
      <c r="I1319" s="242"/>
      <c r="J1319" s="237"/>
      <c r="K1319" s="237"/>
      <c r="L1319" s="243"/>
      <c r="M1319" s="244"/>
      <c r="N1319" s="245"/>
      <c r="O1319" s="245"/>
      <c r="P1319" s="245"/>
      <c r="Q1319" s="245"/>
      <c r="R1319" s="245"/>
      <c r="S1319" s="245"/>
      <c r="T1319" s="246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7" t="s">
        <v>260</v>
      </c>
      <c r="AU1319" s="247" t="s">
        <v>88</v>
      </c>
      <c r="AV1319" s="13" t="s">
        <v>88</v>
      </c>
      <c r="AW1319" s="13" t="s">
        <v>37</v>
      </c>
      <c r="AX1319" s="13" t="s">
        <v>76</v>
      </c>
      <c r="AY1319" s="24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1617</v>
      </c>
      <c r="G1320" s="237"/>
      <c r="H1320" s="241">
        <v>19.600000000000001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76</v>
      </c>
      <c r="AY1320" s="247" t="s">
        <v>235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1618</v>
      </c>
      <c r="G1321" s="237"/>
      <c r="H1321" s="241">
        <v>19.600000000000001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76</v>
      </c>
      <c r="AY1321" s="247" t="s">
        <v>235</v>
      </c>
    </row>
    <row r="1322" s="13" customFormat="1">
      <c r="A1322" s="13"/>
      <c r="B1322" s="236"/>
      <c r="C1322" s="237"/>
      <c r="D1322" s="238" t="s">
        <v>260</v>
      </c>
      <c r="E1322" s="239" t="s">
        <v>19</v>
      </c>
      <c r="F1322" s="240" t="s">
        <v>1619</v>
      </c>
      <c r="G1322" s="237"/>
      <c r="H1322" s="241">
        <v>19.600000000000001</v>
      </c>
      <c r="I1322" s="242"/>
      <c r="J1322" s="237"/>
      <c r="K1322" s="237"/>
      <c r="L1322" s="243"/>
      <c r="M1322" s="244"/>
      <c r="N1322" s="245"/>
      <c r="O1322" s="245"/>
      <c r="P1322" s="245"/>
      <c r="Q1322" s="245"/>
      <c r="R1322" s="245"/>
      <c r="S1322" s="245"/>
      <c r="T1322" s="24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7" t="s">
        <v>260</v>
      </c>
      <c r="AU1322" s="247" t="s">
        <v>88</v>
      </c>
      <c r="AV1322" s="13" t="s">
        <v>88</v>
      </c>
      <c r="AW1322" s="13" t="s">
        <v>37</v>
      </c>
      <c r="AX1322" s="13" t="s">
        <v>76</v>
      </c>
      <c r="AY1322" s="24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1620</v>
      </c>
      <c r="G1323" s="237"/>
      <c r="H1323" s="241">
        <v>19.600000000000001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76</v>
      </c>
      <c r="AY1323" s="247" t="s">
        <v>235</v>
      </c>
    </row>
    <row r="1324" s="13" customFormat="1">
      <c r="A1324" s="13"/>
      <c r="B1324" s="236"/>
      <c r="C1324" s="237"/>
      <c r="D1324" s="238" t="s">
        <v>260</v>
      </c>
      <c r="E1324" s="239" t="s">
        <v>19</v>
      </c>
      <c r="F1324" s="240" t="s">
        <v>1621</v>
      </c>
      <c r="G1324" s="237"/>
      <c r="H1324" s="241">
        <v>19.600000000000001</v>
      </c>
      <c r="I1324" s="242"/>
      <c r="J1324" s="237"/>
      <c r="K1324" s="237"/>
      <c r="L1324" s="243"/>
      <c r="M1324" s="244"/>
      <c r="N1324" s="245"/>
      <c r="O1324" s="245"/>
      <c r="P1324" s="245"/>
      <c r="Q1324" s="245"/>
      <c r="R1324" s="245"/>
      <c r="S1324" s="245"/>
      <c r="T1324" s="24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7" t="s">
        <v>260</v>
      </c>
      <c r="AU1324" s="247" t="s">
        <v>88</v>
      </c>
      <c r="AV1324" s="13" t="s">
        <v>88</v>
      </c>
      <c r="AW1324" s="13" t="s">
        <v>37</v>
      </c>
      <c r="AX1324" s="13" t="s">
        <v>76</v>
      </c>
      <c r="AY1324" s="247" t="s">
        <v>235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1622</v>
      </c>
      <c r="G1325" s="237"/>
      <c r="H1325" s="241">
        <v>19.600000000000001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76</v>
      </c>
      <c r="AY1325" s="24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1623</v>
      </c>
      <c r="G1326" s="237"/>
      <c r="H1326" s="241">
        <v>19.600000000000001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1624</v>
      </c>
      <c r="G1327" s="237"/>
      <c r="H1327" s="241">
        <v>19.600000000000001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1625</v>
      </c>
      <c r="G1328" s="237"/>
      <c r="H1328" s="241">
        <v>19.600000000000001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1626</v>
      </c>
      <c r="G1329" s="237"/>
      <c r="H1329" s="241">
        <v>15.199999999999999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1627</v>
      </c>
      <c r="G1330" s="237"/>
      <c r="H1330" s="241">
        <v>14.199999999999999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1628</v>
      </c>
      <c r="G1331" s="237"/>
      <c r="H1331" s="241">
        <v>16.199999999999999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1629</v>
      </c>
      <c r="G1332" s="237"/>
      <c r="H1332" s="241">
        <v>8.2200000000000006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4" customFormat="1">
      <c r="A1333" s="14"/>
      <c r="B1333" s="248"/>
      <c r="C1333" s="249"/>
      <c r="D1333" s="238" t="s">
        <v>260</v>
      </c>
      <c r="E1333" s="250" t="s">
        <v>19</v>
      </c>
      <c r="F1333" s="251" t="s">
        <v>1630</v>
      </c>
      <c r="G1333" s="249"/>
      <c r="H1333" s="250" t="s">
        <v>19</v>
      </c>
      <c r="I1333" s="252"/>
      <c r="J1333" s="249"/>
      <c r="K1333" s="249"/>
      <c r="L1333" s="253"/>
      <c r="M1333" s="254"/>
      <c r="N1333" s="255"/>
      <c r="O1333" s="255"/>
      <c r="P1333" s="255"/>
      <c r="Q1333" s="255"/>
      <c r="R1333" s="255"/>
      <c r="S1333" s="255"/>
      <c r="T1333" s="256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7" t="s">
        <v>260</v>
      </c>
      <c r="AU1333" s="257" t="s">
        <v>88</v>
      </c>
      <c r="AV1333" s="14" t="s">
        <v>83</v>
      </c>
      <c r="AW1333" s="14" t="s">
        <v>37</v>
      </c>
      <c r="AX1333" s="14" t="s">
        <v>76</v>
      </c>
      <c r="AY1333" s="257" t="s">
        <v>235</v>
      </c>
    </row>
    <row r="1334" s="13" customFormat="1">
      <c r="A1334" s="13"/>
      <c r="B1334" s="236"/>
      <c r="C1334" s="237"/>
      <c r="D1334" s="238" t="s">
        <v>260</v>
      </c>
      <c r="E1334" s="239" t="s">
        <v>19</v>
      </c>
      <c r="F1334" s="240" t="s">
        <v>1631</v>
      </c>
      <c r="G1334" s="237"/>
      <c r="H1334" s="241">
        <v>19.600000000000001</v>
      </c>
      <c r="I1334" s="242"/>
      <c r="J1334" s="237"/>
      <c r="K1334" s="237"/>
      <c r="L1334" s="243"/>
      <c r="M1334" s="244"/>
      <c r="N1334" s="245"/>
      <c r="O1334" s="245"/>
      <c r="P1334" s="245"/>
      <c r="Q1334" s="245"/>
      <c r="R1334" s="245"/>
      <c r="S1334" s="245"/>
      <c r="T1334" s="246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7" t="s">
        <v>260</v>
      </c>
      <c r="AU1334" s="247" t="s">
        <v>88</v>
      </c>
      <c r="AV1334" s="13" t="s">
        <v>88</v>
      </c>
      <c r="AW1334" s="13" t="s">
        <v>37</v>
      </c>
      <c r="AX1334" s="13" t="s">
        <v>76</v>
      </c>
      <c r="AY1334" s="247" t="s">
        <v>235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1632</v>
      </c>
      <c r="G1335" s="237"/>
      <c r="H1335" s="241">
        <v>19.600000000000001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76</v>
      </c>
      <c r="AY1335" s="247" t="s">
        <v>235</v>
      </c>
    </row>
    <row r="1336" s="13" customFormat="1">
      <c r="A1336" s="13"/>
      <c r="B1336" s="236"/>
      <c r="C1336" s="237"/>
      <c r="D1336" s="238" t="s">
        <v>260</v>
      </c>
      <c r="E1336" s="239" t="s">
        <v>19</v>
      </c>
      <c r="F1336" s="240" t="s">
        <v>1633</v>
      </c>
      <c r="G1336" s="237"/>
      <c r="H1336" s="241">
        <v>19.600000000000001</v>
      </c>
      <c r="I1336" s="242"/>
      <c r="J1336" s="237"/>
      <c r="K1336" s="237"/>
      <c r="L1336" s="243"/>
      <c r="M1336" s="244"/>
      <c r="N1336" s="245"/>
      <c r="O1336" s="245"/>
      <c r="P1336" s="245"/>
      <c r="Q1336" s="245"/>
      <c r="R1336" s="245"/>
      <c r="S1336" s="245"/>
      <c r="T1336" s="24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7" t="s">
        <v>260</v>
      </c>
      <c r="AU1336" s="247" t="s">
        <v>88</v>
      </c>
      <c r="AV1336" s="13" t="s">
        <v>88</v>
      </c>
      <c r="AW1336" s="13" t="s">
        <v>37</v>
      </c>
      <c r="AX1336" s="13" t="s">
        <v>76</v>
      </c>
      <c r="AY1336" s="247" t="s">
        <v>235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1634</v>
      </c>
      <c r="G1337" s="237"/>
      <c r="H1337" s="241">
        <v>19.600000000000001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76</v>
      </c>
      <c r="AY1337" s="247" t="s">
        <v>235</v>
      </c>
    </row>
    <row r="1338" s="13" customFormat="1">
      <c r="A1338" s="13"/>
      <c r="B1338" s="236"/>
      <c r="C1338" s="237"/>
      <c r="D1338" s="238" t="s">
        <v>260</v>
      </c>
      <c r="E1338" s="239" t="s">
        <v>19</v>
      </c>
      <c r="F1338" s="240" t="s">
        <v>1635</v>
      </c>
      <c r="G1338" s="237"/>
      <c r="H1338" s="241">
        <v>19.600000000000001</v>
      </c>
      <c r="I1338" s="242"/>
      <c r="J1338" s="237"/>
      <c r="K1338" s="237"/>
      <c r="L1338" s="243"/>
      <c r="M1338" s="244"/>
      <c r="N1338" s="245"/>
      <c r="O1338" s="245"/>
      <c r="P1338" s="245"/>
      <c r="Q1338" s="245"/>
      <c r="R1338" s="245"/>
      <c r="S1338" s="245"/>
      <c r="T1338" s="24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7" t="s">
        <v>260</v>
      </c>
      <c r="AU1338" s="247" t="s">
        <v>88</v>
      </c>
      <c r="AV1338" s="13" t="s">
        <v>88</v>
      </c>
      <c r="AW1338" s="13" t="s">
        <v>37</v>
      </c>
      <c r="AX1338" s="13" t="s">
        <v>76</v>
      </c>
      <c r="AY1338" s="247" t="s">
        <v>235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1636</v>
      </c>
      <c r="G1339" s="237"/>
      <c r="H1339" s="241">
        <v>19.600000000000001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76</v>
      </c>
      <c r="AY1339" s="247" t="s">
        <v>235</v>
      </c>
    </row>
    <row r="1340" s="13" customFormat="1">
      <c r="A1340" s="13"/>
      <c r="B1340" s="236"/>
      <c r="C1340" s="237"/>
      <c r="D1340" s="238" t="s">
        <v>260</v>
      </c>
      <c r="E1340" s="239" t="s">
        <v>19</v>
      </c>
      <c r="F1340" s="240" t="s">
        <v>1637</v>
      </c>
      <c r="G1340" s="237"/>
      <c r="H1340" s="241">
        <v>39.600000000000001</v>
      </c>
      <c r="I1340" s="242"/>
      <c r="J1340" s="237"/>
      <c r="K1340" s="237"/>
      <c r="L1340" s="243"/>
      <c r="M1340" s="244"/>
      <c r="N1340" s="245"/>
      <c r="O1340" s="245"/>
      <c r="P1340" s="245"/>
      <c r="Q1340" s="245"/>
      <c r="R1340" s="245"/>
      <c r="S1340" s="245"/>
      <c r="T1340" s="246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7" t="s">
        <v>260</v>
      </c>
      <c r="AU1340" s="247" t="s">
        <v>88</v>
      </c>
      <c r="AV1340" s="13" t="s">
        <v>88</v>
      </c>
      <c r="AW1340" s="13" t="s">
        <v>37</v>
      </c>
      <c r="AX1340" s="13" t="s">
        <v>76</v>
      </c>
      <c r="AY1340" s="247" t="s">
        <v>235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1638</v>
      </c>
      <c r="G1341" s="237"/>
      <c r="H1341" s="241">
        <v>10.699999999999999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76</v>
      </c>
      <c r="AY1341" s="247" t="s">
        <v>235</v>
      </c>
    </row>
    <row r="1342" s="13" customFormat="1">
      <c r="A1342" s="13"/>
      <c r="B1342" s="236"/>
      <c r="C1342" s="237"/>
      <c r="D1342" s="238" t="s">
        <v>260</v>
      </c>
      <c r="E1342" s="239" t="s">
        <v>19</v>
      </c>
      <c r="F1342" s="240" t="s">
        <v>1639</v>
      </c>
      <c r="G1342" s="237"/>
      <c r="H1342" s="241">
        <v>19.600000000000001</v>
      </c>
      <c r="I1342" s="242"/>
      <c r="J1342" s="237"/>
      <c r="K1342" s="237"/>
      <c r="L1342" s="243"/>
      <c r="M1342" s="244"/>
      <c r="N1342" s="245"/>
      <c r="O1342" s="245"/>
      <c r="P1342" s="245"/>
      <c r="Q1342" s="245"/>
      <c r="R1342" s="245"/>
      <c r="S1342" s="245"/>
      <c r="T1342" s="24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7" t="s">
        <v>260</v>
      </c>
      <c r="AU1342" s="247" t="s">
        <v>88</v>
      </c>
      <c r="AV1342" s="13" t="s">
        <v>88</v>
      </c>
      <c r="AW1342" s="13" t="s">
        <v>37</v>
      </c>
      <c r="AX1342" s="13" t="s">
        <v>76</v>
      </c>
      <c r="AY1342" s="247" t="s">
        <v>235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1640</v>
      </c>
      <c r="G1343" s="237"/>
      <c r="H1343" s="241">
        <v>19.600000000000001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76</v>
      </c>
      <c r="AY1343" s="247" t="s">
        <v>235</v>
      </c>
    </row>
    <row r="1344" s="13" customFormat="1">
      <c r="A1344" s="13"/>
      <c r="B1344" s="236"/>
      <c r="C1344" s="237"/>
      <c r="D1344" s="238" t="s">
        <v>260</v>
      </c>
      <c r="E1344" s="239" t="s">
        <v>19</v>
      </c>
      <c r="F1344" s="240" t="s">
        <v>1641</v>
      </c>
      <c r="G1344" s="237"/>
      <c r="H1344" s="241">
        <v>19.600000000000001</v>
      </c>
      <c r="I1344" s="242"/>
      <c r="J1344" s="237"/>
      <c r="K1344" s="237"/>
      <c r="L1344" s="243"/>
      <c r="M1344" s="244"/>
      <c r="N1344" s="245"/>
      <c r="O1344" s="245"/>
      <c r="P1344" s="245"/>
      <c r="Q1344" s="245"/>
      <c r="R1344" s="245"/>
      <c r="S1344" s="245"/>
      <c r="T1344" s="24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7" t="s">
        <v>260</v>
      </c>
      <c r="AU1344" s="247" t="s">
        <v>88</v>
      </c>
      <c r="AV1344" s="13" t="s">
        <v>88</v>
      </c>
      <c r="AW1344" s="13" t="s">
        <v>37</v>
      </c>
      <c r="AX1344" s="13" t="s">
        <v>76</v>
      </c>
      <c r="AY1344" s="247" t="s">
        <v>235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1642</v>
      </c>
      <c r="G1345" s="237"/>
      <c r="H1345" s="241">
        <v>21.800000000000001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76</v>
      </c>
      <c r="AY1345" s="247" t="s">
        <v>235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1643</v>
      </c>
      <c r="G1346" s="237"/>
      <c r="H1346" s="241">
        <v>21.399999999999999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76</v>
      </c>
      <c r="AY1346" s="247" t="s">
        <v>235</v>
      </c>
    </row>
    <row r="1347" s="13" customFormat="1">
      <c r="A1347" s="13"/>
      <c r="B1347" s="236"/>
      <c r="C1347" s="237"/>
      <c r="D1347" s="238" t="s">
        <v>260</v>
      </c>
      <c r="E1347" s="239" t="s">
        <v>19</v>
      </c>
      <c r="F1347" s="240" t="s">
        <v>1644</v>
      </c>
      <c r="G1347" s="237"/>
      <c r="H1347" s="241">
        <v>16.199999999999999</v>
      </c>
      <c r="I1347" s="242"/>
      <c r="J1347" s="237"/>
      <c r="K1347" s="237"/>
      <c r="L1347" s="243"/>
      <c r="M1347" s="244"/>
      <c r="N1347" s="245"/>
      <c r="O1347" s="245"/>
      <c r="P1347" s="245"/>
      <c r="Q1347" s="245"/>
      <c r="R1347" s="245"/>
      <c r="S1347" s="245"/>
      <c r="T1347" s="24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7" t="s">
        <v>260</v>
      </c>
      <c r="AU1347" s="247" t="s">
        <v>88</v>
      </c>
      <c r="AV1347" s="13" t="s">
        <v>88</v>
      </c>
      <c r="AW1347" s="13" t="s">
        <v>37</v>
      </c>
      <c r="AX1347" s="13" t="s">
        <v>76</v>
      </c>
      <c r="AY1347" s="247" t="s">
        <v>235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1645</v>
      </c>
      <c r="G1348" s="237"/>
      <c r="H1348" s="241">
        <v>15.4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76</v>
      </c>
      <c r="AY1348" s="247" t="s">
        <v>235</v>
      </c>
    </row>
    <row r="1349" s="14" customFormat="1">
      <c r="A1349" s="14"/>
      <c r="B1349" s="248"/>
      <c r="C1349" s="249"/>
      <c r="D1349" s="238" t="s">
        <v>260</v>
      </c>
      <c r="E1349" s="250" t="s">
        <v>19</v>
      </c>
      <c r="F1349" s="251" t="s">
        <v>1172</v>
      </c>
      <c r="G1349" s="249"/>
      <c r="H1349" s="250" t="s">
        <v>19</v>
      </c>
      <c r="I1349" s="252"/>
      <c r="J1349" s="249"/>
      <c r="K1349" s="249"/>
      <c r="L1349" s="253"/>
      <c r="M1349" s="254"/>
      <c r="N1349" s="255"/>
      <c r="O1349" s="255"/>
      <c r="P1349" s="255"/>
      <c r="Q1349" s="255"/>
      <c r="R1349" s="255"/>
      <c r="S1349" s="255"/>
      <c r="T1349" s="256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57" t="s">
        <v>260</v>
      </c>
      <c r="AU1349" s="257" t="s">
        <v>88</v>
      </c>
      <c r="AV1349" s="14" t="s">
        <v>83</v>
      </c>
      <c r="AW1349" s="14" t="s">
        <v>37</v>
      </c>
      <c r="AX1349" s="14" t="s">
        <v>76</v>
      </c>
      <c r="AY1349" s="257" t="s">
        <v>235</v>
      </c>
    </row>
    <row r="1350" s="13" customFormat="1">
      <c r="A1350" s="13"/>
      <c r="B1350" s="236"/>
      <c r="C1350" s="237"/>
      <c r="D1350" s="238" t="s">
        <v>260</v>
      </c>
      <c r="E1350" s="239" t="s">
        <v>19</v>
      </c>
      <c r="F1350" s="240" t="s">
        <v>1646</v>
      </c>
      <c r="G1350" s="237"/>
      <c r="H1350" s="241">
        <v>19.600000000000001</v>
      </c>
      <c r="I1350" s="242"/>
      <c r="J1350" s="237"/>
      <c r="K1350" s="237"/>
      <c r="L1350" s="243"/>
      <c r="M1350" s="244"/>
      <c r="N1350" s="245"/>
      <c r="O1350" s="245"/>
      <c r="P1350" s="245"/>
      <c r="Q1350" s="245"/>
      <c r="R1350" s="245"/>
      <c r="S1350" s="245"/>
      <c r="T1350" s="24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7" t="s">
        <v>260</v>
      </c>
      <c r="AU1350" s="247" t="s">
        <v>88</v>
      </c>
      <c r="AV1350" s="13" t="s">
        <v>88</v>
      </c>
      <c r="AW1350" s="13" t="s">
        <v>37</v>
      </c>
      <c r="AX1350" s="13" t="s">
        <v>76</v>
      </c>
      <c r="AY1350" s="247" t="s">
        <v>235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1647</v>
      </c>
      <c r="G1351" s="237"/>
      <c r="H1351" s="241">
        <v>19.600000000000001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76</v>
      </c>
      <c r="AY1351" s="247" t="s">
        <v>235</v>
      </c>
    </row>
    <row r="1352" s="13" customFormat="1">
      <c r="A1352" s="13"/>
      <c r="B1352" s="236"/>
      <c r="C1352" s="237"/>
      <c r="D1352" s="238" t="s">
        <v>260</v>
      </c>
      <c r="E1352" s="239" t="s">
        <v>19</v>
      </c>
      <c r="F1352" s="240" t="s">
        <v>1648</v>
      </c>
      <c r="G1352" s="237"/>
      <c r="H1352" s="241">
        <v>19.600000000000001</v>
      </c>
      <c r="I1352" s="242"/>
      <c r="J1352" s="237"/>
      <c r="K1352" s="237"/>
      <c r="L1352" s="243"/>
      <c r="M1352" s="244"/>
      <c r="N1352" s="245"/>
      <c r="O1352" s="245"/>
      <c r="P1352" s="245"/>
      <c r="Q1352" s="245"/>
      <c r="R1352" s="245"/>
      <c r="S1352" s="245"/>
      <c r="T1352" s="24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7" t="s">
        <v>260</v>
      </c>
      <c r="AU1352" s="247" t="s">
        <v>88</v>
      </c>
      <c r="AV1352" s="13" t="s">
        <v>88</v>
      </c>
      <c r="AW1352" s="13" t="s">
        <v>37</v>
      </c>
      <c r="AX1352" s="13" t="s">
        <v>76</v>
      </c>
      <c r="AY1352" s="247" t="s">
        <v>235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1649</v>
      </c>
      <c r="G1353" s="237"/>
      <c r="H1353" s="241">
        <v>19.600000000000001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76</v>
      </c>
      <c r="AY1353" s="247" t="s">
        <v>235</v>
      </c>
    </row>
    <row r="1354" s="13" customFormat="1">
      <c r="A1354" s="13"/>
      <c r="B1354" s="236"/>
      <c r="C1354" s="237"/>
      <c r="D1354" s="238" t="s">
        <v>260</v>
      </c>
      <c r="E1354" s="239" t="s">
        <v>19</v>
      </c>
      <c r="F1354" s="240" t="s">
        <v>1650</v>
      </c>
      <c r="G1354" s="237"/>
      <c r="H1354" s="241">
        <v>19.600000000000001</v>
      </c>
      <c r="I1354" s="242"/>
      <c r="J1354" s="237"/>
      <c r="K1354" s="237"/>
      <c r="L1354" s="243"/>
      <c r="M1354" s="244"/>
      <c r="N1354" s="245"/>
      <c r="O1354" s="245"/>
      <c r="P1354" s="245"/>
      <c r="Q1354" s="245"/>
      <c r="R1354" s="245"/>
      <c r="S1354" s="245"/>
      <c r="T1354" s="246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7" t="s">
        <v>260</v>
      </c>
      <c r="AU1354" s="247" t="s">
        <v>88</v>
      </c>
      <c r="AV1354" s="13" t="s">
        <v>88</v>
      </c>
      <c r="AW1354" s="13" t="s">
        <v>37</v>
      </c>
      <c r="AX1354" s="13" t="s">
        <v>76</v>
      </c>
      <c r="AY1354" s="247" t="s">
        <v>235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1651</v>
      </c>
      <c r="G1355" s="237"/>
      <c r="H1355" s="241">
        <v>19.600000000000001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76</v>
      </c>
      <c r="AY1355" s="247" t="s">
        <v>235</v>
      </c>
    </row>
    <row r="1356" s="13" customFormat="1">
      <c r="A1356" s="13"/>
      <c r="B1356" s="236"/>
      <c r="C1356" s="237"/>
      <c r="D1356" s="238" t="s">
        <v>260</v>
      </c>
      <c r="E1356" s="239" t="s">
        <v>19</v>
      </c>
      <c r="F1356" s="240" t="s">
        <v>1652</v>
      </c>
      <c r="G1356" s="237"/>
      <c r="H1356" s="241">
        <v>39.600000000000001</v>
      </c>
      <c r="I1356" s="242"/>
      <c r="J1356" s="237"/>
      <c r="K1356" s="237"/>
      <c r="L1356" s="243"/>
      <c r="M1356" s="244"/>
      <c r="N1356" s="245"/>
      <c r="O1356" s="245"/>
      <c r="P1356" s="245"/>
      <c r="Q1356" s="245"/>
      <c r="R1356" s="245"/>
      <c r="S1356" s="245"/>
      <c r="T1356" s="24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7" t="s">
        <v>260</v>
      </c>
      <c r="AU1356" s="247" t="s">
        <v>88</v>
      </c>
      <c r="AV1356" s="13" t="s">
        <v>88</v>
      </c>
      <c r="AW1356" s="13" t="s">
        <v>37</v>
      </c>
      <c r="AX1356" s="13" t="s">
        <v>76</v>
      </c>
      <c r="AY1356" s="247" t="s">
        <v>235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1653</v>
      </c>
      <c r="G1357" s="237"/>
      <c r="H1357" s="241">
        <v>10.699999999999999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1654</v>
      </c>
      <c r="G1358" s="237"/>
      <c r="H1358" s="241">
        <v>19.600000000000001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1655</v>
      </c>
      <c r="G1359" s="237"/>
      <c r="H1359" s="241">
        <v>19.600000000000001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1656</v>
      </c>
      <c r="G1360" s="237"/>
      <c r="H1360" s="241">
        <v>19.600000000000001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1657</v>
      </c>
      <c r="G1361" s="237"/>
      <c r="H1361" s="241">
        <v>21.800000000000001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76</v>
      </c>
      <c r="AY1361" s="247" t="s">
        <v>235</v>
      </c>
    </row>
    <row r="1362" s="13" customFormat="1">
      <c r="A1362" s="13"/>
      <c r="B1362" s="236"/>
      <c r="C1362" s="237"/>
      <c r="D1362" s="238" t="s">
        <v>260</v>
      </c>
      <c r="E1362" s="239" t="s">
        <v>19</v>
      </c>
      <c r="F1362" s="240" t="s">
        <v>1658</v>
      </c>
      <c r="G1362" s="237"/>
      <c r="H1362" s="241">
        <v>21.399999999999999</v>
      </c>
      <c r="I1362" s="242"/>
      <c r="J1362" s="237"/>
      <c r="K1362" s="237"/>
      <c r="L1362" s="243"/>
      <c r="M1362" s="244"/>
      <c r="N1362" s="245"/>
      <c r="O1362" s="245"/>
      <c r="P1362" s="245"/>
      <c r="Q1362" s="245"/>
      <c r="R1362" s="245"/>
      <c r="S1362" s="245"/>
      <c r="T1362" s="24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7" t="s">
        <v>260</v>
      </c>
      <c r="AU1362" s="247" t="s">
        <v>88</v>
      </c>
      <c r="AV1362" s="13" t="s">
        <v>88</v>
      </c>
      <c r="AW1362" s="13" t="s">
        <v>37</v>
      </c>
      <c r="AX1362" s="13" t="s">
        <v>76</v>
      </c>
      <c r="AY1362" s="247" t="s">
        <v>235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1659</v>
      </c>
      <c r="G1363" s="237"/>
      <c r="H1363" s="241">
        <v>16.199999999999999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76</v>
      </c>
      <c r="AY1363" s="247" t="s">
        <v>235</v>
      </c>
    </row>
    <row r="1364" s="13" customFormat="1">
      <c r="A1364" s="13"/>
      <c r="B1364" s="236"/>
      <c r="C1364" s="237"/>
      <c r="D1364" s="238" t="s">
        <v>260</v>
      </c>
      <c r="E1364" s="239" t="s">
        <v>19</v>
      </c>
      <c r="F1364" s="240" t="s">
        <v>1660</v>
      </c>
      <c r="G1364" s="237"/>
      <c r="H1364" s="241">
        <v>15.4</v>
      </c>
      <c r="I1364" s="242"/>
      <c r="J1364" s="237"/>
      <c r="K1364" s="237"/>
      <c r="L1364" s="243"/>
      <c r="M1364" s="244"/>
      <c r="N1364" s="245"/>
      <c r="O1364" s="245"/>
      <c r="P1364" s="245"/>
      <c r="Q1364" s="245"/>
      <c r="R1364" s="245"/>
      <c r="S1364" s="245"/>
      <c r="T1364" s="246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7" t="s">
        <v>260</v>
      </c>
      <c r="AU1364" s="247" t="s">
        <v>88</v>
      </c>
      <c r="AV1364" s="13" t="s">
        <v>88</v>
      </c>
      <c r="AW1364" s="13" t="s">
        <v>37</v>
      </c>
      <c r="AX1364" s="13" t="s">
        <v>76</v>
      </c>
      <c r="AY1364" s="247" t="s">
        <v>235</v>
      </c>
    </row>
    <row r="1365" s="14" customFormat="1">
      <c r="A1365" s="14"/>
      <c r="B1365" s="248"/>
      <c r="C1365" s="249"/>
      <c r="D1365" s="238" t="s">
        <v>260</v>
      </c>
      <c r="E1365" s="250" t="s">
        <v>19</v>
      </c>
      <c r="F1365" s="251" t="s">
        <v>1177</v>
      </c>
      <c r="G1365" s="249"/>
      <c r="H1365" s="250" t="s">
        <v>19</v>
      </c>
      <c r="I1365" s="252"/>
      <c r="J1365" s="249"/>
      <c r="K1365" s="249"/>
      <c r="L1365" s="253"/>
      <c r="M1365" s="254"/>
      <c r="N1365" s="255"/>
      <c r="O1365" s="255"/>
      <c r="P1365" s="255"/>
      <c r="Q1365" s="255"/>
      <c r="R1365" s="255"/>
      <c r="S1365" s="255"/>
      <c r="T1365" s="256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7" t="s">
        <v>260</v>
      </c>
      <c r="AU1365" s="257" t="s">
        <v>88</v>
      </c>
      <c r="AV1365" s="14" t="s">
        <v>83</v>
      </c>
      <c r="AW1365" s="14" t="s">
        <v>37</v>
      </c>
      <c r="AX1365" s="14" t="s">
        <v>76</v>
      </c>
      <c r="AY1365" s="257" t="s">
        <v>235</v>
      </c>
    </row>
    <row r="1366" s="16" customFormat="1">
      <c r="A1366" s="16"/>
      <c r="B1366" s="269"/>
      <c r="C1366" s="270"/>
      <c r="D1366" s="238" t="s">
        <v>260</v>
      </c>
      <c r="E1366" s="271" t="s">
        <v>19</v>
      </c>
      <c r="F1366" s="272" t="s">
        <v>427</v>
      </c>
      <c r="G1366" s="270"/>
      <c r="H1366" s="273">
        <v>852.82000000000005</v>
      </c>
      <c r="I1366" s="274"/>
      <c r="J1366" s="270"/>
      <c r="K1366" s="270"/>
      <c r="L1366" s="275"/>
      <c r="M1366" s="276"/>
      <c r="N1366" s="277"/>
      <c r="O1366" s="277"/>
      <c r="P1366" s="277"/>
      <c r="Q1366" s="277"/>
      <c r="R1366" s="277"/>
      <c r="S1366" s="277"/>
      <c r="T1366" s="278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T1366" s="279" t="s">
        <v>260</v>
      </c>
      <c r="AU1366" s="279" t="s">
        <v>88</v>
      </c>
      <c r="AV1366" s="16" t="s">
        <v>92</v>
      </c>
      <c r="AW1366" s="16" t="s">
        <v>37</v>
      </c>
      <c r="AX1366" s="16" t="s">
        <v>76</v>
      </c>
      <c r="AY1366" s="279" t="s">
        <v>235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1661</v>
      </c>
      <c r="G1367" s="237"/>
      <c r="H1367" s="241">
        <v>59.600000000000001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76</v>
      </c>
      <c r="AY1367" s="247" t="s">
        <v>235</v>
      </c>
    </row>
    <row r="1368" s="13" customFormat="1">
      <c r="A1368" s="13"/>
      <c r="B1368" s="236"/>
      <c r="C1368" s="237"/>
      <c r="D1368" s="238" t="s">
        <v>260</v>
      </c>
      <c r="E1368" s="239" t="s">
        <v>19</v>
      </c>
      <c r="F1368" s="240" t="s">
        <v>1662</v>
      </c>
      <c r="G1368" s="237"/>
      <c r="H1368" s="241">
        <v>52.700000000000003</v>
      </c>
      <c r="I1368" s="242"/>
      <c r="J1368" s="237"/>
      <c r="K1368" s="237"/>
      <c r="L1368" s="243"/>
      <c r="M1368" s="244"/>
      <c r="N1368" s="245"/>
      <c r="O1368" s="245"/>
      <c r="P1368" s="245"/>
      <c r="Q1368" s="245"/>
      <c r="R1368" s="245"/>
      <c r="S1368" s="245"/>
      <c r="T1368" s="246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7" t="s">
        <v>260</v>
      </c>
      <c r="AU1368" s="247" t="s">
        <v>88</v>
      </c>
      <c r="AV1368" s="13" t="s">
        <v>88</v>
      </c>
      <c r="AW1368" s="13" t="s">
        <v>37</v>
      </c>
      <c r="AX1368" s="13" t="s">
        <v>76</v>
      </c>
      <c r="AY1368" s="247" t="s">
        <v>235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1663</v>
      </c>
      <c r="G1369" s="237"/>
      <c r="H1369" s="241">
        <v>17.399999999999999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4" customFormat="1">
      <c r="A1370" s="14"/>
      <c r="B1370" s="248"/>
      <c r="C1370" s="249"/>
      <c r="D1370" s="238" t="s">
        <v>260</v>
      </c>
      <c r="E1370" s="250" t="s">
        <v>19</v>
      </c>
      <c r="F1370" s="251" t="s">
        <v>1172</v>
      </c>
      <c r="G1370" s="249"/>
      <c r="H1370" s="250" t="s">
        <v>19</v>
      </c>
      <c r="I1370" s="252"/>
      <c r="J1370" s="249"/>
      <c r="K1370" s="249"/>
      <c r="L1370" s="253"/>
      <c r="M1370" s="254"/>
      <c r="N1370" s="255"/>
      <c r="O1370" s="255"/>
      <c r="P1370" s="255"/>
      <c r="Q1370" s="255"/>
      <c r="R1370" s="255"/>
      <c r="S1370" s="255"/>
      <c r="T1370" s="256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7" t="s">
        <v>260</v>
      </c>
      <c r="AU1370" s="257" t="s">
        <v>88</v>
      </c>
      <c r="AV1370" s="14" t="s">
        <v>83</v>
      </c>
      <c r="AW1370" s="14" t="s">
        <v>37</v>
      </c>
      <c r="AX1370" s="14" t="s">
        <v>76</v>
      </c>
      <c r="AY1370" s="257" t="s">
        <v>235</v>
      </c>
    </row>
    <row r="1371" s="16" customFormat="1">
      <c r="A1371" s="16"/>
      <c r="B1371" s="269"/>
      <c r="C1371" s="270"/>
      <c r="D1371" s="238" t="s">
        <v>260</v>
      </c>
      <c r="E1371" s="271" t="s">
        <v>19</v>
      </c>
      <c r="F1371" s="272" t="s">
        <v>747</v>
      </c>
      <c r="G1371" s="270"/>
      <c r="H1371" s="273">
        <v>129.69999999999999</v>
      </c>
      <c r="I1371" s="274"/>
      <c r="J1371" s="270"/>
      <c r="K1371" s="270"/>
      <c r="L1371" s="275"/>
      <c r="M1371" s="276"/>
      <c r="N1371" s="277"/>
      <c r="O1371" s="277"/>
      <c r="P1371" s="277"/>
      <c r="Q1371" s="277"/>
      <c r="R1371" s="277"/>
      <c r="S1371" s="277"/>
      <c r="T1371" s="278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T1371" s="279" t="s">
        <v>260</v>
      </c>
      <c r="AU1371" s="279" t="s">
        <v>88</v>
      </c>
      <c r="AV1371" s="16" t="s">
        <v>92</v>
      </c>
      <c r="AW1371" s="16" t="s">
        <v>37</v>
      </c>
      <c r="AX1371" s="16" t="s">
        <v>76</v>
      </c>
      <c r="AY1371" s="279" t="s">
        <v>235</v>
      </c>
    </row>
    <row r="1372" s="15" customFormat="1">
      <c r="A1372" s="15"/>
      <c r="B1372" s="258"/>
      <c r="C1372" s="259"/>
      <c r="D1372" s="238" t="s">
        <v>260</v>
      </c>
      <c r="E1372" s="260" t="s">
        <v>19</v>
      </c>
      <c r="F1372" s="261" t="s">
        <v>277</v>
      </c>
      <c r="G1372" s="259"/>
      <c r="H1372" s="262">
        <v>2202.212</v>
      </c>
      <c r="I1372" s="263"/>
      <c r="J1372" s="259"/>
      <c r="K1372" s="259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260</v>
      </c>
      <c r="AU1372" s="268" t="s">
        <v>88</v>
      </c>
      <c r="AV1372" s="15" t="s">
        <v>98</v>
      </c>
      <c r="AW1372" s="15" t="s">
        <v>37</v>
      </c>
      <c r="AX1372" s="15" t="s">
        <v>83</v>
      </c>
      <c r="AY1372" s="268" t="s">
        <v>235</v>
      </c>
    </row>
    <row r="1373" s="2" customFormat="1" ht="24.15" customHeight="1">
      <c r="A1373" s="42"/>
      <c r="B1373" s="43"/>
      <c r="C1373" s="218" t="s">
        <v>1664</v>
      </c>
      <c r="D1373" s="218" t="s">
        <v>237</v>
      </c>
      <c r="E1373" s="219" t="s">
        <v>1665</v>
      </c>
      <c r="F1373" s="220" t="s">
        <v>1666</v>
      </c>
      <c r="G1373" s="221" t="s">
        <v>288</v>
      </c>
      <c r="H1373" s="222">
        <v>8483.6700000000001</v>
      </c>
      <c r="I1373" s="223"/>
      <c r="J1373" s="224">
        <f>ROUND(I1373*H1373,2)</f>
        <v>0</v>
      </c>
      <c r="K1373" s="220" t="s">
        <v>241</v>
      </c>
      <c r="L1373" s="48"/>
      <c r="M1373" s="225" t="s">
        <v>19</v>
      </c>
      <c r="N1373" s="226" t="s">
        <v>48</v>
      </c>
      <c r="O1373" s="88"/>
      <c r="P1373" s="227">
        <f>O1373*H1373</f>
        <v>0</v>
      </c>
      <c r="Q1373" s="227">
        <v>0.016279999999999999</v>
      </c>
      <c r="R1373" s="227">
        <f>Q1373*H1373</f>
        <v>138.1141476</v>
      </c>
      <c r="S1373" s="227">
        <v>0</v>
      </c>
      <c r="T1373" s="228">
        <f>S1373*H1373</f>
        <v>0</v>
      </c>
      <c r="U1373" s="42"/>
      <c r="V1373" s="42"/>
      <c r="W1373" s="42"/>
      <c r="X1373" s="42"/>
      <c r="Y1373" s="42"/>
      <c r="Z1373" s="42"/>
      <c r="AA1373" s="42"/>
      <c r="AB1373" s="42"/>
      <c r="AC1373" s="42"/>
      <c r="AD1373" s="42"/>
      <c r="AE1373" s="42"/>
      <c r="AR1373" s="229" t="s">
        <v>98</v>
      </c>
      <c r="AT1373" s="229" t="s">
        <v>237</v>
      </c>
      <c r="AU1373" s="229" t="s">
        <v>88</v>
      </c>
      <c r="AY1373" s="21" t="s">
        <v>235</v>
      </c>
      <c r="BE1373" s="230">
        <f>IF(N1373="základní",J1373,0)</f>
        <v>0</v>
      </c>
      <c r="BF1373" s="230">
        <f>IF(N1373="snížená",J1373,0)</f>
        <v>0</v>
      </c>
      <c r="BG1373" s="230">
        <f>IF(N1373="zákl. přenesená",J1373,0)</f>
        <v>0</v>
      </c>
      <c r="BH1373" s="230">
        <f>IF(N1373="sníž. přenesená",J1373,0)</f>
        <v>0</v>
      </c>
      <c r="BI1373" s="230">
        <f>IF(N1373="nulová",J1373,0)</f>
        <v>0</v>
      </c>
      <c r="BJ1373" s="21" t="s">
        <v>88</v>
      </c>
      <c r="BK1373" s="230">
        <f>ROUND(I1373*H1373,2)</f>
        <v>0</v>
      </c>
      <c r="BL1373" s="21" t="s">
        <v>98</v>
      </c>
      <c r="BM1373" s="229" t="s">
        <v>1667</v>
      </c>
    </row>
    <row r="1374" s="2" customFormat="1">
      <c r="A1374" s="42"/>
      <c r="B1374" s="43"/>
      <c r="C1374" s="44"/>
      <c r="D1374" s="231" t="s">
        <v>243</v>
      </c>
      <c r="E1374" s="44"/>
      <c r="F1374" s="232" t="s">
        <v>1668</v>
      </c>
      <c r="G1374" s="44"/>
      <c r="H1374" s="44"/>
      <c r="I1374" s="233"/>
      <c r="J1374" s="44"/>
      <c r="K1374" s="44"/>
      <c r="L1374" s="48"/>
      <c r="M1374" s="234"/>
      <c r="N1374" s="235"/>
      <c r="O1374" s="88"/>
      <c r="P1374" s="88"/>
      <c r="Q1374" s="88"/>
      <c r="R1374" s="88"/>
      <c r="S1374" s="88"/>
      <c r="T1374" s="89"/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T1374" s="21" t="s">
        <v>243</v>
      </c>
      <c r="AU1374" s="21" t="s">
        <v>88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1669</v>
      </c>
      <c r="G1375" s="237"/>
      <c r="H1375" s="241">
        <v>14.6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76</v>
      </c>
      <c r="AY1375" s="247" t="s">
        <v>235</v>
      </c>
    </row>
    <row r="1376" s="13" customFormat="1">
      <c r="A1376" s="13"/>
      <c r="B1376" s="236"/>
      <c r="C1376" s="237"/>
      <c r="D1376" s="238" t="s">
        <v>260</v>
      </c>
      <c r="E1376" s="239" t="s">
        <v>19</v>
      </c>
      <c r="F1376" s="240" t="s">
        <v>1670</v>
      </c>
      <c r="G1376" s="237"/>
      <c r="H1376" s="241">
        <v>79.063999999999993</v>
      </c>
      <c r="I1376" s="242"/>
      <c r="J1376" s="237"/>
      <c r="K1376" s="237"/>
      <c r="L1376" s="243"/>
      <c r="M1376" s="244"/>
      <c r="N1376" s="245"/>
      <c r="O1376" s="245"/>
      <c r="P1376" s="245"/>
      <c r="Q1376" s="245"/>
      <c r="R1376" s="245"/>
      <c r="S1376" s="245"/>
      <c r="T1376" s="24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7" t="s">
        <v>260</v>
      </c>
      <c r="AU1376" s="247" t="s">
        <v>88</v>
      </c>
      <c r="AV1376" s="13" t="s">
        <v>88</v>
      </c>
      <c r="AW1376" s="13" t="s">
        <v>37</v>
      </c>
      <c r="AX1376" s="13" t="s">
        <v>76</v>
      </c>
      <c r="AY1376" s="247" t="s">
        <v>235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1671</v>
      </c>
      <c r="G1377" s="237"/>
      <c r="H1377" s="241">
        <v>21.84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76</v>
      </c>
      <c r="AY1377" s="247" t="s">
        <v>235</v>
      </c>
    </row>
    <row r="1378" s="13" customFormat="1">
      <c r="A1378" s="13"/>
      <c r="B1378" s="236"/>
      <c r="C1378" s="237"/>
      <c r="D1378" s="238" t="s">
        <v>260</v>
      </c>
      <c r="E1378" s="239" t="s">
        <v>19</v>
      </c>
      <c r="F1378" s="240" t="s">
        <v>1672</v>
      </c>
      <c r="G1378" s="237"/>
      <c r="H1378" s="241">
        <v>2.5600000000000001</v>
      </c>
      <c r="I1378" s="242"/>
      <c r="J1378" s="237"/>
      <c r="K1378" s="237"/>
      <c r="L1378" s="243"/>
      <c r="M1378" s="244"/>
      <c r="N1378" s="245"/>
      <c r="O1378" s="245"/>
      <c r="P1378" s="245"/>
      <c r="Q1378" s="245"/>
      <c r="R1378" s="245"/>
      <c r="S1378" s="245"/>
      <c r="T1378" s="246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7" t="s">
        <v>260</v>
      </c>
      <c r="AU1378" s="247" t="s">
        <v>88</v>
      </c>
      <c r="AV1378" s="13" t="s">
        <v>88</v>
      </c>
      <c r="AW1378" s="13" t="s">
        <v>37</v>
      </c>
      <c r="AX1378" s="13" t="s">
        <v>76</v>
      </c>
      <c r="AY1378" s="247" t="s">
        <v>235</v>
      </c>
    </row>
    <row r="1379" s="13" customFormat="1">
      <c r="A1379" s="13"/>
      <c r="B1379" s="236"/>
      <c r="C1379" s="237"/>
      <c r="D1379" s="238" t="s">
        <v>260</v>
      </c>
      <c r="E1379" s="239" t="s">
        <v>19</v>
      </c>
      <c r="F1379" s="240" t="s">
        <v>1673</v>
      </c>
      <c r="G1379" s="237"/>
      <c r="H1379" s="241">
        <v>59.695999999999998</v>
      </c>
      <c r="I1379" s="242"/>
      <c r="J1379" s="237"/>
      <c r="K1379" s="237"/>
      <c r="L1379" s="243"/>
      <c r="M1379" s="244"/>
      <c r="N1379" s="245"/>
      <c r="O1379" s="245"/>
      <c r="P1379" s="245"/>
      <c r="Q1379" s="245"/>
      <c r="R1379" s="245"/>
      <c r="S1379" s="245"/>
      <c r="T1379" s="24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7" t="s">
        <v>260</v>
      </c>
      <c r="AU1379" s="247" t="s">
        <v>88</v>
      </c>
      <c r="AV1379" s="13" t="s">
        <v>88</v>
      </c>
      <c r="AW1379" s="13" t="s">
        <v>37</v>
      </c>
      <c r="AX1379" s="13" t="s">
        <v>76</v>
      </c>
      <c r="AY1379" s="247" t="s">
        <v>235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1674</v>
      </c>
      <c r="G1380" s="237"/>
      <c r="H1380" s="241">
        <v>4.9800000000000004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76</v>
      </c>
      <c r="AY1380" s="247" t="s">
        <v>235</v>
      </c>
    </row>
    <row r="1381" s="13" customFormat="1">
      <c r="A1381" s="13"/>
      <c r="B1381" s="236"/>
      <c r="C1381" s="237"/>
      <c r="D1381" s="238" t="s">
        <v>260</v>
      </c>
      <c r="E1381" s="239" t="s">
        <v>19</v>
      </c>
      <c r="F1381" s="240" t="s">
        <v>1675</v>
      </c>
      <c r="G1381" s="237"/>
      <c r="H1381" s="241">
        <v>37.950000000000003</v>
      </c>
      <c r="I1381" s="242"/>
      <c r="J1381" s="237"/>
      <c r="K1381" s="237"/>
      <c r="L1381" s="243"/>
      <c r="M1381" s="244"/>
      <c r="N1381" s="245"/>
      <c r="O1381" s="245"/>
      <c r="P1381" s="245"/>
      <c r="Q1381" s="245"/>
      <c r="R1381" s="245"/>
      <c r="S1381" s="245"/>
      <c r="T1381" s="24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7" t="s">
        <v>260</v>
      </c>
      <c r="AU1381" s="247" t="s">
        <v>88</v>
      </c>
      <c r="AV1381" s="13" t="s">
        <v>88</v>
      </c>
      <c r="AW1381" s="13" t="s">
        <v>37</v>
      </c>
      <c r="AX1381" s="13" t="s">
        <v>76</v>
      </c>
      <c r="AY1381" s="247" t="s">
        <v>235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1676</v>
      </c>
      <c r="G1382" s="237"/>
      <c r="H1382" s="241">
        <v>58.351999999999997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76</v>
      </c>
      <c r="AY1382" s="247" t="s">
        <v>235</v>
      </c>
    </row>
    <row r="1383" s="13" customFormat="1">
      <c r="A1383" s="13"/>
      <c r="B1383" s="236"/>
      <c r="C1383" s="237"/>
      <c r="D1383" s="238" t="s">
        <v>260</v>
      </c>
      <c r="E1383" s="239" t="s">
        <v>19</v>
      </c>
      <c r="F1383" s="240" t="s">
        <v>1677</v>
      </c>
      <c r="G1383" s="237"/>
      <c r="H1383" s="241">
        <v>35</v>
      </c>
      <c r="I1383" s="242"/>
      <c r="J1383" s="237"/>
      <c r="K1383" s="237"/>
      <c r="L1383" s="243"/>
      <c r="M1383" s="244"/>
      <c r="N1383" s="245"/>
      <c r="O1383" s="245"/>
      <c r="P1383" s="245"/>
      <c r="Q1383" s="245"/>
      <c r="R1383" s="245"/>
      <c r="S1383" s="245"/>
      <c r="T1383" s="24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7" t="s">
        <v>260</v>
      </c>
      <c r="AU1383" s="247" t="s">
        <v>88</v>
      </c>
      <c r="AV1383" s="13" t="s">
        <v>88</v>
      </c>
      <c r="AW1383" s="13" t="s">
        <v>37</v>
      </c>
      <c r="AX1383" s="13" t="s">
        <v>76</v>
      </c>
      <c r="AY1383" s="247" t="s">
        <v>235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1678</v>
      </c>
      <c r="G1384" s="237"/>
      <c r="H1384" s="241">
        <v>5.9800000000000004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76</v>
      </c>
      <c r="AY1384" s="247" t="s">
        <v>235</v>
      </c>
    </row>
    <row r="1385" s="14" customFormat="1">
      <c r="A1385" s="14"/>
      <c r="B1385" s="248"/>
      <c r="C1385" s="249"/>
      <c r="D1385" s="238" t="s">
        <v>260</v>
      </c>
      <c r="E1385" s="250" t="s">
        <v>19</v>
      </c>
      <c r="F1385" s="251" t="s">
        <v>1168</v>
      </c>
      <c r="G1385" s="249"/>
      <c r="H1385" s="250" t="s">
        <v>19</v>
      </c>
      <c r="I1385" s="252"/>
      <c r="J1385" s="249"/>
      <c r="K1385" s="249"/>
      <c r="L1385" s="253"/>
      <c r="M1385" s="254"/>
      <c r="N1385" s="255"/>
      <c r="O1385" s="255"/>
      <c r="P1385" s="255"/>
      <c r="Q1385" s="255"/>
      <c r="R1385" s="255"/>
      <c r="S1385" s="255"/>
      <c r="T1385" s="256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7" t="s">
        <v>260</v>
      </c>
      <c r="AU1385" s="257" t="s">
        <v>88</v>
      </c>
      <c r="AV1385" s="14" t="s">
        <v>83</v>
      </c>
      <c r="AW1385" s="14" t="s">
        <v>37</v>
      </c>
      <c r="AX1385" s="14" t="s">
        <v>76</v>
      </c>
      <c r="AY1385" s="257" t="s">
        <v>235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1679</v>
      </c>
      <c r="G1386" s="237"/>
      <c r="H1386" s="241">
        <v>134.05000000000001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76</v>
      </c>
      <c r="AY1386" s="247" t="s">
        <v>235</v>
      </c>
    </row>
    <row r="1387" s="13" customFormat="1">
      <c r="A1387" s="13"/>
      <c r="B1387" s="236"/>
      <c r="C1387" s="237"/>
      <c r="D1387" s="238" t="s">
        <v>260</v>
      </c>
      <c r="E1387" s="239" t="s">
        <v>19</v>
      </c>
      <c r="F1387" s="240" t="s">
        <v>1680</v>
      </c>
      <c r="G1387" s="237"/>
      <c r="H1387" s="241">
        <v>114.657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37</v>
      </c>
      <c r="AX1387" s="13" t="s">
        <v>76</v>
      </c>
      <c r="AY1387" s="247" t="s">
        <v>235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1681</v>
      </c>
      <c r="G1388" s="237"/>
      <c r="H1388" s="241">
        <v>39.780000000000001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76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1682</v>
      </c>
      <c r="G1389" s="237"/>
      <c r="H1389" s="241">
        <v>11.92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76</v>
      </c>
      <c r="AY1389" s="247" t="s">
        <v>235</v>
      </c>
    </row>
    <row r="1390" s="13" customFormat="1">
      <c r="A1390" s="13"/>
      <c r="B1390" s="236"/>
      <c r="C1390" s="237"/>
      <c r="D1390" s="238" t="s">
        <v>260</v>
      </c>
      <c r="E1390" s="239" t="s">
        <v>19</v>
      </c>
      <c r="F1390" s="240" t="s">
        <v>1683</v>
      </c>
      <c r="G1390" s="237"/>
      <c r="H1390" s="241">
        <v>10.539999999999999</v>
      </c>
      <c r="I1390" s="242"/>
      <c r="J1390" s="237"/>
      <c r="K1390" s="237"/>
      <c r="L1390" s="243"/>
      <c r="M1390" s="244"/>
      <c r="N1390" s="245"/>
      <c r="O1390" s="245"/>
      <c r="P1390" s="245"/>
      <c r="Q1390" s="245"/>
      <c r="R1390" s="245"/>
      <c r="S1390" s="245"/>
      <c r="T1390" s="24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7" t="s">
        <v>260</v>
      </c>
      <c r="AU1390" s="247" t="s">
        <v>88</v>
      </c>
      <c r="AV1390" s="13" t="s">
        <v>88</v>
      </c>
      <c r="AW1390" s="13" t="s">
        <v>37</v>
      </c>
      <c r="AX1390" s="13" t="s">
        <v>76</v>
      </c>
      <c r="AY1390" s="247" t="s">
        <v>235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1684</v>
      </c>
      <c r="G1391" s="237"/>
      <c r="H1391" s="241">
        <v>29.579999999999998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76</v>
      </c>
      <c r="AY1391" s="247" t="s">
        <v>235</v>
      </c>
    </row>
    <row r="1392" s="13" customFormat="1">
      <c r="A1392" s="13"/>
      <c r="B1392" s="236"/>
      <c r="C1392" s="237"/>
      <c r="D1392" s="238" t="s">
        <v>260</v>
      </c>
      <c r="E1392" s="239" t="s">
        <v>19</v>
      </c>
      <c r="F1392" s="240" t="s">
        <v>1685</v>
      </c>
      <c r="G1392" s="237"/>
      <c r="H1392" s="241">
        <v>3.48</v>
      </c>
      <c r="I1392" s="242"/>
      <c r="J1392" s="237"/>
      <c r="K1392" s="237"/>
      <c r="L1392" s="243"/>
      <c r="M1392" s="244"/>
      <c r="N1392" s="245"/>
      <c r="O1392" s="245"/>
      <c r="P1392" s="245"/>
      <c r="Q1392" s="245"/>
      <c r="R1392" s="245"/>
      <c r="S1392" s="245"/>
      <c r="T1392" s="24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7" t="s">
        <v>260</v>
      </c>
      <c r="AU1392" s="247" t="s">
        <v>88</v>
      </c>
      <c r="AV1392" s="13" t="s">
        <v>88</v>
      </c>
      <c r="AW1392" s="13" t="s">
        <v>37</v>
      </c>
      <c r="AX1392" s="13" t="s">
        <v>76</v>
      </c>
      <c r="AY1392" s="247" t="s">
        <v>235</v>
      </c>
    </row>
    <row r="1393" s="14" customFormat="1">
      <c r="A1393" s="14"/>
      <c r="B1393" s="248"/>
      <c r="C1393" s="249"/>
      <c r="D1393" s="238" t="s">
        <v>260</v>
      </c>
      <c r="E1393" s="250" t="s">
        <v>19</v>
      </c>
      <c r="F1393" s="251" t="s">
        <v>1172</v>
      </c>
      <c r="G1393" s="249"/>
      <c r="H1393" s="250" t="s">
        <v>19</v>
      </c>
      <c r="I1393" s="252"/>
      <c r="J1393" s="249"/>
      <c r="K1393" s="249"/>
      <c r="L1393" s="253"/>
      <c r="M1393" s="254"/>
      <c r="N1393" s="255"/>
      <c r="O1393" s="255"/>
      <c r="P1393" s="255"/>
      <c r="Q1393" s="255"/>
      <c r="R1393" s="255"/>
      <c r="S1393" s="255"/>
      <c r="T1393" s="256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7" t="s">
        <v>260</v>
      </c>
      <c r="AU1393" s="257" t="s">
        <v>88</v>
      </c>
      <c r="AV1393" s="14" t="s">
        <v>83</v>
      </c>
      <c r="AW1393" s="14" t="s">
        <v>37</v>
      </c>
      <c r="AX1393" s="14" t="s">
        <v>76</v>
      </c>
      <c r="AY1393" s="257" t="s">
        <v>235</v>
      </c>
    </row>
    <row r="1394" s="13" customFormat="1">
      <c r="A1394" s="13"/>
      <c r="B1394" s="236"/>
      <c r="C1394" s="237"/>
      <c r="D1394" s="238" t="s">
        <v>260</v>
      </c>
      <c r="E1394" s="239" t="s">
        <v>19</v>
      </c>
      <c r="F1394" s="240" t="s">
        <v>1686</v>
      </c>
      <c r="G1394" s="237"/>
      <c r="H1394" s="241">
        <v>44.689</v>
      </c>
      <c r="I1394" s="242"/>
      <c r="J1394" s="237"/>
      <c r="K1394" s="237"/>
      <c r="L1394" s="243"/>
      <c r="M1394" s="244"/>
      <c r="N1394" s="245"/>
      <c r="O1394" s="245"/>
      <c r="P1394" s="245"/>
      <c r="Q1394" s="245"/>
      <c r="R1394" s="245"/>
      <c r="S1394" s="245"/>
      <c r="T1394" s="246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7" t="s">
        <v>260</v>
      </c>
      <c r="AU1394" s="247" t="s">
        <v>88</v>
      </c>
      <c r="AV1394" s="13" t="s">
        <v>88</v>
      </c>
      <c r="AW1394" s="13" t="s">
        <v>37</v>
      </c>
      <c r="AX1394" s="13" t="s">
        <v>76</v>
      </c>
      <c r="AY1394" s="247" t="s">
        <v>235</v>
      </c>
    </row>
    <row r="1395" s="14" customFormat="1">
      <c r="A1395" s="14"/>
      <c r="B1395" s="248"/>
      <c r="C1395" s="249"/>
      <c r="D1395" s="238" t="s">
        <v>260</v>
      </c>
      <c r="E1395" s="250" t="s">
        <v>19</v>
      </c>
      <c r="F1395" s="251" t="s">
        <v>1177</v>
      </c>
      <c r="G1395" s="249"/>
      <c r="H1395" s="250" t="s">
        <v>19</v>
      </c>
      <c r="I1395" s="252"/>
      <c r="J1395" s="249"/>
      <c r="K1395" s="249"/>
      <c r="L1395" s="253"/>
      <c r="M1395" s="254"/>
      <c r="N1395" s="255"/>
      <c r="O1395" s="255"/>
      <c r="P1395" s="255"/>
      <c r="Q1395" s="255"/>
      <c r="R1395" s="255"/>
      <c r="S1395" s="255"/>
      <c r="T1395" s="256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57" t="s">
        <v>260</v>
      </c>
      <c r="AU1395" s="257" t="s">
        <v>88</v>
      </c>
      <c r="AV1395" s="14" t="s">
        <v>83</v>
      </c>
      <c r="AW1395" s="14" t="s">
        <v>37</v>
      </c>
      <c r="AX1395" s="14" t="s">
        <v>76</v>
      </c>
      <c r="AY1395" s="257" t="s">
        <v>235</v>
      </c>
    </row>
    <row r="1396" s="16" customFormat="1">
      <c r="A1396" s="16"/>
      <c r="B1396" s="269"/>
      <c r="C1396" s="270"/>
      <c r="D1396" s="238" t="s">
        <v>260</v>
      </c>
      <c r="E1396" s="271" t="s">
        <v>19</v>
      </c>
      <c r="F1396" s="272" t="s">
        <v>747</v>
      </c>
      <c r="G1396" s="270"/>
      <c r="H1396" s="273">
        <v>708.71799999999996</v>
      </c>
      <c r="I1396" s="274"/>
      <c r="J1396" s="270"/>
      <c r="K1396" s="270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6"/>
      <c r="V1396" s="16"/>
      <c r="W1396" s="16"/>
      <c r="X1396" s="16"/>
      <c r="Y1396" s="16"/>
      <c r="Z1396" s="16"/>
      <c r="AA1396" s="16"/>
      <c r="AB1396" s="16"/>
      <c r="AC1396" s="16"/>
      <c r="AD1396" s="16"/>
      <c r="AE1396" s="16"/>
      <c r="AT1396" s="279" t="s">
        <v>260</v>
      </c>
      <c r="AU1396" s="279" t="s">
        <v>88</v>
      </c>
      <c r="AV1396" s="16" t="s">
        <v>92</v>
      </c>
      <c r="AW1396" s="16" t="s">
        <v>37</v>
      </c>
      <c r="AX1396" s="16" t="s">
        <v>76</v>
      </c>
      <c r="AY1396" s="279" t="s">
        <v>235</v>
      </c>
    </row>
    <row r="1397" s="13" customFormat="1">
      <c r="A1397" s="13"/>
      <c r="B1397" s="236"/>
      <c r="C1397" s="237"/>
      <c r="D1397" s="238" t="s">
        <v>260</v>
      </c>
      <c r="E1397" s="239" t="s">
        <v>19</v>
      </c>
      <c r="F1397" s="240" t="s">
        <v>1687</v>
      </c>
      <c r="G1397" s="237"/>
      <c r="H1397" s="241">
        <v>32.630000000000003</v>
      </c>
      <c r="I1397" s="242"/>
      <c r="J1397" s="237"/>
      <c r="K1397" s="237"/>
      <c r="L1397" s="243"/>
      <c r="M1397" s="244"/>
      <c r="N1397" s="245"/>
      <c r="O1397" s="245"/>
      <c r="P1397" s="245"/>
      <c r="Q1397" s="245"/>
      <c r="R1397" s="245"/>
      <c r="S1397" s="245"/>
      <c r="T1397" s="246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7" t="s">
        <v>260</v>
      </c>
      <c r="AU1397" s="247" t="s">
        <v>88</v>
      </c>
      <c r="AV1397" s="13" t="s">
        <v>88</v>
      </c>
      <c r="AW1397" s="13" t="s">
        <v>37</v>
      </c>
      <c r="AX1397" s="13" t="s">
        <v>76</v>
      </c>
      <c r="AY1397" s="247" t="s">
        <v>235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1688</v>
      </c>
      <c r="G1398" s="237"/>
      <c r="H1398" s="241">
        <v>32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1689</v>
      </c>
      <c r="G1399" s="237"/>
      <c r="H1399" s="241">
        <v>94.5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1690</v>
      </c>
      <c r="G1400" s="237"/>
      <c r="H1400" s="241">
        <v>90.719999999999999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1691</v>
      </c>
      <c r="G1401" s="237"/>
      <c r="H1401" s="241">
        <v>38.560000000000002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1692</v>
      </c>
      <c r="G1402" s="237"/>
      <c r="H1402" s="241">
        <v>258.44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1693</v>
      </c>
      <c r="G1403" s="237"/>
      <c r="H1403" s="241">
        <v>75.859999999999999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1694</v>
      </c>
      <c r="G1404" s="237"/>
      <c r="H1404" s="241">
        <v>4.7199999999999998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3" customFormat="1">
      <c r="A1405" s="13"/>
      <c r="B1405" s="236"/>
      <c r="C1405" s="237"/>
      <c r="D1405" s="238" t="s">
        <v>260</v>
      </c>
      <c r="E1405" s="239" t="s">
        <v>19</v>
      </c>
      <c r="F1405" s="240" t="s">
        <v>1695</v>
      </c>
      <c r="G1405" s="237"/>
      <c r="H1405" s="241">
        <v>3.3999999999999999</v>
      </c>
      <c r="I1405" s="242"/>
      <c r="J1405" s="237"/>
      <c r="K1405" s="237"/>
      <c r="L1405" s="243"/>
      <c r="M1405" s="244"/>
      <c r="N1405" s="245"/>
      <c r="O1405" s="245"/>
      <c r="P1405" s="245"/>
      <c r="Q1405" s="245"/>
      <c r="R1405" s="245"/>
      <c r="S1405" s="245"/>
      <c r="T1405" s="24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7" t="s">
        <v>260</v>
      </c>
      <c r="AU1405" s="247" t="s">
        <v>88</v>
      </c>
      <c r="AV1405" s="13" t="s">
        <v>88</v>
      </c>
      <c r="AW1405" s="13" t="s">
        <v>37</v>
      </c>
      <c r="AX1405" s="13" t="s">
        <v>76</v>
      </c>
      <c r="AY1405" s="24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1696</v>
      </c>
      <c r="G1406" s="237"/>
      <c r="H1406" s="241">
        <v>54.990000000000002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1697</v>
      </c>
      <c r="G1407" s="237"/>
      <c r="H1407" s="241">
        <v>4.2880000000000003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1698</v>
      </c>
      <c r="G1408" s="237"/>
      <c r="H1408" s="241">
        <v>2.5600000000000001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1699</v>
      </c>
      <c r="G1409" s="237"/>
      <c r="H1409" s="241">
        <v>111.93000000000001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1700</v>
      </c>
      <c r="G1410" s="237"/>
      <c r="H1410" s="241">
        <v>3.4399999999999999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3" customFormat="1">
      <c r="A1411" s="13"/>
      <c r="B1411" s="236"/>
      <c r="C1411" s="237"/>
      <c r="D1411" s="238" t="s">
        <v>260</v>
      </c>
      <c r="E1411" s="239" t="s">
        <v>19</v>
      </c>
      <c r="F1411" s="240" t="s">
        <v>1701</v>
      </c>
      <c r="G1411" s="237"/>
      <c r="H1411" s="241">
        <v>2.1600000000000001</v>
      </c>
      <c r="I1411" s="242"/>
      <c r="J1411" s="237"/>
      <c r="K1411" s="237"/>
      <c r="L1411" s="243"/>
      <c r="M1411" s="244"/>
      <c r="N1411" s="245"/>
      <c r="O1411" s="245"/>
      <c r="P1411" s="245"/>
      <c r="Q1411" s="245"/>
      <c r="R1411" s="245"/>
      <c r="S1411" s="245"/>
      <c r="T1411" s="24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7" t="s">
        <v>260</v>
      </c>
      <c r="AU1411" s="247" t="s">
        <v>88</v>
      </c>
      <c r="AV1411" s="13" t="s">
        <v>88</v>
      </c>
      <c r="AW1411" s="13" t="s">
        <v>37</v>
      </c>
      <c r="AX1411" s="13" t="s">
        <v>76</v>
      </c>
      <c r="AY1411" s="24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1702</v>
      </c>
      <c r="G1412" s="237"/>
      <c r="H1412" s="241">
        <v>2.1600000000000001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1703</v>
      </c>
      <c r="G1413" s="237"/>
      <c r="H1413" s="241">
        <v>3.1200000000000001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1704</v>
      </c>
      <c r="G1414" s="237"/>
      <c r="H1414" s="241">
        <v>2.7400000000000002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1705</v>
      </c>
      <c r="G1415" s="237"/>
      <c r="H1415" s="241">
        <v>83.719999999999999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1706</v>
      </c>
      <c r="G1416" s="237"/>
      <c r="H1416" s="241">
        <v>37.960000000000001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1707</v>
      </c>
      <c r="G1417" s="237"/>
      <c r="H1417" s="241">
        <v>4.1200000000000001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1708</v>
      </c>
      <c r="G1418" s="237"/>
      <c r="H1418" s="241">
        <v>24.960000000000001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1709</v>
      </c>
      <c r="G1419" s="237"/>
      <c r="H1419" s="241">
        <v>64.540000000000006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1710</v>
      </c>
      <c r="G1420" s="237"/>
      <c r="H1420" s="241">
        <v>64.540000000000006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1711</v>
      </c>
      <c r="G1421" s="237"/>
      <c r="H1421" s="241">
        <v>49.759999999999998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1712</v>
      </c>
      <c r="G1422" s="237"/>
      <c r="H1422" s="241">
        <v>28.800000000000001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1713</v>
      </c>
      <c r="G1423" s="237"/>
      <c r="H1423" s="241">
        <v>16.879999999999999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1714</v>
      </c>
      <c r="G1424" s="237"/>
      <c r="H1424" s="241">
        <v>39.359999999999999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1715</v>
      </c>
      <c r="G1425" s="237"/>
      <c r="H1425" s="241">
        <v>30.079999999999998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1716</v>
      </c>
      <c r="G1426" s="237"/>
      <c r="H1426" s="241">
        <v>33.600000000000001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1717</v>
      </c>
      <c r="G1427" s="237"/>
      <c r="H1427" s="241">
        <v>24.440000000000001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1718</v>
      </c>
      <c r="G1428" s="237"/>
      <c r="H1428" s="241">
        <v>79.379999999999995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1719</v>
      </c>
      <c r="G1429" s="237"/>
      <c r="H1429" s="241">
        <v>4.3319999999999999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1720</v>
      </c>
      <c r="G1430" s="237"/>
      <c r="H1430" s="241">
        <v>24.079999999999998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1721</v>
      </c>
      <c r="G1431" s="237"/>
      <c r="H1431" s="241">
        <v>12.869999999999999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1722</v>
      </c>
      <c r="G1432" s="237"/>
      <c r="H1432" s="241">
        <v>5.8399999999999999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1723</v>
      </c>
      <c r="G1433" s="237"/>
      <c r="H1433" s="241">
        <v>9.1199999999999992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1724</v>
      </c>
      <c r="G1434" s="237"/>
      <c r="H1434" s="241">
        <v>12.4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4" customFormat="1">
      <c r="A1435" s="14"/>
      <c r="B1435" s="248"/>
      <c r="C1435" s="249"/>
      <c r="D1435" s="238" t="s">
        <v>260</v>
      </c>
      <c r="E1435" s="250" t="s">
        <v>19</v>
      </c>
      <c r="F1435" s="251" t="s">
        <v>1168</v>
      </c>
      <c r="G1435" s="249"/>
      <c r="H1435" s="250" t="s">
        <v>19</v>
      </c>
      <c r="I1435" s="252"/>
      <c r="J1435" s="249"/>
      <c r="K1435" s="249"/>
      <c r="L1435" s="253"/>
      <c r="M1435" s="254"/>
      <c r="N1435" s="255"/>
      <c r="O1435" s="255"/>
      <c r="P1435" s="255"/>
      <c r="Q1435" s="255"/>
      <c r="R1435" s="255"/>
      <c r="S1435" s="255"/>
      <c r="T1435" s="256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7" t="s">
        <v>260</v>
      </c>
      <c r="AU1435" s="257" t="s">
        <v>88</v>
      </c>
      <c r="AV1435" s="14" t="s">
        <v>83</v>
      </c>
      <c r="AW1435" s="14" t="s">
        <v>37</v>
      </c>
      <c r="AX1435" s="14" t="s">
        <v>76</v>
      </c>
      <c r="AY1435" s="257" t="s">
        <v>235</v>
      </c>
    </row>
    <row r="1436" s="13" customFormat="1">
      <c r="A1436" s="13"/>
      <c r="B1436" s="236"/>
      <c r="C1436" s="237"/>
      <c r="D1436" s="238" t="s">
        <v>260</v>
      </c>
      <c r="E1436" s="239" t="s">
        <v>19</v>
      </c>
      <c r="F1436" s="240" t="s">
        <v>1725</v>
      </c>
      <c r="G1436" s="237"/>
      <c r="H1436" s="241">
        <v>35.140000000000001</v>
      </c>
      <c r="I1436" s="242"/>
      <c r="J1436" s="237"/>
      <c r="K1436" s="237"/>
      <c r="L1436" s="243"/>
      <c r="M1436" s="244"/>
      <c r="N1436" s="245"/>
      <c r="O1436" s="245"/>
      <c r="P1436" s="245"/>
      <c r="Q1436" s="245"/>
      <c r="R1436" s="245"/>
      <c r="S1436" s="245"/>
      <c r="T1436" s="246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7" t="s">
        <v>260</v>
      </c>
      <c r="AU1436" s="247" t="s">
        <v>88</v>
      </c>
      <c r="AV1436" s="13" t="s">
        <v>88</v>
      </c>
      <c r="AW1436" s="13" t="s">
        <v>37</v>
      </c>
      <c r="AX1436" s="13" t="s">
        <v>76</v>
      </c>
      <c r="AY1436" s="24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1726</v>
      </c>
      <c r="G1437" s="237"/>
      <c r="H1437" s="241">
        <v>245.05000000000001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1727</v>
      </c>
      <c r="G1438" s="237"/>
      <c r="H1438" s="241">
        <v>4.7400000000000002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3" customFormat="1">
      <c r="A1439" s="13"/>
      <c r="B1439" s="236"/>
      <c r="C1439" s="237"/>
      <c r="D1439" s="238" t="s">
        <v>260</v>
      </c>
      <c r="E1439" s="239" t="s">
        <v>19</v>
      </c>
      <c r="F1439" s="240" t="s">
        <v>1728</v>
      </c>
      <c r="G1439" s="237"/>
      <c r="H1439" s="241">
        <v>61.100000000000001</v>
      </c>
      <c r="I1439" s="242"/>
      <c r="J1439" s="237"/>
      <c r="K1439" s="237"/>
      <c r="L1439" s="243"/>
      <c r="M1439" s="244"/>
      <c r="N1439" s="245"/>
      <c r="O1439" s="245"/>
      <c r="P1439" s="245"/>
      <c r="Q1439" s="245"/>
      <c r="R1439" s="245"/>
      <c r="S1439" s="245"/>
      <c r="T1439" s="246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7" t="s">
        <v>260</v>
      </c>
      <c r="AU1439" s="247" t="s">
        <v>88</v>
      </c>
      <c r="AV1439" s="13" t="s">
        <v>88</v>
      </c>
      <c r="AW1439" s="13" t="s">
        <v>37</v>
      </c>
      <c r="AX1439" s="13" t="s">
        <v>76</v>
      </c>
      <c r="AY1439" s="247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1729</v>
      </c>
      <c r="G1440" s="237"/>
      <c r="H1440" s="241">
        <v>3.9199999999999999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3" customFormat="1">
      <c r="A1441" s="13"/>
      <c r="B1441" s="236"/>
      <c r="C1441" s="237"/>
      <c r="D1441" s="238" t="s">
        <v>260</v>
      </c>
      <c r="E1441" s="239" t="s">
        <v>19</v>
      </c>
      <c r="F1441" s="240" t="s">
        <v>1730</v>
      </c>
      <c r="G1441" s="237"/>
      <c r="H1441" s="241">
        <v>54.859999999999999</v>
      </c>
      <c r="I1441" s="242"/>
      <c r="J1441" s="237"/>
      <c r="K1441" s="237"/>
      <c r="L1441" s="243"/>
      <c r="M1441" s="244"/>
      <c r="N1441" s="245"/>
      <c r="O1441" s="245"/>
      <c r="P1441" s="245"/>
      <c r="Q1441" s="245"/>
      <c r="R1441" s="245"/>
      <c r="S1441" s="245"/>
      <c r="T1441" s="246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7" t="s">
        <v>260</v>
      </c>
      <c r="AU1441" s="247" t="s">
        <v>88</v>
      </c>
      <c r="AV1441" s="13" t="s">
        <v>88</v>
      </c>
      <c r="AW1441" s="13" t="s">
        <v>37</v>
      </c>
      <c r="AX1441" s="13" t="s">
        <v>76</v>
      </c>
      <c r="AY1441" s="247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1731</v>
      </c>
      <c r="G1442" s="237"/>
      <c r="H1442" s="241">
        <v>3.9199999999999999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3" customFormat="1">
      <c r="A1443" s="13"/>
      <c r="B1443" s="236"/>
      <c r="C1443" s="237"/>
      <c r="D1443" s="238" t="s">
        <v>260</v>
      </c>
      <c r="E1443" s="239" t="s">
        <v>19</v>
      </c>
      <c r="F1443" s="240" t="s">
        <v>1732</v>
      </c>
      <c r="G1443" s="237"/>
      <c r="H1443" s="241">
        <v>54.859999999999999</v>
      </c>
      <c r="I1443" s="242"/>
      <c r="J1443" s="237"/>
      <c r="K1443" s="237"/>
      <c r="L1443" s="243"/>
      <c r="M1443" s="244"/>
      <c r="N1443" s="245"/>
      <c r="O1443" s="245"/>
      <c r="P1443" s="245"/>
      <c r="Q1443" s="245"/>
      <c r="R1443" s="245"/>
      <c r="S1443" s="245"/>
      <c r="T1443" s="246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7" t="s">
        <v>260</v>
      </c>
      <c r="AU1443" s="247" t="s">
        <v>88</v>
      </c>
      <c r="AV1443" s="13" t="s">
        <v>88</v>
      </c>
      <c r="AW1443" s="13" t="s">
        <v>37</v>
      </c>
      <c r="AX1443" s="13" t="s">
        <v>76</v>
      </c>
      <c r="AY1443" s="247" t="s">
        <v>235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1733</v>
      </c>
      <c r="G1444" s="237"/>
      <c r="H1444" s="241">
        <v>3.9199999999999999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1734</v>
      </c>
      <c r="G1445" s="237"/>
      <c r="H1445" s="241">
        <v>54.859999999999999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1735</v>
      </c>
      <c r="G1446" s="237"/>
      <c r="H1446" s="241">
        <v>3.9199999999999999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1736</v>
      </c>
      <c r="G1447" s="237"/>
      <c r="H1447" s="241">
        <v>18.414999999999999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1737</v>
      </c>
      <c r="G1448" s="237"/>
      <c r="H1448" s="241">
        <v>54.859999999999999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3" customFormat="1">
      <c r="A1449" s="13"/>
      <c r="B1449" s="236"/>
      <c r="C1449" s="237"/>
      <c r="D1449" s="238" t="s">
        <v>260</v>
      </c>
      <c r="E1449" s="239" t="s">
        <v>19</v>
      </c>
      <c r="F1449" s="240" t="s">
        <v>1738</v>
      </c>
      <c r="G1449" s="237"/>
      <c r="H1449" s="241">
        <v>3.9199999999999999</v>
      </c>
      <c r="I1449" s="242"/>
      <c r="J1449" s="237"/>
      <c r="K1449" s="237"/>
      <c r="L1449" s="243"/>
      <c r="M1449" s="244"/>
      <c r="N1449" s="245"/>
      <c r="O1449" s="245"/>
      <c r="P1449" s="245"/>
      <c r="Q1449" s="245"/>
      <c r="R1449" s="245"/>
      <c r="S1449" s="245"/>
      <c r="T1449" s="24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7" t="s">
        <v>260</v>
      </c>
      <c r="AU1449" s="247" t="s">
        <v>88</v>
      </c>
      <c r="AV1449" s="13" t="s">
        <v>88</v>
      </c>
      <c r="AW1449" s="13" t="s">
        <v>37</v>
      </c>
      <c r="AX1449" s="13" t="s">
        <v>76</v>
      </c>
      <c r="AY1449" s="247" t="s">
        <v>235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1739</v>
      </c>
      <c r="G1450" s="237"/>
      <c r="H1450" s="241">
        <v>54.859999999999999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1740</v>
      </c>
      <c r="G1451" s="237"/>
      <c r="H1451" s="241">
        <v>3.9199999999999999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1741</v>
      </c>
      <c r="G1452" s="237"/>
      <c r="H1452" s="241">
        <v>54.859999999999999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1742</v>
      </c>
      <c r="G1453" s="237"/>
      <c r="H1453" s="241">
        <v>3.9199999999999999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1743</v>
      </c>
      <c r="G1454" s="237"/>
      <c r="H1454" s="241">
        <v>54.859999999999999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1744</v>
      </c>
      <c r="G1455" s="237"/>
      <c r="H1455" s="241">
        <v>3.9199999999999999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1745</v>
      </c>
      <c r="G1456" s="237"/>
      <c r="H1456" s="241">
        <v>54.990000000000002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1746</v>
      </c>
      <c r="G1457" s="237"/>
      <c r="H1457" s="241">
        <v>3.04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1747</v>
      </c>
      <c r="G1458" s="237"/>
      <c r="H1458" s="241">
        <v>1.4199999999999999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1748</v>
      </c>
      <c r="G1459" s="237"/>
      <c r="H1459" s="241">
        <v>15.24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1749</v>
      </c>
      <c r="G1460" s="237"/>
      <c r="H1460" s="241">
        <v>14.76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1750</v>
      </c>
      <c r="G1461" s="237"/>
      <c r="H1461" s="241">
        <v>49.659999999999997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3" customFormat="1">
      <c r="A1462" s="13"/>
      <c r="B1462" s="236"/>
      <c r="C1462" s="237"/>
      <c r="D1462" s="238" t="s">
        <v>260</v>
      </c>
      <c r="E1462" s="239" t="s">
        <v>19</v>
      </c>
      <c r="F1462" s="240" t="s">
        <v>1751</v>
      </c>
      <c r="G1462" s="237"/>
      <c r="H1462" s="241">
        <v>61.880000000000003</v>
      </c>
      <c r="I1462" s="242"/>
      <c r="J1462" s="237"/>
      <c r="K1462" s="237"/>
      <c r="L1462" s="243"/>
      <c r="M1462" s="244"/>
      <c r="N1462" s="245"/>
      <c r="O1462" s="245"/>
      <c r="P1462" s="245"/>
      <c r="Q1462" s="245"/>
      <c r="R1462" s="245"/>
      <c r="S1462" s="245"/>
      <c r="T1462" s="246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7" t="s">
        <v>260</v>
      </c>
      <c r="AU1462" s="247" t="s">
        <v>88</v>
      </c>
      <c r="AV1462" s="13" t="s">
        <v>88</v>
      </c>
      <c r="AW1462" s="13" t="s">
        <v>37</v>
      </c>
      <c r="AX1462" s="13" t="s">
        <v>76</v>
      </c>
      <c r="AY1462" s="24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1752</v>
      </c>
      <c r="G1463" s="237"/>
      <c r="H1463" s="241">
        <v>3.9199999999999999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1753</v>
      </c>
      <c r="G1464" s="237"/>
      <c r="H1464" s="241">
        <v>59.799999999999997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1754</v>
      </c>
      <c r="G1465" s="237"/>
      <c r="H1465" s="241">
        <v>3.9199999999999999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1755</v>
      </c>
      <c r="G1466" s="237"/>
      <c r="H1466" s="241">
        <v>59.799999999999997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1756</v>
      </c>
      <c r="G1467" s="237"/>
      <c r="H1467" s="241">
        <v>3.9199999999999999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1757</v>
      </c>
      <c r="G1468" s="237"/>
      <c r="H1468" s="241">
        <v>59.799999999999997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1758</v>
      </c>
      <c r="G1469" s="237"/>
      <c r="H1469" s="241">
        <v>3.9199999999999999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1759</v>
      </c>
      <c r="G1470" s="237"/>
      <c r="H1470" s="241">
        <v>34.969999999999999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1760</v>
      </c>
      <c r="G1471" s="237"/>
      <c r="H1471" s="241">
        <v>5.2199999999999998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1761</v>
      </c>
      <c r="G1472" s="237"/>
      <c r="H1472" s="241">
        <v>46.670000000000002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1762</v>
      </c>
      <c r="G1473" s="237"/>
      <c r="H1473" s="241">
        <v>20.640000000000001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1763</v>
      </c>
      <c r="G1474" s="237"/>
      <c r="H1474" s="241">
        <v>97.370000000000005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1764</v>
      </c>
      <c r="G1475" s="237"/>
      <c r="H1475" s="241">
        <v>124.74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1765</v>
      </c>
      <c r="G1476" s="237"/>
      <c r="H1476" s="241">
        <v>5.8799999999999999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1766</v>
      </c>
      <c r="G1477" s="237"/>
      <c r="H1477" s="241">
        <v>8.4920000000000009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4" customFormat="1">
      <c r="A1478" s="14"/>
      <c r="B1478" s="248"/>
      <c r="C1478" s="249"/>
      <c r="D1478" s="238" t="s">
        <v>260</v>
      </c>
      <c r="E1478" s="250" t="s">
        <v>19</v>
      </c>
      <c r="F1478" s="251" t="s">
        <v>1172</v>
      </c>
      <c r="G1478" s="249"/>
      <c r="H1478" s="250" t="s">
        <v>19</v>
      </c>
      <c r="I1478" s="252"/>
      <c r="J1478" s="249"/>
      <c r="K1478" s="249"/>
      <c r="L1478" s="253"/>
      <c r="M1478" s="254"/>
      <c r="N1478" s="255"/>
      <c r="O1478" s="255"/>
      <c r="P1478" s="255"/>
      <c r="Q1478" s="255"/>
      <c r="R1478" s="255"/>
      <c r="S1478" s="255"/>
      <c r="T1478" s="256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7" t="s">
        <v>260</v>
      </c>
      <c r="AU1478" s="257" t="s">
        <v>88</v>
      </c>
      <c r="AV1478" s="14" t="s">
        <v>83</v>
      </c>
      <c r="AW1478" s="14" t="s">
        <v>37</v>
      </c>
      <c r="AX1478" s="14" t="s">
        <v>76</v>
      </c>
      <c r="AY1478" s="25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1767</v>
      </c>
      <c r="G1479" s="237"/>
      <c r="H1479" s="241">
        <v>33.740000000000002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1768</v>
      </c>
      <c r="G1480" s="237"/>
      <c r="H1480" s="241">
        <v>300.56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1769</v>
      </c>
      <c r="G1481" s="237"/>
      <c r="H1481" s="241">
        <v>69.939999999999998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1770</v>
      </c>
      <c r="G1482" s="237"/>
      <c r="H1482" s="241">
        <v>54.859999999999999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1771</v>
      </c>
      <c r="G1483" s="237"/>
      <c r="H1483" s="241">
        <v>3.9199999999999999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1772</v>
      </c>
      <c r="G1484" s="237"/>
      <c r="H1484" s="241">
        <v>54.859999999999999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1773</v>
      </c>
      <c r="G1485" s="237"/>
      <c r="H1485" s="241">
        <v>3.9199999999999999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1774</v>
      </c>
      <c r="G1486" s="237"/>
      <c r="H1486" s="241">
        <v>54.859999999999999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3" customFormat="1">
      <c r="A1487" s="13"/>
      <c r="B1487" s="236"/>
      <c r="C1487" s="237"/>
      <c r="D1487" s="238" t="s">
        <v>260</v>
      </c>
      <c r="E1487" s="239" t="s">
        <v>19</v>
      </c>
      <c r="F1487" s="240" t="s">
        <v>1775</v>
      </c>
      <c r="G1487" s="237"/>
      <c r="H1487" s="241">
        <v>3.9199999999999999</v>
      </c>
      <c r="I1487" s="242"/>
      <c r="J1487" s="237"/>
      <c r="K1487" s="237"/>
      <c r="L1487" s="243"/>
      <c r="M1487" s="244"/>
      <c r="N1487" s="245"/>
      <c r="O1487" s="245"/>
      <c r="P1487" s="245"/>
      <c r="Q1487" s="245"/>
      <c r="R1487" s="245"/>
      <c r="S1487" s="245"/>
      <c r="T1487" s="246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7" t="s">
        <v>260</v>
      </c>
      <c r="AU1487" s="247" t="s">
        <v>88</v>
      </c>
      <c r="AV1487" s="13" t="s">
        <v>88</v>
      </c>
      <c r="AW1487" s="13" t="s">
        <v>37</v>
      </c>
      <c r="AX1487" s="13" t="s">
        <v>76</v>
      </c>
      <c r="AY1487" s="24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1776</v>
      </c>
      <c r="G1488" s="237"/>
      <c r="H1488" s="241">
        <v>18.125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1777</v>
      </c>
      <c r="G1489" s="237"/>
      <c r="H1489" s="241">
        <v>54.859999999999999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1778</v>
      </c>
      <c r="G1490" s="237"/>
      <c r="H1490" s="241">
        <v>3.9199999999999999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1779</v>
      </c>
      <c r="G1491" s="237"/>
      <c r="H1491" s="241">
        <v>54.859999999999999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1780</v>
      </c>
      <c r="G1492" s="237"/>
      <c r="H1492" s="241">
        <v>3.9199999999999999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1781</v>
      </c>
      <c r="G1493" s="237"/>
      <c r="H1493" s="241">
        <v>54.859999999999999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1782</v>
      </c>
      <c r="G1494" s="237"/>
      <c r="H1494" s="241">
        <v>4.2000000000000002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1783</v>
      </c>
      <c r="G1495" s="237"/>
      <c r="H1495" s="241">
        <v>54.859999999999999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1784</v>
      </c>
      <c r="G1496" s="237"/>
      <c r="H1496" s="241">
        <v>4.2000000000000002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1785</v>
      </c>
      <c r="G1497" s="237"/>
      <c r="H1497" s="241">
        <v>54.990000000000002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1786</v>
      </c>
      <c r="G1498" s="237"/>
      <c r="H1498" s="241">
        <v>54.859999999999999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1787</v>
      </c>
      <c r="G1499" s="237"/>
      <c r="H1499" s="241">
        <v>3.9199999999999999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1788</v>
      </c>
      <c r="G1500" s="237"/>
      <c r="H1500" s="241">
        <v>3.04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1789</v>
      </c>
      <c r="G1501" s="237"/>
      <c r="H1501" s="241">
        <v>2.6800000000000002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1790</v>
      </c>
      <c r="G1502" s="237"/>
      <c r="H1502" s="241">
        <v>13.560000000000001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1791</v>
      </c>
      <c r="G1503" s="237"/>
      <c r="H1503" s="241">
        <v>16.32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1792</v>
      </c>
      <c r="G1504" s="237"/>
      <c r="H1504" s="241">
        <v>49.659999999999997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1793</v>
      </c>
      <c r="G1505" s="237"/>
      <c r="H1505" s="241">
        <v>61.880000000000003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1794</v>
      </c>
      <c r="G1506" s="237"/>
      <c r="H1506" s="241">
        <v>3.9199999999999999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1795</v>
      </c>
      <c r="G1507" s="237"/>
      <c r="H1507" s="241">
        <v>54.600000000000001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1796</v>
      </c>
      <c r="G1508" s="237"/>
      <c r="H1508" s="241">
        <v>4.04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1797</v>
      </c>
      <c r="G1509" s="237"/>
      <c r="H1509" s="241">
        <v>54.600000000000001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1798</v>
      </c>
      <c r="G1510" s="237"/>
      <c r="H1510" s="241">
        <v>4.04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1799</v>
      </c>
      <c r="G1511" s="237"/>
      <c r="H1511" s="241">
        <v>54.600000000000001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1800</v>
      </c>
      <c r="G1512" s="237"/>
      <c r="H1512" s="241">
        <v>4.04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1801</v>
      </c>
      <c r="G1513" s="237"/>
      <c r="H1513" s="241">
        <v>30.940000000000001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1802</v>
      </c>
      <c r="G1514" s="237"/>
      <c r="H1514" s="241">
        <v>32.479999999999997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1803</v>
      </c>
      <c r="G1515" s="237"/>
      <c r="H1515" s="241">
        <v>6.5250000000000004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1804</v>
      </c>
      <c r="G1516" s="237"/>
      <c r="H1516" s="241">
        <v>54.859999999999999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1805</v>
      </c>
      <c r="G1517" s="237"/>
      <c r="H1517" s="241">
        <v>3.9199999999999999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1806</v>
      </c>
      <c r="G1518" s="237"/>
      <c r="H1518" s="241">
        <v>54.859999999999999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1807</v>
      </c>
      <c r="G1519" s="237"/>
      <c r="H1519" s="241">
        <v>3.9199999999999999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1808</v>
      </c>
      <c r="G1520" s="237"/>
      <c r="H1520" s="241">
        <v>62.920000000000002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1809</v>
      </c>
      <c r="G1521" s="237"/>
      <c r="H1521" s="241">
        <v>3.9199999999999999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1810</v>
      </c>
      <c r="G1522" s="237"/>
      <c r="H1522" s="241">
        <v>59.799999999999997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1811</v>
      </c>
      <c r="G1523" s="237"/>
      <c r="H1523" s="241">
        <v>3.9199999999999999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1812</v>
      </c>
      <c r="G1524" s="237"/>
      <c r="H1524" s="241">
        <v>55.640000000000001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1813</v>
      </c>
      <c r="G1525" s="237"/>
      <c r="H1525" s="241">
        <v>3.9199999999999999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1814</v>
      </c>
      <c r="G1526" s="237"/>
      <c r="H1526" s="241">
        <v>37.555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1815</v>
      </c>
      <c r="G1527" s="237"/>
      <c r="H1527" s="241">
        <v>5.04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4" customFormat="1">
      <c r="A1528" s="14"/>
      <c r="B1528" s="248"/>
      <c r="C1528" s="249"/>
      <c r="D1528" s="238" t="s">
        <v>260</v>
      </c>
      <c r="E1528" s="250" t="s">
        <v>19</v>
      </c>
      <c r="F1528" s="251" t="s">
        <v>1177</v>
      </c>
      <c r="G1528" s="249"/>
      <c r="H1528" s="250" t="s">
        <v>19</v>
      </c>
      <c r="I1528" s="252"/>
      <c r="J1528" s="249"/>
      <c r="K1528" s="249"/>
      <c r="L1528" s="253"/>
      <c r="M1528" s="254"/>
      <c r="N1528" s="255"/>
      <c r="O1528" s="255"/>
      <c r="P1528" s="255"/>
      <c r="Q1528" s="255"/>
      <c r="R1528" s="255"/>
      <c r="S1528" s="255"/>
      <c r="T1528" s="256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7" t="s">
        <v>260</v>
      </c>
      <c r="AU1528" s="257" t="s">
        <v>88</v>
      </c>
      <c r="AV1528" s="14" t="s">
        <v>83</v>
      </c>
      <c r="AW1528" s="14" t="s">
        <v>37</v>
      </c>
      <c r="AX1528" s="14" t="s">
        <v>76</v>
      </c>
      <c r="AY1528" s="257" t="s">
        <v>235</v>
      </c>
    </row>
    <row r="1529" s="16" customFormat="1">
      <c r="A1529" s="16"/>
      <c r="B1529" s="269"/>
      <c r="C1529" s="270"/>
      <c r="D1529" s="238" t="s">
        <v>260</v>
      </c>
      <c r="E1529" s="271" t="s">
        <v>19</v>
      </c>
      <c r="F1529" s="272" t="s">
        <v>464</v>
      </c>
      <c r="G1529" s="270"/>
      <c r="H1529" s="273">
        <v>4684.232</v>
      </c>
      <c r="I1529" s="274"/>
      <c r="J1529" s="270"/>
      <c r="K1529" s="270"/>
      <c r="L1529" s="275"/>
      <c r="M1529" s="276"/>
      <c r="N1529" s="277"/>
      <c r="O1529" s="277"/>
      <c r="P1529" s="277"/>
      <c r="Q1529" s="277"/>
      <c r="R1529" s="277"/>
      <c r="S1529" s="277"/>
      <c r="T1529" s="278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16"/>
      <c r="AE1529" s="16"/>
      <c r="AT1529" s="279" t="s">
        <v>260</v>
      </c>
      <c r="AU1529" s="279" t="s">
        <v>88</v>
      </c>
      <c r="AV1529" s="16" t="s">
        <v>92</v>
      </c>
      <c r="AW1529" s="16" t="s">
        <v>37</v>
      </c>
      <c r="AX1529" s="16" t="s">
        <v>76</v>
      </c>
      <c r="AY1529" s="279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1816</v>
      </c>
      <c r="G1530" s="237"/>
      <c r="H1530" s="241">
        <v>34.710000000000001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1817</v>
      </c>
      <c r="G1531" s="237"/>
      <c r="H1531" s="241">
        <v>25.228999999999999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1818</v>
      </c>
      <c r="G1532" s="237"/>
      <c r="H1532" s="241">
        <v>35.359999999999999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1819</v>
      </c>
      <c r="G1533" s="237"/>
      <c r="H1533" s="241">
        <v>69.420000000000002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1820</v>
      </c>
      <c r="G1534" s="237"/>
      <c r="H1534" s="241">
        <v>3.9199999999999999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1821</v>
      </c>
      <c r="G1535" s="237"/>
      <c r="H1535" s="241">
        <v>54.469999999999999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1822</v>
      </c>
      <c r="G1536" s="237"/>
      <c r="H1536" s="241">
        <v>3.9199999999999999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1823</v>
      </c>
      <c r="G1537" s="237"/>
      <c r="H1537" s="241">
        <v>54.469999999999999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1824</v>
      </c>
      <c r="G1538" s="237"/>
      <c r="H1538" s="241">
        <v>3.9199999999999999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1825</v>
      </c>
      <c r="G1539" s="237"/>
      <c r="H1539" s="241">
        <v>54.469999999999999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1826</v>
      </c>
      <c r="G1540" s="237"/>
      <c r="H1540" s="241">
        <v>3.9199999999999999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1827</v>
      </c>
      <c r="G1541" s="237"/>
      <c r="H1541" s="241">
        <v>54.469999999999999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1828</v>
      </c>
      <c r="G1542" s="237"/>
      <c r="H1542" s="241">
        <v>3.9199999999999999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1829</v>
      </c>
      <c r="G1543" s="237"/>
      <c r="H1543" s="241">
        <v>54.469999999999999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1830</v>
      </c>
      <c r="G1544" s="237"/>
      <c r="H1544" s="241">
        <v>3.9199999999999999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1831</v>
      </c>
      <c r="G1545" s="237"/>
      <c r="H1545" s="241">
        <v>54.469999999999999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1832</v>
      </c>
      <c r="G1546" s="237"/>
      <c r="H1546" s="241">
        <v>3.9199999999999999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1833</v>
      </c>
      <c r="G1547" s="237"/>
      <c r="H1547" s="241">
        <v>54.469999999999999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1834</v>
      </c>
      <c r="G1548" s="237"/>
      <c r="H1548" s="241">
        <v>3.9199999999999999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1835</v>
      </c>
      <c r="G1549" s="237"/>
      <c r="H1549" s="241">
        <v>54.469999999999999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1836</v>
      </c>
      <c r="G1550" s="237"/>
      <c r="H1550" s="241">
        <v>3.9199999999999999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1837</v>
      </c>
      <c r="G1551" s="237"/>
      <c r="H1551" s="241">
        <v>39.780000000000001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1838</v>
      </c>
      <c r="G1552" s="237"/>
      <c r="H1552" s="241">
        <v>3.9199999999999999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1839</v>
      </c>
      <c r="G1553" s="237"/>
      <c r="H1553" s="241">
        <v>55.640000000000001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1840</v>
      </c>
      <c r="G1554" s="237"/>
      <c r="H1554" s="241">
        <v>119.70399999999999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1841</v>
      </c>
      <c r="G1555" s="237"/>
      <c r="H1555" s="241">
        <v>55.640000000000001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1842</v>
      </c>
      <c r="G1556" s="237"/>
      <c r="H1556" s="241">
        <v>14.76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3" customFormat="1">
      <c r="A1557" s="13"/>
      <c r="B1557" s="236"/>
      <c r="C1557" s="237"/>
      <c r="D1557" s="238" t="s">
        <v>260</v>
      </c>
      <c r="E1557" s="239" t="s">
        <v>19</v>
      </c>
      <c r="F1557" s="240" t="s">
        <v>1843</v>
      </c>
      <c r="G1557" s="237"/>
      <c r="H1557" s="241">
        <v>14.52</v>
      </c>
      <c r="I1557" s="242"/>
      <c r="J1557" s="237"/>
      <c r="K1557" s="237"/>
      <c r="L1557" s="243"/>
      <c r="M1557" s="244"/>
      <c r="N1557" s="245"/>
      <c r="O1557" s="245"/>
      <c r="P1557" s="245"/>
      <c r="Q1557" s="245"/>
      <c r="R1557" s="245"/>
      <c r="S1557" s="245"/>
      <c r="T1557" s="246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7" t="s">
        <v>260</v>
      </c>
      <c r="AU1557" s="247" t="s">
        <v>88</v>
      </c>
      <c r="AV1557" s="13" t="s">
        <v>88</v>
      </c>
      <c r="AW1557" s="13" t="s">
        <v>37</v>
      </c>
      <c r="AX1557" s="13" t="s">
        <v>76</v>
      </c>
      <c r="AY1557" s="247" t="s">
        <v>235</v>
      </c>
    </row>
    <row r="1558" s="13" customFormat="1">
      <c r="A1558" s="13"/>
      <c r="B1558" s="236"/>
      <c r="C1558" s="237"/>
      <c r="D1558" s="238" t="s">
        <v>260</v>
      </c>
      <c r="E1558" s="239" t="s">
        <v>19</v>
      </c>
      <c r="F1558" s="240" t="s">
        <v>1844</v>
      </c>
      <c r="G1558" s="237"/>
      <c r="H1558" s="241">
        <v>3.04</v>
      </c>
      <c r="I1558" s="242"/>
      <c r="J1558" s="237"/>
      <c r="K1558" s="237"/>
      <c r="L1558" s="243"/>
      <c r="M1558" s="244"/>
      <c r="N1558" s="245"/>
      <c r="O1558" s="245"/>
      <c r="P1558" s="245"/>
      <c r="Q1558" s="245"/>
      <c r="R1558" s="245"/>
      <c r="S1558" s="245"/>
      <c r="T1558" s="24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7" t="s">
        <v>260</v>
      </c>
      <c r="AU1558" s="247" t="s">
        <v>88</v>
      </c>
      <c r="AV1558" s="13" t="s">
        <v>88</v>
      </c>
      <c r="AW1558" s="13" t="s">
        <v>37</v>
      </c>
      <c r="AX1558" s="13" t="s">
        <v>76</v>
      </c>
      <c r="AY1558" s="247" t="s">
        <v>235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1845</v>
      </c>
      <c r="G1559" s="237"/>
      <c r="H1559" s="241">
        <v>2.8399999999999999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1846</v>
      </c>
      <c r="G1560" s="237"/>
      <c r="H1560" s="241">
        <v>26.52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1847</v>
      </c>
      <c r="G1561" s="237"/>
      <c r="H1561" s="241">
        <v>4.8600000000000003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1848</v>
      </c>
      <c r="G1562" s="237"/>
      <c r="H1562" s="241">
        <v>12.502000000000001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1849</v>
      </c>
      <c r="G1563" s="237"/>
      <c r="H1563" s="241">
        <v>78.129999999999995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3" customFormat="1">
      <c r="A1564" s="13"/>
      <c r="B1564" s="236"/>
      <c r="C1564" s="237"/>
      <c r="D1564" s="238" t="s">
        <v>260</v>
      </c>
      <c r="E1564" s="239" t="s">
        <v>19</v>
      </c>
      <c r="F1564" s="240" t="s">
        <v>1850</v>
      </c>
      <c r="G1564" s="237"/>
      <c r="H1564" s="241">
        <v>19.68</v>
      </c>
      <c r="I1564" s="242"/>
      <c r="J1564" s="237"/>
      <c r="K1564" s="237"/>
      <c r="L1564" s="243"/>
      <c r="M1564" s="244"/>
      <c r="N1564" s="245"/>
      <c r="O1564" s="245"/>
      <c r="P1564" s="245"/>
      <c r="Q1564" s="245"/>
      <c r="R1564" s="245"/>
      <c r="S1564" s="245"/>
      <c r="T1564" s="246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7" t="s">
        <v>260</v>
      </c>
      <c r="AU1564" s="247" t="s">
        <v>88</v>
      </c>
      <c r="AV1564" s="13" t="s">
        <v>88</v>
      </c>
      <c r="AW1564" s="13" t="s">
        <v>37</v>
      </c>
      <c r="AX1564" s="13" t="s">
        <v>76</v>
      </c>
      <c r="AY1564" s="247" t="s">
        <v>235</v>
      </c>
    </row>
    <row r="1565" s="14" customFormat="1">
      <c r="A1565" s="14"/>
      <c r="B1565" s="248"/>
      <c r="C1565" s="249"/>
      <c r="D1565" s="238" t="s">
        <v>260</v>
      </c>
      <c r="E1565" s="250" t="s">
        <v>19</v>
      </c>
      <c r="F1565" s="251" t="s">
        <v>1168</v>
      </c>
      <c r="G1565" s="249"/>
      <c r="H1565" s="250" t="s">
        <v>19</v>
      </c>
      <c r="I1565" s="252"/>
      <c r="J1565" s="249"/>
      <c r="K1565" s="249"/>
      <c r="L1565" s="253"/>
      <c r="M1565" s="254"/>
      <c r="N1565" s="255"/>
      <c r="O1565" s="255"/>
      <c r="P1565" s="255"/>
      <c r="Q1565" s="255"/>
      <c r="R1565" s="255"/>
      <c r="S1565" s="255"/>
      <c r="T1565" s="256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7" t="s">
        <v>260</v>
      </c>
      <c r="AU1565" s="257" t="s">
        <v>88</v>
      </c>
      <c r="AV1565" s="14" t="s">
        <v>83</v>
      </c>
      <c r="AW1565" s="14" t="s">
        <v>37</v>
      </c>
      <c r="AX1565" s="14" t="s">
        <v>76</v>
      </c>
      <c r="AY1565" s="257" t="s">
        <v>235</v>
      </c>
    </row>
    <row r="1566" s="13" customFormat="1">
      <c r="A1566" s="13"/>
      <c r="B1566" s="236"/>
      <c r="C1566" s="237"/>
      <c r="D1566" s="238" t="s">
        <v>260</v>
      </c>
      <c r="E1566" s="239" t="s">
        <v>19</v>
      </c>
      <c r="F1566" s="240" t="s">
        <v>1851</v>
      </c>
      <c r="G1566" s="237"/>
      <c r="H1566" s="241">
        <v>38.359999999999999</v>
      </c>
      <c r="I1566" s="242"/>
      <c r="J1566" s="237"/>
      <c r="K1566" s="237"/>
      <c r="L1566" s="243"/>
      <c r="M1566" s="244"/>
      <c r="N1566" s="245"/>
      <c r="O1566" s="245"/>
      <c r="P1566" s="245"/>
      <c r="Q1566" s="245"/>
      <c r="R1566" s="245"/>
      <c r="S1566" s="245"/>
      <c r="T1566" s="246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7" t="s">
        <v>260</v>
      </c>
      <c r="AU1566" s="247" t="s">
        <v>88</v>
      </c>
      <c r="AV1566" s="13" t="s">
        <v>88</v>
      </c>
      <c r="AW1566" s="13" t="s">
        <v>37</v>
      </c>
      <c r="AX1566" s="13" t="s">
        <v>76</v>
      </c>
      <c r="AY1566" s="247" t="s">
        <v>235</v>
      </c>
    </row>
    <row r="1567" s="13" customFormat="1">
      <c r="A1567" s="13"/>
      <c r="B1567" s="236"/>
      <c r="C1567" s="237"/>
      <c r="D1567" s="238" t="s">
        <v>260</v>
      </c>
      <c r="E1567" s="239" t="s">
        <v>19</v>
      </c>
      <c r="F1567" s="240" t="s">
        <v>1852</v>
      </c>
      <c r="G1567" s="237"/>
      <c r="H1567" s="241">
        <v>54.085000000000001</v>
      </c>
      <c r="I1567" s="242"/>
      <c r="J1567" s="237"/>
      <c r="K1567" s="237"/>
      <c r="L1567" s="243"/>
      <c r="M1567" s="244"/>
      <c r="N1567" s="245"/>
      <c r="O1567" s="245"/>
      <c r="P1567" s="245"/>
      <c r="Q1567" s="245"/>
      <c r="R1567" s="245"/>
      <c r="S1567" s="245"/>
      <c r="T1567" s="246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7" t="s">
        <v>260</v>
      </c>
      <c r="AU1567" s="247" t="s">
        <v>88</v>
      </c>
      <c r="AV1567" s="13" t="s">
        <v>88</v>
      </c>
      <c r="AW1567" s="13" t="s">
        <v>37</v>
      </c>
      <c r="AX1567" s="13" t="s">
        <v>76</v>
      </c>
      <c r="AY1567" s="247" t="s">
        <v>235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1853</v>
      </c>
      <c r="G1568" s="237"/>
      <c r="H1568" s="241">
        <v>41.210000000000001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3" customFormat="1">
      <c r="A1569" s="13"/>
      <c r="B1569" s="236"/>
      <c r="C1569" s="237"/>
      <c r="D1569" s="238" t="s">
        <v>260</v>
      </c>
      <c r="E1569" s="239" t="s">
        <v>19</v>
      </c>
      <c r="F1569" s="240" t="s">
        <v>1854</v>
      </c>
      <c r="G1569" s="237"/>
      <c r="H1569" s="241">
        <v>54.469999999999999</v>
      </c>
      <c r="I1569" s="242"/>
      <c r="J1569" s="237"/>
      <c r="K1569" s="237"/>
      <c r="L1569" s="243"/>
      <c r="M1569" s="244"/>
      <c r="N1569" s="245"/>
      <c r="O1569" s="245"/>
      <c r="P1569" s="245"/>
      <c r="Q1569" s="245"/>
      <c r="R1569" s="245"/>
      <c r="S1569" s="245"/>
      <c r="T1569" s="246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7" t="s">
        <v>260</v>
      </c>
      <c r="AU1569" s="247" t="s">
        <v>88</v>
      </c>
      <c r="AV1569" s="13" t="s">
        <v>88</v>
      </c>
      <c r="AW1569" s="13" t="s">
        <v>37</v>
      </c>
      <c r="AX1569" s="13" t="s">
        <v>76</v>
      </c>
      <c r="AY1569" s="247" t="s">
        <v>235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1855</v>
      </c>
      <c r="G1570" s="237"/>
      <c r="H1570" s="241">
        <v>3.9199999999999999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3" customFormat="1">
      <c r="A1571" s="13"/>
      <c r="B1571" s="236"/>
      <c r="C1571" s="237"/>
      <c r="D1571" s="238" t="s">
        <v>260</v>
      </c>
      <c r="E1571" s="239" t="s">
        <v>19</v>
      </c>
      <c r="F1571" s="240" t="s">
        <v>1856</v>
      </c>
      <c r="G1571" s="237"/>
      <c r="H1571" s="241">
        <v>54.469999999999999</v>
      </c>
      <c r="I1571" s="242"/>
      <c r="J1571" s="237"/>
      <c r="K1571" s="237"/>
      <c r="L1571" s="243"/>
      <c r="M1571" s="244"/>
      <c r="N1571" s="245"/>
      <c r="O1571" s="245"/>
      <c r="P1571" s="245"/>
      <c r="Q1571" s="245"/>
      <c r="R1571" s="245"/>
      <c r="S1571" s="245"/>
      <c r="T1571" s="246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7" t="s">
        <v>260</v>
      </c>
      <c r="AU1571" s="247" t="s">
        <v>88</v>
      </c>
      <c r="AV1571" s="13" t="s">
        <v>88</v>
      </c>
      <c r="AW1571" s="13" t="s">
        <v>37</v>
      </c>
      <c r="AX1571" s="13" t="s">
        <v>76</v>
      </c>
      <c r="AY1571" s="247" t="s">
        <v>235</v>
      </c>
    </row>
    <row r="1572" s="13" customFormat="1">
      <c r="A1572" s="13"/>
      <c r="B1572" s="236"/>
      <c r="C1572" s="237"/>
      <c r="D1572" s="238" t="s">
        <v>260</v>
      </c>
      <c r="E1572" s="239" t="s">
        <v>19</v>
      </c>
      <c r="F1572" s="240" t="s">
        <v>1857</v>
      </c>
      <c r="G1572" s="237"/>
      <c r="H1572" s="241">
        <v>3.9199999999999999</v>
      </c>
      <c r="I1572" s="242"/>
      <c r="J1572" s="237"/>
      <c r="K1572" s="237"/>
      <c r="L1572" s="243"/>
      <c r="M1572" s="244"/>
      <c r="N1572" s="245"/>
      <c r="O1572" s="245"/>
      <c r="P1572" s="245"/>
      <c r="Q1572" s="245"/>
      <c r="R1572" s="245"/>
      <c r="S1572" s="245"/>
      <c r="T1572" s="24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7" t="s">
        <v>260</v>
      </c>
      <c r="AU1572" s="247" t="s">
        <v>88</v>
      </c>
      <c r="AV1572" s="13" t="s">
        <v>88</v>
      </c>
      <c r="AW1572" s="13" t="s">
        <v>37</v>
      </c>
      <c r="AX1572" s="13" t="s">
        <v>76</v>
      </c>
      <c r="AY1572" s="247" t="s">
        <v>235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1858</v>
      </c>
      <c r="G1573" s="237"/>
      <c r="H1573" s="241">
        <v>54.469999999999999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76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9" t="s">
        <v>19</v>
      </c>
      <c r="F1574" s="240" t="s">
        <v>1859</v>
      </c>
      <c r="G1574" s="237"/>
      <c r="H1574" s="241">
        <v>3.9199999999999999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37</v>
      </c>
      <c r="AX1574" s="13" t="s">
        <v>76</v>
      </c>
      <c r="AY1574" s="247" t="s">
        <v>235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1860</v>
      </c>
      <c r="G1575" s="237"/>
      <c r="H1575" s="241">
        <v>54.469999999999999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76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1861</v>
      </c>
      <c r="G1576" s="237"/>
      <c r="H1576" s="241">
        <v>3.9199999999999999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1862</v>
      </c>
      <c r="G1577" s="237"/>
      <c r="H1577" s="241">
        <v>54.469999999999999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1863</v>
      </c>
      <c r="G1578" s="237"/>
      <c r="H1578" s="241">
        <v>3.9199999999999999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1864</v>
      </c>
      <c r="G1579" s="237"/>
      <c r="H1579" s="241">
        <v>54.469999999999999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3" customFormat="1">
      <c r="A1580" s="13"/>
      <c r="B1580" s="236"/>
      <c r="C1580" s="237"/>
      <c r="D1580" s="238" t="s">
        <v>260</v>
      </c>
      <c r="E1580" s="239" t="s">
        <v>19</v>
      </c>
      <c r="F1580" s="240" t="s">
        <v>1865</v>
      </c>
      <c r="G1580" s="237"/>
      <c r="H1580" s="241">
        <v>3.9199999999999999</v>
      </c>
      <c r="I1580" s="242"/>
      <c r="J1580" s="237"/>
      <c r="K1580" s="237"/>
      <c r="L1580" s="243"/>
      <c r="M1580" s="244"/>
      <c r="N1580" s="245"/>
      <c r="O1580" s="245"/>
      <c r="P1580" s="245"/>
      <c r="Q1580" s="245"/>
      <c r="R1580" s="245"/>
      <c r="S1580" s="245"/>
      <c r="T1580" s="246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7" t="s">
        <v>260</v>
      </c>
      <c r="AU1580" s="247" t="s">
        <v>88</v>
      </c>
      <c r="AV1580" s="13" t="s">
        <v>88</v>
      </c>
      <c r="AW1580" s="13" t="s">
        <v>37</v>
      </c>
      <c r="AX1580" s="13" t="s">
        <v>76</v>
      </c>
      <c r="AY1580" s="247" t="s">
        <v>235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1866</v>
      </c>
      <c r="G1581" s="237"/>
      <c r="H1581" s="241">
        <v>54.079999999999998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1867</v>
      </c>
      <c r="G1582" s="237"/>
      <c r="H1582" s="241">
        <v>17.640000000000001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1868</v>
      </c>
      <c r="G1583" s="237"/>
      <c r="H1583" s="241">
        <v>15.48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1869</v>
      </c>
      <c r="G1584" s="237"/>
      <c r="H1584" s="241">
        <v>7.9199999999999999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1870</v>
      </c>
      <c r="G1585" s="237"/>
      <c r="H1585" s="241">
        <v>11.859999999999999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1871</v>
      </c>
      <c r="G1586" s="237"/>
      <c r="H1586" s="241">
        <v>41.210000000000001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1872</v>
      </c>
      <c r="G1587" s="237"/>
      <c r="H1587" s="241">
        <v>3.9199999999999999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1873</v>
      </c>
      <c r="G1588" s="237"/>
      <c r="H1588" s="241">
        <v>55.640000000000001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1874</v>
      </c>
      <c r="G1589" s="237"/>
      <c r="H1589" s="241">
        <v>3.9199999999999999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1875</v>
      </c>
      <c r="G1590" s="237"/>
      <c r="H1590" s="241">
        <v>184.99000000000001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1876</v>
      </c>
      <c r="G1591" s="237"/>
      <c r="H1591" s="241">
        <v>55.640000000000001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1877</v>
      </c>
      <c r="G1592" s="237"/>
      <c r="H1592" s="241">
        <v>3.9199999999999999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1878</v>
      </c>
      <c r="G1593" s="237"/>
      <c r="H1593" s="241">
        <v>6.54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1879</v>
      </c>
      <c r="G1594" s="237"/>
      <c r="H1594" s="241">
        <v>6.4199999999999999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1880</v>
      </c>
      <c r="G1595" s="237"/>
      <c r="H1595" s="241">
        <v>26.52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1881</v>
      </c>
      <c r="G1596" s="237"/>
      <c r="H1596" s="241">
        <v>4.8600000000000003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1882</v>
      </c>
      <c r="G1597" s="237"/>
      <c r="H1597" s="241">
        <v>4.6200000000000001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4" customFormat="1">
      <c r="A1598" s="14"/>
      <c r="B1598" s="248"/>
      <c r="C1598" s="249"/>
      <c r="D1598" s="238" t="s">
        <v>260</v>
      </c>
      <c r="E1598" s="250" t="s">
        <v>19</v>
      </c>
      <c r="F1598" s="251" t="s">
        <v>1172</v>
      </c>
      <c r="G1598" s="249"/>
      <c r="H1598" s="250" t="s">
        <v>19</v>
      </c>
      <c r="I1598" s="252"/>
      <c r="J1598" s="249"/>
      <c r="K1598" s="249"/>
      <c r="L1598" s="253"/>
      <c r="M1598" s="254"/>
      <c r="N1598" s="255"/>
      <c r="O1598" s="255"/>
      <c r="P1598" s="255"/>
      <c r="Q1598" s="255"/>
      <c r="R1598" s="255"/>
      <c r="S1598" s="255"/>
      <c r="T1598" s="256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7" t="s">
        <v>260</v>
      </c>
      <c r="AU1598" s="257" t="s">
        <v>88</v>
      </c>
      <c r="AV1598" s="14" t="s">
        <v>83</v>
      </c>
      <c r="AW1598" s="14" t="s">
        <v>37</v>
      </c>
      <c r="AX1598" s="14" t="s">
        <v>76</v>
      </c>
      <c r="AY1598" s="25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1883</v>
      </c>
      <c r="G1599" s="237"/>
      <c r="H1599" s="241">
        <v>37.674999999999997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1884</v>
      </c>
      <c r="G1600" s="237"/>
      <c r="H1600" s="241">
        <v>54.085000000000001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1885</v>
      </c>
      <c r="G1601" s="237"/>
      <c r="H1601" s="241">
        <v>54.469999999999999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1886</v>
      </c>
      <c r="G1602" s="237"/>
      <c r="H1602" s="241">
        <v>3.9199999999999999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1887</v>
      </c>
      <c r="G1603" s="237"/>
      <c r="H1603" s="241">
        <v>54.469999999999999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1888</v>
      </c>
      <c r="G1604" s="237"/>
      <c r="H1604" s="241">
        <v>3.9199999999999999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1889</v>
      </c>
      <c r="G1605" s="237"/>
      <c r="H1605" s="241">
        <v>54.469999999999999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1855</v>
      </c>
      <c r="G1606" s="237"/>
      <c r="H1606" s="241">
        <v>3.9199999999999999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1890</v>
      </c>
      <c r="G1607" s="237"/>
      <c r="H1607" s="241">
        <v>54.469999999999999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1891</v>
      </c>
      <c r="G1608" s="237"/>
      <c r="H1608" s="241">
        <v>3.9199999999999999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1892</v>
      </c>
      <c r="G1609" s="237"/>
      <c r="H1609" s="241">
        <v>54.469999999999999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1859</v>
      </c>
      <c r="G1610" s="237"/>
      <c r="H1610" s="241">
        <v>3.9199999999999999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3" customFormat="1">
      <c r="A1611" s="13"/>
      <c r="B1611" s="236"/>
      <c r="C1611" s="237"/>
      <c r="D1611" s="238" t="s">
        <v>260</v>
      </c>
      <c r="E1611" s="239" t="s">
        <v>19</v>
      </c>
      <c r="F1611" s="240" t="s">
        <v>1893</v>
      </c>
      <c r="G1611" s="237"/>
      <c r="H1611" s="241">
        <v>54.469999999999999</v>
      </c>
      <c r="I1611" s="242"/>
      <c r="J1611" s="237"/>
      <c r="K1611" s="237"/>
      <c r="L1611" s="243"/>
      <c r="M1611" s="244"/>
      <c r="N1611" s="245"/>
      <c r="O1611" s="245"/>
      <c r="P1611" s="245"/>
      <c r="Q1611" s="245"/>
      <c r="R1611" s="245"/>
      <c r="S1611" s="245"/>
      <c r="T1611" s="246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7" t="s">
        <v>260</v>
      </c>
      <c r="AU1611" s="247" t="s">
        <v>88</v>
      </c>
      <c r="AV1611" s="13" t="s">
        <v>88</v>
      </c>
      <c r="AW1611" s="13" t="s">
        <v>37</v>
      </c>
      <c r="AX1611" s="13" t="s">
        <v>76</v>
      </c>
      <c r="AY1611" s="24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1861</v>
      </c>
      <c r="G1612" s="237"/>
      <c r="H1612" s="241">
        <v>3.9199999999999999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1894</v>
      </c>
      <c r="G1613" s="237"/>
      <c r="H1613" s="241">
        <v>54.079999999999998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1895</v>
      </c>
      <c r="G1614" s="237"/>
      <c r="H1614" s="241">
        <v>54.079999999999998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1896</v>
      </c>
      <c r="G1615" s="237"/>
      <c r="H1615" s="241">
        <v>17.640000000000001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1897</v>
      </c>
      <c r="G1616" s="237"/>
      <c r="H1616" s="241">
        <v>15.48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1898</v>
      </c>
      <c r="G1617" s="237"/>
      <c r="H1617" s="241">
        <v>7.9199999999999999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1899</v>
      </c>
      <c r="G1618" s="237"/>
      <c r="H1618" s="241">
        <v>11.619999999999999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1900</v>
      </c>
      <c r="G1619" s="237"/>
      <c r="H1619" s="241">
        <v>54.079999999999998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1901</v>
      </c>
      <c r="G1620" s="237"/>
      <c r="H1620" s="241">
        <v>3.9199999999999999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1902</v>
      </c>
      <c r="G1621" s="237"/>
      <c r="H1621" s="241">
        <v>55.640000000000001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1903</v>
      </c>
      <c r="G1622" s="237"/>
      <c r="H1622" s="241">
        <v>3.9199999999999999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1904</v>
      </c>
      <c r="G1623" s="237"/>
      <c r="H1623" s="241">
        <v>185.25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1905</v>
      </c>
      <c r="G1624" s="237"/>
      <c r="H1624" s="241">
        <v>55.640000000000001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1874</v>
      </c>
      <c r="G1625" s="237"/>
      <c r="H1625" s="241">
        <v>3.9199999999999999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1906</v>
      </c>
      <c r="G1626" s="237"/>
      <c r="H1626" s="241">
        <v>6.54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1907</v>
      </c>
      <c r="G1627" s="237"/>
      <c r="H1627" s="241">
        <v>6.4199999999999999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1908</v>
      </c>
      <c r="G1628" s="237"/>
      <c r="H1628" s="241">
        <v>26.52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1909</v>
      </c>
      <c r="G1629" s="237"/>
      <c r="H1629" s="241">
        <v>4.8600000000000003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1910</v>
      </c>
      <c r="G1630" s="237"/>
      <c r="H1630" s="241">
        <v>4.6200000000000001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4" customFormat="1">
      <c r="A1631" s="14"/>
      <c r="B1631" s="248"/>
      <c r="C1631" s="249"/>
      <c r="D1631" s="238" t="s">
        <v>260</v>
      </c>
      <c r="E1631" s="250" t="s">
        <v>19</v>
      </c>
      <c r="F1631" s="251" t="s">
        <v>1177</v>
      </c>
      <c r="G1631" s="249"/>
      <c r="H1631" s="250" t="s">
        <v>19</v>
      </c>
      <c r="I1631" s="252"/>
      <c r="J1631" s="249"/>
      <c r="K1631" s="249"/>
      <c r="L1631" s="253"/>
      <c r="M1631" s="254"/>
      <c r="N1631" s="255"/>
      <c r="O1631" s="255"/>
      <c r="P1631" s="255"/>
      <c r="Q1631" s="255"/>
      <c r="R1631" s="255"/>
      <c r="S1631" s="255"/>
      <c r="T1631" s="256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7" t="s">
        <v>260</v>
      </c>
      <c r="AU1631" s="257" t="s">
        <v>88</v>
      </c>
      <c r="AV1631" s="14" t="s">
        <v>83</v>
      </c>
      <c r="AW1631" s="14" t="s">
        <v>37</v>
      </c>
      <c r="AX1631" s="14" t="s">
        <v>76</v>
      </c>
      <c r="AY1631" s="257" t="s">
        <v>235</v>
      </c>
    </row>
    <row r="1632" s="16" customFormat="1">
      <c r="A1632" s="16"/>
      <c r="B1632" s="269"/>
      <c r="C1632" s="270"/>
      <c r="D1632" s="238" t="s">
        <v>260</v>
      </c>
      <c r="E1632" s="271" t="s">
        <v>19</v>
      </c>
      <c r="F1632" s="272" t="s">
        <v>427</v>
      </c>
      <c r="G1632" s="270"/>
      <c r="H1632" s="273">
        <v>3090.7199999999998</v>
      </c>
      <c r="I1632" s="274"/>
      <c r="J1632" s="270"/>
      <c r="K1632" s="270"/>
      <c r="L1632" s="275"/>
      <c r="M1632" s="276"/>
      <c r="N1632" s="277"/>
      <c r="O1632" s="277"/>
      <c r="P1632" s="277"/>
      <c r="Q1632" s="277"/>
      <c r="R1632" s="277"/>
      <c r="S1632" s="277"/>
      <c r="T1632" s="278"/>
      <c r="U1632" s="16"/>
      <c r="V1632" s="16"/>
      <c r="W1632" s="16"/>
      <c r="X1632" s="16"/>
      <c r="Y1632" s="16"/>
      <c r="Z1632" s="16"/>
      <c r="AA1632" s="16"/>
      <c r="AB1632" s="16"/>
      <c r="AC1632" s="16"/>
      <c r="AD1632" s="16"/>
      <c r="AE1632" s="16"/>
      <c r="AT1632" s="279" t="s">
        <v>260</v>
      </c>
      <c r="AU1632" s="279" t="s">
        <v>88</v>
      </c>
      <c r="AV1632" s="16" t="s">
        <v>92</v>
      </c>
      <c r="AW1632" s="16" t="s">
        <v>37</v>
      </c>
      <c r="AX1632" s="16" t="s">
        <v>76</v>
      </c>
      <c r="AY1632" s="279" t="s">
        <v>235</v>
      </c>
    </row>
    <row r="1633" s="15" customFormat="1">
      <c r="A1633" s="15"/>
      <c r="B1633" s="258"/>
      <c r="C1633" s="259"/>
      <c r="D1633" s="238" t="s">
        <v>260</v>
      </c>
      <c r="E1633" s="260" t="s">
        <v>19</v>
      </c>
      <c r="F1633" s="261" t="s">
        <v>277</v>
      </c>
      <c r="G1633" s="259"/>
      <c r="H1633" s="262">
        <v>8483.6700000000092</v>
      </c>
      <c r="I1633" s="263"/>
      <c r="J1633" s="259"/>
      <c r="K1633" s="259"/>
      <c r="L1633" s="264"/>
      <c r="M1633" s="265"/>
      <c r="N1633" s="266"/>
      <c r="O1633" s="266"/>
      <c r="P1633" s="266"/>
      <c r="Q1633" s="266"/>
      <c r="R1633" s="266"/>
      <c r="S1633" s="266"/>
      <c r="T1633" s="267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68" t="s">
        <v>260</v>
      </c>
      <c r="AU1633" s="268" t="s">
        <v>88</v>
      </c>
      <c r="AV1633" s="15" t="s">
        <v>98</v>
      </c>
      <c r="AW1633" s="15" t="s">
        <v>37</v>
      </c>
      <c r="AX1633" s="15" t="s">
        <v>83</v>
      </c>
      <c r="AY1633" s="268" t="s">
        <v>235</v>
      </c>
    </row>
    <row r="1634" s="2" customFormat="1" ht="21.75" customHeight="1">
      <c r="A1634" s="42"/>
      <c r="B1634" s="43"/>
      <c r="C1634" s="218" t="s">
        <v>1911</v>
      </c>
      <c r="D1634" s="218" t="s">
        <v>237</v>
      </c>
      <c r="E1634" s="219" t="s">
        <v>1912</v>
      </c>
      <c r="F1634" s="220" t="s">
        <v>1913</v>
      </c>
      <c r="G1634" s="221" t="s">
        <v>809</v>
      </c>
      <c r="H1634" s="222">
        <v>3</v>
      </c>
      <c r="I1634" s="223"/>
      <c r="J1634" s="224">
        <f>ROUND(I1634*H1634,2)</f>
        <v>0</v>
      </c>
      <c r="K1634" s="220" t="s">
        <v>241</v>
      </c>
      <c r="L1634" s="48"/>
      <c r="M1634" s="225" t="s">
        <v>19</v>
      </c>
      <c r="N1634" s="226" t="s">
        <v>48</v>
      </c>
      <c r="O1634" s="88"/>
      <c r="P1634" s="227">
        <f>O1634*H1634</f>
        <v>0</v>
      </c>
      <c r="Q1634" s="227">
        <v>0.041500000000000002</v>
      </c>
      <c r="R1634" s="227">
        <f>Q1634*H1634</f>
        <v>0.1245</v>
      </c>
      <c r="S1634" s="227">
        <v>0</v>
      </c>
      <c r="T1634" s="228">
        <f>S1634*H1634</f>
        <v>0</v>
      </c>
      <c r="U1634" s="42"/>
      <c r="V1634" s="42"/>
      <c r="W1634" s="42"/>
      <c r="X1634" s="42"/>
      <c r="Y1634" s="42"/>
      <c r="Z1634" s="42"/>
      <c r="AA1634" s="42"/>
      <c r="AB1634" s="42"/>
      <c r="AC1634" s="42"/>
      <c r="AD1634" s="42"/>
      <c r="AE1634" s="42"/>
      <c r="AR1634" s="229" t="s">
        <v>98</v>
      </c>
      <c r="AT1634" s="229" t="s">
        <v>237</v>
      </c>
      <c r="AU1634" s="229" t="s">
        <v>88</v>
      </c>
      <c r="AY1634" s="21" t="s">
        <v>235</v>
      </c>
      <c r="BE1634" s="230">
        <f>IF(N1634="základní",J1634,0)</f>
        <v>0</v>
      </c>
      <c r="BF1634" s="230">
        <f>IF(N1634="snížená",J1634,0)</f>
        <v>0</v>
      </c>
      <c r="BG1634" s="230">
        <f>IF(N1634="zákl. přenesená",J1634,0)</f>
        <v>0</v>
      </c>
      <c r="BH1634" s="230">
        <f>IF(N1634="sníž. přenesená",J1634,0)</f>
        <v>0</v>
      </c>
      <c r="BI1634" s="230">
        <f>IF(N1634="nulová",J1634,0)</f>
        <v>0</v>
      </c>
      <c r="BJ1634" s="21" t="s">
        <v>88</v>
      </c>
      <c r="BK1634" s="230">
        <f>ROUND(I1634*H1634,2)</f>
        <v>0</v>
      </c>
      <c r="BL1634" s="21" t="s">
        <v>98</v>
      </c>
      <c r="BM1634" s="229" t="s">
        <v>1914</v>
      </c>
    </row>
    <row r="1635" s="2" customFormat="1">
      <c r="A1635" s="42"/>
      <c r="B1635" s="43"/>
      <c r="C1635" s="44"/>
      <c r="D1635" s="231" t="s">
        <v>243</v>
      </c>
      <c r="E1635" s="44"/>
      <c r="F1635" s="232" t="s">
        <v>1915</v>
      </c>
      <c r="G1635" s="44"/>
      <c r="H1635" s="44"/>
      <c r="I1635" s="233"/>
      <c r="J1635" s="44"/>
      <c r="K1635" s="44"/>
      <c r="L1635" s="48"/>
      <c r="M1635" s="234"/>
      <c r="N1635" s="235"/>
      <c r="O1635" s="88"/>
      <c r="P1635" s="88"/>
      <c r="Q1635" s="88"/>
      <c r="R1635" s="88"/>
      <c r="S1635" s="88"/>
      <c r="T1635" s="89"/>
      <c r="U1635" s="42"/>
      <c r="V1635" s="42"/>
      <c r="W1635" s="42"/>
      <c r="X1635" s="42"/>
      <c r="Y1635" s="42"/>
      <c r="Z1635" s="42"/>
      <c r="AA1635" s="42"/>
      <c r="AB1635" s="42"/>
      <c r="AC1635" s="42"/>
      <c r="AD1635" s="42"/>
      <c r="AE1635" s="42"/>
      <c r="AT1635" s="21" t="s">
        <v>243</v>
      </c>
      <c r="AU1635" s="21" t="s">
        <v>88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1916</v>
      </c>
      <c r="G1636" s="237"/>
      <c r="H1636" s="241">
        <v>2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1917</v>
      </c>
      <c r="G1637" s="237"/>
      <c r="H1637" s="241">
        <v>1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5" customFormat="1">
      <c r="A1638" s="15"/>
      <c r="B1638" s="258"/>
      <c r="C1638" s="259"/>
      <c r="D1638" s="238" t="s">
        <v>260</v>
      </c>
      <c r="E1638" s="260" t="s">
        <v>19</v>
      </c>
      <c r="F1638" s="261" t="s">
        <v>277</v>
      </c>
      <c r="G1638" s="259"/>
      <c r="H1638" s="262">
        <v>3</v>
      </c>
      <c r="I1638" s="263"/>
      <c r="J1638" s="259"/>
      <c r="K1638" s="259"/>
      <c r="L1638" s="264"/>
      <c r="M1638" s="265"/>
      <c r="N1638" s="266"/>
      <c r="O1638" s="266"/>
      <c r="P1638" s="266"/>
      <c r="Q1638" s="266"/>
      <c r="R1638" s="266"/>
      <c r="S1638" s="266"/>
      <c r="T1638" s="267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68" t="s">
        <v>260</v>
      </c>
      <c r="AU1638" s="268" t="s">
        <v>88</v>
      </c>
      <c r="AV1638" s="15" t="s">
        <v>98</v>
      </c>
      <c r="AW1638" s="15" t="s">
        <v>37</v>
      </c>
      <c r="AX1638" s="15" t="s">
        <v>83</v>
      </c>
      <c r="AY1638" s="268" t="s">
        <v>235</v>
      </c>
    </row>
    <row r="1639" s="2" customFormat="1" ht="21.75" customHeight="1">
      <c r="A1639" s="42"/>
      <c r="B1639" s="43"/>
      <c r="C1639" s="218" t="s">
        <v>1918</v>
      </c>
      <c r="D1639" s="218" t="s">
        <v>237</v>
      </c>
      <c r="E1639" s="219" t="s">
        <v>1919</v>
      </c>
      <c r="F1639" s="220" t="s">
        <v>1920</v>
      </c>
      <c r="G1639" s="221" t="s">
        <v>809</v>
      </c>
      <c r="H1639" s="222">
        <v>2</v>
      </c>
      <c r="I1639" s="223"/>
      <c r="J1639" s="224">
        <f>ROUND(I1639*H1639,2)</f>
        <v>0</v>
      </c>
      <c r="K1639" s="220" t="s">
        <v>241</v>
      </c>
      <c r="L1639" s="48"/>
      <c r="M1639" s="225" t="s">
        <v>19</v>
      </c>
      <c r="N1639" s="226" t="s">
        <v>48</v>
      </c>
      <c r="O1639" s="88"/>
      <c r="P1639" s="227">
        <f>O1639*H1639</f>
        <v>0</v>
      </c>
      <c r="Q1639" s="227">
        <v>0.1575</v>
      </c>
      <c r="R1639" s="227">
        <f>Q1639*H1639</f>
        <v>0.315</v>
      </c>
      <c r="S1639" s="227">
        <v>0</v>
      </c>
      <c r="T1639" s="228">
        <f>S1639*H1639</f>
        <v>0</v>
      </c>
      <c r="U1639" s="42"/>
      <c r="V1639" s="42"/>
      <c r="W1639" s="42"/>
      <c r="X1639" s="42"/>
      <c r="Y1639" s="42"/>
      <c r="Z1639" s="42"/>
      <c r="AA1639" s="42"/>
      <c r="AB1639" s="42"/>
      <c r="AC1639" s="42"/>
      <c r="AD1639" s="42"/>
      <c r="AE1639" s="42"/>
      <c r="AR1639" s="229" t="s">
        <v>98</v>
      </c>
      <c r="AT1639" s="229" t="s">
        <v>237</v>
      </c>
      <c r="AU1639" s="229" t="s">
        <v>88</v>
      </c>
      <c r="AY1639" s="21" t="s">
        <v>235</v>
      </c>
      <c r="BE1639" s="230">
        <f>IF(N1639="základní",J1639,0)</f>
        <v>0</v>
      </c>
      <c r="BF1639" s="230">
        <f>IF(N1639="snížená",J1639,0)</f>
        <v>0</v>
      </c>
      <c r="BG1639" s="230">
        <f>IF(N1639="zákl. přenesená",J1639,0)</f>
        <v>0</v>
      </c>
      <c r="BH1639" s="230">
        <f>IF(N1639="sníž. přenesená",J1639,0)</f>
        <v>0</v>
      </c>
      <c r="BI1639" s="230">
        <f>IF(N1639="nulová",J1639,0)</f>
        <v>0</v>
      </c>
      <c r="BJ1639" s="21" t="s">
        <v>88</v>
      </c>
      <c r="BK1639" s="230">
        <f>ROUND(I1639*H1639,2)</f>
        <v>0</v>
      </c>
      <c r="BL1639" s="21" t="s">
        <v>98</v>
      </c>
      <c r="BM1639" s="229" t="s">
        <v>1921</v>
      </c>
    </row>
    <row r="1640" s="2" customFormat="1">
      <c r="A1640" s="42"/>
      <c r="B1640" s="43"/>
      <c r="C1640" s="44"/>
      <c r="D1640" s="231" t="s">
        <v>243</v>
      </c>
      <c r="E1640" s="44"/>
      <c r="F1640" s="232" t="s">
        <v>1922</v>
      </c>
      <c r="G1640" s="44"/>
      <c r="H1640" s="44"/>
      <c r="I1640" s="233"/>
      <c r="J1640" s="44"/>
      <c r="K1640" s="44"/>
      <c r="L1640" s="48"/>
      <c r="M1640" s="234"/>
      <c r="N1640" s="235"/>
      <c r="O1640" s="88"/>
      <c r="P1640" s="88"/>
      <c r="Q1640" s="88"/>
      <c r="R1640" s="88"/>
      <c r="S1640" s="88"/>
      <c r="T1640" s="89"/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T1640" s="21" t="s">
        <v>243</v>
      </c>
      <c r="AU1640" s="21" t="s">
        <v>88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1916</v>
      </c>
      <c r="G1641" s="237"/>
      <c r="H1641" s="241">
        <v>2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83</v>
      </c>
      <c r="AY1641" s="247" t="s">
        <v>235</v>
      </c>
    </row>
    <row r="1642" s="2" customFormat="1" ht="16.5" customHeight="1">
      <c r="A1642" s="42"/>
      <c r="B1642" s="43"/>
      <c r="C1642" s="218" t="s">
        <v>1923</v>
      </c>
      <c r="D1642" s="218" t="s">
        <v>237</v>
      </c>
      <c r="E1642" s="219" t="s">
        <v>1924</v>
      </c>
      <c r="F1642" s="220" t="s">
        <v>1925</v>
      </c>
      <c r="G1642" s="221" t="s">
        <v>288</v>
      </c>
      <c r="H1642" s="222">
        <v>5004.4300000000003</v>
      </c>
      <c r="I1642" s="223"/>
      <c r="J1642" s="224">
        <f>ROUND(I1642*H1642,2)</f>
        <v>0</v>
      </c>
      <c r="K1642" s="220" t="s">
        <v>241</v>
      </c>
      <c r="L1642" s="48"/>
      <c r="M1642" s="225" t="s">
        <v>19</v>
      </c>
      <c r="N1642" s="226" t="s">
        <v>48</v>
      </c>
      <c r="O1642" s="88"/>
      <c r="P1642" s="227">
        <f>O1642*H1642</f>
        <v>0</v>
      </c>
      <c r="Q1642" s="227">
        <v>6.0000000000000002E-05</v>
      </c>
      <c r="R1642" s="227">
        <f>Q1642*H1642</f>
        <v>0.30026580000000003</v>
      </c>
      <c r="S1642" s="227">
        <v>6.0000000000000002E-05</v>
      </c>
      <c r="T1642" s="228">
        <f>S1642*H1642</f>
        <v>0.30026580000000003</v>
      </c>
      <c r="U1642" s="42"/>
      <c r="V1642" s="42"/>
      <c r="W1642" s="42"/>
      <c r="X1642" s="42"/>
      <c r="Y1642" s="42"/>
      <c r="Z1642" s="42"/>
      <c r="AA1642" s="42"/>
      <c r="AB1642" s="42"/>
      <c r="AC1642" s="42"/>
      <c r="AD1642" s="42"/>
      <c r="AE1642" s="42"/>
      <c r="AR1642" s="229" t="s">
        <v>98</v>
      </c>
      <c r="AT1642" s="229" t="s">
        <v>237</v>
      </c>
      <c r="AU1642" s="229" t="s">
        <v>88</v>
      </c>
      <c r="AY1642" s="21" t="s">
        <v>235</v>
      </c>
      <c r="BE1642" s="230">
        <f>IF(N1642="základní",J1642,0)</f>
        <v>0</v>
      </c>
      <c r="BF1642" s="230">
        <f>IF(N1642="snížená",J1642,0)</f>
        <v>0</v>
      </c>
      <c r="BG1642" s="230">
        <f>IF(N1642="zákl. přenesená",J1642,0)</f>
        <v>0</v>
      </c>
      <c r="BH1642" s="230">
        <f>IF(N1642="sníž. přenesená",J1642,0)</f>
        <v>0</v>
      </c>
      <c r="BI1642" s="230">
        <f>IF(N1642="nulová",J1642,0)</f>
        <v>0</v>
      </c>
      <c r="BJ1642" s="21" t="s">
        <v>88</v>
      </c>
      <c r="BK1642" s="230">
        <f>ROUND(I1642*H1642,2)</f>
        <v>0</v>
      </c>
      <c r="BL1642" s="21" t="s">
        <v>98</v>
      </c>
      <c r="BM1642" s="229" t="s">
        <v>1926</v>
      </c>
    </row>
    <row r="1643" s="2" customFormat="1">
      <c r="A1643" s="42"/>
      <c r="B1643" s="43"/>
      <c r="C1643" s="44"/>
      <c r="D1643" s="231" t="s">
        <v>243</v>
      </c>
      <c r="E1643" s="44"/>
      <c r="F1643" s="232" t="s">
        <v>1927</v>
      </c>
      <c r="G1643" s="44"/>
      <c r="H1643" s="44"/>
      <c r="I1643" s="233"/>
      <c r="J1643" s="44"/>
      <c r="K1643" s="44"/>
      <c r="L1643" s="48"/>
      <c r="M1643" s="234"/>
      <c r="N1643" s="235"/>
      <c r="O1643" s="88"/>
      <c r="P1643" s="88"/>
      <c r="Q1643" s="88"/>
      <c r="R1643" s="88"/>
      <c r="S1643" s="88"/>
      <c r="T1643" s="89"/>
      <c r="U1643" s="42"/>
      <c r="V1643" s="42"/>
      <c r="W1643" s="42"/>
      <c r="X1643" s="42"/>
      <c r="Y1643" s="42"/>
      <c r="Z1643" s="42"/>
      <c r="AA1643" s="42"/>
      <c r="AB1643" s="42"/>
      <c r="AC1643" s="42"/>
      <c r="AD1643" s="42"/>
      <c r="AE1643" s="42"/>
      <c r="AT1643" s="21" t="s">
        <v>243</v>
      </c>
      <c r="AU1643" s="21" t="s">
        <v>88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1928</v>
      </c>
      <c r="G1644" s="237"/>
      <c r="H1644" s="241">
        <v>5004.4300000000003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83</v>
      </c>
      <c r="AY1644" s="247" t="s">
        <v>235</v>
      </c>
    </row>
    <row r="1645" s="2" customFormat="1" ht="21.75" customHeight="1">
      <c r="A1645" s="42"/>
      <c r="B1645" s="43"/>
      <c r="C1645" s="218" t="s">
        <v>1929</v>
      </c>
      <c r="D1645" s="218" t="s">
        <v>237</v>
      </c>
      <c r="E1645" s="219" t="s">
        <v>1930</v>
      </c>
      <c r="F1645" s="220" t="s">
        <v>1931</v>
      </c>
      <c r="G1645" s="221" t="s">
        <v>288</v>
      </c>
      <c r="H1645" s="222">
        <v>2889.0340000000001</v>
      </c>
      <c r="I1645" s="223"/>
      <c r="J1645" s="224">
        <f>ROUND(I1645*H1645,2)</f>
        <v>0</v>
      </c>
      <c r="K1645" s="220" t="s">
        <v>241</v>
      </c>
      <c r="L1645" s="48"/>
      <c r="M1645" s="225" t="s">
        <v>19</v>
      </c>
      <c r="N1645" s="226" t="s">
        <v>48</v>
      </c>
      <c r="O1645" s="88"/>
      <c r="P1645" s="227">
        <f>O1645*H1645</f>
        <v>0</v>
      </c>
      <c r="Q1645" s="227">
        <v>0.0073499999999999998</v>
      </c>
      <c r="R1645" s="227">
        <f>Q1645*H1645</f>
        <v>21.2343999</v>
      </c>
      <c r="S1645" s="227">
        <v>0</v>
      </c>
      <c r="T1645" s="228">
        <f>S1645*H1645</f>
        <v>0</v>
      </c>
      <c r="U1645" s="42"/>
      <c r="V1645" s="42"/>
      <c r="W1645" s="42"/>
      <c r="X1645" s="42"/>
      <c r="Y1645" s="42"/>
      <c r="Z1645" s="42"/>
      <c r="AA1645" s="42"/>
      <c r="AB1645" s="42"/>
      <c r="AC1645" s="42"/>
      <c r="AD1645" s="42"/>
      <c r="AE1645" s="42"/>
      <c r="AR1645" s="229" t="s">
        <v>98</v>
      </c>
      <c r="AT1645" s="229" t="s">
        <v>237</v>
      </c>
      <c r="AU1645" s="229" t="s">
        <v>88</v>
      </c>
      <c r="AY1645" s="21" t="s">
        <v>235</v>
      </c>
      <c r="BE1645" s="230">
        <f>IF(N1645="základní",J1645,0)</f>
        <v>0</v>
      </c>
      <c r="BF1645" s="230">
        <f>IF(N1645="snížená",J1645,0)</f>
        <v>0</v>
      </c>
      <c r="BG1645" s="230">
        <f>IF(N1645="zákl. přenesená",J1645,0)</f>
        <v>0</v>
      </c>
      <c r="BH1645" s="230">
        <f>IF(N1645="sníž. přenesená",J1645,0)</f>
        <v>0</v>
      </c>
      <c r="BI1645" s="230">
        <f>IF(N1645="nulová",J1645,0)</f>
        <v>0</v>
      </c>
      <c r="BJ1645" s="21" t="s">
        <v>88</v>
      </c>
      <c r="BK1645" s="230">
        <f>ROUND(I1645*H1645,2)</f>
        <v>0</v>
      </c>
      <c r="BL1645" s="21" t="s">
        <v>98</v>
      </c>
      <c r="BM1645" s="229" t="s">
        <v>1932</v>
      </c>
    </row>
    <row r="1646" s="2" customFormat="1">
      <c r="A1646" s="42"/>
      <c r="B1646" s="43"/>
      <c r="C1646" s="44"/>
      <c r="D1646" s="231" t="s">
        <v>243</v>
      </c>
      <c r="E1646" s="44"/>
      <c r="F1646" s="232" t="s">
        <v>1933</v>
      </c>
      <c r="G1646" s="44"/>
      <c r="H1646" s="44"/>
      <c r="I1646" s="233"/>
      <c r="J1646" s="44"/>
      <c r="K1646" s="44"/>
      <c r="L1646" s="48"/>
      <c r="M1646" s="234"/>
      <c r="N1646" s="235"/>
      <c r="O1646" s="88"/>
      <c r="P1646" s="88"/>
      <c r="Q1646" s="88"/>
      <c r="R1646" s="88"/>
      <c r="S1646" s="88"/>
      <c r="T1646" s="89"/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T1646" s="21" t="s">
        <v>243</v>
      </c>
      <c r="AU1646" s="21" t="s">
        <v>88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1934</v>
      </c>
      <c r="G1647" s="237"/>
      <c r="H1647" s="241">
        <v>2889.0340000000001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83</v>
      </c>
      <c r="AY1647" s="247" t="s">
        <v>235</v>
      </c>
    </row>
    <row r="1648" s="2" customFormat="1" ht="21.75" customHeight="1">
      <c r="A1648" s="42"/>
      <c r="B1648" s="43"/>
      <c r="C1648" s="218" t="s">
        <v>1935</v>
      </c>
      <c r="D1648" s="218" t="s">
        <v>237</v>
      </c>
      <c r="E1648" s="219" t="s">
        <v>1936</v>
      </c>
      <c r="F1648" s="220" t="s">
        <v>1937</v>
      </c>
      <c r="G1648" s="221" t="s">
        <v>288</v>
      </c>
      <c r="H1648" s="222">
        <v>2694.4740000000002</v>
      </c>
      <c r="I1648" s="223"/>
      <c r="J1648" s="224">
        <f>ROUND(I1648*H1648,2)</f>
        <v>0</v>
      </c>
      <c r="K1648" s="220" t="s">
        <v>241</v>
      </c>
      <c r="L1648" s="48"/>
      <c r="M1648" s="225" t="s">
        <v>19</v>
      </c>
      <c r="N1648" s="226" t="s">
        <v>48</v>
      </c>
      <c r="O1648" s="88"/>
      <c r="P1648" s="227">
        <f>O1648*H1648</f>
        <v>0</v>
      </c>
      <c r="Q1648" s="227">
        <v>0.0043800000000000002</v>
      </c>
      <c r="R1648" s="227">
        <f>Q1648*H1648</f>
        <v>11.801796120000001</v>
      </c>
      <c r="S1648" s="227">
        <v>0</v>
      </c>
      <c r="T1648" s="228">
        <f>S1648*H1648</f>
        <v>0</v>
      </c>
      <c r="U1648" s="42"/>
      <c r="V1648" s="42"/>
      <c r="W1648" s="42"/>
      <c r="X1648" s="42"/>
      <c r="Y1648" s="42"/>
      <c r="Z1648" s="42"/>
      <c r="AA1648" s="42"/>
      <c r="AB1648" s="42"/>
      <c r="AC1648" s="42"/>
      <c r="AD1648" s="42"/>
      <c r="AE1648" s="42"/>
      <c r="AR1648" s="229" t="s">
        <v>98</v>
      </c>
      <c r="AT1648" s="229" t="s">
        <v>237</v>
      </c>
      <c r="AU1648" s="229" t="s">
        <v>88</v>
      </c>
      <c r="AY1648" s="21" t="s">
        <v>235</v>
      </c>
      <c r="BE1648" s="230">
        <f>IF(N1648="základní",J1648,0)</f>
        <v>0</v>
      </c>
      <c r="BF1648" s="230">
        <f>IF(N1648="snížená",J1648,0)</f>
        <v>0</v>
      </c>
      <c r="BG1648" s="230">
        <f>IF(N1648="zákl. přenesená",J1648,0)</f>
        <v>0</v>
      </c>
      <c r="BH1648" s="230">
        <f>IF(N1648="sníž. přenesená",J1648,0)</f>
        <v>0</v>
      </c>
      <c r="BI1648" s="230">
        <f>IF(N1648="nulová",J1648,0)</f>
        <v>0</v>
      </c>
      <c r="BJ1648" s="21" t="s">
        <v>88</v>
      </c>
      <c r="BK1648" s="230">
        <f>ROUND(I1648*H1648,2)</f>
        <v>0</v>
      </c>
      <c r="BL1648" s="21" t="s">
        <v>98</v>
      </c>
      <c r="BM1648" s="229" t="s">
        <v>1938</v>
      </c>
    </row>
    <row r="1649" s="2" customFormat="1">
      <c r="A1649" s="42"/>
      <c r="B1649" s="43"/>
      <c r="C1649" s="44"/>
      <c r="D1649" s="231" t="s">
        <v>243</v>
      </c>
      <c r="E1649" s="44"/>
      <c r="F1649" s="232" t="s">
        <v>1939</v>
      </c>
      <c r="G1649" s="44"/>
      <c r="H1649" s="44"/>
      <c r="I1649" s="233"/>
      <c r="J1649" s="44"/>
      <c r="K1649" s="44"/>
      <c r="L1649" s="48"/>
      <c r="M1649" s="234"/>
      <c r="N1649" s="235"/>
      <c r="O1649" s="88"/>
      <c r="P1649" s="88"/>
      <c r="Q1649" s="88"/>
      <c r="R1649" s="88"/>
      <c r="S1649" s="88"/>
      <c r="T1649" s="89"/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T1649" s="21" t="s">
        <v>243</v>
      </c>
      <c r="AU1649" s="21" t="s">
        <v>88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1940</v>
      </c>
      <c r="G1650" s="237"/>
      <c r="H1650" s="241">
        <v>2694.4740000000002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83</v>
      </c>
      <c r="AY1650" s="247" t="s">
        <v>235</v>
      </c>
    </row>
    <row r="1651" s="2" customFormat="1" ht="16.5" customHeight="1">
      <c r="A1651" s="42"/>
      <c r="B1651" s="43"/>
      <c r="C1651" s="218" t="s">
        <v>1941</v>
      </c>
      <c r="D1651" s="218" t="s">
        <v>237</v>
      </c>
      <c r="E1651" s="219" t="s">
        <v>1942</v>
      </c>
      <c r="F1651" s="220" t="s">
        <v>1943</v>
      </c>
      <c r="G1651" s="221" t="s">
        <v>288</v>
      </c>
      <c r="H1651" s="222">
        <v>1980.942</v>
      </c>
      <c r="I1651" s="223"/>
      <c r="J1651" s="224">
        <f>ROUND(I1651*H1651,2)</f>
        <v>0</v>
      </c>
      <c r="K1651" s="220" t="s">
        <v>241</v>
      </c>
      <c r="L1651" s="48"/>
      <c r="M1651" s="225" t="s">
        <v>19</v>
      </c>
      <c r="N1651" s="226" t="s">
        <v>48</v>
      </c>
      <c r="O1651" s="88"/>
      <c r="P1651" s="227">
        <f>O1651*H1651</f>
        <v>0</v>
      </c>
      <c r="Q1651" s="227">
        <v>0.00022000000000000001</v>
      </c>
      <c r="R1651" s="227">
        <f>Q1651*H1651</f>
        <v>0.43580724000000004</v>
      </c>
      <c r="S1651" s="227">
        <v>0</v>
      </c>
      <c r="T1651" s="228">
        <f>S1651*H1651</f>
        <v>0</v>
      </c>
      <c r="U1651" s="42"/>
      <c r="V1651" s="42"/>
      <c r="W1651" s="42"/>
      <c r="X1651" s="42"/>
      <c r="Y1651" s="42"/>
      <c r="Z1651" s="42"/>
      <c r="AA1651" s="42"/>
      <c r="AB1651" s="42"/>
      <c r="AC1651" s="42"/>
      <c r="AD1651" s="42"/>
      <c r="AE1651" s="42"/>
      <c r="AR1651" s="229" t="s">
        <v>98</v>
      </c>
      <c r="AT1651" s="229" t="s">
        <v>237</v>
      </c>
      <c r="AU1651" s="229" t="s">
        <v>88</v>
      </c>
      <c r="AY1651" s="21" t="s">
        <v>235</v>
      </c>
      <c r="BE1651" s="230">
        <f>IF(N1651="základní",J1651,0)</f>
        <v>0</v>
      </c>
      <c r="BF1651" s="230">
        <f>IF(N1651="snížená",J1651,0)</f>
        <v>0</v>
      </c>
      <c r="BG1651" s="230">
        <f>IF(N1651="zákl. přenesená",J1651,0)</f>
        <v>0</v>
      </c>
      <c r="BH1651" s="230">
        <f>IF(N1651="sníž. přenesená",J1651,0)</f>
        <v>0</v>
      </c>
      <c r="BI1651" s="230">
        <f>IF(N1651="nulová",J1651,0)</f>
        <v>0</v>
      </c>
      <c r="BJ1651" s="21" t="s">
        <v>88</v>
      </c>
      <c r="BK1651" s="230">
        <f>ROUND(I1651*H1651,2)</f>
        <v>0</v>
      </c>
      <c r="BL1651" s="21" t="s">
        <v>98</v>
      </c>
      <c r="BM1651" s="229" t="s">
        <v>1944</v>
      </c>
    </row>
    <row r="1652" s="2" customFormat="1">
      <c r="A1652" s="42"/>
      <c r="B1652" s="43"/>
      <c r="C1652" s="44"/>
      <c r="D1652" s="231" t="s">
        <v>243</v>
      </c>
      <c r="E1652" s="44"/>
      <c r="F1652" s="232" t="s">
        <v>1945</v>
      </c>
      <c r="G1652" s="44"/>
      <c r="H1652" s="44"/>
      <c r="I1652" s="233"/>
      <c r="J1652" s="44"/>
      <c r="K1652" s="44"/>
      <c r="L1652" s="48"/>
      <c r="M1652" s="234"/>
      <c r="N1652" s="235"/>
      <c r="O1652" s="88"/>
      <c r="P1652" s="88"/>
      <c r="Q1652" s="88"/>
      <c r="R1652" s="88"/>
      <c r="S1652" s="88"/>
      <c r="T1652" s="89"/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T1652" s="21" t="s">
        <v>243</v>
      </c>
      <c r="AU1652" s="21" t="s">
        <v>88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1946</v>
      </c>
      <c r="G1653" s="237"/>
      <c r="H1653" s="241">
        <v>1980.942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83</v>
      </c>
      <c r="AY1653" s="247" t="s">
        <v>235</v>
      </c>
    </row>
    <row r="1654" s="2" customFormat="1" ht="16.5" customHeight="1">
      <c r="A1654" s="42"/>
      <c r="B1654" s="43"/>
      <c r="C1654" s="218" t="s">
        <v>1947</v>
      </c>
      <c r="D1654" s="218" t="s">
        <v>237</v>
      </c>
      <c r="E1654" s="219" t="s">
        <v>1948</v>
      </c>
      <c r="F1654" s="220" t="s">
        <v>1949</v>
      </c>
      <c r="G1654" s="221" t="s">
        <v>288</v>
      </c>
      <c r="H1654" s="222">
        <v>100.17</v>
      </c>
      <c r="I1654" s="223"/>
      <c r="J1654" s="224">
        <f>ROUND(I1654*H1654,2)</f>
        <v>0</v>
      </c>
      <c r="K1654" s="220" t="s">
        <v>241</v>
      </c>
      <c r="L1654" s="48"/>
      <c r="M1654" s="225" t="s">
        <v>19</v>
      </c>
      <c r="N1654" s="226" t="s">
        <v>48</v>
      </c>
      <c r="O1654" s="88"/>
      <c r="P1654" s="227">
        <f>O1654*H1654</f>
        <v>0</v>
      </c>
      <c r="Q1654" s="227">
        <v>0.00018000000000000001</v>
      </c>
      <c r="R1654" s="227">
        <f>Q1654*H1654</f>
        <v>0.018030600000000001</v>
      </c>
      <c r="S1654" s="227">
        <v>0</v>
      </c>
      <c r="T1654" s="228">
        <f>S1654*H1654</f>
        <v>0</v>
      </c>
      <c r="U1654" s="42"/>
      <c r="V1654" s="42"/>
      <c r="W1654" s="42"/>
      <c r="X1654" s="42"/>
      <c r="Y1654" s="42"/>
      <c r="Z1654" s="42"/>
      <c r="AA1654" s="42"/>
      <c r="AB1654" s="42"/>
      <c r="AC1654" s="42"/>
      <c r="AD1654" s="42"/>
      <c r="AE1654" s="42"/>
      <c r="AR1654" s="229" t="s">
        <v>98</v>
      </c>
      <c r="AT1654" s="229" t="s">
        <v>237</v>
      </c>
      <c r="AU1654" s="229" t="s">
        <v>88</v>
      </c>
      <c r="AY1654" s="21" t="s">
        <v>235</v>
      </c>
      <c r="BE1654" s="230">
        <f>IF(N1654="základní",J1654,0)</f>
        <v>0</v>
      </c>
      <c r="BF1654" s="230">
        <f>IF(N1654="snížená",J1654,0)</f>
        <v>0</v>
      </c>
      <c r="BG1654" s="230">
        <f>IF(N1654="zákl. přenesená",J1654,0)</f>
        <v>0</v>
      </c>
      <c r="BH1654" s="230">
        <f>IF(N1654="sníž. přenesená",J1654,0)</f>
        <v>0</v>
      </c>
      <c r="BI1654" s="230">
        <f>IF(N1654="nulová",J1654,0)</f>
        <v>0</v>
      </c>
      <c r="BJ1654" s="21" t="s">
        <v>88</v>
      </c>
      <c r="BK1654" s="230">
        <f>ROUND(I1654*H1654,2)</f>
        <v>0</v>
      </c>
      <c r="BL1654" s="21" t="s">
        <v>98</v>
      </c>
      <c r="BM1654" s="229" t="s">
        <v>1950</v>
      </c>
    </row>
    <row r="1655" s="2" customFormat="1">
      <c r="A1655" s="42"/>
      <c r="B1655" s="43"/>
      <c r="C1655" s="44"/>
      <c r="D1655" s="231" t="s">
        <v>243</v>
      </c>
      <c r="E1655" s="44"/>
      <c r="F1655" s="232" t="s">
        <v>1951</v>
      </c>
      <c r="G1655" s="44"/>
      <c r="H1655" s="44"/>
      <c r="I1655" s="233"/>
      <c r="J1655" s="44"/>
      <c r="K1655" s="44"/>
      <c r="L1655" s="48"/>
      <c r="M1655" s="234"/>
      <c r="N1655" s="235"/>
      <c r="O1655" s="88"/>
      <c r="P1655" s="88"/>
      <c r="Q1655" s="88"/>
      <c r="R1655" s="88"/>
      <c r="S1655" s="88"/>
      <c r="T1655" s="89"/>
      <c r="U1655" s="42"/>
      <c r="V1655" s="42"/>
      <c r="W1655" s="42"/>
      <c r="X1655" s="42"/>
      <c r="Y1655" s="42"/>
      <c r="Z1655" s="42"/>
      <c r="AA1655" s="42"/>
      <c r="AB1655" s="42"/>
      <c r="AC1655" s="42"/>
      <c r="AD1655" s="42"/>
      <c r="AE1655" s="42"/>
      <c r="AT1655" s="21" t="s">
        <v>243</v>
      </c>
      <c r="AU1655" s="21" t="s">
        <v>88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1952</v>
      </c>
      <c r="G1656" s="237"/>
      <c r="H1656" s="241">
        <v>100.17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83</v>
      </c>
      <c r="AY1656" s="247" t="s">
        <v>235</v>
      </c>
    </row>
    <row r="1657" s="2" customFormat="1" ht="37.8" customHeight="1">
      <c r="A1657" s="42"/>
      <c r="B1657" s="43"/>
      <c r="C1657" s="218" t="s">
        <v>1953</v>
      </c>
      <c r="D1657" s="218" t="s">
        <v>237</v>
      </c>
      <c r="E1657" s="219" t="s">
        <v>1954</v>
      </c>
      <c r="F1657" s="220" t="s">
        <v>1955</v>
      </c>
      <c r="G1657" s="221" t="s">
        <v>288</v>
      </c>
      <c r="H1657" s="222">
        <v>6.8250000000000002</v>
      </c>
      <c r="I1657" s="223"/>
      <c r="J1657" s="224">
        <f>ROUND(I1657*H1657,2)</f>
        <v>0</v>
      </c>
      <c r="K1657" s="220" t="s">
        <v>241</v>
      </c>
      <c r="L1657" s="48"/>
      <c r="M1657" s="225" t="s">
        <v>19</v>
      </c>
      <c r="N1657" s="226" t="s">
        <v>48</v>
      </c>
      <c r="O1657" s="88"/>
      <c r="P1657" s="227">
        <f>O1657*H1657</f>
        <v>0</v>
      </c>
      <c r="Q1657" s="227">
        <v>0.0086</v>
      </c>
      <c r="R1657" s="227">
        <f>Q1657*H1657</f>
        <v>0.058695000000000004</v>
      </c>
      <c r="S1657" s="227">
        <v>0</v>
      </c>
      <c r="T1657" s="228">
        <f>S1657*H1657</f>
        <v>0</v>
      </c>
      <c r="U1657" s="42"/>
      <c r="V1657" s="42"/>
      <c r="W1657" s="42"/>
      <c r="X1657" s="42"/>
      <c r="Y1657" s="42"/>
      <c r="Z1657" s="42"/>
      <c r="AA1657" s="42"/>
      <c r="AB1657" s="42"/>
      <c r="AC1657" s="42"/>
      <c r="AD1657" s="42"/>
      <c r="AE1657" s="42"/>
      <c r="AR1657" s="229" t="s">
        <v>98</v>
      </c>
      <c r="AT1657" s="229" t="s">
        <v>237</v>
      </c>
      <c r="AU1657" s="229" t="s">
        <v>88</v>
      </c>
      <c r="AY1657" s="21" t="s">
        <v>235</v>
      </c>
      <c r="BE1657" s="230">
        <f>IF(N1657="základní",J1657,0)</f>
        <v>0</v>
      </c>
      <c r="BF1657" s="230">
        <f>IF(N1657="snížená",J1657,0)</f>
        <v>0</v>
      </c>
      <c r="BG1657" s="230">
        <f>IF(N1657="zákl. přenesená",J1657,0)</f>
        <v>0</v>
      </c>
      <c r="BH1657" s="230">
        <f>IF(N1657="sníž. přenesená",J1657,0)</f>
        <v>0</v>
      </c>
      <c r="BI1657" s="230">
        <f>IF(N1657="nulová",J1657,0)</f>
        <v>0</v>
      </c>
      <c r="BJ1657" s="21" t="s">
        <v>88</v>
      </c>
      <c r="BK1657" s="230">
        <f>ROUND(I1657*H1657,2)</f>
        <v>0</v>
      </c>
      <c r="BL1657" s="21" t="s">
        <v>98</v>
      </c>
      <c r="BM1657" s="229" t="s">
        <v>1956</v>
      </c>
    </row>
    <row r="1658" s="2" customFormat="1">
      <c r="A1658" s="42"/>
      <c r="B1658" s="43"/>
      <c r="C1658" s="44"/>
      <c r="D1658" s="231" t="s">
        <v>243</v>
      </c>
      <c r="E1658" s="44"/>
      <c r="F1658" s="232" t="s">
        <v>1957</v>
      </c>
      <c r="G1658" s="44"/>
      <c r="H1658" s="44"/>
      <c r="I1658" s="233"/>
      <c r="J1658" s="44"/>
      <c r="K1658" s="44"/>
      <c r="L1658" s="48"/>
      <c r="M1658" s="234"/>
      <c r="N1658" s="235"/>
      <c r="O1658" s="88"/>
      <c r="P1658" s="88"/>
      <c r="Q1658" s="88"/>
      <c r="R1658" s="88"/>
      <c r="S1658" s="88"/>
      <c r="T1658" s="89"/>
      <c r="U1658" s="42"/>
      <c r="V1658" s="42"/>
      <c r="W1658" s="42"/>
      <c r="X1658" s="42"/>
      <c r="Y1658" s="42"/>
      <c r="Z1658" s="42"/>
      <c r="AA1658" s="42"/>
      <c r="AB1658" s="42"/>
      <c r="AC1658" s="42"/>
      <c r="AD1658" s="42"/>
      <c r="AE1658" s="42"/>
      <c r="AT1658" s="21" t="s">
        <v>243</v>
      </c>
      <c r="AU1658" s="21" t="s">
        <v>88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1958</v>
      </c>
      <c r="G1659" s="237"/>
      <c r="H1659" s="241">
        <v>6.8250000000000002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4" customFormat="1">
      <c r="A1660" s="14"/>
      <c r="B1660" s="248"/>
      <c r="C1660" s="249"/>
      <c r="D1660" s="238" t="s">
        <v>260</v>
      </c>
      <c r="E1660" s="250" t="s">
        <v>19</v>
      </c>
      <c r="F1660" s="251" t="s">
        <v>1959</v>
      </c>
      <c r="G1660" s="249"/>
      <c r="H1660" s="250" t="s">
        <v>19</v>
      </c>
      <c r="I1660" s="252"/>
      <c r="J1660" s="249"/>
      <c r="K1660" s="249"/>
      <c r="L1660" s="253"/>
      <c r="M1660" s="254"/>
      <c r="N1660" s="255"/>
      <c r="O1660" s="255"/>
      <c r="P1660" s="255"/>
      <c r="Q1660" s="255"/>
      <c r="R1660" s="255"/>
      <c r="S1660" s="255"/>
      <c r="T1660" s="256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7" t="s">
        <v>260</v>
      </c>
      <c r="AU1660" s="257" t="s">
        <v>88</v>
      </c>
      <c r="AV1660" s="14" t="s">
        <v>83</v>
      </c>
      <c r="AW1660" s="14" t="s">
        <v>37</v>
      </c>
      <c r="AX1660" s="14" t="s">
        <v>76</v>
      </c>
      <c r="AY1660" s="257" t="s">
        <v>235</v>
      </c>
    </row>
    <row r="1661" s="15" customFormat="1">
      <c r="A1661" s="15"/>
      <c r="B1661" s="258"/>
      <c r="C1661" s="259"/>
      <c r="D1661" s="238" t="s">
        <v>260</v>
      </c>
      <c r="E1661" s="260" t="s">
        <v>19</v>
      </c>
      <c r="F1661" s="261" t="s">
        <v>277</v>
      </c>
      <c r="G1661" s="259"/>
      <c r="H1661" s="262">
        <v>6.8250000000000002</v>
      </c>
      <c r="I1661" s="263"/>
      <c r="J1661" s="259"/>
      <c r="K1661" s="259"/>
      <c r="L1661" s="264"/>
      <c r="M1661" s="265"/>
      <c r="N1661" s="266"/>
      <c r="O1661" s="266"/>
      <c r="P1661" s="266"/>
      <c r="Q1661" s="266"/>
      <c r="R1661" s="266"/>
      <c r="S1661" s="266"/>
      <c r="T1661" s="267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68" t="s">
        <v>260</v>
      </c>
      <c r="AU1661" s="268" t="s">
        <v>88</v>
      </c>
      <c r="AV1661" s="15" t="s">
        <v>98</v>
      </c>
      <c r="AW1661" s="15" t="s">
        <v>37</v>
      </c>
      <c r="AX1661" s="15" t="s">
        <v>83</v>
      </c>
      <c r="AY1661" s="268" t="s">
        <v>235</v>
      </c>
    </row>
    <row r="1662" s="2" customFormat="1" ht="16.5" customHeight="1">
      <c r="A1662" s="42"/>
      <c r="B1662" s="43"/>
      <c r="C1662" s="280" t="s">
        <v>1960</v>
      </c>
      <c r="D1662" s="280" t="s">
        <v>386</v>
      </c>
      <c r="E1662" s="281" t="s">
        <v>1961</v>
      </c>
      <c r="F1662" s="282" t="s">
        <v>1962</v>
      </c>
      <c r="G1662" s="283" t="s">
        <v>288</v>
      </c>
      <c r="H1662" s="284">
        <v>7.1660000000000004</v>
      </c>
      <c r="I1662" s="285"/>
      <c r="J1662" s="286">
        <f>ROUND(I1662*H1662,2)</f>
        <v>0</v>
      </c>
      <c r="K1662" s="282" t="s">
        <v>241</v>
      </c>
      <c r="L1662" s="287"/>
      <c r="M1662" s="288" t="s">
        <v>19</v>
      </c>
      <c r="N1662" s="289" t="s">
        <v>48</v>
      </c>
      <c r="O1662" s="88"/>
      <c r="P1662" s="227">
        <f>O1662*H1662</f>
        <v>0</v>
      </c>
      <c r="Q1662" s="227">
        <v>0.0041999999999999997</v>
      </c>
      <c r="R1662" s="227">
        <f>Q1662*H1662</f>
        <v>0.030097200000000001</v>
      </c>
      <c r="S1662" s="227">
        <v>0</v>
      </c>
      <c r="T1662" s="228">
        <f>S1662*H1662</f>
        <v>0</v>
      </c>
      <c r="U1662" s="42"/>
      <c r="V1662" s="42"/>
      <c r="W1662" s="42"/>
      <c r="X1662" s="42"/>
      <c r="Y1662" s="42"/>
      <c r="Z1662" s="42"/>
      <c r="AA1662" s="42"/>
      <c r="AB1662" s="42"/>
      <c r="AC1662" s="42"/>
      <c r="AD1662" s="42"/>
      <c r="AE1662" s="42"/>
      <c r="AR1662" s="229" t="s">
        <v>285</v>
      </c>
      <c r="AT1662" s="229" t="s">
        <v>386</v>
      </c>
      <c r="AU1662" s="229" t="s">
        <v>88</v>
      </c>
      <c r="AY1662" s="21" t="s">
        <v>235</v>
      </c>
      <c r="BE1662" s="230">
        <f>IF(N1662="základní",J1662,0)</f>
        <v>0</v>
      </c>
      <c r="BF1662" s="230">
        <f>IF(N1662="snížená",J1662,0)</f>
        <v>0</v>
      </c>
      <c r="BG1662" s="230">
        <f>IF(N1662="zákl. přenesená",J1662,0)</f>
        <v>0</v>
      </c>
      <c r="BH1662" s="230">
        <f>IF(N1662="sníž. přenesená",J1662,0)</f>
        <v>0</v>
      </c>
      <c r="BI1662" s="230">
        <f>IF(N1662="nulová",J1662,0)</f>
        <v>0</v>
      </c>
      <c r="BJ1662" s="21" t="s">
        <v>88</v>
      </c>
      <c r="BK1662" s="230">
        <f>ROUND(I1662*H1662,2)</f>
        <v>0</v>
      </c>
      <c r="BL1662" s="21" t="s">
        <v>98</v>
      </c>
      <c r="BM1662" s="229" t="s">
        <v>1963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1964</v>
      </c>
      <c r="G1663" s="237"/>
      <c r="H1663" s="241">
        <v>6.8250000000000002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83</v>
      </c>
      <c r="AY1663" s="247" t="s">
        <v>235</v>
      </c>
    </row>
    <row r="1664" s="13" customFormat="1">
      <c r="A1664" s="13"/>
      <c r="B1664" s="236"/>
      <c r="C1664" s="237"/>
      <c r="D1664" s="238" t="s">
        <v>260</v>
      </c>
      <c r="E1664" s="237"/>
      <c r="F1664" s="240" t="s">
        <v>1965</v>
      </c>
      <c r="G1664" s="237"/>
      <c r="H1664" s="241">
        <v>7.1660000000000004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4</v>
      </c>
      <c r="AX1664" s="13" t="s">
        <v>83</v>
      </c>
      <c r="AY1664" s="247" t="s">
        <v>235</v>
      </c>
    </row>
    <row r="1665" s="2" customFormat="1" ht="37.8" customHeight="1">
      <c r="A1665" s="42"/>
      <c r="B1665" s="43"/>
      <c r="C1665" s="218" t="s">
        <v>1966</v>
      </c>
      <c r="D1665" s="218" t="s">
        <v>237</v>
      </c>
      <c r="E1665" s="219" t="s">
        <v>1967</v>
      </c>
      <c r="F1665" s="220" t="s">
        <v>1968</v>
      </c>
      <c r="G1665" s="221" t="s">
        <v>288</v>
      </c>
      <c r="H1665" s="222">
        <v>500.85000000000002</v>
      </c>
      <c r="I1665" s="223"/>
      <c r="J1665" s="224">
        <f>ROUND(I1665*H1665,2)</f>
        <v>0</v>
      </c>
      <c r="K1665" s="220" t="s">
        <v>241</v>
      </c>
      <c r="L1665" s="48"/>
      <c r="M1665" s="225" t="s">
        <v>19</v>
      </c>
      <c r="N1665" s="226" t="s">
        <v>48</v>
      </c>
      <c r="O1665" s="88"/>
      <c r="P1665" s="227">
        <f>O1665*H1665</f>
        <v>0</v>
      </c>
      <c r="Q1665" s="227">
        <v>0.0086800000000000002</v>
      </c>
      <c r="R1665" s="227">
        <f>Q1665*H1665</f>
        <v>4.347378</v>
      </c>
      <c r="S1665" s="227">
        <v>0</v>
      </c>
      <c r="T1665" s="228">
        <f>S1665*H1665</f>
        <v>0</v>
      </c>
      <c r="U1665" s="42"/>
      <c r="V1665" s="42"/>
      <c r="W1665" s="42"/>
      <c r="X1665" s="42"/>
      <c r="Y1665" s="42"/>
      <c r="Z1665" s="42"/>
      <c r="AA1665" s="42"/>
      <c r="AB1665" s="42"/>
      <c r="AC1665" s="42"/>
      <c r="AD1665" s="42"/>
      <c r="AE1665" s="42"/>
      <c r="AR1665" s="229" t="s">
        <v>98</v>
      </c>
      <c r="AT1665" s="229" t="s">
        <v>237</v>
      </c>
      <c r="AU1665" s="229" t="s">
        <v>88</v>
      </c>
      <c r="AY1665" s="21" t="s">
        <v>235</v>
      </c>
      <c r="BE1665" s="230">
        <f>IF(N1665="základní",J1665,0)</f>
        <v>0</v>
      </c>
      <c r="BF1665" s="230">
        <f>IF(N1665="snížená",J1665,0)</f>
        <v>0</v>
      </c>
      <c r="BG1665" s="230">
        <f>IF(N1665="zákl. přenesená",J1665,0)</f>
        <v>0</v>
      </c>
      <c r="BH1665" s="230">
        <f>IF(N1665="sníž. přenesená",J1665,0)</f>
        <v>0</v>
      </c>
      <c r="BI1665" s="230">
        <f>IF(N1665="nulová",J1665,0)</f>
        <v>0</v>
      </c>
      <c r="BJ1665" s="21" t="s">
        <v>88</v>
      </c>
      <c r="BK1665" s="230">
        <f>ROUND(I1665*H1665,2)</f>
        <v>0</v>
      </c>
      <c r="BL1665" s="21" t="s">
        <v>98</v>
      </c>
      <c r="BM1665" s="229" t="s">
        <v>1969</v>
      </c>
    </row>
    <row r="1666" s="2" customFormat="1">
      <c r="A1666" s="42"/>
      <c r="B1666" s="43"/>
      <c r="C1666" s="44"/>
      <c r="D1666" s="231" t="s">
        <v>243</v>
      </c>
      <c r="E1666" s="44"/>
      <c r="F1666" s="232" t="s">
        <v>1970</v>
      </c>
      <c r="G1666" s="44"/>
      <c r="H1666" s="44"/>
      <c r="I1666" s="233"/>
      <c r="J1666" s="44"/>
      <c r="K1666" s="44"/>
      <c r="L1666" s="48"/>
      <c r="M1666" s="234"/>
      <c r="N1666" s="235"/>
      <c r="O1666" s="88"/>
      <c r="P1666" s="88"/>
      <c r="Q1666" s="88"/>
      <c r="R1666" s="88"/>
      <c r="S1666" s="88"/>
      <c r="T1666" s="89"/>
      <c r="U1666" s="42"/>
      <c r="V1666" s="42"/>
      <c r="W1666" s="42"/>
      <c r="X1666" s="42"/>
      <c r="Y1666" s="42"/>
      <c r="Z1666" s="42"/>
      <c r="AA1666" s="42"/>
      <c r="AB1666" s="42"/>
      <c r="AC1666" s="42"/>
      <c r="AD1666" s="42"/>
      <c r="AE1666" s="42"/>
      <c r="AT1666" s="21" t="s">
        <v>243</v>
      </c>
      <c r="AU1666" s="21" t="s">
        <v>88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1971</v>
      </c>
      <c r="G1667" s="237"/>
      <c r="H1667" s="241">
        <v>500.85000000000002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6" customFormat="1">
      <c r="A1668" s="16"/>
      <c r="B1668" s="269"/>
      <c r="C1668" s="270"/>
      <c r="D1668" s="238" t="s">
        <v>260</v>
      </c>
      <c r="E1668" s="271" t="s">
        <v>19</v>
      </c>
      <c r="F1668" s="272" t="s">
        <v>1972</v>
      </c>
      <c r="G1668" s="270"/>
      <c r="H1668" s="273">
        <v>500.85000000000002</v>
      </c>
      <c r="I1668" s="274"/>
      <c r="J1668" s="270"/>
      <c r="K1668" s="270"/>
      <c r="L1668" s="275"/>
      <c r="M1668" s="276"/>
      <c r="N1668" s="277"/>
      <c r="O1668" s="277"/>
      <c r="P1668" s="277"/>
      <c r="Q1668" s="277"/>
      <c r="R1668" s="277"/>
      <c r="S1668" s="277"/>
      <c r="T1668" s="278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79" t="s">
        <v>260</v>
      </c>
      <c r="AU1668" s="279" t="s">
        <v>88</v>
      </c>
      <c r="AV1668" s="16" t="s">
        <v>92</v>
      </c>
      <c r="AW1668" s="16" t="s">
        <v>37</v>
      </c>
      <c r="AX1668" s="16" t="s">
        <v>76</v>
      </c>
      <c r="AY1668" s="279" t="s">
        <v>235</v>
      </c>
    </row>
    <row r="1669" s="14" customFormat="1">
      <c r="A1669" s="14"/>
      <c r="B1669" s="248"/>
      <c r="C1669" s="249"/>
      <c r="D1669" s="238" t="s">
        <v>260</v>
      </c>
      <c r="E1669" s="250" t="s">
        <v>19</v>
      </c>
      <c r="F1669" s="251" t="s">
        <v>1959</v>
      </c>
      <c r="G1669" s="249"/>
      <c r="H1669" s="250" t="s">
        <v>19</v>
      </c>
      <c r="I1669" s="252"/>
      <c r="J1669" s="249"/>
      <c r="K1669" s="249"/>
      <c r="L1669" s="253"/>
      <c r="M1669" s="254"/>
      <c r="N1669" s="255"/>
      <c r="O1669" s="255"/>
      <c r="P1669" s="255"/>
      <c r="Q1669" s="255"/>
      <c r="R1669" s="255"/>
      <c r="S1669" s="255"/>
      <c r="T1669" s="256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57" t="s">
        <v>260</v>
      </c>
      <c r="AU1669" s="257" t="s">
        <v>88</v>
      </c>
      <c r="AV1669" s="14" t="s">
        <v>83</v>
      </c>
      <c r="AW1669" s="14" t="s">
        <v>37</v>
      </c>
      <c r="AX1669" s="14" t="s">
        <v>76</v>
      </c>
      <c r="AY1669" s="257" t="s">
        <v>235</v>
      </c>
    </row>
    <row r="1670" s="15" customFormat="1">
      <c r="A1670" s="15"/>
      <c r="B1670" s="258"/>
      <c r="C1670" s="259"/>
      <c r="D1670" s="238" t="s">
        <v>260</v>
      </c>
      <c r="E1670" s="260" t="s">
        <v>19</v>
      </c>
      <c r="F1670" s="261" t="s">
        <v>277</v>
      </c>
      <c r="G1670" s="259"/>
      <c r="H1670" s="262">
        <v>500.85000000000002</v>
      </c>
      <c r="I1670" s="263"/>
      <c r="J1670" s="259"/>
      <c r="K1670" s="259"/>
      <c r="L1670" s="264"/>
      <c r="M1670" s="265"/>
      <c r="N1670" s="266"/>
      <c r="O1670" s="266"/>
      <c r="P1670" s="266"/>
      <c r="Q1670" s="266"/>
      <c r="R1670" s="266"/>
      <c r="S1670" s="266"/>
      <c r="T1670" s="267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68" t="s">
        <v>260</v>
      </c>
      <c r="AU1670" s="268" t="s">
        <v>88</v>
      </c>
      <c r="AV1670" s="15" t="s">
        <v>98</v>
      </c>
      <c r="AW1670" s="15" t="s">
        <v>37</v>
      </c>
      <c r="AX1670" s="15" t="s">
        <v>83</v>
      </c>
      <c r="AY1670" s="268" t="s">
        <v>235</v>
      </c>
    </row>
    <row r="1671" s="2" customFormat="1" ht="16.5" customHeight="1">
      <c r="A1671" s="42"/>
      <c r="B1671" s="43"/>
      <c r="C1671" s="280" t="s">
        <v>1973</v>
      </c>
      <c r="D1671" s="280" t="s">
        <v>386</v>
      </c>
      <c r="E1671" s="281" t="s">
        <v>1974</v>
      </c>
      <c r="F1671" s="282" t="s">
        <v>1975</v>
      </c>
      <c r="G1671" s="283" t="s">
        <v>288</v>
      </c>
      <c r="H1671" s="284">
        <v>525.89300000000003</v>
      </c>
      <c r="I1671" s="285"/>
      <c r="J1671" s="286">
        <f>ROUND(I1671*H1671,2)</f>
        <v>0</v>
      </c>
      <c r="K1671" s="282" t="s">
        <v>241</v>
      </c>
      <c r="L1671" s="287"/>
      <c r="M1671" s="288" t="s">
        <v>19</v>
      </c>
      <c r="N1671" s="289" t="s">
        <v>48</v>
      </c>
      <c r="O1671" s="88"/>
      <c r="P1671" s="227">
        <f>O1671*H1671</f>
        <v>0</v>
      </c>
      <c r="Q1671" s="227">
        <v>0.0054000000000000003</v>
      </c>
      <c r="R1671" s="227">
        <f>Q1671*H1671</f>
        <v>2.8398222000000004</v>
      </c>
      <c r="S1671" s="227">
        <v>0</v>
      </c>
      <c r="T1671" s="228">
        <f>S1671*H1671</f>
        <v>0</v>
      </c>
      <c r="U1671" s="42"/>
      <c r="V1671" s="42"/>
      <c r="W1671" s="42"/>
      <c r="X1671" s="42"/>
      <c r="Y1671" s="42"/>
      <c r="Z1671" s="42"/>
      <c r="AA1671" s="42"/>
      <c r="AB1671" s="42"/>
      <c r="AC1671" s="42"/>
      <c r="AD1671" s="42"/>
      <c r="AE1671" s="42"/>
      <c r="AR1671" s="229" t="s">
        <v>285</v>
      </c>
      <c r="AT1671" s="229" t="s">
        <v>386</v>
      </c>
      <c r="AU1671" s="229" t="s">
        <v>88</v>
      </c>
      <c r="AY1671" s="21" t="s">
        <v>235</v>
      </c>
      <c r="BE1671" s="230">
        <f>IF(N1671="základní",J1671,0)</f>
        <v>0</v>
      </c>
      <c r="BF1671" s="230">
        <f>IF(N1671="snížená",J1671,0)</f>
        <v>0</v>
      </c>
      <c r="BG1671" s="230">
        <f>IF(N1671="zákl. přenesená",J1671,0)</f>
        <v>0</v>
      </c>
      <c r="BH1671" s="230">
        <f>IF(N1671="sníž. přenesená",J1671,0)</f>
        <v>0</v>
      </c>
      <c r="BI1671" s="230">
        <f>IF(N1671="nulová",J1671,0)</f>
        <v>0</v>
      </c>
      <c r="BJ1671" s="21" t="s">
        <v>88</v>
      </c>
      <c r="BK1671" s="230">
        <f>ROUND(I1671*H1671,2)</f>
        <v>0</v>
      </c>
      <c r="BL1671" s="21" t="s">
        <v>98</v>
      </c>
      <c r="BM1671" s="229" t="s">
        <v>1976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1977</v>
      </c>
      <c r="G1672" s="237"/>
      <c r="H1672" s="241">
        <v>500.85000000000002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83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7"/>
      <c r="F1673" s="240" t="s">
        <v>1978</v>
      </c>
      <c r="G1673" s="237"/>
      <c r="H1673" s="241">
        <v>525.89300000000003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4</v>
      </c>
      <c r="AX1673" s="13" t="s">
        <v>83</v>
      </c>
      <c r="AY1673" s="247" t="s">
        <v>235</v>
      </c>
    </row>
    <row r="1674" s="2" customFormat="1" ht="24.15" customHeight="1">
      <c r="A1674" s="42"/>
      <c r="B1674" s="43"/>
      <c r="C1674" s="218" t="s">
        <v>1979</v>
      </c>
      <c r="D1674" s="218" t="s">
        <v>237</v>
      </c>
      <c r="E1674" s="219" t="s">
        <v>1980</v>
      </c>
      <c r="F1674" s="220" t="s">
        <v>1981</v>
      </c>
      <c r="G1674" s="221" t="s">
        <v>240</v>
      </c>
      <c r="H1674" s="222">
        <v>380.05000000000001</v>
      </c>
      <c r="I1674" s="223"/>
      <c r="J1674" s="224">
        <f>ROUND(I1674*H1674,2)</f>
        <v>0</v>
      </c>
      <c r="K1674" s="220" t="s">
        <v>241</v>
      </c>
      <c r="L1674" s="48"/>
      <c r="M1674" s="225" t="s">
        <v>19</v>
      </c>
      <c r="N1674" s="226" t="s">
        <v>48</v>
      </c>
      <c r="O1674" s="88"/>
      <c r="P1674" s="227">
        <f>O1674*H1674</f>
        <v>0</v>
      </c>
      <c r="Q1674" s="227">
        <v>0.0017600000000000001</v>
      </c>
      <c r="R1674" s="227">
        <f>Q1674*H1674</f>
        <v>0.66888800000000004</v>
      </c>
      <c r="S1674" s="227">
        <v>0</v>
      </c>
      <c r="T1674" s="228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9" t="s">
        <v>98</v>
      </c>
      <c r="AT1674" s="229" t="s">
        <v>237</v>
      </c>
      <c r="AU1674" s="229" t="s">
        <v>88</v>
      </c>
      <c r="AY1674" s="21" t="s">
        <v>235</v>
      </c>
      <c r="BE1674" s="230">
        <f>IF(N1674="základní",J1674,0)</f>
        <v>0</v>
      </c>
      <c r="BF1674" s="230">
        <f>IF(N1674="snížená",J1674,0)</f>
        <v>0</v>
      </c>
      <c r="BG1674" s="230">
        <f>IF(N1674="zákl. přenesená",J1674,0)</f>
        <v>0</v>
      </c>
      <c r="BH1674" s="230">
        <f>IF(N1674="sníž. přenesená",J1674,0)</f>
        <v>0</v>
      </c>
      <c r="BI1674" s="230">
        <f>IF(N1674="nulová",J1674,0)</f>
        <v>0</v>
      </c>
      <c r="BJ1674" s="21" t="s">
        <v>88</v>
      </c>
      <c r="BK1674" s="230">
        <f>ROUND(I1674*H1674,2)</f>
        <v>0</v>
      </c>
      <c r="BL1674" s="21" t="s">
        <v>98</v>
      </c>
      <c r="BM1674" s="229" t="s">
        <v>1982</v>
      </c>
    </row>
    <row r="1675" s="2" customFormat="1">
      <c r="A1675" s="42"/>
      <c r="B1675" s="43"/>
      <c r="C1675" s="44"/>
      <c r="D1675" s="231" t="s">
        <v>243</v>
      </c>
      <c r="E1675" s="44"/>
      <c r="F1675" s="232" t="s">
        <v>1983</v>
      </c>
      <c r="G1675" s="44"/>
      <c r="H1675" s="44"/>
      <c r="I1675" s="233"/>
      <c r="J1675" s="44"/>
      <c r="K1675" s="44"/>
      <c r="L1675" s="48"/>
      <c r="M1675" s="234"/>
      <c r="N1675" s="235"/>
      <c r="O1675" s="88"/>
      <c r="P1675" s="88"/>
      <c r="Q1675" s="88"/>
      <c r="R1675" s="88"/>
      <c r="S1675" s="88"/>
      <c r="T1675" s="89"/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T1675" s="21" t="s">
        <v>243</v>
      </c>
      <c r="AU1675" s="21" t="s">
        <v>88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1984</v>
      </c>
      <c r="G1676" s="237"/>
      <c r="H1676" s="241">
        <v>9.8000000000000007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6" customFormat="1">
      <c r="A1677" s="16"/>
      <c r="B1677" s="269"/>
      <c r="C1677" s="270"/>
      <c r="D1677" s="238" t="s">
        <v>260</v>
      </c>
      <c r="E1677" s="271" t="s">
        <v>19</v>
      </c>
      <c r="F1677" s="272" t="s">
        <v>1985</v>
      </c>
      <c r="G1677" s="270"/>
      <c r="H1677" s="273">
        <v>9.8000000000000007</v>
      </c>
      <c r="I1677" s="274"/>
      <c r="J1677" s="270"/>
      <c r="K1677" s="270"/>
      <c r="L1677" s="275"/>
      <c r="M1677" s="276"/>
      <c r="N1677" s="277"/>
      <c r="O1677" s="277"/>
      <c r="P1677" s="277"/>
      <c r="Q1677" s="277"/>
      <c r="R1677" s="277"/>
      <c r="S1677" s="277"/>
      <c r="T1677" s="278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T1677" s="279" t="s">
        <v>260</v>
      </c>
      <c r="AU1677" s="279" t="s">
        <v>88</v>
      </c>
      <c r="AV1677" s="16" t="s">
        <v>92</v>
      </c>
      <c r="AW1677" s="16" t="s">
        <v>37</v>
      </c>
      <c r="AX1677" s="16" t="s">
        <v>76</v>
      </c>
      <c r="AY1677" s="279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1986</v>
      </c>
      <c r="G1678" s="237"/>
      <c r="H1678" s="241">
        <v>207.30000000000001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1987</v>
      </c>
      <c r="G1679" s="237"/>
      <c r="H1679" s="241">
        <v>69.900000000000006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1988</v>
      </c>
      <c r="G1680" s="237"/>
      <c r="H1680" s="241">
        <v>53.25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1989</v>
      </c>
      <c r="G1681" s="237"/>
      <c r="H1681" s="241">
        <v>39.799999999999997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6" customFormat="1">
      <c r="A1682" s="16"/>
      <c r="B1682" s="269"/>
      <c r="C1682" s="270"/>
      <c r="D1682" s="238" t="s">
        <v>260</v>
      </c>
      <c r="E1682" s="271" t="s">
        <v>19</v>
      </c>
      <c r="F1682" s="272" t="s">
        <v>1990</v>
      </c>
      <c r="G1682" s="270"/>
      <c r="H1682" s="273">
        <v>370.25</v>
      </c>
      <c r="I1682" s="274"/>
      <c r="J1682" s="270"/>
      <c r="K1682" s="270"/>
      <c r="L1682" s="275"/>
      <c r="M1682" s="276"/>
      <c r="N1682" s="277"/>
      <c r="O1682" s="277"/>
      <c r="P1682" s="277"/>
      <c r="Q1682" s="277"/>
      <c r="R1682" s="277"/>
      <c r="S1682" s="277"/>
      <c r="T1682" s="278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/>
      <c r="AT1682" s="279" t="s">
        <v>260</v>
      </c>
      <c r="AU1682" s="279" t="s">
        <v>88</v>
      </c>
      <c r="AV1682" s="16" t="s">
        <v>92</v>
      </c>
      <c r="AW1682" s="16" t="s">
        <v>37</v>
      </c>
      <c r="AX1682" s="16" t="s">
        <v>76</v>
      </c>
      <c r="AY1682" s="279" t="s">
        <v>235</v>
      </c>
    </row>
    <row r="1683" s="15" customFormat="1">
      <c r="A1683" s="15"/>
      <c r="B1683" s="258"/>
      <c r="C1683" s="259"/>
      <c r="D1683" s="238" t="s">
        <v>260</v>
      </c>
      <c r="E1683" s="260" t="s">
        <v>19</v>
      </c>
      <c r="F1683" s="261" t="s">
        <v>277</v>
      </c>
      <c r="G1683" s="259"/>
      <c r="H1683" s="262">
        <v>380.05000000000001</v>
      </c>
      <c r="I1683" s="263"/>
      <c r="J1683" s="259"/>
      <c r="K1683" s="259"/>
      <c r="L1683" s="264"/>
      <c r="M1683" s="265"/>
      <c r="N1683" s="266"/>
      <c r="O1683" s="266"/>
      <c r="P1683" s="266"/>
      <c r="Q1683" s="266"/>
      <c r="R1683" s="266"/>
      <c r="S1683" s="266"/>
      <c r="T1683" s="267"/>
      <c r="U1683" s="15"/>
      <c r="V1683" s="15"/>
      <c r="W1683" s="15"/>
      <c r="X1683" s="15"/>
      <c r="Y1683" s="15"/>
      <c r="Z1683" s="15"/>
      <c r="AA1683" s="15"/>
      <c r="AB1683" s="15"/>
      <c r="AC1683" s="15"/>
      <c r="AD1683" s="15"/>
      <c r="AE1683" s="15"/>
      <c r="AT1683" s="268" t="s">
        <v>260</v>
      </c>
      <c r="AU1683" s="268" t="s">
        <v>88</v>
      </c>
      <c r="AV1683" s="15" t="s">
        <v>98</v>
      </c>
      <c r="AW1683" s="15" t="s">
        <v>37</v>
      </c>
      <c r="AX1683" s="15" t="s">
        <v>83</v>
      </c>
      <c r="AY1683" s="268" t="s">
        <v>235</v>
      </c>
    </row>
    <row r="1684" s="2" customFormat="1" ht="16.5" customHeight="1">
      <c r="A1684" s="42"/>
      <c r="B1684" s="43"/>
      <c r="C1684" s="280" t="s">
        <v>1991</v>
      </c>
      <c r="D1684" s="280" t="s">
        <v>386</v>
      </c>
      <c r="E1684" s="281" t="s">
        <v>1992</v>
      </c>
      <c r="F1684" s="282" t="s">
        <v>1993</v>
      </c>
      <c r="G1684" s="283" t="s">
        <v>288</v>
      </c>
      <c r="H1684" s="284">
        <v>2.0579999999999998</v>
      </c>
      <c r="I1684" s="285"/>
      <c r="J1684" s="286">
        <f>ROUND(I1684*H1684,2)</f>
        <v>0</v>
      </c>
      <c r="K1684" s="282" t="s">
        <v>241</v>
      </c>
      <c r="L1684" s="287"/>
      <c r="M1684" s="288" t="s">
        <v>19</v>
      </c>
      <c r="N1684" s="289" t="s">
        <v>48</v>
      </c>
      <c r="O1684" s="88"/>
      <c r="P1684" s="227">
        <f>O1684*H1684</f>
        <v>0</v>
      </c>
      <c r="Q1684" s="227">
        <v>0.0011999999999999999</v>
      </c>
      <c r="R1684" s="227">
        <f>Q1684*H1684</f>
        <v>0.0024695999999999997</v>
      </c>
      <c r="S1684" s="227">
        <v>0</v>
      </c>
      <c r="T1684" s="228">
        <f>S1684*H1684</f>
        <v>0</v>
      </c>
      <c r="U1684" s="42"/>
      <c r="V1684" s="42"/>
      <c r="W1684" s="42"/>
      <c r="X1684" s="42"/>
      <c r="Y1684" s="42"/>
      <c r="Z1684" s="42"/>
      <c r="AA1684" s="42"/>
      <c r="AB1684" s="42"/>
      <c r="AC1684" s="42"/>
      <c r="AD1684" s="42"/>
      <c r="AE1684" s="42"/>
      <c r="AR1684" s="229" t="s">
        <v>285</v>
      </c>
      <c r="AT1684" s="229" t="s">
        <v>386</v>
      </c>
      <c r="AU1684" s="229" t="s">
        <v>88</v>
      </c>
      <c r="AY1684" s="21" t="s">
        <v>235</v>
      </c>
      <c r="BE1684" s="230">
        <f>IF(N1684="základní",J1684,0)</f>
        <v>0</v>
      </c>
      <c r="BF1684" s="230">
        <f>IF(N1684="snížená",J1684,0)</f>
        <v>0</v>
      </c>
      <c r="BG1684" s="230">
        <f>IF(N1684="zákl. přenesená",J1684,0)</f>
        <v>0</v>
      </c>
      <c r="BH1684" s="230">
        <f>IF(N1684="sníž. přenesená",J1684,0)</f>
        <v>0</v>
      </c>
      <c r="BI1684" s="230">
        <f>IF(N1684="nulová",J1684,0)</f>
        <v>0</v>
      </c>
      <c r="BJ1684" s="21" t="s">
        <v>88</v>
      </c>
      <c r="BK1684" s="230">
        <f>ROUND(I1684*H1684,2)</f>
        <v>0</v>
      </c>
      <c r="BL1684" s="21" t="s">
        <v>98</v>
      </c>
      <c r="BM1684" s="229" t="s">
        <v>1994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1995</v>
      </c>
      <c r="G1685" s="237"/>
      <c r="H1685" s="241">
        <v>9.8000000000000007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83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7"/>
      <c r="F1686" s="240" t="s">
        <v>1996</v>
      </c>
      <c r="G1686" s="237"/>
      <c r="H1686" s="241">
        <v>2.0579999999999998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4</v>
      </c>
      <c r="AX1686" s="13" t="s">
        <v>83</v>
      </c>
      <c r="AY1686" s="247" t="s">
        <v>235</v>
      </c>
    </row>
    <row r="1687" s="2" customFormat="1" ht="16.5" customHeight="1">
      <c r="A1687" s="42"/>
      <c r="B1687" s="43"/>
      <c r="C1687" s="280" t="s">
        <v>1997</v>
      </c>
      <c r="D1687" s="280" t="s">
        <v>386</v>
      </c>
      <c r="E1687" s="281" t="s">
        <v>1998</v>
      </c>
      <c r="F1687" s="282" t="s">
        <v>1999</v>
      </c>
      <c r="G1687" s="283" t="s">
        <v>288</v>
      </c>
      <c r="H1687" s="284">
        <v>77.753</v>
      </c>
      <c r="I1687" s="285"/>
      <c r="J1687" s="286">
        <f>ROUND(I1687*H1687,2)</f>
        <v>0</v>
      </c>
      <c r="K1687" s="282" t="s">
        <v>241</v>
      </c>
      <c r="L1687" s="287"/>
      <c r="M1687" s="288" t="s">
        <v>19</v>
      </c>
      <c r="N1687" s="289" t="s">
        <v>48</v>
      </c>
      <c r="O1687" s="88"/>
      <c r="P1687" s="227">
        <f>O1687*H1687</f>
        <v>0</v>
      </c>
      <c r="Q1687" s="227">
        <v>0.00089999999999999998</v>
      </c>
      <c r="R1687" s="227">
        <f>Q1687*H1687</f>
        <v>0.069977700000000004</v>
      </c>
      <c r="S1687" s="227">
        <v>0</v>
      </c>
      <c r="T1687" s="228">
        <f>S1687*H1687</f>
        <v>0</v>
      </c>
      <c r="U1687" s="42"/>
      <c r="V1687" s="42"/>
      <c r="W1687" s="42"/>
      <c r="X1687" s="42"/>
      <c r="Y1687" s="42"/>
      <c r="Z1687" s="42"/>
      <c r="AA1687" s="42"/>
      <c r="AB1687" s="42"/>
      <c r="AC1687" s="42"/>
      <c r="AD1687" s="42"/>
      <c r="AE1687" s="42"/>
      <c r="AR1687" s="229" t="s">
        <v>285</v>
      </c>
      <c r="AT1687" s="229" t="s">
        <v>386</v>
      </c>
      <c r="AU1687" s="229" t="s">
        <v>88</v>
      </c>
      <c r="AY1687" s="21" t="s">
        <v>235</v>
      </c>
      <c r="BE1687" s="230">
        <f>IF(N1687="základní",J1687,0)</f>
        <v>0</v>
      </c>
      <c r="BF1687" s="230">
        <f>IF(N1687="snížená",J1687,0)</f>
        <v>0</v>
      </c>
      <c r="BG1687" s="230">
        <f>IF(N1687="zákl. přenesená",J1687,0)</f>
        <v>0</v>
      </c>
      <c r="BH1687" s="230">
        <f>IF(N1687="sníž. přenesená",J1687,0)</f>
        <v>0</v>
      </c>
      <c r="BI1687" s="230">
        <f>IF(N1687="nulová",J1687,0)</f>
        <v>0</v>
      </c>
      <c r="BJ1687" s="21" t="s">
        <v>88</v>
      </c>
      <c r="BK1687" s="230">
        <f>ROUND(I1687*H1687,2)</f>
        <v>0</v>
      </c>
      <c r="BL1687" s="21" t="s">
        <v>98</v>
      </c>
      <c r="BM1687" s="229" t="s">
        <v>2000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2001</v>
      </c>
      <c r="G1688" s="237"/>
      <c r="H1688" s="241">
        <v>370.25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83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7"/>
      <c r="F1689" s="240" t="s">
        <v>2002</v>
      </c>
      <c r="G1689" s="237"/>
      <c r="H1689" s="241">
        <v>77.753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4</v>
      </c>
      <c r="AX1689" s="13" t="s">
        <v>83</v>
      </c>
      <c r="AY1689" s="247" t="s">
        <v>235</v>
      </c>
    </row>
    <row r="1690" s="2" customFormat="1" ht="44.25" customHeight="1">
      <c r="A1690" s="42"/>
      <c r="B1690" s="43"/>
      <c r="C1690" s="218" t="s">
        <v>2003</v>
      </c>
      <c r="D1690" s="218" t="s">
        <v>237</v>
      </c>
      <c r="E1690" s="219" t="s">
        <v>2004</v>
      </c>
      <c r="F1690" s="220" t="s">
        <v>2005</v>
      </c>
      <c r="G1690" s="221" t="s">
        <v>288</v>
      </c>
      <c r="H1690" s="222">
        <v>344.31700000000001</v>
      </c>
      <c r="I1690" s="223"/>
      <c r="J1690" s="224">
        <f>ROUND(I1690*H1690,2)</f>
        <v>0</v>
      </c>
      <c r="K1690" s="220" t="s">
        <v>241</v>
      </c>
      <c r="L1690" s="48"/>
      <c r="M1690" s="225" t="s">
        <v>19</v>
      </c>
      <c r="N1690" s="226" t="s">
        <v>48</v>
      </c>
      <c r="O1690" s="88"/>
      <c r="P1690" s="227">
        <f>O1690*H1690</f>
        <v>0</v>
      </c>
      <c r="Q1690" s="227">
        <v>0.011599999999999999</v>
      </c>
      <c r="R1690" s="227">
        <f>Q1690*H1690</f>
        <v>3.9940772</v>
      </c>
      <c r="S1690" s="227">
        <v>0</v>
      </c>
      <c r="T1690" s="228">
        <f>S1690*H1690</f>
        <v>0</v>
      </c>
      <c r="U1690" s="42"/>
      <c r="V1690" s="42"/>
      <c r="W1690" s="42"/>
      <c r="X1690" s="42"/>
      <c r="Y1690" s="42"/>
      <c r="Z1690" s="42"/>
      <c r="AA1690" s="42"/>
      <c r="AB1690" s="42"/>
      <c r="AC1690" s="42"/>
      <c r="AD1690" s="42"/>
      <c r="AE1690" s="42"/>
      <c r="AR1690" s="229" t="s">
        <v>98</v>
      </c>
      <c r="AT1690" s="229" t="s">
        <v>237</v>
      </c>
      <c r="AU1690" s="229" t="s">
        <v>88</v>
      </c>
      <c r="AY1690" s="21" t="s">
        <v>235</v>
      </c>
      <c r="BE1690" s="230">
        <f>IF(N1690="základní",J1690,0)</f>
        <v>0</v>
      </c>
      <c r="BF1690" s="230">
        <f>IF(N1690="snížená",J1690,0)</f>
        <v>0</v>
      </c>
      <c r="BG1690" s="230">
        <f>IF(N1690="zákl. přenesená",J1690,0)</f>
        <v>0</v>
      </c>
      <c r="BH1690" s="230">
        <f>IF(N1690="sníž. přenesená",J1690,0)</f>
        <v>0</v>
      </c>
      <c r="BI1690" s="230">
        <f>IF(N1690="nulová",J1690,0)</f>
        <v>0</v>
      </c>
      <c r="BJ1690" s="21" t="s">
        <v>88</v>
      </c>
      <c r="BK1690" s="230">
        <f>ROUND(I1690*H1690,2)</f>
        <v>0</v>
      </c>
      <c r="BL1690" s="21" t="s">
        <v>98</v>
      </c>
      <c r="BM1690" s="229" t="s">
        <v>2006</v>
      </c>
    </row>
    <row r="1691" s="2" customFormat="1">
      <c r="A1691" s="42"/>
      <c r="B1691" s="43"/>
      <c r="C1691" s="44"/>
      <c r="D1691" s="231" t="s">
        <v>243</v>
      </c>
      <c r="E1691" s="44"/>
      <c r="F1691" s="232" t="s">
        <v>2007</v>
      </c>
      <c r="G1691" s="44"/>
      <c r="H1691" s="44"/>
      <c r="I1691" s="233"/>
      <c r="J1691" s="44"/>
      <c r="K1691" s="44"/>
      <c r="L1691" s="48"/>
      <c r="M1691" s="234"/>
      <c r="N1691" s="235"/>
      <c r="O1691" s="88"/>
      <c r="P1691" s="88"/>
      <c r="Q1691" s="88"/>
      <c r="R1691" s="88"/>
      <c r="S1691" s="88"/>
      <c r="T1691" s="89"/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T1691" s="21" t="s">
        <v>243</v>
      </c>
      <c r="AU1691" s="21" t="s">
        <v>88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2008</v>
      </c>
      <c r="G1692" s="237"/>
      <c r="H1692" s="241">
        <v>188.69999999999999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2009</v>
      </c>
      <c r="G1693" s="237"/>
      <c r="H1693" s="241">
        <v>48.302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2010</v>
      </c>
      <c r="G1694" s="237"/>
      <c r="H1694" s="241">
        <v>52.844999999999999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2011</v>
      </c>
      <c r="G1695" s="237"/>
      <c r="H1695" s="241">
        <v>33.539999999999999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2012</v>
      </c>
      <c r="G1696" s="237"/>
      <c r="H1696" s="241">
        <v>20.93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4" customFormat="1">
      <c r="A1697" s="14"/>
      <c r="B1697" s="248"/>
      <c r="C1697" s="249"/>
      <c r="D1697" s="238" t="s">
        <v>260</v>
      </c>
      <c r="E1697" s="250" t="s">
        <v>19</v>
      </c>
      <c r="F1697" s="251" t="s">
        <v>1959</v>
      </c>
      <c r="G1697" s="249"/>
      <c r="H1697" s="250" t="s">
        <v>19</v>
      </c>
      <c r="I1697" s="252"/>
      <c r="J1697" s="249"/>
      <c r="K1697" s="249"/>
      <c r="L1697" s="253"/>
      <c r="M1697" s="254"/>
      <c r="N1697" s="255"/>
      <c r="O1697" s="255"/>
      <c r="P1697" s="255"/>
      <c r="Q1697" s="255"/>
      <c r="R1697" s="255"/>
      <c r="S1697" s="255"/>
      <c r="T1697" s="25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7" t="s">
        <v>260</v>
      </c>
      <c r="AU1697" s="257" t="s">
        <v>88</v>
      </c>
      <c r="AV1697" s="14" t="s">
        <v>83</v>
      </c>
      <c r="AW1697" s="14" t="s">
        <v>37</v>
      </c>
      <c r="AX1697" s="14" t="s">
        <v>76</v>
      </c>
      <c r="AY1697" s="257" t="s">
        <v>235</v>
      </c>
    </row>
    <row r="1698" s="15" customFormat="1">
      <c r="A1698" s="15"/>
      <c r="B1698" s="258"/>
      <c r="C1698" s="259"/>
      <c r="D1698" s="238" t="s">
        <v>260</v>
      </c>
      <c r="E1698" s="260" t="s">
        <v>19</v>
      </c>
      <c r="F1698" s="261" t="s">
        <v>277</v>
      </c>
      <c r="G1698" s="259"/>
      <c r="H1698" s="262">
        <v>344.31700000000001</v>
      </c>
      <c r="I1698" s="263"/>
      <c r="J1698" s="259"/>
      <c r="K1698" s="259"/>
      <c r="L1698" s="264"/>
      <c r="M1698" s="265"/>
      <c r="N1698" s="266"/>
      <c r="O1698" s="266"/>
      <c r="P1698" s="266"/>
      <c r="Q1698" s="266"/>
      <c r="R1698" s="266"/>
      <c r="S1698" s="266"/>
      <c r="T1698" s="267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68" t="s">
        <v>260</v>
      </c>
      <c r="AU1698" s="268" t="s">
        <v>88</v>
      </c>
      <c r="AV1698" s="15" t="s">
        <v>98</v>
      </c>
      <c r="AW1698" s="15" t="s">
        <v>37</v>
      </c>
      <c r="AX1698" s="15" t="s">
        <v>83</v>
      </c>
      <c r="AY1698" s="268" t="s">
        <v>235</v>
      </c>
    </row>
    <row r="1699" s="2" customFormat="1" ht="16.5" customHeight="1">
      <c r="A1699" s="42"/>
      <c r="B1699" s="43"/>
      <c r="C1699" s="280" t="s">
        <v>2013</v>
      </c>
      <c r="D1699" s="280" t="s">
        <v>386</v>
      </c>
      <c r="E1699" s="281" t="s">
        <v>2014</v>
      </c>
      <c r="F1699" s="282" t="s">
        <v>2015</v>
      </c>
      <c r="G1699" s="283" t="s">
        <v>288</v>
      </c>
      <c r="H1699" s="284">
        <v>361.53300000000002</v>
      </c>
      <c r="I1699" s="285"/>
      <c r="J1699" s="286">
        <f>ROUND(I1699*H1699,2)</f>
        <v>0</v>
      </c>
      <c r="K1699" s="282" t="s">
        <v>241</v>
      </c>
      <c r="L1699" s="287"/>
      <c r="M1699" s="288" t="s">
        <v>19</v>
      </c>
      <c r="N1699" s="289" t="s">
        <v>48</v>
      </c>
      <c r="O1699" s="88"/>
      <c r="P1699" s="227">
        <f>O1699*H1699</f>
        <v>0</v>
      </c>
      <c r="Q1699" s="227">
        <v>0.014</v>
      </c>
      <c r="R1699" s="227">
        <f>Q1699*H1699</f>
        <v>5.0614620000000006</v>
      </c>
      <c r="S1699" s="227">
        <v>0</v>
      </c>
      <c r="T1699" s="228">
        <f>S1699*H1699</f>
        <v>0</v>
      </c>
      <c r="U1699" s="42"/>
      <c r="V1699" s="42"/>
      <c r="W1699" s="42"/>
      <c r="X1699" s="42"/>
      <c r="Y1699" s="42"/>
      <c r="Z1699" s="42"/>
      <c r="AA1699" s="42"/>
      <c r="AB1699" s="42"/>
      <c r="AC1699" s="42"/>
      <c r="AD1699" s="42"/>
      <c r="AE1699" s="42"/>
      <c r="AR1699" s="229" t="s">
        <v>285</v>
      </c>
      <c r="AT1699" s="229" t="s">
        <v>386</v>
      </c>
      <c r="AU1699" s="229" t="s">
        <v>88</v>
      </c>
      <c r="AY1699" s="21" t="s">
        <v>235</v>
      </c>
      <c r="BE1699" s="230">
        <f>IF(N1699="základní",J1699,0)</f>
        <v>0</v>
      </c>
      <c r="BF1699" s="230">
        <f>IF(N1699="snížená",J1699,0)</f>
        <v>0</v>
      </c>
      <c r="BG1699" s="230">
        <f>IF(N1699="zákl. přenesená",J1699,0)</f>
        <v>0</v>
      </c>
      <c r="BH1699" s="230">
        <f>IF(N1699="sníž. přenesená",J1699,0)</f>
        <v>0</v>
      </c>
      <c r="BI1699" s="230">
        <f>IF(N1699="nulová",J1699,0)</f>
        <v>0</v>
      </c>
      <c r="BJ1699" s="21" t="s">
        <v>88</v>
      </c>
      <c r="BK1699" s="230">
        <f>ROUND(I1699*H1699,2)</f>
        <v>0</v>
      </c>
      <c r="BL1699" s="21" t="s">
        <v>98</v>
      </c>
      <c r="BM1699" s="229" t="s">
        <v>2016</v>
      </c>
    </row>
    <row r="1700" s="13" customFormat="1">
      <c r="A1700" s="13"/>
      <c r="B1700" s="236"/>
      <c r="C1700" s="237"/>
      <c r="D1700" s="238" t="s">
        <v>260</v>
      </c>
      <c r="E1700" s="239" t="s">
        <v>19</v>
      </c>
      <c r="F1700" s="240" t="s">
        <v>2017</v>
      </c>
      <c r="G1700" s="237"/>
      <c r="H1700" s="241">
        <v>344.31700000000001</v>
      </c>
      <c r="I1700" s="242"/>
      <c r="J1700" s="237"/>
      <c r="K1700" s="237"/>
      <c r="L1700" s="243"/>
      <c r="M1700" s="244"/>
      <c r="N1700" s="245"/>
      <c r="O1700" s="245"/>
      <c r="P1700" s="245"/>
      <c r="Q1700" s="245"/>
      <c r="R1700" s="245"/>
      <c r="S1700" s="245"/>
      <c r="T1700" s="24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7" t="s">
        <v>260</v>
      </c>
      <c r="AU1700" s="247" t="s">
        <v>88</v>
      </c>
      <c r="AV1700" s="13" t="s">
        <v>88</v>
      </c>
      <c r="AW1700" s="13" t="s">
        <v>37</v>
      </c>
      <c r="AX1700" s="13" t="s">
        <v>83</v>
      </c>
      <c r="AY1700" s="247" t="s">
        <v>235</v>
      </c>
    </row>
    <row r="1701" s="13" customFormat="1">
      <c r="A1701" s="13"/>
      <c r="B1701" s="236"/>
      <c r="C1701" s="237"/>
      <c r="D1701" s="238" t="s">
        <v>260</v>
      </c>
      <c r="E1701" s="237"/>
      <c r="F1701" s="240" t="s">
        <v>2018</v>
      </c>
      <c r="G1701" s="237"/>
      <c r="H1701" s="241">
        <v>361.53300000000002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4</v>
      </c>
      <c r="AX1701" s="13" t="s">
        <v>83</v>
      </c>
      <c r="AY1701" s="247" t="s">
        <v>235</v>
      </c>
    </row>
    <row r="1702" s="2" customFormat="1" ht="44.25" customHeight="1">
      <c r="A1702" s="42"/>
      <c r="B1702" s="43"/>
      <c r="C1702" s="218" t="s">
        <v>2019</v>
      </c>
      <c r="D1702" s="218" t="s">
        <v>237</v>
      </c>
      <c r="E1702" s="219" t="s">
        <v>2020</v>
      </c>
      <c r="F1702" s="220" t="s">
        <v>2021</v>
      </c>
      <c r="G1702" s="221" t="s">
        <v>288</v>
      </c>
      <c r="H1702" s="222">
        <v>2385.9769999999999</v>
      </c>
      <c r="I1702" s="223"/>
      <c r="J1702" s="224">
        <f>ROUND(I1702*H1702,2)</f>
        <v>0</v>
      </c>
      <c r="K1702" s="220" t="s">
        <v>241</v>
      </c>
      <c r="L1702" s="48"/>
      <c r="M1702" s="225" t="s">
        <v>19</v>
      </c>
      <c r="N1702" s="226" t="s">
        <v>48</v>
      </c>
      <c r="O1702" s="88"/>
      <c r="P1702" s="227">
        <f>O1702*H1702</f>
        <v>0</v>
      </c>
      <c r="Q1702" s="227">
        <v>0.011679999999999999</v>
      </c>
      <c r="R1702" s="227">
        <f>Q1702*H1702</f>
        <v>27.868211359999997</v>
      </c>
      <c r="S1702" s="227">
        <v>0</v>
      </c>
      <c r="T1702" s="228">
        <f>S1702*H1702</f>
        <v>0</v>
      </c>
      <c r="U1702" s="42"/>
      <c r="V1702" s="42"/>
      <c r="W1702" s="42"/>
      <c r="X1702" s="42"/>
      <c r="Y1702" s="42"/>
      <c r="Z1702" s="42"/>
      <c r="AA1702" s="42"/>
      <c r="AB1702" s="42"/>
      <c r="AC1702" s="42"/>
      <c r="AD1702" s="42"/>
      <c r="AE1702" s="42"/>
      <c r="AR1702" s="229" t="s">
        <v>98</v>
      </c>
      <c r="AT1702" s="229" t="s">
        <v>237</v>
      </c>
      <c r="AU1702" s="229" t="s">
        <v>88</v>
      </c>
      <c r="AY1702" s="21" t="s">
        <v>235</v>
      </c>
      <c r="BE1702" s="230">
        <f>IF(N1702="základní",J1702,0)</f>
        <v>0</v>
      </c>
      <c r="BF1702" s="230">
        <f>IF(N1702="snížená",J1702,0)</f>
        <v>0</v>
      </c>
      <c r="BG1702" s="230">
        <f>IF(N1702="zákl. přenesená",J1702,0)</f>
        <v>0</v>
      </c>
      <c r="BH1702" s="230">
        <f>IF(N1702="sníž. přenesená",J1702,0)</f>
        <v>0</v>
      </c>
      <c r="BI1702" s="230">
        <f>IF(N1702="nulová",J1702,0)</f>
        <v>0</v>
      </c>
      <c r="BJ1702" s="21" t="s">
        <v>88</v>
      </c>
      <c r="BK1702" s="230">
        <f>ROUND(I1702*H1702,2)</f>
        <v>0</v>
      </c>
      <c r="BL1702" s="21" t="s">
        <v>98</v>
      </c>
      <c r="BM1702" s="229" t="s">
        <v>2022</v>
      </c>
    </row>
    <row r="1703" s="2" customFormat="1">
      <c r="A1703" s="42"/>
      <c r="B1703" s="43"/>
      <c r="C1703" s="44"/>
      <c r="D1703" s="231" t="s">
        <v>243</v>
      </c>
      <c r="E1703" s="44"/>
      <c r="F1703" s="232" t="s">
        <v>2023</v>
      </c>
      <c r="G1703" s="44"/>
      <c r="H1703" s="44"/>
      <c r="I1703" s="233"/>
      <c r="J1703" s="44"/>
      <c r="K1703" s="44"/>
      <c r="L1703" s="48"/>
      <c r="M1703" s="234"/>
      <c r="N1703" s="235"/>
      <c r="O1703" s="88"/>
      <c r="P1703" s="88"/>
      <c r="Q1703" s="88"/>
      <c r="R1703" s="88"/>
      <c r="S1703" s="88"/>
      <c r="T1703" s="89"/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T1703" s="21" t="s">
        <v>243</v>
      </c>
      <c r="AU1703" s="21" t="s">
        <v>88</v>
      </c>
    </row>
    <row r="1704" s="13" customFormat="1">
      <c r="A1704" s="13"/>
      <c r="B1704" s="236"/>
      <c r="C1704" s="237"/>
      <c r="D1704" s="238" t="s">
        <v>260</v>
      </c>
      <c r="E1704" s="239" t="s">
        <v>19</v>
      </c>
      <c r="F1704" s="240" t="s">
        <v>2008</v>
      </c>
      <c r="G1704" s="237"/>
      <c r="H1704" s="241">
        <v>188.69999999999999</v>
      </c>
      <c r="I1704" s="242"/>
      <c r="J1704" s="237"/>
      <c r="K1704" s="237"/>
      <c r="L1704" s="243"/>
      <c r="M1704" s="244"/>
      <c r="N1704" s="245"/>
      <c r="O1704" s="245"/>
      <c r="P1704" s="245"/>
      <c r="Q1704" s="245"/>
      <c r="R1704" s="245"/>
      <c r="S1704" s="245"/>
      <c r="T1704" s="246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7" t="s">
        <v>260</v>
      </c>
      <c r="AU1704" s="247" t="s">
        <v>88</v>
      </c>
      <c r="AV1704" s="13" t="s">
        <v>88</v>
      </c>
      <c r="AW1704" s="13" t="s">
        <v>37</v>
      </c>
      <c r="AX1704" s="13" t="s">
        <v>76</v>
      </c>
      <c r="AY1704" s="247" t="s">
        <v>235</v>
      </c>
    </row>
    <row r="1705" s="13" customFormat="1">
      <c r="A1705" s="13"/>
      <c r="B1705" s="236"/>
      <c r="C1705" s="237"/>
      <c r="D1705" s="238" t="s">
        <v>260</v>
      </c>
      <c r="E1705" s="239" t="s">
        <v>19</v>
      </c>
      <c r="F1705" s="240" t="s">
        <v>2024</v>
      </c>
      <c r="G1705" s="237"/>
      <c r="H1705" s="241">
        <v>1185.585</v>
      </c>
      <c r="I1705" s="242"/>
      <c r="J1705" s="237"/>
      <c r="K1705" s="237"/>
      <c r="L1705" s="243"/>
      <c r="M1705" s="244"/>
      <c r="N1705" s="245"/>
      <c r="O1705" s="245"/>
      <c r="P1705" s="245"/>
      <c r="Q1705" s="245"/>
      <c r="R1705" s="245"/>
      <c r="S1705" s="245"/>
      <c r="T1705" s="24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7" t="s">
        <v>260</v>
      </c>
      <c r="AU1705" s="247" t="s">
        <v>88</v>
      </c>
      <c r="AV1705" s="13" t="s">
        <v>88</v>
      </c>
      <c r="AW1705" s="13" t="s">
        <v>37</v>
      </c>
      <c r="AX1705" s="13" t="s">
        <v>76</v>
      </c>
      <c r="AY1705" s="247" t="s">
        <v>235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2025</v>
      </c>
      <c r="G1706" s="237"/>
      <c r="H1706" s="241">
        <v>795.35699999999997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76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9" t="s">
        <v>19</v>
      </c>
      <c r="F1707" s="240" t="s">
        <v>2026</v>
      </c>
      <c r="G1707" s="237"/>
      <c r="H1707" s="241">
        <v>199.61000000000001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37</v>
      </c>
      <c r="AX1707" s="13" t="s">
        <v>76</v>
      </c>
      <c r="AY1707" s="247" t="s">
        <v>235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2027</v>
      </c>
      <c r="G1708" s="237"/>
      <c r="H1708" s="241">
        <v>16.725000000000001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76</v>
      </c>
      <c r="AY1708" s="247" t="s">
        <v>235</v>
      </c>
    </row>
    <row r="1709" s="16" customFormat="1">
      <c r="A1709" s="16"/>
      <c r="B1709" s="269"/>
      <c r="C1709" s="270"/>
      <c r="D1709" s="238" t="s">
        <v>260</v>
      </c>
      <c r="E1709" s="271" t="s">
        <v>19</v>
      </c>
      <c r="F1709" s="272" t="s">
        <v>2028</v>
      </c>
      <c r="G1709" s="270"/>
      <c r="H1709" s="273">
        <v>2385.9769999999999</v>
      </c>
      <c r="I1709" s="274"/>
      <c r="J1709" s="270"/>
      <c r="K1709" s="270"/>
      <c r="L1709" s="275"/>
      <c r="M1709" s="276"/>
      <c r="N1709" s="277"/>
      <c r="O1709" s="277"/>
      <c r="P1709" s="277"/>
      <c r="Q1709" s="277"/>
      <c r="R1709" s="277"/>
      <c r="S1709" s="277"/>
      <c r="T1709" s="278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T1709" s="279" t="s">
        <v>260</v>
      </c>
      <c r="AU1709" s="279" t="s">
        <v>88</v>
      </c>
      <c r="AV1709" s="16" t="s">
        <v>92</v>
      </c>
      <c r="AW1709" s="16" t="s">
        <v>37</v>
      </c>
      <c r="AX1709" s="16" t="s">
        <v>76</v>
      </c>
      <c r="AY1709" s="279" t="s">
        <v>235</v>
      </c>
    </row>
    <row r="1710" s="14" customFormat="1">
      <c r="A1710" s="14"/>
      <c r="B1710" s="248"/>
      <c r="C1710" s="249"/>
      <c r="D1710" s="238" t="s">
        <v>260</v>
      </c>
      <c r="E1710" s="250" t="s">
        <v>19</v>
      </c>
      <c r="F1710" s="251" t="s">
        <v>1959</v>
      </c>
      <c r="G1710" s="249"/>
      <c r="H1710" s="250" t="s">
        <v>19</v>
      </c>
      <c r="I1710" s="252"/>
      <c r="J1710" s="249"/>
      <c r="K1710" s="249"/>
      <c r="L1710" s="253"/>
      <c r="M1710" s="254"/>
      <c r="N1710" s="255"/>
      <c r="O1710" s="255"/>
      <c r="P1710" s="255"/>
      <c r="Q1710" s="255"/>
      <c r="R1710" s="255"/>
      <c r="S1710" s="255"/>
      <c r="T1710" s="256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57" t="s">
        <v>260</v>
      </c>
      <c r="AU1710" s="257" t="s">
        <v>88</v>
      </c>
      <c r="AV1710" s="14" t="s">
        <v>83</v>
      </c>
      <c r="AW1710" s="14" t="s">
        <v>37</v>
      </c>
      <c r="AX1710" s="14" t="s">
        <v>76</v>
      </c>
      <c r="AY1710" s="257" t="s">
        <v>235</v>
      </c>
    </row>
    <row r="1711" s="15" customFormat="1">
      <c r="A1711" s="15"/>
      <c r="B1711" s="258"/>
      <c r="C1711" s="259"/>
      <c r="D1711" s="238" t="s">
        <v>260</v>
      </c>
      <c r="E1711" s="260" t="s">
        <v>19</v>
      </c>
      <c r="F1711" s="261" t="s">
        <v>277</v>
      </c>
      <c r="G1711" s="259"/>
      <c r="H1711" s="262">
        <v>2385.9769999999999</v>
      </c>
      <c r="I1711" s="263"/>
      <c r="J1711" s="259"/>
      <c r="K1711" s="259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68" t="s">
        <v>260</v>
      </c>
      <c r="AU1711" s="268" t="s">
        <v>88</v>
      </c>
      <c r="AV1711" s="15" t="s">
        <v>98</v>
      </c>
      <c r="AW1711" s="15" t="s">
        <v>37</v>
      </c>
      <c r="AX1711" s="15" t="s">
        <v>83</v>
      </c>
      <c r="AY1711" s="268" t="s">
        <v>235</v>
      </c>
    </row>
    <row r="1712" s="2" customFormat="1" ht="16.5" customHeight="1">
      <c r="A1712" s="42"/>
      <c r="B1712" s="43"/>
      <c r="C1712" s="280" t="s">
        <v>2029</v>
      </c>
      <c r="D1712" s="280" t="s">
        <v>386</v>
      </c>
      <c r="E1712" s="281" t="s">
        <v>2030</v>
      </c>
      <c r="F1712" s="282" t="s">
        <v>2031</v>
      </c>
      <c r="G1712" s="283" t="s">
        <v>288</v>
      </c>
      <c r="H1712" s="284">
        <v>2505.2759999999998</v>
      </c>
      <c r="I1712" s="285"/>
      <c r="J1712" s="286">
        <f>ROUND(I1712*H1712,2)</f>
        <v>0</v>
      </c>
      <c r="K1712" s="282" t="s">
        <v>241</v>
      </c>
      <c r="L1712" s="287"/>
      <c r="M1712" s="288" t="s">
        <v>19</v>
      </c>
      <c r="N1712" s="289" t="s">
        <v>48</v>
      </c>
      <c r="O1712" s="88"/>
      <c r="P1712" s="227">
        <f>O1712*H1712</f>
        <v>0</v>
      </c>
      <c r="Q1712" s="227">
        <v>0.02</v>
      </c>
      <c r="R1712" s="227">
        <f>Q1712*H1712</f>
        <v>50.105519999999999</v>
      </c>
      <c r="S1712" s="227">
        <v>0</v>
      </c>
      <c r="T1712" s="228">
        <f>S1712*H1712</f>
        <v>0</v>
      </c>
      <c r="U1712" s="42"/>
      <c r="V1712" s="42"/>
      <c r="W1712" s="42"/>
      <c r="X1712" s="42"/>
      <c r="Y1712" s="42"/>
      <c r="Z1712" s="42"/>
      <c r="AA1712" s="42"/>
      <c r="AB1712" s="42"/>
      <c r="AC1712" s="42"/>
      <c r="AD1712" s="42"/>
      <c r="AE1712" s="42"/>
      <c r="AR1712" s="229" t="s">
        <v>285</v>
      </c>
      <c r="AT1712" s="229" t="s">
        <v>386</v>
      </c>
      <c r="AU1712" s="229" t="s">
        <v>88</v>
      </c>
      <c r="AY1712" s="21" t="s">
        <v>235</v>
      </c>
      <c r="BE1712" s="230">
        <f>IF(N1712="základní",J1712,0)</f>
        <v>0</v>
      </c>
      <c r="BF1712" s="230">
        <f>IF(N1712="snížená",J1712,0)</f>
        <v>0</v>
      </c>
      <c r="BG1712" s="230">
        <f>IF(N1712="zákl. přenesená",J1712,0)</f>
        <v>0</v>
      </c>
      <c r="BH1712" s="230">
        <f>IF(N1712="sníž. přenesená",J1712,0)</f>
        <v>0</v>
      </c>
      <c r="BI1712" s="230">
        <f>IF(N1712="nulová",J1712,0)</f>
        <v>0</v>
      </c>
      <c r="BJ1712" s="21" t="s">
        <v>88</v>
      </c>
      <c r="BK1712" s="230">
        <f>ROUND(I1712*H1712,2)</f>
        <v>0</v>
      </c>
      <c r="BL1712" s="21" t="s">
        <v>98</v>
      </c>
      <c r="BM1712" s="229" t="s">
        <v>2032</v>
      </c>
    </row>
    <row r="1713" s="13" customFormat="1">
      <c r="A1713" s="13"/>
      <c r="B1713" s="236"/>
      <c r="C1713" s="237"/>
      <c r="D1713" s="238" t="s">
        <v>260</v>
      </c>
      <c r="E1713" s="239" t="s">
        <v>19</v>
      </c>
      <c r="F1713" s="240" t="s">
        <v>2033</v>
      </c>
      <c r="G1713" s="237"/>
      <c r="H1713" s="241">
        <v>2385.9769999999999</v>
      </c>
      <c r="I1713" s="242"/>
      <c r="J1713" s="237"/>
      <c r="K1713" s="237"/>
      <c r="L1713" s="243"/>
      <c r="M1713" s="244"/>
      <c r="N1713" s="245"/>
      <c r="O1713" s="245"/>
      <c r="P1713" s="245"/>
      <c r="Q1713" s="245"/>
      <c r="R1713" s="245"/>
      <c r="S1713" s="245"/>
      <c r="T1713" s="246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7" t="s">
        <v>260</v>
      </c>
      <c r="AU1713" s="247" t="s">
        <v>88</v>
      </c>
      <c r="AV1713" s="13" t="s">
        <v>88</v>
      </c>
      <c r="AW1713" s="13" t="s">
        <v>37</v>
      </c>
      <c r="AX1713" s="13" t="s">
        <v>83</v>
      </c>
      <c r="AY1713" s="247" t="s">
        <v>235</v>
      </c>
    </row>
    <row r="1714" s="13" customFormat="1">
      <c r="A1714" s="13"/>
      <c r="B1714" s="236"/>
      <c r="C1714" s="237"/>
      <c r="D1714" s="238" t="s">
        <v>260</v>
      </c>
      <c r="E1714" s="237"/>
      <c r="F1714" s="240" t="s">
        <v>2034</v>
      </c>
      <c r="G1714" s="237"/>
      <c r="H1714" s="241">
        <v>2505.2759999999998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4</v>
      </c>
      <c r="AX1714" s="13" t="s">
        <v>83</v>
      </c>
      <c r="AY1714" s="247" t="s">
        <v>235</v>
      </c>
    </row>
    <row r="1715" s="2" customFormat="1" ht="37.8" customHeight="1">
      <c r="A1715" s="42"/>
      <c r="B1715" s="43"/>
      <c r="C1715" s="218" t="s">
        <v>2035</v>
      </c>
      <c r="D1715" s="218" t="s">
        <v>237</v>
      </c>
      <c r="E1715" s="219" t="s">
        <v>2036</v>
      </c>
      <c r="F1715" s="220" t="s">
        <v>2037</v>
      </c>
      <c r="G1715" s="221" t="s">
        <v>288</v>
      </c>
      <c r="H1715" s="222">
        <v>125.71299999999999</v>
      </c>
      <c r="I1715" s="223"/>
      <c r="J1715" s="224">
        <f>ROUND(I1715*H1715,2)</f>
        <v>0</v>
      </c>
      <c r="K1715" s="220" t="s">
        <v>241</v>
      </c>
      <c r="L1715" s="48"/>
      <c r="M1715" s="225" t="s">
        <v>19</v>
      </c>
      <c r="N1715" s="226" t="s">
        <v>48</v>
      </c>
      <c r="O1715" s="88"/>
      <c r="P1715" s="227">
        <f>O1715*H1715</f>
        <v>0</v>
      </c>
      <c r="Q1715" s="227">
        <v>0.01159</v>
      </c>
      <c r="R1715" s="227">
        <f>Q1715*H1715</f>
        <v>1.4570136699999998</v>
      </c>
      <c r="S1715" s="227">
        <v>0</v>
      </c>
      <c r="T1715" s="228">
        <f>S1715*H1715</f>
        <v>0</v>
      </c>
      <c r="U1715" s="42"/>
      <c r="V1715" s="42"/>
      <c r="W1715" s="42"/>
      <c r="X1715" s="42"/>
      <c r="Y1715" s="42"/>
      <c r="Z1715" s="42"/>
      <c r="AA1715" s="42"/>
      <c r="AB1715" s="42"/>
      <c r="AC1715" s="42"/>
      <c r="AD1715" s="42"/>
      <c r="AE1715" s="42"/>
      <c r="AR1715" s="229" t="s">
        <v>98</v>
      </c>
      <c r="AT1715" s="229" t="s">
        <v>237</v>
      </c>
      <c r="AU1715" s="229" t="s">
        <v>88</v>
      </c>
      <c r="AY1715" s="21" t="s">
        <v>235</v>
      </c>
      <c r="BE1715" s="230">
        <f>IF(N1715="základní",J1715,0)</f>
        <v>0</v>
      </c>
      <c r="BF1715" s="230">
        <f>IF(N1715="snížená",J1715,0)</f>
        <v>0</v>
      </c>
      <c r="BG1715" s="230">
        <f>IF(N1715="zákl. přenesená",J1715,0)</f>
        <v>0</v>
      </c>
      <c r="BH1715" s="230">
        <f>IF(N1715="sníž. přenesená",J1715,0)</f>
        <v>0</v>
      </c>
      <c r="BI1715" s="230">
        <f>IF(N1715="nulová",J1715,0)</f>
        <v>0</v>
      </c>
      <c r="BJ1715" s="21" t="s">
        <v>88</v>
      </c>
      <c r="BK1715" s="230">
        <f>ROUND(I1715*H1715,2)</f>
        <v>0</v>
      </c>
      <c r="BL1715" s="21" t="s">
        <v>98</v>
      </c>
      <c r="BM1715" s="229" t="s">
        <v>2038</v>
      </c>
    </row>
    <row r="1716" s="2" customFormat="1">
      <c r="A1716" s="42"/>
      <c r="B1716" s="43"/>
      <c r="C1716" s="44"/>
      <c r="D1716" s="231" t="s">
        <v>243</v>
      </c>
      <c r="E1716" s="44"/>
      <c r="F1716" s="232" t="s">
        <v>2039</v>
      </c>
      <c r="G1716" s="44"/>
      <c r="H1716" s="44"/>
      <c r="I1716" s="233"/>
      <c r="J1716" s="44"/>
      <c r="K1716" s="44"/>
      <c r="L1716" s="48"/>
      <c r="M1716" s="234"/>
      <c r="N1716" s="235"/>
      <c r="O1716" s="88"/>
      <c r="P1716" s="88"/>
      <c r="Q1716" s="88"/>
      <c r="R1716" s="88"/>
      <c r="S1716" s="88"/>
      <c r="T1716" s="89"/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T1716" s="21" t="s">
        <v>243</v>
      </c>
      <c r="AU1716" s="21" t="s">
        <v>88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2040</v>
      </c>
      <c r="G1717" s="237"/>
      <c r="H1717" s="241">
        <v>79.905000000000001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2041</v>
      </c>
      <c r="G1718" s="237"/>
      <c r="H1718" s="241">
        <v>45.808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4" customFormat="1">
      <c r="A1719" s="14"/>
      <c r="B1719" s="248"/>
      <c r="C1719" s="249"/>
      <c r="D1719" s="238" t="s">
        <v>260</v>
      </c>
      <c r="E1719" s="250" t="s">
        <v>19</v>
      </c>
      <c r="F1719" s="251" t="s">
        <v>2042</v>
      </c>
      <c r="G1719" s="249"/>
      <c r="H1719" s="250" t="s">
        <v>19</v>
      </c>
      <c r="I1719" s="252"/>
      <c r="J1719" s="249"/>
      <c r="K1719" s="249"/>
      <c r="L1719" s="253"/>
      <c r="M1719" s="254"/>
      <c r="N1719" s="255"/>
      <c r="O1719" s="255"/>
      <c r="P1719" s="255"/>
      <c r="Q1719" s="255"/>
      <c r="R1719" s="255"/>
      <c r="S1719" s="255"/>
      <c r="T1719" s="256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T1719" s="257" t="s">
        <v>260</v>
      </c>
      <c r="AU1719" s="257" t="s">
        <v>88</v>
      </c>
      <c r="AV1719" s="14" t="s">
        <v>83</v>
      </c>
      <c r="AW1719" s="14" t="s">
        <v>37</v>
      </c>
      <c r="AX1719" s="14" t="s">
        <v>76</v>
      </c>
      <c r="AY1719" s="257" t="s">
        <v>235</v>
      </c>
    </row>
    <row r="1720" s="15" customFormat="1">
      <c r="A1720" s="15"/>
      <c r="B1720" s="258"/>
      <c r="C1720" s="259"/>
      <c r="D1720" s="238" t="s">
        <v>260</v>
      </c>
      <c r="E1720" s="260" t="s">
        <v>19</v>
      </c>
      <c r="F1720" s="261" t="s">
        <v>277</v>
      </c>
      <c r="G1720" s="259"/>
      <c r="H1720" s="262">
        <v>125.71299999999999</v>
      </c>
      <c r="I1720" s="263"/>
      <c r="J1720" s="259"/>
      <c r="K1720" s="259"/>
      <c r="L1720" s="264"/>
      <c r="M1720" s="265"/>
      <c r="N1720" s="266"/>
      <c r="O1720" s="266"/>
      <c r="P1720" s="266"/>
      <c r="Q1720" s="266"/>
      <c r="R1720" s="266"/>
      <c r="S1720" s="266"/>
      <c r="T1720" s="267"/>
      <c r="U1720" s="15"/>
      <c r="V1720" s="15"/>
      <c r="W1720" s="15"/>
      <c r="X1720" s="15"/>
      <c r="Y1720" s="15"/>
      <c r="Z1720" s="15"/>
      <c r="AA1720" s="15"/>
      <c r="AB1720" s="15"/>
      <c r="AC1720" s="15"/>
      <c r="AD1720" s="15"/>
      <c r="AE1720" s="15"/>
      <c r="AT1720" s="268" t="s">
        <v>260</v>
      </c>
      <c r="AU1720" s="268" t="s">
        <v>88</v>
      </c>
      <c r="AV1720" s="15" t="s">
        <v>98</v>
      </c>
      <c r="AW1720" s="15" t="s">
        <v>37</v>
      </c>
      <c r="AX1720" s="15" t="s">
        <v>83</v>
      </c>
      <c r="AY1720" s="268" t="s">
        <v>235</v>
      </c>
    </row>
    <row r="1721" s="2" customFormat="1" ht="37.8" customHeight="1">
      <c r="A1721" s="42"/>
      <c r="B1721" s="43"/>
      <c r="C1721" s="218" t="s">
        <v>2043</v>
      </c>
      <c r="D1721" s="218" t="s">
        <v>237</v>
      </c>
      <c r="E1721" s="219" t="s">
        <v>2044</v>
      </c>
      <c r="F1721" s="220" t="s">
        <v>2045</v>
      </c>
      <c r="G1721" s="221" t="s">
        <v>240</v>
      </c>
      <c r="H1721" s="222">
        <v>905.73000000000002</v>
      </c>
      <c r="I1721" s="223"/>
      <c r="J1721" s="224">
        <f>ROUND(I1721*H1721,2)</f>
        <v>0</v>
      </c>
      <c r="K1721" s="220" t="s">
        <v>241</v>
      </c>
      <c r="L1721" s="48"/>
      <c r="M1721" s="225" t="s">
        <v>19</v>
      </c>
      <c r="N1721" s="226" t="s">
        <v>48</v>
      </c>
      <c r="O1721" s="88"/>
      <c r="P1721" s="227">
        <f>O1721*H1721</f>
        <v>0</v>
      </c>
      <c r="Q1721" s="227">
        <v>0.0017600000000000001</v>
      </c>
      <c r="R1721" s="227">
        <f>Q1721*H1721</f>
        <v>1.5940848000000001</v>
      </c>
      <c r="S1721" s="227">
        <v>0</v>
      </c>
      <c r="T1721" s="228">
        <f>S1721*H1721</f>
        <v>0</v>
      </c>
      <c r="U1721" s="42"/>
      <c r="V1721" s="42"/>
      <c r="W1721" s="42"/>
      <c r="X1721" s="42"/>
      <c r="Y1721" s="42"/>
      <c r="Z1721" s="42"/>
      <c r="AA1721" s="42"/>
      <c r="AB1721" s="42"/>
      <c r="AC1721" s="42"/>
      <c r="AD1721" s="42"/>
      <c r="AE1721" s="42"/>
      <c r="AR1721" s="229" t="s">
        <v>98</v>
      </c>
      <c r="AT1721" s="229" t="s">
        <v>237</v>
      </c>
      <c r="AU1721" s="229" t="s">
        <v>88</v>
      </c>
      <c r="AY1721" s="21" t="s">
        <v>235</v>
      </c>
      <c r="BE1721" s="230">
        <f>IF(N1721="základní",J1721,0)</f>
        <v>0</v>
      </c>
      <c r="BF1721" s="230">
        <f>IF(N1721="snížená",J1721,0)</f>
        <v>0</v>
      </c>
      <c r="BG1721" s="230">
        <f>IF(N1721="zákl. přenesená",J1721,0)</f>
        <v>0</v>
      </c>
      <c r="BH1721" s="230">
        <f>IF(N1721="sníž. přenesená",J1721,0)</f>
        <v>0</v>
      </c>
      <c r="BI1721" s="230">
        <f>IF(N1721="nulová",J1721,0)</f>
        <v>0</v>
      </c>
      <c r="BJ1721" s="21" t="s">
        <v>88</v>
      </c>
      <c r="BK1721" s="230">
        <f>ROUND(I1721*H1721,2)</f>
        <v>0</v>
      </c>
      <c r="BL1721" s="21" t="s">
        <v>98</v>
      </c>
      <c r="BM1721" s="229" t="s">
        <v>2046</v>
      </c>
    </row>
    <row r="1722" s="2" customFormat="1">
      <c r="A1722" s="42"/>
      <c r="B1722" s="43"/>
      <c r="C1722" s="44"/>
      <c r="D1722" s="231" t="s">
        <v>243</v>
      </c>
      <c r="E1722" s="44"/>
      <c r="F1722" s="232" t="s">
        <v>2047</v>
      </c>
      <c r="G1722" s="44"/>
      <c r="H1722" s="44"/>
      <c r="I1722" s="233"/>
      <c r="J1722" s="44"/>
      <c r="K1722" s="44"/>
      <c r="L1722" s="48"/>
      <c r="M1722" s="234"/>
      <c r="N1722" s="235"/>
      <c r="O1722" s="88"/>
      <c r="P1722" s="88"/>
      <c r="Q1722" s="88"/>
      <c r="R1722" s="88"/>
      <c r="S1722" s="88"/>
      <c r="T1722" s="89"/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T1722" s="21" t="s">
        <v>243</v>
      </c>
      <c r="AU1722" s="21" t="s">
        <v>88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2048</v>
      </c>
      <c r="G1723" s="237"/>
      <c r="H1723" s="241">
        <v>509.18000000000001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2049</v>
      </c>
      <c r="G1724" s="237"/>
      <c r="H1724" s="241">
        <v>226.69999999999999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2050</v>
      </c>
      <c r="G1725" s="237"/>
      <c r="H1725" s="241">
        <v>103.5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2051</v>
      </c>
      <c r="G1726" s="237"/>
      <c r="H1726" s="241">
        <v>18.550000000000001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2052</v>
      </c>
      <c r="G1727" s="237"/>
      <c r="H1727" s="241">
        <v>47.799999999999997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5" customFormat="1">
      <c r="A1728" s="15"/>
      <c r="B1728" s="258"/>
      <c r="C1728" s="259"/>
      <c r="D1728" s="238" t="s">
        <v>260</v>
      </c>
      <c r="E1728" s="260" t="s">
        <v>19</v>
      </c>
      <c r="F1728" s="261" t="s">
        <v>277</v>
      </c>
      <c r="G1728" s="259"/>
      <c r="H1728" s="262">
        <v>905.73000000000002</v>
      </c>
      <c r="I1728" s="263"/>
      <c r="J1728" s="259"/>
      <c r="K1728" s="259"/>
      <c r="L1728" s="264"/>
      <c r="M1728" s="265"/>
      <c r="N1728" s="266"/>
      <c r="O1728" s="266"/>
      <c r="P1728" s="266"/>
      <c r="Q1728" s="266"/>
      <c r="R1728" s="266"/>
      <c r="S1728" s="266"/>
      <c r="T1728" s="267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T1728" s="268" t="s">
        <v>260</v>
      </c>
      <c r="AU1728" s="268" t="s">
        <v>88</v>
      </c>
      <c r="AV1728" s="15" t="s">
        <v>98</v>
      </c>
      <c r="AW1728" s="15" t="s">
        <v>37</v>
      </c>
      <c r="AX1728" s="15" t="s">
        <v>83</v>
      </c>
      <c r="AY1728" s="268" t="s">
        <v>235</v>
      </c>
    </row>
    <row r="1729" s="2" customFormat="1" ht="16.5" customHeight="1">
      <c r="A1729" s="42"/>
      <c r="B1729" s="43"/>
      <c r="C1729" s="280" t="s">
        <v>2053</v>
      </c>
      <c r="D1729" s="280" t="s">
        <v>386</v>
      </c>
      <c r="E1729" s="281" t="s">
        <v>2054</v>
      </c>
      <c r="F1729" s="282" t="s">
        <v>2055</v>
      </c>
      <c r="G1729" s="283" t="s">
        <v>288</v>
      </c>
      <c r="H1729" s="284">
        <v>190.203</v>
      </c>
      <c r="I1729" s="285"/>
      <c r="J1729" s="286">
        <f>ROUND(I1729*H1729,2)</f>
        <v>0</v>
      </c>
      <c r="K1729" s="282" t="s">
        <v>241</v>
      </c>
      <c r="L1729" s="287"/>
      <c r="M1729" s="288" t="s">
        <v>19</v>
      </c>
      <c r="N1729" s="289" t="s">
        <v>48</v>
      </c>
      <c r="O1729" s="88"/>
      <c r="P1729" s="227">
        <f>O1729*H1729</f>
        <v>0</v>
      </c>
      <c r="Q1729" s="227">
        <v>0.0047999999999999996</v>
      </c>
      <c r="R1729" s="227">
        <f>Q1729*H1729</f>
        <v>0.91297439999999996</v>
      </c>
      <c r="S1729" s="227">
        <v>0</v>
      </c>
      <c r="T1729" s="228">
        <f>S1729*H1729</f>
        <v>0</v>
      </c>
      <c r="U1729" s="42"/>
      <c r="V1729" s="42"/>
      <c r="W1729" s="42"/>
      <c r="X1729" s="42"/>
      <c r="Y1729" s="42"/>
      <c r="Z1729" s="42"/>
      <c r="AA1729" s="42"/>
      <c r="AB1729" s="42"/>
      <c r="AC1729" s="42"/>
      <c r="AD1729" s="42"/>
      <c r="AE1729" s="42"/>
      <c r="AR1729" s="229" t="s">
        <v>285</v>
      </c>
      <c r="AT1729" s="229" t="s">
        <v>386</v>
      </c>
      <c r="AU1729" s="229" t="s">
        <v>88</v>
      </c>
      <c r="AY1729" s="21" t="s">
        <v>235</v>
      </c>
      <c r="BE1729" s="230">
        <f>IF(N1729="základní",J1729,0)</f>
        <v>0</v>
      </c>
      <c r="BF1729" s="230">
        <f>IF(N1729="snížená",J1729,0)</f>
        <v>0</v>
      </c>
      <c r="BG1729" s="230">
        <f>IF(N1729="zákl. přenesená",J1729,0)</f>
        <v>0</v>
      </c>
      <c r="BH1729" s="230">
        <f>IF(N1729="sníž. přenesená",J1729,0)</f>
        <v>0</v>
      </c>
      <c r="BI1729" s="230">
        <f>IF(N1729="nulová",J1729,0)</f>
        <v>0</v>
      </c>
      <c r="BJ1729" s="21" t="s">
        <v>88</v>
      </c>
      <c r="BK1729" s="230">
        <f>ROUND(I1729*H1729,2)</f>
        <v>0</v>
      </c>
      <c r="BL1729" s="21" t="s">
        <v>98</v>
      </c>
      <c r="BM1729" s="229" t="s">
        <v>2056</v>
      </c>
    </row>
    <row r="1730" s="13" customFormat="1">
      <c r="A1730" s="13"/>
      <c r="B1730" s="236"/>
      <c r="C1730" s="237"/>
      <c r="D1730" s="238" t="s">
        <v>260</v>
      </c>
      <c r="E1730" s="239" t="s">
        <v>19</v>
      </c>
      <c r="F1730" s="240" t="s">
        <v>2057</v>
      </c>
      <c r="G1730" s="237"/>
      <c r="H1730" s="241">
        <v>905.73000000000002</v>
      </c>
      <c r="I1730" s="242"/>
      <c r="J1730" s="237"/>
      <c r="K1730" s="237"/>
      <c r="L1730" s="243"/>
      <c r="M1730" s="244"/>
      <c r="N1730" s="245"/>
      <c r="O1730" s="245"/>
      <c r="P1730" s="245"/>
      <c r="Q1730" s="245"/>
      <c r="R1730" s="245"/>
      <c r="S1730" s="245"/>
      <c r="T1730" s="246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7" t="s">
        <v>260</v>
      </c>
      <c r="AU1730" s="247" t="s">
        <v>88</v>
      </c>
      <c r="AV1730" s="13" t="s">
        <v>88</v>
      </c>
      <c r="AW1730" s="13" t="s">
        <v>37</v>
      </c>
      <c r="AX1730" s="13" t="s">
        <v>83</v>
      </c>
      <c r="AY1730" s="247" t="s">
        <v>235</v>
      </c>
    </row>
    <row r="1731" s="13" customFormat="1">
      <c r="A1731" s="13"/>
      <c r="B1731" s="236"/>
      <c r="C1731" s="237"/>
      <c r="D1731" s="238" t="s">
        <v>260</v>
      </c>
      <c r="E1731" s="237"/>
      <c r="F1731" s="240" t="s">
        <v>2058</v>
      </c>
      <c r="G1731" s="237"/>
      <c r="H1731" s="241">
        <v>190.203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4</v>
      </c>
      <c r="AX1731" s="13" t="s">
        <v>83</v>
      </c>
      <c r="AY1731" s="247" t="s">
        <v>235</v>
      </c>
    </row>
    <row r="1732" s="2" customFormat="1" ht="16.5" customHeight="1">
      <c r="A1732" s="42"/>
      <c r="B1732" s="43"/>
      <c r="C1732" s="218" t="s">
        <v>2059</v>
      </c>
      <c r="D1732" s="218" t="s">
        <v>237</v>
      </c>
      <c r="E1732" s="219" t="s">
        <v>2060</v>
      </c>
      <c r="F1732" s="220" t="s">
        <v>2061</v>
      </c>
      <c r="G1732" s="221" t="s">
        <v>240</v>
      </c>
      <c r="H1732" s="222">
        <v>1475.78</v>
      </c>
      <c r="I1732" s="223"/>
      <c r="J1732" s="224">
        <f>ROUND(I1732*H1732,2)</f>
        <v>0</v>
      </c>
      <c r="K1732" s="220" t="s">
        <v>241</v>
      </c>
      <c r="L1732" s="48"/>
      <c r="M1732" s="225" t="s">
        <v>19</v>
      </c>
      <c r="N1732" s="226" t="s">
        <v>48</v>
      </c>
      <c r="O1732" s="88"/>
      <c r="P1732" s="227">
        <f>O1732*H1732</f>
        <v>0</v>
      </c>
      <c r="Q1732" s="227">
        <v>0</v>
      </c>
      <c r="R1732" s="227">
        <f>Q1732*H1732</f>
        <v>0</v>
      </c>
      <c r="S1732" s="227">
        <v>0</v>
      </c>
      <c r="T1732" s="228">
        <f>S1732*H1732</f>
        <v>0</v>
      </c>
      <c r="U1732" s="42"/>
      <c r="V1732" s="42"/>
      <c r="W1732" s="42"/>
      <c r="X1732" s="42"/>
      <c r="Y1732" s="42"/>
      <c r="Z1732" s="42"/>
      <c r="AA1732" s="42"/>
      <c r="AB1732" s="42"/>
      <c r="AC1732" s="42"/>
      <c r="AD1732" s="42"/>
      <c r="AE1732" s="42"/>
      <c r="AR1732" s="229" t="s">
        <v>98</v>
      </c>
      <c r="AT1732" s="229" t="s">
        <v>237</v>
      </c>
      <c r="AU1732" s="229" t="s">
        <v>88</v>
      </c>
      <c r="AY1732" s="21" t="s">
        <v>235</v>
      </c>
      <c r="BE1732" s="230">
        <f>IF(N1732="základní",J1732,0)</f>
        <v>0</v>
      </c>
      <c r="BF1732" s="230">
        <f>IF(N1732="snížená",J1732,0)</f>
        <v>0</v>
      </c>
      <c r="BG1732" s="230">
        <f>IF(N1732="zákl. přenesená",J1732,0)</f>
        <v>0</v>
      </c>
      <c r="BH1732" s="230">
        <f>IF(N1732="sníž. přenesená",J1732,0)</f>
        <v>0</v>
      </c>
      <c r="BI1732" s="230">
        <f>IF(N1732="nulová",J1732,0)</f>
        <v>0</v>
      </c>
      <c r="BJ1732" s="21" t="s">
        <v>88</v>
      </c>
      <c r="BK1732" s="230">
        <f>ROUND(I1732*H1732,2)</f>
        <v>0</v>
      </c>
      <c r="BL1732" s="21" t="s">
        <v>98</v>
      </c>
      <c r="BM1732" s="229" t="s">
        <v>2062</v>
      </c>
    </row>
    <row r="1733" s="2" customFormat="1">
      <c r="A1733" s="42"/>
      <c r="B1733" s="43"/>
      <c r="C1733" s="44"/>
      <c r="D1733" s="231" t="s">
        <v>243</v>
      </c>
      <c r="E1733" s="44"/>
      <c r="F1733" s="232" t="s">
        <v>2063</v>
      </c>
      <c r="G1733" s="44"/>
      <c r="H1733" s="44"/>
      <c r="I1733" s="233"/>
      <c r="J1733" s="44"/>
      <c r="K1733" s="44"/>
      <c r="L1733" s="48"/>
      <c r="M1733" s="234"/>
      <c r="N1733" s="235"/>
      <c r="O1733" s="88"/>
      <c r="P1733" s="88"/>
      <c r="Q1733" s="88"/>
      <c r="R1733" s="88"/>
      <c r="S1733" s="88"/>
      <c r="T1733" s="89"/>
      <c r="U1733" s="42"/>
      <c r="V1733" s="42"/>
      <c r="W1733" s="42"/>
      <c r="X1733" s="42"/>
      <c r="Y1733" s="42"/>
      <c r="Z1733" s="42"/>
      <c r="AA1733" s="42"/>
      <c r="AB1733" s="42"/>
      <c r="AC1733" s="42"/>
      <c r="AD1733" s="42"/>
      <c r="AE1733" s="42"/>
      <c r="AT1733" s="21" t="s">
        <v>243</v>
      </c>
      <c r="AU1733" s="21" t="s">
        <v>88</v>
      </c>
    </row>
    <row r="1734" s="13" customFormat="1">
      <c r="A1734" s="13"/>
      <c r="B1734" s="236"/>
      <c r="C1734" s="237"/>
      <c r="D1734" s="238" t="s">
        <v>260</v>
      </c>
      <c r="E1734" s="239" t="s">
        <v>19</v>
      </c>
      <c r="F1734" s="240" t="s">
        <v>2064</v>
      </c>
      <c r="G1734" s="237"/>
      <c r="H1734" s="241">
        <v>380.05000000000001</v>
      </c>
      <c r="I1734" s="242"/>
      <c r="J1734" s="237"/>
      <c r="K1734" s="237"/>
      <c r="L1734" s="243"/>
      <c r="M1734" s="244"/>
      <c r="N1734" s="245"/>
      <c r="O1734" s="245"/>
      <c r="P1734" s="245"/>
      <c r="Q1734" s="245"/>
      <c r="R1734" s="245"/>
      <c r="S1734" s="245"/>
      <c r="T1734" s="246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7" t="s">
        <v>260</v>
      </c>
      <c r="AU1734" s="247" t="s">
        <v>88</v>
      </c>
      <c r="AV1734" s="13" t="s">
        <v>88</v>
      </c>
      <c r="AW1734" s="13" t="s">
        <v>37</v>
      </c>
      <c r="AX1734" s="13" t="s">
        <v>76</v>
      </c>
      <c r="AY1734" s="247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2057</v>
      </c>
      <c r="G1735" s="237"/>
      <c r="H1735" s="241">
        <v>905.73000000000002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6" customFormat="1">
      <c r="A1736" s="16"/>
      <c r="B1736" s="269"/>
      <c r="C1736" s="270"/>
      <c r="D1736" s="238" t="s">
        <v>260</v>
      </c>
      <c r="E1736" s="271" t="s">
        <v>19</v>
      </c>
      <c r="F1736" s="272" t="s">
        <v>2065</v>
      </c>
      <c r="G1736" s="270"/>
      <c r="H1736" s="273">
        <v>1285.78</v>
      </c>
      <c r="I1736" s="274"/>
      <c r="J1736" s="270"/>
      <c r="K1736" s="270"/>
      <c r="L1736" s="275"/>
      <c r="M1736" s="276"/>
      <c r="N1736" s="277"/>
      <c r="O1736" s="277"/>
      <c r="P1736" s="277"/>
      <c r="Q1736" s="277"/>
      <c r="R1736" s="277"/>
      <c r="S1736" s="277"/>
      <c r="T1736" s="278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T1736" s="279" t="s">
        <v>260</v>
      </c>
      <c r="AU1736" s="279" t="s">
        <v>88</v>
      </c>
      <c r="AV1736" s="16" t="s">
        <v>92</v>
      </c>
      <c r="AW1736" s="16" t="s">
        <v>37</v>
      </c>
      <c r="AX1736" s="16" t="s">
        <v>76</v>
      </c>
      <c r="AY1736" s="279" t="s">
        <v>235</v>
      </c>
    </row>
    <row r="1737" s="13" customFormat="1">
      <c r="A1737" s="13"/>
      <c r="B1737" s="236"/>
      <c r="C1737" s="237"/>
      <c r="D1737" s="238" t="s">
        <v>260</v>
      </c>
      <c r="E1737" s="239" t="s">
        <v>19</v>
      </c>
      <c r="F1737" s="240" t="s">
        <v>2066</v>
      </c>
      <c r="G1737" s="237"/>
      <c r="H1737" s="241">
        <v>190</v>
      </c>
      <c r="I1737" s="242"/>
      <c r="J1737" s="237"/>
      <c r="K1737" s="237"/>
      <c r="L1737" s="243"/>
      <c r="M1737" s="244"/>
      <c r="N1737" s="245"/>
      <c r="O1737" s="245"/>
      <c r="P1737" s="245"/>
      <c r="Q1737" s="245"/>
      <c r="R1737" s="245"/>
      <c r="S1737" s="245"/>
      <c r="T1737" s="246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7" t="s">
        <v>260</v>
      </c>
      <c r="AU1737" s="247" t="s">
        <v>88</v>
      </c>
      <c r="AV1737" s="13" t="s">
        <v>88</v>
      </c>
      <c r="AW1737" s="13" t="s">
        <v>37</v>
      </c>
      <c r="AX1737" s="13" t="s">
        <v>76</v>
      </c>
      <c r="AY1737" s="247" t="s">
        <v>235</v>
      </c>
    </row>
    <row r="1738" s="16" customFormat="1">
      <c r="A1738" s="16"/>
      <c r="B1738" s="269"/>
      <c r="C1738" s="270"/>
      <c r="D1738" s="238" t="s">
        <v>260</v>
      </c>
      <c r="E1738" s="271" t="s">
        <v>19</v>
      </c>
      <c r="F1738" s="272" t="s">
        <v>2067</v>
      </c>
      <c r="G1738" s="270"/>
      <c r="H1738" s="273">
        <v>190</v>
      </c>
      <c r="I1738" s="274"/>
      <c r="J1738" s="270"/>
      <c r="K1738" s="270"/>
      <c r="L1738" s="275"/>
      <c r="M1738" s="276"/>
      <c r="N1738" s="277"/>
      <c r="O1738" s="277"/>
      <c r="P1738" s="277"/>
      <c r="Q1738" s="277"/>
      <c r="R1738" s="277"/>
      <c r="S1738" s="277"/>
      <c r="T1738" s="278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/>
      <c r="AT1738" s="279" t="s">
        <v>260</v>
      </c>
      <c r="AU1738" s="279" t="s">
        <v>88</v>
      </c>
      <c r="AV1738" s="16" t="s">
        <v>92</v>
      </c>
      <c r="AW1738" s="16" t="s">
        <v>37</v>
      </c>
      <c r="AX1738" s="16" t="s">
        <v>76</v>
      </c>
      <c r="AY1738" s="279" t="s">
        <v>235</v>
      </c>
    </row>
    <row r="1739" s="14" customFormat="1">
      <c r="A1739" s="14"/>
      <c r="B1739" s="248"/>
      <c r="C1739" s="249"/>
      <c r="D1739" s="238" t="s">
        <v>260</v>
      </c>
      <c r="E1739" s="250" t="s">
        <v>19</v>
      </c>
      <c r="F1739" s="251" t="s">
        <v>406</v>
      </c>
      <c r="G1739" s="249"/>
      <c r="H1739" s="250" t="s">
        <v>19</v>
      </c>
      <c r="I1739" s="252"/>
      <c r="J1739" s="249"/>
      <c r="K1739" s="249"/>
      <c r="L1739" s="253"/>
      <c r="M1739" s="254"/>
      <c r="N1739" s="255"/>
      <c r="O1739" s="255"/>
      <c r="P1739" s="255"/>
      <c r="Q1739" s="255"/>
      <c r="R1739" s="255"/>
      <c r="S1739" s="255"/>
      <c r="T1739" s="256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7" t="s">
        <v>260</v>
      </c>
      <c r="AU1739" s="257" t="s">
        <v>88</v>
      </c>
      <c r="AV1739" s="14" t="s">
        <v>83</v>
      </c>
      <c r="AW1739" s="14" t="s">
        <v>37</v>
      </c>
      <c r="AX1739" s="14" t="s">
        <v>76</v>
      </c>
      <c r="AY1739" s="257" t="s">
        <v>235</v>
      </c>
    </row>
    <row r="1740" s="15" customFormat="1">
      <c r="A1740" s="15"/>
      <c r="B1740" s="258"/>
      <c r="C1740" s="259"/>
      <c r="D1740" s="238" t="s">
        <v>260</v>
      </c>
      <c r="E1740" s="260" t="s">
        <v>19</v>
      </c>
      <c r="F1740" s="261" t="s">
        <v>277</v>
      </c>
      <c r="G1740" s="259"/>
      <c r="H1740" s="262">
        <v>1475.78</v>
      </c>
      <c r="I1740" s="263"/>
      <c r="J1740" s="259"/>
      <c r="K1740" s="259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260</v>
      </c>
      <c r="AU1740" s="268" t="s">
        <v>88</v>
      </c>
      <c r="AV1740" s="15" t="s">
        <v>98</v>
      </c>
      <c r="AW1740" s="15" t="s">
        <v>37</v>
      </c>
      <c r="AX1740" s="15" t="s">
        <v>83</v>
      </c>
      <c r="AY1740" s="268" t="s">
        <v>235</v>
      </c>
    </row>
    <row r="1741" s="2" customFormat="1" ht="16.5" customHeight="1">
      <c r="A1741" s="42"/>
      <c r="B1741" s="43"/>
      <c r="C1741" s="280" t="s">
        <v>2068</v>
      </c>
      <c r="D1741" s="280" t="s">
        <v>386</v>
      </c>
      <c r="E1741" s="281" t="s">
        <v>2069</v>
      </c>
      <c r="F1741" s="282" t="s">
        <v>2070</v>
      </c>
      <c r="G1741" s="283" t="s">
        <v>240</v>
      </c>
      <c r="H1741" s="284">
        <v>1350.069</v>
      </c>
      <c r="I1741" s="285"/>
      <c r="J1741" s="286">
        <f>ROUND(I1741*H1741,2)</f>
        <v>0</v>
      </c>
      <c r="K1741" s="282" t="s">
        <v>241</v>
      </c>
      <c r="L1741" s="287"/>
      <c r="M1741" s="288" t="s">
        <v>19</v>
      </c>
      <c r="N1741" s="289" t="s">
        <v>48</v>
      </c>
      <c r="O1741" s="88"/>
      <c r="P1741" s="227">
        <f>O1741*H1741</f>
        <v>0</v>
      </c>
      <c r="Q1741" s="227">
        <v>4.0000000000000003E-05</v>
      </c>
      <c r="R1741" s="227">
        <f>Q1741*H1741</f>
        <v>0.054002760000000004</v>
      </c>
      <c r="S1741" s="227">
        <v>0</v>
      </c>
      <c r="T1741" s="228">
        <f>S1741*H1741</f>
        <v>0</v>
      </c>
      <c r="U1741" s="42"/>
      <c r="V1741" s="42"/>
      <c r="W1741" s="42"/>
      <c r="X1741" s="42"/>
      <c r="Y1741" s="42"/>
      <c r="Z1741" s="42"/>
      <c r="AA1741" s="42"/>
      <c r="AB1741" s="42"/>
      <c r="AC1741" s="42"/>
      <c r="AD1741" s="42"/>
      <c r="AE1741" s="42"/>
      <c r="AR1741" s="229" t="s">
        <v>285</v>
      </c>
      <c r="AT1741" s="229" t="s">
        <v>386</v>
      </c>
      <c r="AU1741" s="229" t="s">
        <v>88</v>
      </c>
      <c r="AY1741" s="21" t="s">
        <v>235</v>
      </c>
      <c r="BE1741" s="230">
        <f>IF(N1741="základní",J1741,0)</f>
        <v>0</v>
      </c>
      <c r="BF1741" s="230">
        <f>IF(N1741="snížená",J1741,0)</f>
        <v>0</v>
      </c>
      <c r="BG1741" s="230">
        <f>IF(N1741="zákl. přenesená",J1741,0)</f>
        <v>0</v>
      </c>
      <c r="BH1741" s="230">
        <f>IF(N1741="sníž. přenesená",J1741,0)</f>
        <v>0</v>
      </c>
      <c r="BI1741" s="230">
        <f>IF(N1741="nulová",J1741,0)</f>
        <v>0</v>
      </c>
      <c r="BJ1741" s="21" t="s">
        <v>88</v>
      </c>
      <c r="BK1741" s="230">
        <f>ROUND(I1741*H1741,2)</f>
        <v>0</v>
      </c>
      <c r="BL1741" s="21" t="s">
        <v>98</v>
      </c>
      <c r="BM1741" s="229" t="s">
        <v>2071</v>
      </c>
    </row>
    <row r="1742" s="13" customFormat="1">
      <c r="A1742" s="13"/>
      <c r="B1742" s="236"/>
      <c r="C1742" s="237"/>
      <c r="D1742" s="238" t="s">
        <v>260</v>
      </c>
      <c r="E1742" s="239" t="s">
        <v>19</v>
      </c>
      <c r="F1742" s="240" t="s">
        <v>2072</v>
      </c>
      <c r="G1742" s="237"/>
      <c r="H1742" s="241">
        <v>1285.78</v>
      </c>
      <c r="I1742" s="242"/>
      <c r="J1742" s="237"/>
      <c r="K1742" s="237"/>
      <c r="L1742" s="243"/>
      <c r="M1742" s="244"/>
      <c r="N1742" s="245"/>
      <c r="O1742" s="245"/>
      <c r="P1742" s="245"/>
      <c r="Q1742" s="245"/>
      <c r="R1742" s="245"/>
      <c r="S1742" s="245"/>
      <c r="T1742" s="246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7" t="s">
        <v>260</v>
      </c>
      <c r="AU1742" s="247" t="s">
        <v>88</v>
      </c>
      <c r="AV1742" s="13" t="s">
        <v>88</v>
      </c>
      <c r="AW1742" s="13" t="s">
        <v>37</v>
      </c>
      <c r="AX1742" s="13" t="s">
        <v>83</v>
      </c>
      <c r="AY1742" s="247" t="s">
        <v>235</v>
      </c>
    </row>
    <row r="1743" s="13" customFormat="1">
      <c r="A1743" s="13"/>
      <c r="B1743" s="236"/>
      <c r="C1743" s="237"/>
      <c r="D1743" s="238" t="s">
        <v>260</v>
      </c>
      <c r="E1743" s="237"/>
      <c r="F1743" s="240" t="s">
        <v>2073</v>
      </c>
      <c r="G1743" s="237"/>
      <c r="H1743" s="241">
        <v>1350.069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4</v>
      </c>
      <c r="AX1743" s="13" t="s">
        <v>83</v>
      </c>
      <c r="AY1743" s="247" t="s">
        <v>235</v>
      </c>
    </row>
    <row r="1744" s="2" customFormat="1" ht="16.5" customHeight="1">
      <c r="A1744" s="42"/>
      <c r="B1744" s="43"/>
      <c r="C1744" s="280" t="s">
        <v>2074</v>
      </c>
      <c r="D1744" s="280" t="s">
        <v>386</v>
      </c>
      <c r="E1744" s="281" t="s">
        <v>2075</v>
      </c>
      <c r="F1744" s="282" t="s">
        <v>2076</v>
      </c>
      <c r="G1744" s="283" t="s">
        <v>240</v>
      </c>
      <c r="H1744" s="284">
        <v>199.5</v>
      </c>
      <c r="I1744" s="285"/>
      <c r="J1744" s="286">
        <f>ROUND(I1744*H1744,2)</f>
        <v>0</v>
      </c>
      <c r="K1744" s="282" t="s">
        <v>241</v>
      </c>
      <c r="L1744" s="287"/>
      <c r="M1744" s="288" t="s">
        <v>19</v>
      </c>
      <c r="N1744" s="289" t="s">
        <v>48</v>
      </c>
      <c r="O1744" s="88"/>
      <c r="P1744" s="227">
        <f>O1744*H1744</f>
        <v>0</v>
      </c>
      <c r="Q1744" s="227">
        <v>0.00050000000000000001</v>
      </c>
      <c r="R1744" s="227">
        <f>Q1744*H1744</f>
        <v>0.099750000000000005</v>
      </c>
      <c r="S1744" s="227">
        <v>0</v>
      </c>
      <c r="T1744" s="228">
        <f>S1744*H1744</f>
        <v>0</v>
      </c>
      <c r="U1744" s="42"/>
      <c r="V1744" s="42"/>
      <c r="W1744" s="42"/>
      <c r="X1744" s="42"/>
      <c r="Y1744" s="42"/>
      <c r="Z1744" s="42"/>
      <c r="AA1744" s="42"/>
      <c r="AB1744" s="42"/>
      <c r="AC1744" s="42"/>
      <c r="AD1744" s="42"/>
      <c r="AE1744" s="42"/>
      <c r="AR1744" s="229" t="s">
        <v>285</v>
      </c>
      <c r="AT1744" s="229" t="s">
        <v>386</v>
      </c>
      <c r="AU1744" s="229" t="s">
        <v>88</v>
      </c>
      <c r="AY1744" s="21" t="s">
        <v>235</v>
      </c>
      <c r="BE1744" s="230">
        <f>IF(N1744="základní",J1744,0)</f>
        <v>0</v>
      </c>
      <c r="BF1744" s="230">
        <f>IF(N1744="snížená",J1744,0)</f>
        <v>0</v>
      </c>
      <c r="BG1744" s="230">
        <f>IF(N1744="zákl. přenesená",J1744,0)</f>
        <v>0</v>
      </c>
      <c r="BH1744" s="230">
        <f>IF(N1744="sníž. přenesená",J1744,0)</f>
        <v>0</v>
      </c>
      <c r="BI1744" s="230">
        <f>IF(N1744="nulová",J1744,0)</f>
        <v>0</v>
      </c>
      <c r="BJ1744" s="21" t="s">
        <v>88</v>
      </c>
      <c r="BK1744" s="230">
        <f>ROUND(I1744*H1744,2)</f>
        <v>0</v>
      </c>
      <c r="BL1744" s="21" t="s">
        <v>98</v>
      </c>
      <c r="BM1744" s="229" t="s">
        <v>2077</v>
      </c>
    </row>
    <row r="1745" s="13" customFormat="1">
      <c r="A1745" s="13"/>
      <c r="B1745" s="236"/>
      <c r="C1745" s="237"/>
      <c r="D1745" s="238" t="s">
        <v>260</v>
      </c>
      <c r="E1745" s="239" t="s">
        <v>19</v>
      </c>
      <c r="F1745" s="240" t="s">
        <v>2078</v>
      </c>
      <c r="G1745" s="237"/>
      <c r="H1745" s="241">
        <v>190</v>
      </c>
      <c r="I1745" s="242"/>
      <c r="J1745" s="237"/>
      <c r="K1745" s="237"/>
      <c r="L1745" s="243"/>
      <c r="M1745" s="244"/>
      <c r="N1745" s="245"/>
      <c r="O1745" s="245"/>
      <c r="P1745" s="245"/>
      <c r="Q1745" s="245"/>
      <c r="R1745" s="245"/>
      <c r="S1745" s="245"/>
      <c r="T1745" s="246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7" t="s">
        <v>260</v>
      </c>
      <c r="AU1745" s="247" t="s">
        <v>88</v>
      </c>
      <c r="AV1745" s="13" t="s">
        <v>88</v>
      </c>
      <c r="AW1745" s="13" t="s">
        <v>37</v>
      </c>
      <c r="AX1745" s="13" t="s">
        <v>83</v>
      </c>
      <c r="AY1745" s="247" t="s">
        <v>235</v>
      </c>
    </row>
    <row r="1746" s="13" customFormat="1">
      <c r="A1746" s="13"/>
      <c r="B1746" s="236"/>
      <c r="C1746" s="237"/>
      <c r="D1746" s="238" t="s">
        <v>260</v>
      </c>
      <c r="E1746" s="237"/>
      <c r="F1746" s="240" t="s">
        <v>2079</v>
      </c>
      <c r="G1746" s="237"/>
      <c r="H1746" s="241">
        <v>199.5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4</v>
      </c>
      <c r="AX1746" s="13" t="s">
        <v>83</v>
      </c>
      <c r="AY1746" s="247" t="s">
        <v>235</v>
      </c>
    </row>
    <row r="1747" s="2" customFormat="1" ht="24.15" customHeight="1">
      <c r="A1747" s="42"/>
      <c r="B1747" s="43"/>
      <c r="C1747" s="218" t="s">
        <v>2080</v>
      </c>
      <c r="D1747" s="218" t="s">
        <v>237</v>
      </c>
      <c r="E1747" s="219" t="s">
        <v>2081</v>
      </c>
      <c r="F1747" s="220" t="s">
        <v>2082</v>
      </c>
      <c r="G1747" s="221" t="s">
        <v>288</v>
      </c>
      <c r="H1747" s="222">
        <v>2889.0340000000001</v>
      </c>
      <c r="I1747" s="223"/>
      <c r="J1747" s="224">
        <f>ROUND(I1747*H1747,2)</f>
        <v>0</v>
      </c>
      <c r="K1747" s="220" t="s">
        <v>241</v>
      </c>
      <c r="L1747" s="48"/>
      <c r="M1747" s="225" t="s">
        <v>19</v>
      </c>
      <c r="N1747" s="226" t="s">
        <v>48</v>
      </c>
      <c r="O1747" s="88"/>
      <c r="P1747" s="227">
        <f>O1747*H1747</f>
        <v>0</v>
      </c>
      <c r="Q1747" s="227">
        <v>0.023230000000000001</v>
      </c>
      <c r="R1747" s="227">
        <f>Q1747*H1747</f>
        <v>67.112259820000006</v>
      </c>
      <c r="S1747" s="227">
        <v>0</v>
      </c>
      <c r="T1747" s="228">
        <f>S1747*H1747</f>
        <v>0</v>
      </c>
      <c r="U1747" s="42"/>
      <c r="V1747" s="42"/>
      <c r="W1747" s="42"/>
      <c r="X1747" s="42"/>
      <c r="Y1747" s="42"/>
      <c r="Z1747" s="42"/>
      <c r="AA1747" s="42"/>
      <c r="AB1747" s="42"/>
      <c r="AC1747" s="42"/>
      <c r="AD1747" s="42"/>
      <c r="AE1747" s="42"/>
      <c r="AR1747" s="229" t="s">
        <v>98</v>
      </c>
      <c r="AT1747" s="229" t="s">
        <v>237</v>
      </c>
      <c r="AU1747" s="229" t="s">
        <v>88</v>
      </c>
      <c r="AY1747" s="21" t="s">
        <v>235</v>
      </c>
      <c r="BE1747" s="230">
        <f>IF(N1747="základní",J1747,0)</f>
        <v>0</v>
      </c>
      <c r="BF1747" s="230">
        <f>IF(N1747="snížená",J1747,0)</f>
        <v>0</v>
      </c>
      <c r="BG1747" s="230">
        <f>IF(N1747="zákl. přenesená",J1747,0)</f>
        <v>0</v>
      </c>
      <c r="BH1747" s="230">
        <f>IF(N1747="sníž. přenesená",J1747,0)</f>
        <v>0</v>
      </c>
      <c r="BI1747" s="230">
        <f>IF(N1747="nulová",J1747,0)</f>
        <v>0</v>
      </c>
      <c r="BJ1747" s="21" t="s">
        <v>88</v>
      </c>
      <c r="BK1747" s="230">
        <f>ROUND(I1747*H1747,2)</f>
        <v>0</v>
      </c>
      <c r="BL1747" s="21" t="s">
        <v>98</v>
      </c>
      <c r="BM1747" s="229" t="s">
        <v>2083</v>
      </c>
    </row>
    <row r="1748" s="2" customFormat="1">
      <c r="A1748" s="42"/>
      <c r="B1748" s="43"/>
      <c r="C1748" s="44"/>
      <c r="D1748" s="231" t="s">
        <v>243</v>
      </c>
      <c r="E1748" s="44"/>
      <c r="F1748" s="232" t="s">
        <v>2084</v>
      </c>
      <c r="G1748" s="44"/>
      <c r="H1748" s="44"/>
      <c r="I1748" s="233"/>
      <c r="J1748" s="44"/>
      <c r="K1748" s="44"/>
      <c r="L1748" s="48"/>
      <c r="M1748" s="234"/>
      <c r="N1748" s="235"/>
      <c r="O1748" s="88"/>
      <c r="P1748" s="88"/>
      <c r="Q1748" s="88"/>
      <c r="R1748" s="88"/>
      <c r="S1748" s="88"/>
      <c r="T1748" s="89"/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T1748" s="21" t="s">
        <v>243</v>
      </c>
      <c r="AU1748" s="21" t="s">
        <v>88</v>
      </c>
    </row>
    <row r="1749" s="13" customFormat="1">
      <c r="A1749" s="13"/>
      <c r="B1749" s="236"/>
      <c r="C1749" s="237"/>
      <c r="D1749" s="238" t="s">
        <v>260</v>
      </c>
      <c r="E1749" s="239" t="s">
        <v>19</v>
      </c>
      <c r="F1749" s="240" t="s">
        <v>2085</v>
      </c>
      <c r="G1749" s="237"/>
      <c r="H1749" s="241">
        <v>2640.3499999999999</v>
      </c>
      <c r="I1749" s="242"/>
      <c r="J1749" s="237"/>
      <c r="K1749" s="237"/>
      <c r="L1749" s="243"/>
      <c r="M1749" s="244"/>
      <c r="N1749" s="245"/>
      <c r="O1749" s="245"/>
      <c r="P1749" s="245"/>
      <c r="Q1749" s="245"/>
      <c r="R1749" s="245"/>
      <c r="S1749" s="245"/>
      <c r="T1749" s="246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7" t="s">
        <v>260</v>
      </c>
      <c r="AU1749" s="247" t="s">
        <v>88</v>
      </c>
      <c r="AV1749" s="13" t="s">
        <v>88</v>
      </c>
      <c r="AW1749" s="13" t="s">
        <v>37</v>
      </c>
      <c r="AX1749" s="13" t="s">
        <v>76</v>
      </c>
      <c r="AY1749" s="247" t="s">
        <v>235</v>
      </c>
    </row>
    <row r="1750" s="13" customFormat="1">
      <c r="A1750" s="13"/>
      <c r="B1750" s="236"/>
      <c r="C1750" s="237"/>
      <c r="D1750" s="238" t="s">
        <v>260</v>
      </c>
      <c r="E1750" s="239" t="s">
        <v>19</v>
      </c>
      <c r="F1750" s="240" t="s">
        <v>2086</v>
      </c>
      <c r="G1750" s="237"/>
      <c r="H1750" s="241">
        <v>248.684</v>
      </c>
      <c r="I1750" s="242"/>
      <c r="J1750" s="237"/>
      <c r="K1750" s="237"/>
      <c r="L1750" s="243"/>
      <c r="M1750" s="244"/>
      <c r="N1750" s="245"/>
      <c r="O1750" s="245"/>
      <c r="P1750" s="245"/>
      <c r="Q1750" s="245"/>
      <c r="R1750" s="245"/>
      <c r="S1750" s="245"/>
      <c r="T1750" s="246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7" t="s">
        <v>260</v>
      </c>
      <c r="AU1750" s="247" t="s">
        <v>88</v>
      </c>
      <c r="AV1750" s="13" t="s">
        <v>88</v>
      </c>
      <c r="AW1750" s="13" t="s">
        <v>37</v>
      </c>
      <c r="AX1750" s="13" t="s">
        <v>76</v>
      </c>
      <c r="AY1750" s="247" t="s">
        <v>235</v>
      </c>
    </row>
    <row r="1751" s="14" customFormat="1">
      <c r="A1751" s="14"/>
      <c r="B1751" s="248"/>
      <c r="C1751" s="249"/>
      <c r="D1751" s="238" t="s">
        <v>260</v>
      </c>
      <c r="E1751" s="250" t="s">
        <v>19</v>
      </c>
      <c r="F1751" s="251" t="s">
        <v>2087</v>
      </c>
      <c r="G1751" s="249"/>
      <c r="H1751" s="250" t="s">
        <v>19</v>
      </c>
      <c r="I1751" s="252"/>
      <c r="J1751" s="249"/>
      <c r="K1751" s="249"/>
      <c r="L1751" s="253"/>
      <c r="M1751" s="254"/>
      <c r="N1751" s="255"/>
      <c r="O1751" s="255"/>
      <c r="P1751" s="255"/>
      <c r="Q1751" s="255"/>
      <c r="R1751" s="255"/>
      <c r="S1751" s="255"/>
      <c r="T1751" s="256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7" t="s">
        <v>260</v>
      </c>
      <c r="AU1751" s="257" t="s">
        <v>88</v>
      </c>
      <c r="AV1751" s="14" t="s">
        <v>83</v>
      </c>
      <c r="AW1751" s="14" t="s">
        <v>37</v>
      </c>
      <c r="AX1751" s="14" t="s">
        <v>76</v>
      </c>
      <c r="AY1751" s="257" t="s">
        <v>235</v>
      </c>
    </row>
    <row r="1752" s="15" customFormat="1">
      <c r="A1752" s="15"/>
      <c r="B1752" s="258"/>
      <c r="C1752" s="259"/>
      <c r="D1752" s="238" t="s">
        <v>260</v>
      </c>
      <c r="E1752" s="260" t="s">
        <v>19</v>
      </c>
      <c r="F1752" s="261" t="s">
        <v>277</v>
      </c>
      <c r="G1752" s="259"/>
      <c r="H1752" s="262">
        <v>2889.0340000000001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8" t="s">
        <v>260</v>
      </c>
      <c r="AU1752" s="268" t="s">
        <v>88</v>
      </c>
      <c r="AV1752" s="15" t="s">
        <v>98</v>
      </c>
      <c r="AW1752" s="15" t="s">
        <v>37</v>
      </c>
      <c r="AX1752" s="15" t="s">
        <v>83</v>
      </c>
      <c r="AY1752" s="268" t="s">
        <v>235</v>
      </c>
    </row>
    <row r="1753" s="2" customFormat="1" ht="21.75" customHeight="1">
      <c r="A1753" s="42"/>
      <c r="B1753" s="43"/>
      <c r="C1753" s="218" t="s">
        <v>2088</v>
      </c>
      <c r="D1753" s="218" t="s">
        <v>237</v>
      </c>
      <c r="E1753" s="219" t="s">
        <v>2089</v>
      </c>
      <c r="F1753" s="220" t="s">
        <v>2090</v>
      </c>
      <c r="G1753" s="221" t="s">
        <v>288</v>
      </c>
      <c r="H1753" s="222">
        <v>689.54999999999995</v>
      </c>
      <c r="I1753" s="223"/>
      <c r="J1753" s="224">
        <f>ROUND(I1753*H1753,2)</f>
        <v>0</v>
      </c>
      <c r="K1753" s="220" t="s">
        <v>241</v>
      </c>
      <c r="L1753" s="48"/>
      <c r="M1753" s="225" t="s">
        <v>19</v>
      </c>
      <c r="N1753" s="226" t="s">
        <v>48</v>
      </c>
      <c r="O1753" s="88"/>
      <c r="P1753" s="227">
        <f>O1753*H1753</f>
        <v>0</v>
      </c>
      <c r="Q1753" s="227">
        <v>0.0057000000000000002</v>
      </c>
      <c r="R1753" s="227">
        <f>Q1753*H1753</f>
        <v>3.9304349999999997</v>
      </c>
      <c r="S1753" s="227">
        <v>0</v>
      </c>
      <c r="T1753" s="228">
        <f>S1753*H1753</f>
        <v>0</v>
      </c>
      <c r="U1753" s="42"/>
      <c r="V1753" s="42"/>
      <c r="W1753" s="42"/>
      <c r="X1753" s="42"/>
      <c r="Y1753" s="42"/>
      <c r="Z1753" s="42"/>
      <c r="AA1753" s="42"/>
      <c r="AB1753" s="42"/>
      <c r="AC1753" s="42"/>
      <c r="AD1753" s="42"/>
      <c r="AE1753" s="42"/>
      <c r="AR1753" s="229" t="s">
        <v>98</v>
      </c>
      <c r="AT1753" s="229" t="s">
        <v>237</v>
      </c>
      <c r="AU1753" s="229" t="s">
        <v>88</v>
      </c>
      <c r="AY1753" s="21" t="s">
        <v>235</v>
      </c>
      <c r="BE1753" s="230">
        <f>IF(N1753="základní",J1753,0)</f>
        <v>0</v>
      </c>
      <c r="BF1753" s="230">
        <f>IF(N1753="snížená",J1753,0)</f>
        <v>0</v>
      </c>
      <c r="BG1753" s="230">
        <f>IF(N1753="zákl. přenesená",J1753,0)</f>
        <v>0</v>
      </c>
      <c r="BH1753" s="230">
        <f>IF(N1753="sníž. přenesená",J1753,0)</f>
        <v>0</v>
      </c>
      <c r="BI1753" s="230">
        <f>IF(N1753="nulová",J1753,0)</f>
        <v>0</v>
      </c>
      <c r="BJ1753" s="21" t="s">
        <v>88</v>
      </c>
      <c r="BK1753" s="230">
        <f>ROUND(I1753*H1753,2)</f>
        <v>0</v>
      </c>
      <c r="BL1753" s="21" t="s">
        <v>98</v>
      </c>
      <c r="BM1753" s="229" t="s">
        <v>2091</v>
      </c>
    </row>
    <row r="1754" s="2" customFormat="1">
      <c r="A1754" s="42"/>
      <c r="B1754" s="43"/>
      <c r="C1754" s="44"/>
      <c r="D1754" s="231" t="s">
        <v>243</v>
      </c>
      <c r="E1754" s="44"/>
      <c r="F1754" s="232" t="s">
        <v>2092</v>
      </c>
      <c r="G1754" s="44"/>
      <c r="H1754" s="44"/>
      <c r="I1754" s="233"/>
      <c r="J1754" s="44"/>
      <c r="K1754" s="44"/>
      <c r="L1754" s="48"/>
      <c r="M1754" s="234"/>
      <c r="N1754" s="235"/>
      <c r="O1754" s="88"/>
      <c r="P1754" s="88"/>
      <c r="Q1754" s="88"/>
      <c r="R1754" s="88"/>
      <c r="S1754" s="88"/>
      <c r="T1754" s="89"/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T1754" s="21" t="s">
        <v>243</v>
      </c>
      <c r="AU1754" s="21" t="s">
        <v>88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2093</v>
      </c>
      <c r="G1755" s="237"/>
      <c r="H1755" s="241">
        <v>500.85000000000002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2094</v>
      </c>
      <c r="G1756" s="237"/>
      <c r="H1756" s="241">
        <v>188.69999999999999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4" customFormat="1">
      <c r="A1757" s="14"/>
      <c r="B1757" s="248"/>
      <c r="C1757" s="249"/>
      <c r="D1757" s="238" t="s">
        <v>260</v>
      </c>
      <c r="E1757" s="250" t="s">
        <v>19</v>
      </c>
      <c r="F1757" s="251" t="s">
        <v>2095</v>
      </c>
      <c r="G1757" s="249"/>
      <c r="H1757" s="250" t="s">
        <v>19</v>
      </c>
      <c r="I1757" s="252"/>
      <c r="J1757" s="249"/>
      <c r="K1757" s="249"/>
      <c r="L1757" s="253"/>
      <c r="M1757" s="254"/>
      <c r="N1757" s="255"/>
      <c r="O1757" s="255"/>
      <c r="P1757" s="255"/>
      <c r="Q1757" s="255"/>
      <c r="R1757" s="255"/>
      <c r="S1757" s="255"/>
      <c r="T1757" s="256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7" t="s">
        <v>260</v>
      </c>
      <c r="AU1757" s="257" t="s">
        <v>88</v>
      </c>
      <c r="AV1757" s="14" t="s">
        <v>83</v>
      </c>
      <c r="AW1757" s="14" t="s">
        <v>37</v>
      </c>
      <c r="AX1757" s="14" t="s">
        <v>76</v>
      </c>
      <c r="AY1757" s="257" t="s">
        <v>235</v>
      </c>
    </row>
    <row r="1758" s="15" customFormat="1">
      <c r="A1758" s="15"/>
      <c r="B1758" s="258"/>
      <c r="C1758" s="259"/>
      <c r="D1758" s="238" t="s">
        <v>260</v>
      </c>
      <c r="E1758" s="260" t="s">
        <v>19</v>
      </c>
      <c r="F1758" s="261" t="s">
        <v>277</v>
      </c>
      <c r="G1758" s="259"/>
      <c r="H1758" s="262">
        <v>689.54999999999995</v>
      </c>
      <c r="I1758" s="263"/>
      <c r="J1758" s="259"/>
      <c r="K1758" s="259"/>
      <c r="L1758" s="264"/>
      <c r="M1758" s="265"/>
      <c r="N1758" s="266"/>
      <c r="O1758" s="266"/>
      <c r="P1758" s="266"/>
      <c r="Q1758" s="266"/>
      <c r="R1758" s="266"/>
      <c r="S1758" s="266"/>
      <c r="T1758" s="267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68" t="s">
        <v>260</v>
      </c>
      <c r="AU1758" s="268" t="s">
        <v>88</v>
      </c>
      <c r="AV1758" s="15" t="s">
        <v>98</v>
      </c>
      <c r="AW1758" s="15" t="s">
        <v>37</v>
      </c>
      <c r="AX1758" s="15" t="s">
        <v>83</v>
      </c>
      <c r="AY1758" s="268" t="s">
        <v>235</v>
      </c>
    </row>
    <row r="1759" s="2" customFormat="1" ht="24.15" customHeight="1">
      <c r="A1759" s="42"/>
      <c r="B1759" s="43"/>
      <c r="C1759" s="218" t="s">
        <v>2096</v>
      </c>
      <c r="D1759" s="218" t="s">
        <v>237</v>
      </c>
      <c r="E1759" s="219" t="s">
        <v>2097</v>
      </c>
      <c r="F1759" s="220" t="s">
        <v>2098</v>
      </c>
      <c r="G1759" s="221" t="s">
        <v>288</v>
      </c>
      <c r="H1759" s="222">
        <v>1980.942</v>
      </c>
      <c r="I1759" s="223"/>
      <c r="J1759" s="224">
        <f>ROUND(I1759*H1759,2)</f>
        <v>0</v>
      </c>
      <c r="K1759" s="220" t="s">
        <v>241</v>
      </c>
      <c r="L1759" s="48"/>
      <c r="M1759" s="225" t="s">
        <v>19</v>
      </c>
      <c r="N1759" s="226" t="s">
        <v>48</v>
      </c>
      <c r="O1759" s="88"/>
      <c r="P1759" s="227">
        <f>O1759*H1759</f>
        <v>0</v>
      </c>
      <c r="Q1759" s="227">
        <v>0.0033</v>
      </c>
      <c r="R1759" s="227">
        <f>Q1759*H1759</f>
        <v>6.5371085999999998</v>
      </c>
      <c r="S1759" s="227">
        <v>0</v>
      </c>
      <c r="T1759" s="228">
        <f>S1759*H1759</f>
        <v>0</v>
      </c>
      <c r="U1759" s="42"/>
      <c r="V1759" s="42"/>
      <c r="W1759" s="42"/>
      <c r="X1759" s="42"/>
      <c r="Y1759" s="42"/>
      <c r="Z1759" s="42"/>
      <c r="AA1759" s="42"/>
      <c r="AB1759" s="42"/>
      <c r="AC1759" s="42"/>
      <c r="AD1759" s="42"/>
      <c r="AE1759" s="42"/>
      <c r="AR1759" s="229" t="s">
        <v>98</v>
      </c>
      <c r="AT1759" s="229" t="s">
        <v>237</v>
      </c>
      <c r="AU1759" s="229" t="s">
        <v>88</v>
      </c>
      <c r="AY1759" s="21" t="s">
        <v>235</v>
      </c>
      <c r="BE1759" s="230">
        <f>IF(N1759="základní",J1759,0)</f>
        <v>0</v>
      </c>
      <c r="BF1759" s="230">
        <f>IF(N1759="snížená",J1759,0)</f>
        <v>0</v>
      </c>
      <c r="BG1759" s="230">
        <f>IF(N1759="zákl. přenesená",J1759,0)</f>
        <v>0</v>
      </c>
      <c r="BH1759" s="230">
        <f>IF(N1759="sníž. přenesená",J1759,0)</f>
        <v>0</v>
      </c>
      <c r="BI1759" s="230">
        <f>IF(N1759="nulová",J1759,0)</f>
        <v>0</v>
      </c>
      <c r="BJ1759" s="21" t="s">
        <v>88</v>
      </c>
      <c r="BK1759" s="230">
        <f>ROUND(I1759*H1759,2)</f>
        <v>0</v>
      </c>
      <c r="BL1759" s="21" t="s">
        <v>98</v>
      </c>
      <c r="BM1759" s="229" t="s">
        <v>2099</v>
      </c>
    </row>
    <row r="1760" s="2" customFormat="1">
      <c r="A1760" s="42"/>
      <c r="B1760" s="43"/>
      <c r="C1760" s="44"/>
      <c r="D1760" s="231" t="s">
        <v>243</v>
      </c>
      <c r="E1760" s="44"/>
      <c r="F1760" s="232" t="s">
        <v>2100</v>
      </c>
      <c r="G1760" s="44"/>
      <c r="H1760" s="44"/>
      <c r="I1760" s="233"/>
      <c r="J1760" s="44"/>
      <c r="K1760" s="44"/>
      <c r="L1760" s="48"/>
      <c r="M1760" s="234"/>
      <c r="N1760" s="235"/>
      <c r="O1760" s="88"/>
      <c r="P1760" s="88"/>
      <c r="Q1760" s="88"/>
      <c r="R1760" s="88"/>
      <c r="S1760" s="88"/>
      <c r="T1760" s="89"/>
      <c r="U1760" s="42"/>
      <c r="V1760" s="42"/>
      <c r="W1760" s="42"/>
      <c r="X1760" s="42"/>
      <c r="Y1760" s="42"/>
      <c r="Z1760" s="42"/>
      <c r="AA1760" s="42"/>
      <c r="AB1760" s="42"/>
      <c r="AC1760" s="42"/>
      <c r="AD1760" s="42"/>
      <c r="AE1760" s="42"/>
      <c r="AT1760" s="21" t="s">
        <v>243</v>
      </c>
      <c r="AU1760" s="21" t="s">
        <v>88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2101</v>
      </c>
      <c r="G1761" s="237"/>
      <c r="H1761" s="241">
        <v>1980.942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83</v>
      </c>
      <c r="AY1761" s="247" t="s">
        <v>235</v>
      </c>
    </row>
    <row r="1762" s="2" customFormat="1" ht="21.75" customHeight="1">
      <c r="A1762" s="42"/>
      <c r="B1762" s="43"/>
      <c r="C1762" s="218" t="s">
        <v>2102</v>
      </c>
      <c r="D1762" s="218" t="s">
        <v>237</v>
      </c>
      <c r="E1762" s="219" t="s">
        <v>2103</v>
      </c>
      <c r="F1762" s="220" t="s">
        <v>2104</v>
      </c>
      <c r="G1762" s="221" t="s">
        <v>257</v>
      </c>
      <c r="H1762" s="222">
        <v>217.41399999999999</v>
      </c>
      <c r="I1762" s="223"/>
      <c r="J1762" s="224">
        <f>ROUND(I1762*H1762,2)</f>
        <v>0</v>
      </c>
      <c r="K1762" s="220" t="s">
        <v>241</v>
      </c>
      <c r="L1762" s="48"/>
      <c r="M1762" s="225" t="s">
        <v>19</v>
      </c>
      <c r="N1762" s="226" t="s">
        <v>48</v>
      </c>
      <c r="O1762" s="88"/>
      <c r="P1762" s="227">
        <f>O1762*H1762</f>
        <v>0</v>
      </c>
      <c r="Q1762" s="227">
        <v>2.5018699999999998</v>
      </c>
      <c r="R1762" s="227">
        <f>Q1762*H1762</f>
        <v>543.94156417999989</v>
      </c>
      <c r="S1762" s="227">
        <v>0</v>
      </c>
      <c r="T1762" s="228">
        <f>S1762*H1762</f>
        <v>0</v>
      </c>
      <c r="U1762" s="42"/>
      <c r="V1762" s="42"/>
      <c r="W1762" s="42"/>
      <c r="X1762" s="42"/>
      <c r="Y1762" s="42"/>
      <c r="Z1762" s="42"/>
      <c r="AA1762" s="42"/>
      <c r="AB1762" s="42"/>
      <c r="AC1762" s="42"/>
      <c r="AD1762" s="42"/>
      <c r="AE1762" s="42"/>
      <c r="AR1762" s="229" t="s">
        <v>98</v>
      </c>
      <c r="AT1762" s="229" t="s">
        <v>237</v>
      </c>
      <c r="AU1762" s="229" t="s">
        <v>88</v>
      </c>
      <c r="AY1762" s="21" t="s">
        <v>235</v>
      </c>
      <c r="BE1762" s="230">
        <f>IF(N1762="základní",J1762,0)</f>
        <v>0</v>
      </c>
      <c r="BF1762" s="230">
        <f>IF(N1762="snížená",J1762,0)</f>
        <v>0</v>
      </c>
      <c r="BG1762" s="230">
        <f>IF(N1762="zákl. přenesená",J1762,0)</f>
        <v>0</v>
      </c>
      <c r="BH1762" s="230">
        <f>IF(N1762="sníž. přenesená",J1762,0)</f>
        <v>0</v>
      </c>
      <c r="BI1762" s="230">
        <f>IF(N1762="nulová",J1762,0)</f>
        <v>0</v>
      </c>
      <c r="BJ1762" s="21" t="s">
        <v>88</v>
      </c>
      <c r="BK1762" s="230">
        <f>ROUND(I1762*H1762,2)</f>
        <v>0</v>
      </c>
      <c r="BL1762" s="21" t="s">
        <v>98</v>
      </c>
      <c r="BM1762" s="229" t="s">
        <v>2105</v>
      </c>
    </row>
    <row r="1763" s="2" customFormat="1">
      <c r="A1763" s="42"/>
      <c r="B1763" s="43"/>
      <c r="C1763" s="44"/>
      <c r="D1763" s="231" t="s">
        <v>243</v>
      </c>
      <c r="E1763" s="44"/>
      <c r="F1763" s="232" t="s">
        <v>2106</v>
      </c>
      <c r="G1763" s="44"/>
      <c r="H1763" s="44"/>
      <c r="I1763" s="233"/>
      <c r="J1763" s="44"/>
      <c r="K1763" s="44"/>
      <c r="L1763" s="48"/>
      <c r="M1763" s="234"/>
      <c r="N1763" s="235"/>
      <c r="O1763" s="88"/>
      <c r="P1763" s="88"/>
      <c r="Q1763" s="88"/>
      <c r="R1763" s="88"/>
      <c r="S1763" s="88"/>
      <c r="T1763" s="89"/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T1763" s="21" t="s">
        <v>243</v>
      </c>
      <c r="AU1763" s="21" t="s">
        <v>88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2107</v>
      </c>
      <c r="G1764" s="237"/>
      <c r="H1764" s="241">
        <v>1.1759999999999999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2108</v>
      </c>
      <c r="G1765" s="237"/>
      <c r="H1765" s="241">
        <v>1.1259999999999999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2109</v>
      </c>
      <c r="G1766" s="237"/>
      <c r="H1766" s="241">
        <v>1.355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2110</v>
      </c>
      <c r="G1767" s="237"/>
      <c r="H1767" s="241">
        <v>0.55000000000000004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4" customFormat="1">
      <c r="A1768" s="14"/>
      <c r="B1768" s="248"/>
      <c r="C1768" s="249"/>
      <c r="D1768" s="238" t="s">
        <v>260</v>
      </c>
      <c r="E1768" s="250" t="s">
        <v>19</v>
      </c>
      <c r="F1768" s="251" t="s">
        <v>2111</v>
      </c>
      <c r="G1768" s="249"/>
      <c r="H1768" s="250" t="s">
        <v>19</v>
      </c>
      <c r="I1768" s="252"/>
      <c r="J1768" s="249"/>
      <c r="K1768" s="249"/>
      <c r="L1768" s="253"/>
      <c r="M1768" s="254"/>
      <c r="N1768" s="255"/>
      <c r="O1768" s="255"/>
      <c r="P1768" s="255"/>
      <c r="Q1768" s="255"/>
      <c r="R1768" s="255"/>
      <c r="S1768" s="255"/>
      <c r="T1768" s="256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7" t="s">
        <v>260</v>
      </c>
      <c r="AU1768" s="257" t="s">
        <v>88</v>
      </c>
      <c r="AV1768" s="14" t="s">
        <v>83</v>
      </c>
      <c r="AW1768" s="14" t="s">
        <v>37</v>
      </c>
      <c r="AX1768" s="14" t="s">
        <v>76</v>
      </c>
      <c r="AY1768" s="25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2112</v>
      </c>
      <c r="G1769" s="237"/>
      <c r="H1769" s="241">
        <v>1.796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2113</v>
      </c>
      <c r="G1770" s="237"/>
      <c r="H1770" s="241">
        <v>1.1240000000000001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2114</v>
      </c>
      <c r="G1771" s="237"/>
      <c r="H1771" s="241">
        <v>1.1240000000000001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2115</v>
      </c>
      <c r="G1772" s="237"/>
      <c r="H1772" s="241">
        <v>1.1240000000000001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2116</v>
      </c>
      <c r="G1773" s="237"/>
      <c r="H1773" s="241">
        <v>1.1240000000000001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2117</v>
      </c>
      <c r="G1774" s="237"/>
      <c r="H1774" s="241">
        <v>1.1240000000000001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2118</v>
      </c>
      <c r="G1775" s="237"/>
      <c r="H1775" s="241">
        <v>1.1240000000000001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2119</v>
      </c>
      <c r="G1776" s="237"/>
      <c r="H1776" s="241">
        <v>1.1240000000000001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2120</v>
      </c>
      <c r="G1777" s="237"/>
      <c r="H1777" s="241">
        <v>1.1240000000000001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2121</v>
      </c>
      <c r="G1778" s="237"/>
      <c r="H1778" s="241">
        <v>0.877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3" customFormat="1">
      <c r="A1779" s="13"/>
      <c r="B1779" s="236"/>
      <c r="C1779" s="237"/>
      <c r="D1779" s="238" t="s">
        <v>260</v>
      </c>
      <c r="E1779" s="239" t="s">
        <v>19</v>
      </c>
      <c r="F1779" s="240" t="s">
        <v>2122</v>
      </c>
      <c r="G1779" s="237"/>
      <c r="H1779" s="241">
        <v>1.631</v>
      </c>
      <c r="I1779" s="242"/>
      <c r="J1779" s="237"/>
      <c r="K1779" s="237"/>
      <c r="L1779" s="243"/>
      <c r="M1779" s="244"/>
      <c r="N1779" s="245"/>
      <c r="O1779" s="245"/>
      <c r="P1779" s="245"/>
      <c r="Q1779" s="245"/>
      <c r="R1779" s="245"/>
      <c r="S1779" s="245"/>
      <c r="T1779" s="246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7" t="s">
        <v>260</v>
      </c>
      <c r="AU1779" s="247" t="s">
        <v>88</v>
      </c>
      <c r="AV1779" s="13" t="s">
        <v>88</v>
      </c>
      <c r="AW1779" s="13" t="s">
        <v>37</v>
      </c>
      <c r="AX1779" s="13" t="s">
        <v>76</v>
      </c>
      <c r="AY1779" s="24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2123</v>
      </c>
      <c r="G1780" s="237"/>
      <c r="H1780" s="241">
        <v>3.129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2124</v>
      </c>
      <c r="G1781" s="237"/>
      <c r="H1781" s="241">
        <v>1.631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2125</v>
      </c>
      <c r="G1782" s="237"/>
      <c r="H1782" s="241">
        <v>0.26800000000000002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2126</v>
      </c>
      <c r="G1783" s="237"/>
      <c r="H1783" s="241">
        <v>0.26100000000000001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2127</v>
      </c>
      <c r="G1784" s="237"/>
      <c r="H1784" s="241">
        <v>0.23400000000000001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4" customFormat="1">
      <c r="A1785" s="14"/>
      <c r="B1785" s="248"/>
      <c r="C1785" s="249"/>
      <c r="D1785" s="238" t="s">
        <v>260</v>
      </c>
      <c r="E1785" s="250" t="s">
        <v>19</v>
      </c>
      <c r="F1785" s="251" t="s">
        <v>2128</v>
      </c>
      <c r="G1785" s="249"/>
      <c r="H1785" s="250" t="s">
        <v>19</v>
      </c>
      <c r="I1785" s="252"/>
      <c r="J1785" s="249"/>
      <c r="K1785" s="249"/>
      <c r="L1785" s="253"/>
      <c r="M1785" s="254"/>
      <c r="N1785" s="255"/>
      <c r="O1785" s="255"/>
      <c r="P1785" s="255"/>
      <c r="Q1785" s="255"/>
      <c r="R1785" s="255"/>
      <c r="S1785" s="255"/>
      <c r="T1785" s="256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7" t="s">
        <v>260</v>
      </c>
      <c r="AU1785" s="257" t="s">
        <v>88</v>
      </c>
      <c r="AV1785" s="14" t="s">
        <v>83</v>
      </c>
      <c r="AW1785" s="14" t="s">
        <v>37</v>
      </c>
      <c r="AX1785" s="14" t="s">
        <v>76</v>
      </c>
      <c r="AY1785" s="257" t="s">
        <v>235</v>
      </c>
    </row>
    <row r="1786" s="16" customFormat="1">
      <c r="A1786" s="16"/>
      <c r="B1786" s="269"/>
      <c r="C1786" s="270"/>
      <c r="D1786" s="238" t="s">
        <v>260</v>
      </c>
      <c r="E1786" s="271" t="s">
        <v>19</v>
      </c>
      <c r="F1786" s="272" t="s">
        <v>2129</v>
      </c>
      <c r="G1786" s="270"/>
      <c r="H1786" s="273">
        <v>23.026</v>
      </c>
      <c r="I1786" s="274"/>
      <c r="J1786" s="270"/>
      <c r="K1786" s="270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T1786" s="279" t="s">
        <v>260</v>
      </c>
      <c r="AU1786" s="279" t="s">
        <v>88</v>
      </c>
      <c r="AV1786" s="16" t="s">
        <v>92</v>
      </c>
      <c r="AW1786" s="16" t="s">
        <v>37</v>
      </c>
      <c r="AX1786" s="16" t="s">
        <v>76</v>
      </c>
      <c r="AY1786" s="279" t="s">
        <v>235</v>
      </c>
    </row>
    <row r="1787" s="13" customFormat="1">
      <c r="A1787" s="13"/>
      <c r="B1787" s="236"/>
      <c r="C1787" s="237"/>
      <c r="D1787" s="238" t="s">
        <v>260</v>
      </c>
      <c r="E1787" s="239" t="s">
        <v>19</v>
      </c>
      <c r="F1787" s="240" t="s">
        <v>2130</v>
      </c>
      <c r="G1787" s="237"/>
      <c r="H1787" s="241">
        <v>3.181</v>
      </c>
      <c r="I1787" s="242"/>
      <c r="J1787" s="237"/>
      <c r="K1787" s="237"/>
      <c r="L1787" s="243"/>
      <c r="M1787" s="244"/>
      <c r="N1787" s="245"/>
      <c r="O1787" s="245"/>
      <c r="P1787" s="245"/>
      <c r="Q1787" s="245"/>
      <c r="R1787" s="245"/>
      <c r="S1787" s="245"/>
      <c r="T1787" s="246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7" t="s">
        <v>260</v>
      </c>
      <c r="AU1787" s="247" t="s">
        <v>88</v>
      </c>
      <c r="AV1787" s="13" t="s">
        <v>88</v>
      </c>
      <c r="AW1787" s="13" t="s">
        <v>37</v>
      </c>
      <c r="AX1787" s="13" t="s">
        <v>76</v>
      </c>
      <c r="AY1787" s="247" t="s">
        <v>235</v>
      </c>
    </row>
    <row r="1788" s="13" customFormat="1">
      <c r="A1788" s="13"/>
      <c r="B1788" s="236"/>
      <c r="C1788" s="237"/>
      <c r="D1788" s="238" t="s">
        <v>260</v>
      </c>
      <c r="E1788" s="239" t="s">
        <v>19</v>
      </c>
      <c r="F1788" s="240" t="s">
        <v>2131</v>
      </c>
      <c r="G1788" s="237"/>
      <c r="H1788" s="241">
        <v>0.071999999999999995</v>
      </c>
      <c r="I1788" s="242"/>
      <c r="J1788" s="237"/>
      <c r="K1788" s="237"/>
      <c r="L1788" s="243"/>
      <c r="M1788" s="244"/>
      <c r="N1788" s="245"/>
      <c r="O1788" s="245"/>
      <c r="P1788" s="245"/>
      <c r="Q1788" s="245"/>
      <c r="R1788" s="245"/>
      <c r="S1788" s="245"/>
      <c r="T1788" s="246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7" t="s">
        <v>260</v>
      </c>
      <c r="AU1788" s="247" t="s">
        <v>88</v>
      </c>
      <c r="AV1788" s="13" t="s">
        <v>88</v>
      </c>
      <c r="AW1788" s="13" t="s">
        <v>37</v>
      </c>
      <c r="AX1788" s="13" t="s">
        <v>76</v>
      </c>
      <c r="AY1788" s="247" t="s">
        <v>235</v>
      </c>
    </row>
    <row r="1789" s="14" customFormat="1">
      <c r="A1789" s="14"/>
      <c r="B1789" s="248"/>
      <c r="C1789" s="249"/>
      <c r="D1789" s="238" t="s">
        <v>260</v>
      </c>
      <c r="E1789" s="250" t="s">
        <v>19</v>
      </c>
      <c r="F1789" s="251" t="s">
        <v>2132</v>
      </c>
      <c r="G1789" s="249"/>
      <c r="H1789" s="250" t="s">
        <v>19</v>
      </c>
      <c r="I1789" s="252"/>
      <c r="J1789" s="249"/>
      <c r="K1789" s="249"/>
      <c r="L1789" s="253"/>
      <c r="M1789" s="254"/>
      <c r="N1789" s="255"/>
      <c r="O1789" s="255"/>
      <c r="P1789" s="255"/>
      <c r="Q1789" s="255"/>
      <c r="R1789" s="255"/>
      <c r="S1789" s="255"/>
      <c r="T1789" s="256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7" t="s">
        <v>260</v>
      </c>
      <c r="AU1789" s="257" t="s">
        <v>88</v>
      </c>
      <c r="AV1789" s="14" t="s">
        <v>83</v>
      </c>
      <c r="AW1789" s="14" t="s">
        <v>37</v>
      </c>
      <c r="AX1789" s="14" t="s">
        <v>76</v>
      </c>
      <c r="AY1789" s="257" t="s">
        <v>235</v>
      </c>
    </row>
    <row r="1790" s="13" customFormat="1">
      <c r="A1790" s="13"/>
      <c r="B1790" s="236"/>
      <c r="C1790" s="237"/>
      <c r="D1790" s="238" t="s">
        <v>260</v>
      </c>
      <c r="E1790" s="239" t="s">
        <v>19</v>
      </c>
      <c r="F1790" s="240" t="s">
        <v>2133</v>
      </c>
      <c r="G1790" s="237"/>
      <c r="H1790" s="241">
        <v>1.5089999999999999</v>
      </c>
      <c r="I1790" s="242"/>
      <c r="J1790" s="237"/>
      <c r="K1790" s="237"/>
      <c r="L1790" s="243"/>
      <c r="M1790" s="244"/>
      <c r="N1790" s="245"/>
      <c r="O1790" s="245"/>
      <c r="P1790" s="245"/>
      <c r="Q1790" s="245"/>
      <c r="R1790" s="245"/>
      <c r="S1790" s="245"/>
      <c r="T1790" s="246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7" t="s">
        <v>260</v>
      </c>
      <c r="AU1790" s="247" t="s">
        <v>88</v>
      </c>
      <c r="AV1790" s="13" t="s">
        <v>88</v>
      </c>
      <c r="AW1790" s="13" t="s">
        <v>37</v>
      </c>
      <c r="AX1790" s="13" t="s">
        <v>76</v>
      </c>
      <c r="AY1790" s="247" t="s">
        <v>235</v>
      </c>
    </row>
    <row r="1791" s="14" customFormat="1">
      <c r="A1791" s="14"/>
      <c r="B1791" s="248"/>
      <c r="C1791" s="249"/>
      <c r="D1791" s="238" t="s">
        <v>260</v>
      </c>
      <c r="E1791" s="250" t="s">
        <v>19</v>
      </c>
      <c r="F1791" s="251" t="s">
        <v>2134</v>
      </c>
      <c r="G1791" s="249"/>
      <c r="H1791" s="250" t="s">
        <v>19</v>
      </c>
      <c r="I1791" s="252"/>
      <c r="J1791" s="249"/>
      <c r="K1791" s="249"/>
      <c r="L1791" s="253"/>
      <c r="M1791" s="254"/>
      <c r="N1791" s="255"/>
      <c r="O1791" s="255"/>
      <c r="P1791" s="255"/>
      <c r="Q1791" s="255"/>
      <c r="R1791" s="255"/>
      <c r="S1791" s="255"/>
      <c r="T1791" s="256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7" t="s">
        <v>260</v>
      </c>
      <c r="AU1791" s="257" t="s">
        <v>88</v>
      </c>
      <c r="AV1791" s="14" t="s">
        <v>83</v>
      </c>
      <c r="AW1791" s="14" t="s">
        <v>37</v>
      </c>
      <c r="AX1791" s="14" t="s">
        <v>76</v>
      </c>
      <c r="AY1791" s="257" t="s">
        <v>235</v>
      </c>
    </row>
    <row r="1792" s="13" customFormat="1">
      <c r="A1792" s="13"/>
      <c r="B1792" s="236"/>
      <c r="C1792" s="237"/>
      <c r="D1792" s="238" t="s">
        <v>260</v>
      </c>
      <c r="E1792" s="239" t="s">
        <v>19</v>
      </c>
      <c r="F1792" s="240" t="s">
        <v>2135</v>
      </c>
      <c r="G1792" s="237"/>
      <c r="H1792" s="241">
        <v>0.55100000000000005</v>
      </c>
      <c r="I1792" s="242"/>
      <c r="J1792" s="237"/>
      <c r="K1792" s="237"/>
      <c r="L1792" s="243"/>
      <c r="M1792" s="244"/>
      <c r="N1792" s="245"/>
      <c r="O1792" s="245"/>
      <c r="P1792" s="245"/>
      <c r="Q1792" s="245"/>
      <c r="R1792" s="245"/>
      <c r="S1792" s="245"/>
      <c r="T1792" s="246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7" t="s">
        <v>260</v>
      </c>
      <c r="AU1792" s="247" t="s">
        <v>88</v>
      </c>
      <c r="AV1792" s="13" t="s">
        <v>88</v>
      </c>
      <c r="AW1792" s="13" t="s">
        <v>37</v>
      </c>
      <c r="AX1792" s="13" t="s">
        <v>76</v>
      </c>
      <c r="AY1792" s="247" t="s">
        <v>235</v>
      </c>
    </row>
    <row r="1793" s="13" customFormat="1">
      <c r="A1793" s="13"/>
      <c r="B1793" s="236"/>
      <c r="C1793" s="237"/>
      <c r="D1793" s="238" t="s">
        <v>260</v>
      </c>
      <c r="E1793" s="239" t="s">
        <v>19</v>
      </c>
      <c r="F1793" s="240" t="s">
        <v>2136</v>
      </c>
      <c r="G1793" s="237"/>
      <c r="H1793" s="241">
        <v>2.0329999999999999</v>
      </c>
      <c r="I1793" s="242"/>
      <c r="J1793" s="237"/>
      <c r="K1793" s="237"/>
      <c r="L1793" s="243"/>
      <c r="M1793" s="244"/>
      <c r="N1793" s="245"/>
      <c r="O1793" s="245"/>
      <c r="P1793" s="245"/>
      <c r="Q1793" s="245"/>
      <c r="R1793" s="245"/>
      <c r="S1793" s="245"/>
      <c r="T1793" s="246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7" t="s">
        <v>260</v>
      </c>
      <c r="AU1793" s="247" t="s">
        <v>88</v>
      </c>
      <c r="AV1793" s="13" t="s">
        <v>88</v>
      </c>
      <c r="AW1793" s="13" t="s">
        <v>37</v>
      </c>
      <c r="AX1793" s="13" t="s">
        <v>76</v>
      </c>
      <c r="AY1793" s="247" t="s">
        <v>235</v>
      </c>
    </row>
    <row r="1794" s="14" customFormat="1">
      <c r="A1794" s="14"/>
      <c r="B1794" s="248"/>
      <c r="C1794" s="249"/>
      <c r="D1794" s="238" t="s">
        <v>260</v>
      </c>
      <c r="E1794" s="250" t="s">
        <v>19</v>
      </c>
      <c r="F1794" s="251" t="s">
        <v>2137</v>
      </c>
      <c r="G1794" s="249"/>
      <c r="H1794" s="250" t="s">
        <v>19</v>
      </c>
      <c r="I1794" s="252"/>
      <c r="J1794" s="249"/>
      <c r="K1794" s="249"/>
      <c r="L1794" s="253"/>
      <c r="M1794" s="254"/>
      <c r="N1794" s="255"/>
      <c r="O1794" s="255"/>
      <c r="P1794" s="255"/>
      <c r="Q1794" s="255"/>
      <c r="R1794" s="255"/>
      <c r="S1794" s="255"/>
      <c r="T1794" s="256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7" t="s">
        <v>260</v>
      </c>
      <c r="AU1794" s="257" t="s">
        <v>88</v>
      </c>
      <c r="AV1794" s="14" t="s">
        <v>83</v>
      </c>
      <c r="AW1794" s="14" t="s">
        <v>37</v>
      </c>
      <c r="AX1794" s="14" t="s">
        <v>76</v>
      </c>
      <c r="AY1794" s="257" t="s">
        <v>235</v>
      </c>
    </row>
    <row r="1795" s="16" customFormat="1">
      <c r="A1795" s="16"/>
      <c r="B1795" s="269"/>
      <c r="C1795" s="270"/>
      <c r="D1795" s="238" t="s">
        <v>260</v>
      </c>
      <c r="E1795" s="271" t="s">
        <v>19</v>
      </c>
      <c r="F1795" s="272" t="s">
        <v>2138</v>
      </c>
      <c r="G1795" s="270"/>
      <c r="H1795" s="273">
        <v>7.3460000000000001</v>
      </c>
      <c r="I1795" s="274"/>
      <c r="J1795" s="270"/>
      <c r="K1795" s="270"/>
      <c r="L1795" s="275"/>
      <c r="M1795" s="276"/>
      <c r="N1795" s="277"/>
      <c r="O1795" s="277"/>
      <c r="P1795" s="277"/>
      <c r="Q1795" s="277"/>
      <c r="R1795" s="277"/>
      <c r="S1795" s="277"/>
      <c r="T1795" s="278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16"/>
      <c r="AE1795" s="16"/>
      <c r="AT1795" s="279" t="s">
        <v>260</v>
      </c>
      <c r="AU1795" s="279" t="s">
        <v>88</v>
      </c>
      <c r="AV1795" s="16" t="s">
        <v>92</v>
      </c>
      <c r="AW1795" s="16" t="s">
        <v>37</v>
      </c>
      <c r="AX1795" s="16" t="s">
        <v>76</v>
      </c>
      <c r="AY1795" s="279" t="s">
        <v>235</v>
      </c>
    </row>
    <row r="1796" s="13" customFormat="1">
      <c r="A1796" s="13"/>
      <c r="B1796" s="236"/>
      <c r="C1796" s="237"/>
      <c r="D1796" s="238" t="s">
        <v>260</v>
      </c>
      <c r="E1796" s="239" t="s">
        <v>19</v>
      </c>
      <c r="F1796" s="240" t="s">
        <v>2139</v>
      </c>
      <c r="G1796" s="237"/>
      <c r="H1796" s="241">
        <v>0.248</v>
      </c>
      <c r="I1796" s="242"/>
      <c r="J1796" s="237"/>
      <c r="K1796" s="237"/>
      <c r="L1796" s="243"/>
      <c r="M1796" s="244"/>
      <c r="N1796" s="245"/>
      <c r="O1796" s="245"/>
      <c r="P1796" s="245"/>
      <c r="Q1796" s="245"/>
      <c r="R1796" s="245"/>
      <c r="S1796" s="245"/>
      <c r="T1796" s="246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7" t="s">
        <v>260</v>
      </c>
      <c r="AU1796" s="247" t="s">
        <v>88</v>
      </c>
      <c r="AV1796" s="13" t="s">
        <v>88</v>
      </c>
      <c r="AW1796" s="13" t="s">
        <v>37</v>
      </c>
      <c r="AX1796" s="13" t="s">
        <v>76</v>
      </c>
      <c r="AY1796" s="247" t="s">
        <v>235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2140</v>
      </c>
      <c r="G1797" s="237"/>
      <c r="H1797" s="241">
        <v>0.23400000000000001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4" customFormat="1">
      <c r="A1798" s="14"/>
      <c r="B1798" s="248"/>
      <c r="C1798" s="249"/>
      <c r="D1798" s="238" t="s">
        <v>260</v>
      </c>
      <c r="E1798" s="250" t="s">
        <v>19</v>
      </c>
      <c r="F1798" s="251" t="s">
        <v>2132</v>
      </c>
      <c r="G1798" s="249"/>
      <c r="H1798" s="250" t="s">
        <v>19</v>
      </c>
      <c r="I1798" s="252"/>
      <c r="J1798" s="249"/>
      <c r="K1798" s="249"/>
      <c r="L1798" s="253"/>
      <c r="M1798" s="254"/>
      <c r="N1798" s="255"/>
      <c r="O1798" s="255"/>
      <c r="P1798" s="255"/>
      <c r="Q1798" s="255"/>
      <c r="R1798" s="255"/>
      <c r="S1798" s="255"/>
      <c r="T1798" s="256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7" t="s">
        <v>260</v>
      </c>
      <c r="AU1798" s="257" t="s">
        <v>88</v>
      </c>
      <c r="AV1798" s="14" t="s">
        <v>83</v>
      </c>
      <c r="AW1798" s="14" t="s">
        <v>37</v>
      </c>
      <c r="AX1798" s="14" t="s">
        <v>76</v>
      </c>
      <c r="AY1798" s="257" t="s">
        <v>235</v>
      </c>
    </row>
    <row r="1799" s="13" customFormat="1">
      <c r="A1799" s="13"/>
      <c r="B1799" s="236"/>
      <c r="C1799" s="237"/>
      <c r="D1799" s="238" t="s">
        <v>260</v>
      </c>
      <c r="E1799" s="239" t="s">
        <v>19</v>
      </c>
      <c r="F1799" s="240" t="s">
        <v>2141</v>
      </c>
      <c r="G1799" s="237"/>
      <c r="H1799" s="241">
        <v>0.16200000000000001</v>
      </c>
      <c r="I1799" s="242"/>
      <c r="J1799" s="237"/>
      <c r="K1799" s="237"/>
      <c r="L1799" s="243"/>
      <c r="M1799" s="244"/>
      <c r="N1799" s="245"/>
      <c r="O1799" s="245"/>
      <c r="P1799" s="245"/>
      <c r="Q1799" s="245"/>
      <c r="R1799" s="245"/>
      <c r="S1799" s="245"/>
      <c r="T1799" s="246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7" t="s">
        <v>260</v>
      </c>
      <c r="AU1799" s="247" t="s">
        <v>88</v>
      </c>
      <c r="AV1799" s="13" t="s">
        <v>88</v>
      </c>
      <c r="AW1799" s="13" t="s">
        <v>37</v>
      </c>
      <c r="AX1799" s="13" t="s">
        <v>76</v>
      </c>
      <c r="AY1799" s="24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2142</v>
      </c>
      <c r="G1800" s="237"/>
      <c r="H1800" s="241">
        <v>0.14000000000000001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4" customFormat="1">
      <c r="A1801" s="14"/>
      <c r="B1801" s="248"/>
      <c r="C1801" s="249"/>
      <c r="D1801" s="238" t="s">
        <v>260</v>
      </c>
      <c r="E1801" s="250" t="s">
        <v>19</v>
      </c>
      <c r="F1801" s="251" t="s">
        <v>2137</v>
      </c>
      <c r="G1801" s="249"/>
      <c r="H1801" s="250" t="s">
        <v>19</v>
      </c>
      <c r="I1801" s="252"/>
      <c r="J1801" s="249"/>
      <c r="K1801" s="249"/>
      <c r="L1801" s="253"/>
      <c r="M1801" s="254"/>
      <c r="N1801" s="255"/>
      <c r="O1801" s="255"/>
      <c r="P1801" s="255"/>
      <c r="Q1801" s="255"/>
      <c r="R1801" s="255"/>
      <c r="S1801" s="255"/>
      <c r="T1801" s="256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7" t="s">
        <v>260</v>
      </c>
      <c r="AU1801" s="257" t="s">
        <v>88</v>
      </c>
      <c r="AV1801" s="14" t="s">
        <v>83</v>
      </c>
      <c r="AW1801" s="14" t="s">
        <v>37</v>
      </c>
      <c r="AX1801" s="14" t="s">
        <v>76</v>
      </c>
      <c r="AY1801" s="257" t="s">
        <v>235</v>
      </c>
    </row>
    <row r="1802" s="16" customFormat="1">
      <c r="A1802" s="16"/>
      <c r="B1802" s="269"/>
      <c r="C1802" s="270"/>
      <c r="D1802" s="238" t="s">
        <v>260</v>
      </c>
      <c r="E1802" s="271" t="s">
        <v>19</v>
      </c>
      <c r="F1802" s="272" t="s">
        <v>2143</v>
      </c>
      <c r="G1802" s="270"/>
      <c r="H1802" s="273">
        <v>0.78400000000000003</v>
      </c>
      <c r="I1802" s="274"/>
      <c r="J1802" s="270"/>
      <c r="K1802" s="270"/>
      <c r="L1802" s="275"/>
      <c r="M1802" s="276"/>
      <c r="N1802" s="277"/>
      <c r="O1802" s="277"/>
      <c r="P1802" s="277"/>
      <c r="Q1802" s="277"/>
      <c r="R1802" s="277"/>
      <c r="S1802" s="277"/>
      <c r="T1802" s="278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T1802" s="279" t="s">
        <v>260</v>
      </c>
      <c r="AU1802" s="279" t="s">
        <v>88</v>
      </c>
      <c r="AV1802" s="16" t="s">
        <v>92</v>
      </c>
      <c r="AW1802" s="16" t="s">
        <v>37</v>
      </c>
      <c r="AX1802" s="16" t="s">
        <v>76</v>
      </c>
      <c r="AY1802" s="279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2144</v>
      </c>
      <c r="G1803" s="237"/>
      <c r="H1803" s="241">
        <v>0.316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2145</v>
      </c>
      <c r="G1804" s="237"/>
      <c r="H1804" s="241">
        <v>0.316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2146</v>
      </c>
      <c r="G1805" s="237"/>
      <c r="H1805" s="241">
        <v>0.316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2147</v>
      </c>
      <c r="G1806" s="237"/>
      <c r="H1806" s="241">
        <v>0.316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2148</v>
      </c>
      <c r="G1807" s="237"/>
      <c r="H1807" s="241">
        <v>0.316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2149</v>
      </c>
      <c r="G1808" s="237"/>
      <c r="H1808" s="241">
        <v>0.316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2150</v>
      </c>
      <c r="G1809" s="237"/>
      <c r="H1809" s="241">
        <v>0.316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2151</v>
      </c>
      <c r="G1810" s="237"/>
      <c r="H1810" s="241">
        <v>0.316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2152</v>
      </c>
      <c r="G1811" s="237"/>
      <c r="H1811" s="241">
        <v>0.316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2153</v>
      </c>
      <c r="G1812" s="237"/>
      <c r="H1812" s="241">
        <v>0.316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4" customFormat="1">
      <c r="A1813" s="14"/>
      <c r="B1813" s="248"/>
      <c r="C1813" s="249"/>
      <c r="D1813" s="238" t="s">
        <v>260</v>
      </c>
      <c r="E1813" s="250" t="s">
        <v>19</v>
      </c>
      <c r="F1813" s="251" t="s">
        <v>2137</v>
      </c>
      <c r="G1813" s="249"/>
      <c r="H1813" s="250" t="s">
        <v>19</v>
      </c>
      <c r="I1813" s="252"/>
      <c r="J1813" s="249"/>
      <c r="K1813" s="249"/>
      <c r="L1813" s="253"/>
      <c r="M1813" s="254"/>
      <c r="N1813" s="255"/>
      <c r="O1813" s="255"/>
      <c r="P1813" s="255"/>
      <c r="Q1813" s="255"/>
      <c r="R1813" s="255"/>
      <c r="S1813" s="255"/>
      <c r="T1813" s="256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7" t="s">
        <v>260</v>
      </c>
      <c r="AU1813" s="257" t="s">
        <v>88</v>
      </c>
      <c r="AV1813" s="14" t="s">
        <v>83</v>
      </c>
      <c r="AW1813" s="14" t="s">
        <v>37</v>
      </c>
      <c r="AX1813" s="14" t="s">
        <v>76</v>
      </c>
      <c r="AY1813" s="257" t="s">
        <v>235</v>
      </c>
    </row>
    <row r="1814" s="16" customFormat="1">
      <c r="A1814" s="16"/>
      <c r="B1814" s="269"/>
      <c r="C1814" s="270"/>
      <c r="D1814" s="238" t="s">
        <v>260</v>
      </c>
      <c r="E1814" s="271" t="s">
        <v>19</v>
      </c>
      <c r="F1814" s="272" t="s">
        <v>2154</v>
      </c>
      <c r="G1814" s="270"/>
      <c r="H1814" s="273">
        <v>3.1600000000000001</v>
      </c>
      <c r="I1814" s="274"/>
      <c r="J1814" s="270"/>
      <c r="K1814" s="270"/>
      <c r="L1814" s="275"/>
      <c r="M1814" s="276"/>
      <c r="N1814" s="277"/>
      <c r="O1814" s="277"/>
      <c r="P1814" s="277"/>
      <c r="Q1814" s="277"/>
      <c r="R1814" s="277"/>
      <c r="S1814" s="277"/>
      <c r="T1814" s="278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T1814" s="279" t="s">
        <v>260</v>
      </c>
      <c r="AU1814" s="279" t="s">
        <v>88</v>
      </c>
      <c r="AV1814" s="16" t="s">
        <v>92</v>
      </c>
      <c r="AW1814" s="16" t="s">
        <v>37</v>
      </c>
      <c r="AX1814" s="16" t="s">
        <v>76</v>
      </c>
      <c r="AY1814" s="279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2155</v>
      </c>
      <c r="G1815" s="237"/>
      <c r="H1815" s="241">
        <v>0.437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2156</v>
      </c>
      <c r="G1816" s="237"/>
      <c r="H1816" s="241">
        <v>3.758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2157</v>
      </c>
      <c r="G1817" s="237"/>
      <c r="H1817" s="241">
        <v>2.5230000000000001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2158</v>
      </c>
      <c r="G1818" s="237"/>
      <c r="H1818" s="241">
        <v>2.5230000000000001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2159</v>
      </c>
      <c r="G1819" s="237"/>
      <c r="H1819" s="241">
        <v>0.85799999999999998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2160</v>
      </c>
      <c r="G1820" s="237"/>
      <c r="H1820" s="241">
        <v>0.35099999999999998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2161</v>
      </c>
      <c r="G1821" s="237"/>
      <c r="H1821" s="241">
        <v>2.0129999999999999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2162</v>
      </c>
      <c r="G1822" s="237"/>
      <c r="H1822" s="241">
        <v>0.65700000000000003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2163</v>
      </c>
      <c r="G1823" s="237"/>
      <c r="H1823" s="241">
        <v>0.42899999999999999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2164</v>
      </c>
      <c r="G1824" s="237"/>
      <c r="H1824" s="241">
        <v>0.68300000000000005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2165</v>
      </c>
      <c r="G1825" s="237"/>
      <c r="H1825" s="241">
        <v>0.38700000000000001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2166</v>
      </c>
      <c r="G1826" s="237"/>
      <c r="H1826" s="241">
        <v>2.597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2167</v>
      </c>
      <c r="G1827" s="237"/>
      <c r="H1827" s="241">
        <v>0.23999999999999999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2168</v>
      </c>
      <c r="G1828" s="237"/>
      <c r="H1828" s="241">
        <v>0.41799999999999998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2169</v>
      </c>
      <c r="G1829" s="237"/>
      <c r="H1829" s="241">
        <v>0.20699999999999999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2170</v>
      </c>
      <c r="G1830" s="237"/>
      <c r="H1830" s="241">
        <v>1.004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4" customFormat="1">
      <c r="A1831" s="14"/>
      <c r="B1831" s="248"/>
      <c r="C1831" s="249"/>
      <c r="D1831" s="238" t="s">
        <v>260</v>
      </c>
      <c r="E1831" s="250" t="s">
        <v>19</v>
      </c>
      <c r="F1831" s="251" t="s">
        <v>2134</v>
      </c>
      <c r="G1831" s="249"/>
      <c r="H1831" s="250" t="s">
        <v>19</v>
      </c>
      <c r="I1831" s="252"/>
      <c r="J1831" s="249"/>
      <c r="K1831" s="249"/>
      <c r="L1831" s="253"/>
      <c r="M1831" s="254"/>
      <c r="N1831" s="255"/>
      <c r="O1831" s="255"/>
      <c r="P1831" s="255"/>
      <c r="Q1831" s="255"/>
      <c r="R1831" s="255"/>
      <c r="S1831" s="255"/>
      <c r="T1831" s="256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7" t="s">
        <v>260</v>
      </c>
      <c r="AU1831" s="257" t="s">
        <v>88</v>
      </c>
      <c r="AV1831" s="14" t="s">
        <v>83</v>
      </c>
      <c r="AW1831" s="14" t="s">
        <v>37</v>
      </c>
      <c r="AX1831" s="14" t="s">
        <v>76</v>
      </c>
      <c r="AY1831" s="25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2171</v>
      </c>
      <c r="G1832" s="237"/>
      <c r="H1832" s="241">
        <v>0.89100000000000001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2172</v>
      </c>
      <c r="G1833" s="237"/>
      <c r="H1833" s="241">
        <v>0.73599999999999999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4" customFormat="1">
      <c r="A1834" s="14"/>
      <c r="B1834" s="248"/>
      <c r="C1834" s="249"/>
      <c r="D1834" s="238" t="s">
        <v>260</v>
      </c>
      <c r="E1834" s="250" t="s">
        <v>19</v>
      </c>
      <c r="F1834" s="251" t="s">
        <v>2137</v>
      </c>
      <c r="G1834" s="249"/>
      <c r="H1834" s="250" t="s">
        <v>19</v>
      </c>
      <c r="I1834" s="252"/>
      <c r="J1834" s="249"/>
      <c r="K1834" s="249"/>
      <c r="L1834" s="253"/>
      <c r="M1834" s="254"/>
      <c r="N1834" s="255"/>
      <c r="O1834" s="255"/>
      <c r="P1834" s="255"/>
      <c r="Q1834" s="255"/>
      <c r="R1834" s="255"/>
      <c r="S1834" s="255"/>
      <c r="T1834" s="256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7" t="s">
        <v>260</v>
      </c>
      <c r="AU1834" s="257" t="s">
        <v>88</v>
      </c>
      <c r="AV1834" s="14" t="s">
        <v>83</v>
      </c>
      <c r="AW1834" s="14" t="s">
        <v>37</v>
      </c>
      <c r="AX1834" s="14" t="s">
        <v>76</v>
      </c>
      <c r="AY1834" s="257" t="s">
        <v>235</v>
      </c>
    </row>
    <row r="1835" s="16" customFormat="1">
      <c r="A1835" s="16"/>
      <c r="B1835" s="269"/>
      <c r="C1835" s="270"/>
      <c r="D1835" s="238" t="s">
        <v>260</v>
      </c>
      <c r="E1835" s="271" t="s">
        <v>19</v>
      </c>
      <c r="F1835" s="272" t="s">
        <v>2173</v>
      </c>
      <c r="G1835" s="270"/>
      <c r="H1835" s="273">
        <v>20.712</v>
      </c>
      <c r="I1835" s="274"/>
      <c r="J1835" s="270"/>
      <c r="K1835" s="270"/>
      <c r="L1835" s="275"/>
      <c r="M1835" s="276"/>
      <c r="N1835" s="277"/>
      <c r="O1835" s="277"/>
      <c r="P1835" s="277"/>
      <c r="Q1835" s="277"/>
      <c r="R1835" s="277"/>
      <c r="S1835" s="277"/>
      <c r="T1835" s="278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T1835" s="279" t="s">
        <v>260</v>
      </c>
      <c r="AU1835" s="279" t="s">
        <v>88</v>
      </c>
      <c r="AV1835" s="16" t="s">
        <v>92</v>
      </c>
      <c r="AW1835" s="16" t="s">
        <v>37</v>
      </c>
      <c r="AX1835" s="16" t="s">
        <v>76</v>
      </c>
      <c r="AY1835" s="279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2174</v>
      </c>
      <c r="G1836" s="237"/>
      <c r="H1836" s="241">
        <v>3.3879999999999999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2175</v>
      </c>
      <c r="G1837" s="237"/>
      <c r="H1837" s="241">
        <v>6.1769999999999996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2176</v>
      </c>
      <c r="G1838" s="237"/>
      <c r="H1838" s="241">
        <v>0.51000000000000001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2177</v>
      </c>
      <c r="G1839" s="237"/>
      <c r="H1839" s="241">
        <v>4.4160000000000004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4" customFormat="1">
      <c r="A1840" s="14"/>
      <c r="B1840" s="248"/>
      <c r="C1840" s="249"/>
      <c r="D1840" s="238" t="s">
        <v>260</v>
      </c>
      <c r="E1840" s="250" t="s">
        <v>19</v>
      </c>
      <c r="F1840" s="251" t="s">
        <v>2132</v>
      </c>
      <c r="G1840" s="249"/>
      <c r="H1840" s="250" t="s">
        <v>19</v>
      </c>
      <c r="I1840" s="252"/>
      <c r="J1840" s="249"/>
      <c r="K1840" s="249"/>
      <c r="L1840" s="253"/>
      <c r="M1840" s="254"/>
      <c r="N1840" s="255"/>
      <c r="O1840" s="255"/>
      <c r="P1840" s="255"/>
      <c r="Q1840" s="255"/>
      <c r="R1840" s="255"/>
      <c r="S1840" s="255"/>
      <c r="T1840" s="256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7" t="s">
        <v>260</v>
      </c>
      <c r="AU1840" s="257" t="s">
        <v>88</v>
      </c>
      <c r="AV1840" s="14" t="s">
        <v>83</v>
      </c>
      <c r="AW1840" s="14" t="s">
        <v>37</v>
      </c>
      <c r="AX1840" s="14" t="s">
        <v>76</v>
      </c>
      <c r="AY1840" s="25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2178</v>
      </c>
      <c r="G1841" s="237"/>
      <c r="H1841" s="241">
        <v>1.6419999999999999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2179</v>
      </c>
      <c r="G1842" s="237"/>
      <c r="H1842" s="241">
        <v>7.423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2180</v>
      </c>
      <c r="G1843" s="237"/>
      <c r="H1843" s="241">
        <v>1.5409999999999999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2181</v>
      </c>
      <c r="G1844" s="237"/>
      <c r="H1844" s="241">
        <v>1.1599999999999999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2182</v>
      </c>
      <c r="G1845" s="237"/>
      <c r="H1845" s="241">
        <v>1.1599999999999999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2183</v>
      </c>
      <c r="G1846" s="237"/>
      <c r="H1846" s="241">
        <v>1.1599999999999999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2184</v>
      </c>
      <c r="G1847" s="237"/>
      <c r="H1847" s="241">
        <v>1.1599999999999999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2185</v>
      </c>
      <c r="G1848" s="237"/>
      <c r="H1848" s="241">
        <v>1.1599999999999999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2186</v>
      </c>
      <c r="G1849" s="237"/>
      <c r="H1849" s="241">
        <v>1.1599999999999999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2187</v>
      </c>
      <c r="G1850" s="237"/>
      <c r="H1850" s="241">
        <v>1.1599999999999999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2188</v>
      </c>
      <c r="G1851" s="237"/>
      <c r="H1851" s="241">
        <v>1.542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2189</v>
      </c>
      <c r="G1852" s="237"/>
      <c r="H1852" s="241">
        <v>0.28199999999999997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2190</v>
      </c>
      <c r="G1853" s="237"/>
      <c r="H1853" s="241">
        <v>0.64300000000000002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2191</v>
      </c>
      <c r="G1854" s="237"/>
      <c r="H1854" s="241">
        <v>1.1679999999999999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2192</v>
      </c>
      <c r="G1855" s="237"/>
      <c r="H1855" s="241">
        <v>1.6950000000000001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2193</v>
      </c>
      <c r="G1856" s="237"/>
      <c r="H1856" s="241">
        <v>1.536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2194</v>
      </c>
      <c r="G1857" s="237"/>
      <c r="H1857" s="241">
        <v>1.536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2195</v>
      </c>
      <c r="G1858" s="237"/>
      <c r="H1858" s="241">
        <v>1.536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2196</v>
      </c>
      <c r="G1859" s="237"/>
      <c r="H1859" s="241">
        <v>1.8580000000000001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2197</v>
      </c>
      <c r="G1860" s="237"/>
      <c r="H1860" s="241">
        <v>3.851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2198</v>
      </c>
      <c r="G1861" s="237"/>
      <c r="H1861" s="241">
        <v>0.91100000000000003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2199</v>
      </c>
      <c r="G1862" s="237"/>
      <c r="H1862" s="241">
        <v>1.607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2200</v>
      </c>
      <c r="G1863" s="237"/>
      <c r="H1863" s="241">
        <v>8.9049999999999994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2201</v>
      </c>
      <c r="G1864" s="237"/>
      <c r="H1864" s="241">
        <v>2.202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2202</v>
      </c>
      <c r="G1865" s="237"/>
      <c r="H1865" s="241">
        <v>1.1599999999999999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2203</v>
      </c>
      <c r="G1866" s="237"/>
      <c r="H1866" s="241">
        <v>1.1599999999999999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2204</v>
      </c>
      <c r="G1867" s="237"/>
      <c r="H1867" s="241">
        <v>1.1599999999999999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2205</v>
      </c>
      <c r="G1868" s="237"/>
      <c r="H1868" s="241">
        <v>1.1599999999999999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2206</v>
      </c>
      <c r="G1869" s="237"/>
      <c r="H1869" s="241">
        <v>1.1599999999999999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2207</v>
      </c>
      <c r="G1870" s="237"/>
      <c r="H1870" s="241">
        <v>1.111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2208</v>
      </c>
      <c r="G1871" s="237"/>
      <c r="H1871" s="241">
        <v>1.54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2209</v>
      </c>
      <c r="G1872" s="237"/>
      <c r="H1872" s="241">
        <v>1.1599999999999999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2210</v>
      </c>
      <c r="G1873" s="237"/>
      <c r="H1873" s="241">
        <v>0.23300000000000001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2211</v>
      </c>
      <c r="G1874" s="237"/>
      <c r="H1874" s="241">
        <v>0.317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2212</v>
      </c>
      <c r="G1875" s="237"/>
      <c r="H1875" s="241">
        <v>1.1679999999999999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2213</v>
      </c>
      <c r="G1876" s="237"/>
      <c r="H1876" s="241">
        <v>1.6950000000000001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2214</v>
      </c>
      <c r="G1877" s="237"/>
      <c r="H1877" s="241">
        <v>1.5109999999999999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2215</v>
      </c>
      <c r="G1878" s="237"/>
      <c r="H1878" s="241">
        <v>1.5109999999999999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2216</v>
      </c>
      <c r="G1879" s="237"/>
      <c r="H1879" s="241">
        <v>1.5109999999999999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2217</v>
      </c>
      <c r="G1880" s="237"/>
      <c r="H1880" s="241">
        <v>1.111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2218</v>
      </c>
      <c r="G1881" s="237"/>
      <c r="H1881" s="241">
        <v>1.111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2219</v>
      </c>
      <c r="G1882" s="237"/>
      <c r="H1882" s="241">
        <v>1.536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2220</v>
      </c>
      <c r="G1883" s="237"/>
      <c r="H1883" s="241">
        <v>1.536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2221</v>
      </c>
      <c r="G1884" s="237"/>
      <c r="H1884" s="241">
        <v>1.2190000000000001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4" customFormat="1">
      <c r="A1885" s="14"/>
      <c r="B1885" s="248"/>
      <c r="C1885" s="249"/>
      <c r="D1885" s="238" t="s">
        <v>260</v>
      </c>
      <c r="E1885" s="250" t="s">
        <v>19</v>
      </c>
      <c r="F1885" s="251" t="s">
        <v>2134</v>
      </c>
      <c r="G1885" s="249"/>
      <c r="H1885" s="250" t="s">
        <v>19</v>
      </c>
      <c r="I1885" s="252"/>
      <c r="J1885" s="249"/>
      <c r="K1885" s="249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7" t="s">
        <v>260</v>
      </c>
      <c r="AU1885" s="257" t="s">
        <v>88</v>
      </c>
      <c r="AV1885" s="14" t="s">
        <v>83</v>
      </c>
      <c r="AW1885" s="14" t="s">
        <v>37</v>
      </c>
      <c r="AX1885" s="14" t="s">
        <v>76</v>
      </c>
      <c r="AY1885" s="257" t="s">
        <v>235</v>
      </c>
    </row>
    <row r="1886" s="13" customFormat="1">
      <c r="A1886" s="13"/>
      <c r="B1886" s="236"/>
      <c r="C1886" s="237"/>
      <c r="D1886" s="238" t="s">
        <v>260</v>
      </c>
      <c r="E1886" s="239" t="s">
        <v>19</v>
      </c>
      <c r="F1886" s="240" t="s">
        <v>2222</v>
      </c>
      <c r="G1886" s="237"/>
      <c r="H1886" s="241">
        <v>1.5289999999999999</v>
      </c>
      <c r="I1886" s="242"/>
      <c r="J1886" s="237"/>
      <c r="K1886" s="237"/>
      <c r="L1886" s="243"/>
      <c r="M1886" s="244"/>
      <c r="N1886" s="245"/>
      <c r="O1886" s="245"/>
      <c r="P1886" s="245"/>
      <c r="Q1886" s="245"/>
      <c r="R1886" s="245"/>
      <c r="S1886" s="245"/>
      <c r="T1886" s="246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7" t="s">
        <v>260</v>
      </c>
      <c r="AU1886" s="247" t="s">
        <v>88</v>
      </c>
      <c r="AV1886" s="13" t="s">
        <v>88</v>
      </c>
      <c r="AW1886" s="13" t="s">
        <v>37</v>
      </c>
      <c r="AX1886" s="13" t="s">
        <v>76</v>
      </c>
      <c r="AY1886" s="24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2223</v>
      </c>
      <c r="G1887" s="237"/>
      <c r="H1887" s="241">
        <v>1.1240000000000001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2224</v>
      </c>
      <c r="G1888" s="237"/>
      <c r="H1888" s="241">
        <v>1.1240000000000001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2225</v>
      </c>
      <c r="G1889" s="237"/>
      <c r="H1889" s="241">
        <v>1.1240000000000001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2226</v>
      </c>
      <c r="G1890" s="237"/>
      <c r="H1890" s="241">
        <v>1.1240000000000001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2227</v>
      </c>
      <c r="G1891" s="237"/>
      <c r="H1891" s="241">
        <v>1.1240000000000001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2228</v>
      </c>
      <c r="G1892" s="237"/>
      <c r="H1892" s="241">
        <v>1.1240000000000001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2229</v>
      </c>
      <c r="G1893" s="237"/>
      <c r="H1893" s="241">
        <v>1.5289999999999999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2230</v>
      </c>
      <c r="G1894" s="237"/>
      <c r="H1894" s="241">
        <v>0.40300000000000002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2231</v>
      </c>
      <c r="G1895" s="237"/>
      <c r="H1895" s="241">
        <v>0.29599999999999999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2232</v>
      </c>
      <c r="G1896" s="237"/>
      <c r="H1896" s="241">
        <v>1.5289999999999999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2233</v>
      </c>
      <c r="G1897" s="237"/>
      <c r="H1897" s="241">
        <v>1.2410000000000001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2234</v>
      </c>
      <c r="G1898" s="237"/>
      <c r="H1898" s="241">
        <v>5.3570000000000002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2235</v>
      </c>
      <c r="G1899" s="237"/>
      <c r="H1899" s="241">
        <v>1.2410000000000001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2236</v>
      </c>
      <c r="G1900" s="237"/>
      <c r="H1900" s="241">
        <v>0.42299999999999999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2237</v>
      </c>
      <c r="G1901" s="237"/>
      <c r="H1901" s="241">
        <v>0.36299999999999999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2238</v>
      </c>
      <c r="G1902" s="237"/>
      <c r="H1902" s="241">
        <v>1.1240000000000001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2239</v>
      </c>
      <c r="G1903" s="237"/>
      <c r="H1903" s="241">
        <v>1.1240000000000001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2240</v>
      </c>
      <c r="G1904" s="237"/>
      <c r="H1904" s="241">
        <v>1.1240000000000001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2241</v>
      </c>
      <c r="G1905" s="237"/>
      <c r="H1905" s="241">
        <v>1.1240000000000001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2242</v>
      </c>
      <c r="G1906" s="237"/>
      <c r="H1906" s="241">
        <v>1.1240000000000001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2243</v>
      </c>
      <c r="G1907" s="237"/>
      <c r="H1907" s="241">
        <v>1.1240000000000001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2244</v>
      </c>
      <c r="G1908" s="237"/>
      <c r="H1908" s="241">
        <v>1.5289999999999999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2245</v>
      </c>
      <c r="G1909" s="237"/>
      <c r="H1909" s="241">
        <v>1.5289999999999999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2246</v>
      </c>
      <c r="G1910" s="237"/>
      <c r="H1910" s="241">
        <v>0.40300000000000002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2247</v>
      </c>
      <c r="G1911" s="237"/>
      <c r="H1911" s="241">
        <v>0.29599999999999999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2248</v>
      </c>
      <c r="G1912" s="237"/>
      <c r="H1912" s="241">
        <v>1.5289999999999999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2249</v>
      </c>
      <c r="G1913" s="237"/>
      <c r="H1913" s="241">
        <v>1.2410000000000001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2250</v>
      </c>
      <c r="G1914" s="237"/>
      <c r="H1914" s="241">
        <v>5.3570000000000002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2251</v>
      </c>
      <c r="G1915" s="237"/>
      <c r="H1915" s="241">
        <v>1.2410000000000001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2252</v>
      </c>
      <c r="G1916" s="237"/>
      <c r="H1916" s="241">
        <v>0.42299999999999999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2253</v>
      </c>
      <c r="G1917" s="237"/>
      <c r="H1917" s="241">
        <v>0.36299999999999999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4" customFormat="1">
      <c r="A1918" s="14"/>
      <c r="B1918" s="248"/>
      <c r="C1918" s="249"/>
      <c r="D1918" s="238" t="s">
        <v>260</v>
      </c>
      <c r="E1918" s="250" t="s">
        <v>19</v>
      </c>
      <c r="F1918" s="251" t="s">
        <v>2137</v>
      </c>
      <c r="G1918" s="249"/>
      <c r="H1918" s="250" t="s">
        <v>19</v>
      </c>
      <c r="I1918" s="252"/>
      <c r="J1918" s="249"/>
      <c r="K1918" s="249"/>
      <c r="L1918" s="253"/>
      <c r="M1918" s="254"/>
      <c r="N1918" s="255"/>
      <c r="O1918" s="255"/>
      <c r="P1918" s="255"/>
      <c r="Q1918" s="255"/>
      <c r="R1918" s="255"/>
      <c r="S1918" s="255"/>
      <c r="T1918" s="256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57" t="s">
        <v>260</v>
      </c>
      <c r="AU1918" s="257" t="s">
        <v>88</v>
      </c>
      <c r="AV1918" s="14" t="s">
        <v>83</v>
      </c>
      <c r="AW1918" s="14" t="s">
        <v>37</v>
      </c>
      <c r="AX1918" s="14" t="s">
        <v>76</v>
      </c>
      <c r="AY1918" s="257" t="s">
        <v>235</v>
      </c>
    </row>
    <row r="1919" s="16" customFormat="1">
      <c r="A1919" s="16"/>
      <c r="B1919" s="269"/>
      <c r="C1919" s="270"/>
      <c r="D1919" s="238" t="s">
        <v>260</v>
      </c>
      <c r="E1919" s="271" t="s">
        <v>19</v>
      </c>
      <c r="F1919" s="272" t="s">
        <v>2254</v>
      </c>
      <c r="G1919" s="270"/>
      <c r="H1919" s="273">
        <v>127.869</v>
      </c>
      <c r="I1919" s="274"/>
      <c r="J1919" s="270"/>
      <c r="K1919" s="270"/>
      <c r="L1919" s="275"/>
      <c r="M1919" s="276"/>
      <c r="N1919" s="277"/>
      <c r="O1919" s="277"/>
      <c r="P1919" s="277"/>
      <c r="Q1919" s="277"/>
      <c r="R1919" s="277"/>
      <c r="S1919" s="277"/>
      <c r="T1919" s="278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T1919" s="279" t="s">
        <v>260</v>
      </c>
      <c r="AU1919" s="279" t="s">
        <v>88</v>
      </c>
      <c r="AV1919" s="16" t="s">
        <v>92</v>
      </c>
      <c r="AW1919" s="16" t="s">
        <v>37</v>
      </c>
      <c r="AX1919" s="16" t="s">
        <v>76</v>
      </c>
      <c r="AY1919" s="279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2255</v>
      </c>
      <c r="G1920" s="237"/>
      <c r="H1920" s="241">
        <v>0.42299999999999999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2256</v>
      </c>
      <c r="G1921" s="237"/>
      <c r="H1921" s="241">
        <v>0.42299999999999999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4" customFormat="1">
      <c r="A1922" s="14"/>
      <c r="B1922" s="248"/>
      <c r="C1922" s="249"/>
      <c r="D1922" s="238" t="s">
        <v>260</v>
      </c>
      <c r="E1922" s="250" t="s">
        <v>19</v>
      </c>
      <c r="F1922" s="251" t="s">
        <v>2137</v>
      </c>
      <c r="G1922" s="249"/>
      <c r="H1922" s="250" t="s">
        <v>19</v>
      </c>
      <c r="I1922" s="252"/>
      <c r="J1922" s="249"/>
      <c r="K1922" s="249"/>
      <c r="L1922" s="253"/>
      <c r="M1922" s="254"/>
      <c r="N1922" s="255"/>
      <c r="O1922" s="255"/>
      <c r="P1922" s="255"/>
      <c r="Q1922" s="255"/>
      <c r="R1922" s="255"/>
      <c r="S1922" s="255"/>
      <c r="T1922" s="256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T1922" s="257" t="s">
        <v>260</v>
      </c>
      <c r="AU1922" s="257" t="s">
        <v>88</v>
      </c>
      <c r="AV1922" s="14" t="s">
        <v>83</v>
      </c>
      <c r="AW1922" s="14" t="s">
        <v>37</v>
      </c>
      <c r="AX1922" s="14" t="s">
        <v>76</v>
      </c>
      <c r="AY1922" s="257" t="s">
        <v>235</v>
      </c>
    </row>
    <row r="1923" s="16" customFormat="1">
      <c r="A1923" s="16"/>
      <c r="B1923" s="269"/>
      <c r="C1923" s="270"/>
      <c r="D1923" s="238" t="s">
        <v>260</v>
      </c>
      <c r="E1923" s="271" t="s">
        <v>19</v>
      </c>
      <c r="F1923" s="272" t="s">
        <v>2257</v>
      </c>
      <c r="G1923" s="270"/>
      <c r="H1923" s="273">
        <v>0.84599999999999997</v>
      </c>
      <c r="I1923" s="274"/>
      <c r="J1923" s="270"/>
      <c r="K1923" s="270"/>
      <c r="L1923" s="275"/>
      <c r="M1923" s="276"/>
      <c r="N1923" s="277"/>
      <c r="O1923" s="277"/>
      <c r="P1923" s="277"/>
      <c r="Q1923" s="277"/>
      <c r="R1923" s="277"/>
      <c r="S1923" s="277"/>
      <c r="T1923" s="278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T1923" s="279" t="s">
        <v>260</v>
      </c>
      <c r="AU1923" s="279" t="s">
        <v>88</v>
      </c>
      <c r="AV1923" s="16" t="s">
        <v>92</v>
      </c>
      <c r="AW1923" s="16" t="s">
        <v>37</v>
      </c>
      <c r="AX1923" s="16" t="s">
        <v>76</v>
      </c>
      <c r="AY1923" s="279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2258</v>
      </c>
      <c r="G1924" s="237"/>
      <c r="H1924" s="241">
        <v>5.6059999999999999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4" customFormat="1">
      <c r="A1925" s="14"/>
      <c r="B1925" s="248"/>
      <c r="C1925" s="249"/>
      <c r="D1925" s="238" t="s">
        <v>260</v>
      </c>
      <c r="E1925" s="250" t="s">
        <v>19</v>
      </c>
      <c r="F1925" s="251" t="s">
        <v>2259</v>
      </c>
      <c r="G1925" s="249"/>
      <c r="H1925" s="250" t="s">
        <v>19</v>
      </c>
      <c r="I1925" s="252"/>
      <c r="J1925" s="249"/>
      <c r="K1925" s="249"/>
      <c r="L1925" s="253"/>
      <c r="M1925" s="254"/>
      <c r="N1925" s="255"/>
      <c r="O1925" s="255"/>
      <c r="P1925" s="255"/>
      <c r="Q1925" s="255"/>
      <c r="R1925" s="255"/>
      <c r="S1925" s="255"/>
      <c r="T1925" s="256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57" t="s">
        <v>260</v>
      </c>
      <c r="AU1925" s="257" t="s">
        <v>88</v>
      </c>
      <c r="AV1925" s="14" t="s">
        <v>83</v>
      </c>
      <c r="AW1925" s="14" t="s">
        <v>37</v>
      </c>
      <c r="AX1925" s="14" t="s">
        <v>76</v>
      </c>
      <c r="AY1925" s="257" t="s">
        <v>235</v>
      </c>
    </row>
    <row r="1926" s="16" customFormat="1">
      <c r="A1926" s="16"/>
      <c r="B1926" s="269"/>
      <c r="C1926" s="270"/>
      <c r="D1926" s="238" t="s">
        <v>260</v>
      </c>
      <c r="E1926" s="271" t="s">
        <v>19</v>
      </c>
      <c r="F1926" s="272" t="s">
        <v>2260</v>
      </c>
      <c r="G1926" s="270"/>
      <c r="H1926" s="273">
        <v>5.6059999999999999</v>
      </c>
      <c r="I1926" s="274"/>
      <c r="J1926" s="270"/>
      <c r="K1926" s="270"/>
      <c r="L1926" s="275"/>
      <c r="M1926" s="276"/>
      <c r="N1926" s="277"/>
      <c r="O1926" s="277"/>
      <c r="P1926" s="277"/>
      <c r="Q1926" s="277"/>
      <c r="R1926" s="277"/>
      <c r="S1926" s="277"/>
      <c r="T1926" s="278"/>
      <c r="U1926" s="16"/>
      <c r="V1926" s="16"/>
      <c r="W1926" s="16"/>
      <c r="X1926" s="16"/>
      <c r="Y1926" s="16"/>
      <c r="Z1926" s="16"/>
      <c r="AA1926" s="16"/>
      <c r="AB1926" s="16"/>
      <c r="AC1926" s="16"/>
      <c r="AD1926" s="16"/>
      <c r="AE1926" s="16"/>
      <c r="AT1926" s="279" t="s">
        <v>260</v>
      </c>
      <c r="AU1926" s="279" t="s">
        <v>88</v>
      </c>
      <c r="AV1926" s="16" t="s">
        <v>92</v>
      </c>
      <c r="AW1926" s="16" t="s">
        <v>37</v>
      </c>
      <c r="AX1926" s="16" t="s">
        <v>76</v>
      </c>
      <c r="AY1926" s="279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2261</v>
      </c>
      <c r="G1927" s="237"/>
      <c r="H1927" s="241">
        <v>1.2889999999999999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2262</v>
      </c>
      <c r="G1928" s="237"/>
      <c r="H1928" s="241">
        <v>1.377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4" customFormat="1">
      <c r="A1929" s="14"/>
      <c r="B1929" s="248"/>
      <c r="C1929" s="249"/>
      <c r="D1929" s="238" t="s">
        <v>260</v>
      </c>
      <c r="E1929" s="250" t="s">
        <v>19</v>
      </c>
      <c r="F1929" s="251" t="s">
        <v>2137</v>
      </c>
      <c r="G1929" s="249"/>
      <c r="H1929" s="250" t="s">
        <v>19</v>
      </c>
      <c r="I1929" s="252"/>
      <c r="J1929" s="249"/>
      <c r="K1929" s="249"/>
      <c r="L1929" s="253"/>
      <c r="M1929" s="254"/>
      <c r="N1929" s="255"/>
      <c r="O1929" s="255"/>
      <c r="P1929" s="255"/>
      <c r="Q1929" s="255"/>
      <c r="R1929" s="255"/>
      <c r="S1929" s="255"/>
      <c r="T1929" s="256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7" t="s">
        <v>260</v>
      </c>
      <c r="AU1929" s="257" t="s">
        <v>88</v>
      </c>
      <c r="AV1929" s="14" t="s">
        <v>83</v>
      </c>
      <c r="AW1929" s="14" t="s">
        <v>37</v>
      </c>
      <c r="AX1929" s="14" t="s">
        <v>76</v>
      </c>
      <c r="AY1929" s="257" t="s">
        <v>235</v>
      </c>
    </row>
    <row r="1930" s="16" customFormat="1">
      <c r="A1930" s="16"/>
      <c r="B1930" s="269"/>
      <c r="C1930" s="270"/>
      <c r="D1930" s="238" t="s">
        <v>260</v>
      </c>
      <c r="E1930" s="271" t="s">
        <v>19</v>
      </c>
      <c r="F1930" s="272" t="s">
        <v>2263</v>
      </c>
      <c r="G1930" s="270"/>
      <c r="H1930" s="273">
        <v>2.6659999999999999</v>
      </c>
      <c r="I1930" s="274"/>
      <c r="J1930" s="270"/>
      <c r="K1930" s="270"/>
      <c r="L1930" s="275"/>
      <c r="M1930" s="276"/>
      <c r="N1930" s="277"/>
      <c r="O1930" s="277"/>
      <c r="P1930" s="277"/>
      <c r="Q1930" s="277"/>
      <c r="R1930" s="277"/>
      <c r="S1930" s="277"/>
      <c r="T1930" s="278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79" t="s">
        <v>260</v>
      </c>
      <c r="AU1930" s="279" t="s">
        <v>88</v>
      </c>
      <c r="AV1930" s="16" t="s">
        <v>92</v>
      </c>
      <c r="AW1930" s="16" t="s">
        <v>37</v>
      </c>
      <c r="AX1930" s="16" t="s">
        <v>76</v>
      </c>
      <c r="AY1930" s="279" t="s">
        <v>235</v>
      </c>
    </row>
    <row r="1931" s="13" customFormat="1">
      <c r="A1931" s="13"/>
      <c r="B1931" s="236"/>
      <c r="C1931" s="237"/>
      <c r="D1931" s="238" t="s">
        <v>260</v>
      </c>
      <c r="E1931" s="239" t="s">
        <v>19</v>
      </c>
      <c r="F1931" s="240" t="s">
        <v>2264</v>
      </c>
      <c r="G1931" s="237"/>
      <c r="H1931" s="241">
        <v>0.80600000000000005</v>
      </c>
      <c r="I1931" s="242"/>
      <c r="J1931" s="237"/>
      <c r="K1931" s="237"/>
      <c r="L1931" s="243"/>
      <c r="M1931" s="244"/>
      <c r="N1931" s="245"/>
      <c r="O1931" s="245"/>
      <c r="P1931" s="245"/>
      <c r="Q1931" s="245"/>
      <c r="R1931" s="245"/>
      <c r="S1931" s="245"/>
      <c r="T1931" s="246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7" t="s">
        <v>260</v>
      </c>
      <c r="AU1931" s="247" t="s">
        <v>88</v>
      </c>
      <c r="AV1931" s="13" t="s">
        <v>88</v>
      </c>
      <c r="AW1931" s="13" t="s">
        <v>37</v>
      </c>
      <c r="AX1931" s="13" t="s">
        <v>76</v>
      </c>
      <c r="AY1931" s="24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2265</v>
      </c>
      <c r="G1932" s="237"/>
      <c r="H1932" s="241">
        <v>0.64500000000000002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2266</v>
      </c>
      <c r="G1933" s="237"/>
      <c r="H1933" s="241">
        <v>0.26000000000000001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4" customFormat="1">
      <c r="A1934" s="14"/>
      <c r="B1934" s="248"/>
      <c r="C1934" s="249"/>
      <c r="D1934" s="238" t="s">
        <v>260</v>
      </c>
      <c r="E1934" s="250" t="s">
        <v>19</v>
      </c>
      <c r="F1934" s="251" t="s">
        <v>2132</v>
      </c>
      <c r="G1934" s="249"/>
      <c r="H1934" s="250" t="s">
        <v>19</v>
      </c>
      <c r="I1934" s="252"/>
      <c r="J1934" s="249"/>
      <c r="K1934" s="249"/>
      <c r="L1934" s="253"/>
      <c r="M1934" s="254"/>
      <c r="N1934" s="255"/>
      <c r="O1934" s="255"/>
      <c r="P1934" s="255"/>
      <c r="Q1934" s="255"/>
      <c r="R1934" s="255"/>
      <c r="S1934" s="255"/>
      <c r="T1934" s="256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57" t="s">
        <v>260</v>
      </c>
      <c r="AU1934" s="257" t="s">
        <v>88</v>
      </c>
      <c r="AV1934" s="14" t="s">
        <v>83</v>
      </c>
      <c r="AW1934" s="14" t="s">
        <v>37</v>
      </c>
      <c r="AX1934" s="14" t="s">
        <v>76</v>
      </c>
      <c r="AY1934" s="25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2267</v>
      </c>
      <c r="G1935" s="237"/>
      <c r="H1935" s="241">
        <v>0.16200000000000001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2268</v>
      </c>
      <c r="G1936" s="237"/>
      <c r="H1936" s="241">
        <v>0.14000000000000001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2269</v>
      </c>
      <c r="G1937" s="237"/>
      <c r="H1937" s="241">
        <v>0.371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2270</v>
      </c>
      <c r="G1938" s="237"/>
      <c r="H1938" s="241">
        <v>1.1819999999999999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2271</v>
      </c>
      <c r="G1939" s="237"/>
      <c r="H1939" s="241">
        <v>0.35799999999999998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2272</v>
      </c>
      <c r="G1940" s="237"/>
      <c r="H1940" s="241">
        <v>0.16200000000000001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2273</v>
      </c>
      <c r="G1941" s="237"/>
      <c r="H1941" s="241">
        <v>0.129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4" customFormat="1">
      <c r="A1942" s="14"/>
      <c r="B1942" s="248"/>
      <c r="C1942" s="249"/>
      <c r="D1942" s="238" t="s">
        <v>260</v>
      </c>
      <c r="E1942" s="250" t="s">
        <v>19</v>
      </c>
      <c r="F1942" s="251" t="s">
        <v>2134</v>
      </c>
      <c r="G1942" s="249"/>
      <c r="H1942" s="250" t="s">
        <v>19</v>
      </c>
      <c r="I1942" s="252"/>
      <c r="J1942" s="249"/>
      <c r="K1942" s="249"/>
      <c r="L1942" s="253"/>
      <c r="M1942" s="254"/>
      <c r="N1942" s="255"/>
      <c r="O1942" s="255"/>
      <c r="P1942" s="255"/>
      <c r="Q1942" s="255"/>
      <c r="R1942" s="255"/>
      <c r="S1942" s="255"/>
      <c r="T1942" s="256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57" t="s">
        <v>260</v>
      </c>
      <c r="AU1942" s="257" t="s">
        <v>88</v>
      </c>
      <c r="AV1942" s="14" t="s">
        <v>83</v>
      </c>
      <c r="AW1942" s="14" t="s">
        <v>37</v>
      </c>
      <c r="AX1942" s="14" t="s">
        <v>76</v>
      </c>
      <c r="AY1942" s="25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2274</v>
      </c>
      <c r="G1943" s="237"/>
      <c r="H1943" s="241">
        <v>0.42599999999999999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2275</v>
      </c>
      <c r="G1944" s="237"/>
      <c r="H1944" s="241">
        <v>0.249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2276</v>
      </c>
      <c r="G1945" s="237"/>
      <c r="H1945" s="241">
        <v>0.38700000000000001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2277</v>
      </c>
      <c r="G1946" s="237"/>
      <c r="H1946" s="241">
        <v>0.42599999999999999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2278</v>
      </c>
      <c r="G1947" s="237"/>
      <c r="H1947" s="241">
        <v>0.249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2279</v>
      </c>
      <c r="G1948" s="237"/>
      <c r="H1948" s="241">
        <v>0.38700000000000001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4" customFormat="1">
      <c r="A1949" s="14"/>
      <c r="B1949" s="248"/>
      <c r="C1949" s="249"/>
      <c r="D1949" s="238" t="s">
        <v>260</v>
      </c>
      <c r="E1949" s="250" t="s">
        <v>19</v>
      </c>
      <c r="F1949" s="251" t="s">
        <v>2137</v>
      </c>
      <c r="G1949" s="249"/>
      <c r="H1949" s="250" t="s">
        <v>19</v>
      </c>
      <c r="I1949" s="252"/>
      <c r="J1949" s="249"/>
      <c r="K1949" s="249"/>
      <c r="L1949" s="253"/>
      <c r="M1949" s="254"/>
      <c r="N1949" s="255"/>
      <c r="O1949" s="255"/>
      <c r="P1949" s="255"/>
      <c r="Q1949" s="255"/>
      <c r="R1949" s="255"/>
      <c r="S1949" s="255"/>
      <c r="T1949" s="256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7" t="s">
        <v>260</v>
      </c>
      <c r="AU1949" s="257" t="s">
        <v>88</v>
      </c>
      <c r="AV1949" s="14" t="s">
        <v>83</v>
      </c>
      <c r="AW1949" s="14" t="s">
        <v>37</v>
      </c>
      <c r="AX1949" s="14" t="s">
        <v>76</v>
      </c>
      <c r="AY1949" s="257" t="s">
        <v>235</v>
      </c>
    </row>
    <row r="1950" s="16" customFormat="1">
      <c r="A1950" s="16"/>
      <c r="B1950" s="269"/>
      <c r="C1950" s="270"/>
      <c r="D1950" s="238" t="s">
        <v>260</v>
      </c>
      <c r="E1950" s="271" t="s">
        <v>19</v>
      </c>
      <c r="F1950" s="272" t="s">
        <v>2280</v>
      </c>
      <c r="G1950" s="270"/>
      <c r="H1950" s="273">
        <v>6.3390000000000004</v>
      </c>
      <c r="I1950" s="274"/>
      <c r="J1950" s="270"/>
      <c r="K1950" s="270"/>
      <c r="L1950" s="275"/>
      <c r="M1950" s="276"/>
      <c r="N1950" s="277"/>
      <c r="O1950" s="277"/>
      <c r="P1950" s="277"/>
      <c r="Q1950" s="277"/>
      <c r="R1950" s="277"/>
      <c r="S1950" s="277"/>
      <c r="T1950" s="278"/>
      <c r="U1950" s="16"/>
      <c r="V1950" s="16"/>
      <c r="W1950" s="16"/>
      <c r="X1950" s="16"/>
      <c r="Y1950" s="16"/>
      <c r="Z1950" s="16"/>
      <c r="AA1950" s="16"/>
      <c r="AB1950" s="16"/>
      <c r="AC1950" s="16"/>
      <c r="AD1950" s="16"/>
      <c r="AE1950" s="16"/>
      <c r="AT1950" s="279" t="s">
        <v>260</v>
      </c>
      <c r="AU1950" s="279" t="s">
        <v>88</v>
      </c>
      <c r="AV1950" s="16" t="s">
        <v>92</v>
      </c>
      <c r="AW1950" s="16" t="s">
        <v>37</v>
      </c>
      <c r="AX1950" s="16" t="s">
        <v>76</v>
      </c>
      <c r="AY1950" s="279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2281</v>
      </c>
      <c r="G1951" s="237"/>
      <c r="H1951" s="241">
        <v>0.316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2282</v>
      </c>
      <c r="G1952" s="237"/>
      <c r="H1952" s="241">
        <v>0.316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2283</v>
      </c>
      <c r="G1953" s="237"/>
      <c r="H1953" s="241">
        <v>0.316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2284</v>
      </c>
      <c r="G1954" s="237"/>
      <c r="H1954" s="241">
        <v>0.316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2285</v>
      </c>
      <c r="G1955" s="237"/>
      <c r="H1955" s="241">
        <v>0.316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2286</v>
      </c>
      <c r="G1956" s="237"/>
      <c r="H1956" s="241">
        <v>0.316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2287</v>
      </c>
      <c r="G1957" s="237"/>
      <c r="H1957" s="241">
        <v>0.316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2288</v>
      </c>
      <c r="G1958" s="237"/>
      <c r="H1958" s="241">
        <v>0.316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2289</v>
      </c>
      <c r="G1959" s="237"/>
      <c r="H1959" s="241">
        <v>0.316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2290</v>
      </c>
      <c r="G1960" s="237"/>
      <c r="H1960" s="241">
        <v>0.316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2291</v>
      </c>
      <c r="G1961" s="237"/>
      <c r="H1961" s="241">
        <v>0.316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3" customFormat="1">
      <c r="A1962" s="13"/>
      <c r="B1962" s="236"/>
      <c r="C1962" s="237"/>
      <c r="D1962" s="238" t="s">
        <v>260</v>
      </c>
      <c r="E1962" s="239" t="s">
        <v>19</v>
      </c>
      <c r="F1962" s="240" t="s">
        <v>2292</v>
      </c>
      <c r="G1962" s="237"/>
      <c r="H1962" s="241">
        <v>0.316</v>
      </c>
      <c r="I1962" s="242"/>
      <c r="J1962" s="237"/>
      <c r="K1962" s="237"/>
      <c r="L1962" s="243"/>
      <c r="M1962" s="244"/>
      <c r="N1962" s="245"/>
      <c r="O1962" s="245"/>
      <c r="P1962" s="245"/>
      <c r="Q1962" s="245"/>
      <c r="R1962" s="245"/>
      <c r="S1962" s="245"/>
      <c r="T1962" s="24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7" t="s">
        <v>260</v>
      </c>
      <c r="AU1962" s="247" t="s">
        <v>88</v>
      </c>
      <c r="AV1962" s="13" t="s">
        <v>88</v>
      </c>
      <c r="AW1962" s="13" t="s">
        <v>37</v>
      </c>
      <c r="AX1962" s="13" t="s">
        <v>76</v>
      </c>
      <c r="AY1962" s="247" t="s">
        <v>235</v>
      </c>
    </row>
    <row r="1963" s="13" customFormat="1">
      <c r="A1963" s="13"/>
      <c r="B1963" s="236"/>
      <c r="C1963" s="237"/>
      <c r="D1963" s="238" t="s">
        <v>260</v>
      </c>
      <c r="E1963" s="239" t="s">
        <v>19</v>
      </c>
      <c r="F1963" s="240" t="s">
        <v>2293</v>
      </c>
      <c r="G1963" s="237"/>
      <c r="H1963" s="241">
        <v>0.316</v>
      </c>
      <c r="I1963" s="242"/>
      <c r="J1963" s="237"/>
      <c r="K1963" s="237"/>
      <c r="L1963" s="243"/>
      <c r="M1963" s="244"/>
      <c r="N1963" s="245"/>
      <c r="O1963" s="245"/>
      <c r="P1963" s="245"/>
      <c r="Q1963" s="245"/>
      <c r="R1963" s="245"/>
      <c r="S1963" s="245"/>
      <c r="T1963" s="24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7" t="s">
        <v>260</v>
      </c>
      <c r="AU1963" s="247" t="s">
        <v>88</v>
      </c>
      <c r="AV1963" s="13" t="s">
        <v>88</v>
      </c>
      <c r="AW1963" s="13" t="s">
        <v>37</v>
      </c>
      <c r="AX1963" s="13" t="s">
        <v>76</v>
      </c>
      <c r="AY1963" s="247" t="s">
        <v>235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2294</v>
      </c>
      <c r="G1964" s="237"/>
      <c r="H1964" s="241">
        <v>0.316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76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9" t="s">
        <v>19</v>
      </c>
      <c r="F1965" s="240" t="s">
        <v>2295</v>
      </c>
      <c r="G1965" s="237"/>
      <c r="H1965" s="241">
        <v>0.316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37</v>
      </c>
      <c r="AX1965" s="13" t="s">
        <v>76</v>
      </c>
      <c r="AY1965" s="247" t="s">
        <v>235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2296</v>
      </c>
      <c r="G1966" s="237"/>
      <c r="H1966" s="241">
        <v>0.316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76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9" t="s">
        <v>19</v>
      </c>
      <c r="F1967" s="240" t="s">
        <v>2297</v>
      </c>
      <c r="G1967" s="237"/>
      <c r="H1967" s="241">
        <v>0.316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37</v>
      </c>
      <c r="AX1967" s="13" t="s">
        <v>76</v>
      </c>
      <c r="AY1967" s="24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2298</v>
      </c>
      <c r="G1968" s="237"/>
      <c r="H1968" s="241">
        <v>0.316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2299</v>
      </c>
      <c r="G1969" s="237"/>
      <c r="H1969" s="241">
        <v>0.316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2300</v>
      </c>
      <c r="G1970" s="237"/>
      <c r="H1970" s="241">
        <v>0.33700000000000002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2301</v>
      </c>
      <c r="G1971" s="237"/>
      <c r="H1971" s="241">
        <v>0.33700000000000002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2302</v>
      </c>
      <c r="G1972" s="237"/>
      <c r="H1972" s="241">
        <v>0.33700000000000002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2303</v>
      </c>
      <c r="G1973" s="237"/>
      <c r="H1973" s="241">
        <v>0.316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2304</v>
      </c>
      <c r="G1974" s="237"/>
      <c r="H1974" s="241">
        <v>0.316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2305</v>
      </c>
      <c r="G1975" s="237"/>
      <c r="H1975" s="241">
        <v>0.316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2306</v>
      </c>
      <c r="G1976" s="237"/>
      <c r="H1976" s="241">
        <v>0.316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2307</v>
      </c>
      <c r="G1977" s="237"/>
      <c r="H1977" s="241">
        <v>0.316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4" customFormat="1">
      <c r="A1978" s="14"/>
      <c r="B1978" s="248"/>
      <c r="C1978" s="249"/>
      <c r="D1978" s="238" t="s">
        <v>260</v>
      </c>
      <c r="E1978" s="250" t="s">
        <v>19</v>
      </c>
      <c r="F1978" s="251" t="s">
        <v>2134</v>
      </c>
      <c r="G1978" s="249"/>
      <c r="H1978" s="250" t="s">
        <v>19</v>
      </c>
      <c r="I1978" s="252"/>
      <c r="J1978" s="249"/>
      <c r="K1978" s="249"/>
      <c r="L1978" s="253"/>
      <c r="M1978" s="254"/>
      <c r="N1978" s="255"/>
      <c r="O1978" s="255"/>
      <c r="P1978" s="255"/>
      <c r="Q1978" s="255"/>
      <c r="R1978" s="255"/>
      <c r="S1978" s="255"/>
      <c r="T1978" s="256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7" t="s">
        <v>260</v>
      </c>
      <c r="AU1978" s="257" t="s">
        <v>88</v>
      </c>
      <c r="AV1978" s="14" t="s">
        <v>83</v>
      </c>
      <c r="AW1978" s="14" t="s">
        <v>37</v>
      </c>
      <c r="AX1978" s="14" t="s">
        <v>76</v>
      </c>
      <c r="AY1978" s="25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2308</v>
      </c>
      <c r="G1979" s="237"/>
      <c r="H1979" s="241">
        <v>0.316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2309</v>
      </c>
      <c r="G1980" s="237"/>
      <c r="H1980" s="241">
        <v>0.316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2310</v>
      </c>
      <c r="G1981" s="237"/>
      <c r="H1981" s="241">
        <v>0.316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2311</v>
      </c>
      <c r="G1982" s="237"/>
      <c r="H1982" s="241">
        <v>0.316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2312</v>
      </c>
      <c r="G1983" s="237"/>
      <c r="H1983" s="241">
        <v>0.316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2313</v>
      </c>
      <c r="G1984" s="237"/>
      <c r="H1984" s="241">
        <v>0.316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2314</v>
      </c>
      <c r="G1985" s="237"/>
      <c r="H1985" s="241">
        <v>0.316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2315</v>
      </c>
      <c r="G1986" s="237"/>
      <c r="H1986" s="241">
        <v>0.316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2316</v>
      </c>
      <c r="G1987" s="237"/>
      <c r="H1987" s="241">
        <v>0.316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2317</v>
      </c>
      <c r="G1988" s="237"/>
      <c r="H1988" s="241">
        <v>0.316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2318</v>
      </c>
      <c r="G1989" s="237"/>
      <c r="H1989" s="241">
        <v>0.316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2319</v>
      </c>
      <c r="G1990" s="237"/>
      <c r="H1990" s="241">
        <v>0.316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2320</v>
      </c>
      <c r="G1991" s="237"/>
      <c r="H1991" s="241">
        <v>0.316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2321</v>
      </c>
      <c r="G1992" s="237"/>
      <c r="H1992" s="241">
        <v>0.316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2322</v>
      </c>
      <c r="G1993" s="237"/>
      <c r="H1993" s="241">
        <v>0.316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2323</v>
      </c>
      <c r="G1994" s="237"/>
      <c r="H1994" s="241">
        <v>0.316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2324</v>
      </c>
      <c r="G1995" s="237"/>
      <c r="H1995" s="241">
        <v>0.316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2325</v>
      </c>
      <c r="G1996" s="237"/>
      <c r="H1996" s="241">
        <v>0.316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4" customFormat="1">
      <c r="A1997" s="14"/>
      <c r="B1997" s="248"/>
      <c r="C1997" s="249"/>
      <c r="D1997" s="238" t="s">
        <v>260</v>
      </c>
      <c r="E1997" s="250" t="s">
        <v>19</v>
      </c>
      <c r="F1997" s="251" t="s">
        <v>2137</v>
      </c>
      <c r="G1997" s="249"/>
      <c r="H1997" s="250" t="s">
        <v>19</v>
      </c>
      <c r="I1997" s="252"/>
      <c r="J1997" s="249"/>
      <c r="K1997" s="249"/>
      <c r="L1997" s="253"/>
      <c r="M1997" s="254"/>
      <c r="N1997" s="255"/>
      <c r="O1997" s="255"/>
      <c r="P1997" s="255"/>
      <c r="Q1997" s="255"/>
      <c r="R1997" s="255"/>
      <c r="S1997" s="255"/>
      <c r="T1997" s="256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57" t="s">
        <v>260</v>
      </c>
      <c r="AU1997" s="257" t="s">
        <v>88</v>
      </c>
      <c r="AV1997" s="14" t="s">
        <v>83</v>
      </c>
      <c r="AW1997" s="14" t="s">
        <v>37</v>
      </c>
      <c r="AX1997" s="14" t="s">
        <v>76</v>
      </c>
      <c r="AY1997" s="257" t="s">
        <v>235</v>
      </c>
    </row>
    <row r="1998" s="16" customFormat="1">
      <c r="A1998" s="16"/>
      <c r="B1998" s="269"/>
      <c r="C1998" s="270"/>
      <c r="D1998" s="238" t="s">
        <v>260</v>
      </c>
      <c r="E1998" s="271" t="s">
        <v>19</v>
      </c>
      <c r="F1998" s="272" t="s">
        <v>2326</v>
      </c>
      <c r="G1998" s="270"/>
      <c r="H1998" s="273">
        <v>14.283</v>
      </c>
      <c r="I1998" s="274"/>
      <c r="J1998" s="270"/>
      <c r="K1998" s="270"/>
      <c r="L1998" s="275"/>
      <c r="M1998" s="276"/>
      <c r="N1998" s="277"/>
      <c r="O1998" s="277"/>
      <c r="P1998" s="277"/>
      <c r="Q1998" s="277"/>
      <c r="R1998" s="277"/>
      <c r="S1998" s="277"/>
      <c r="T1998" s="278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T1998" s="279" t="s">
        <v>260</v>
      </c>
      <c r="AU1998" s="279" t="s">
        <v>88</v>
      </c>
      <c r="AV1998" s="16" t="s">
        <v>92</v>
      </c>
      <c r="AW1998" s="16" t="s">
        <v>37</v>
      </c>
      <c r="AX1998" s="16" t="s">
        <v>76</v>
      </c>
      <c r="AY1998" s="279" t="s">
        <v>235</v>
      </c>
    </row>
    <row r="1999" s="13" customFormat="1">
      <c r="A1999" s="13"/>
      <c r="B1999" s="236"/>
      <c r="C1999" s="237"/>
      <c r="D1999" s="238" t="s">
        <v>260</v>
      </c>
      <c r="E1999" s="239" t="s">
        <v>19</v>
      </c>
      <c r="F1999" s="240" t="s">
        <v>2327</v>
      </c>
      <c r="G1999" s="237"/>
      <c r="H1999" s="241">
        <v>0.46899999999999997</v>
      </c>
      <c r="I1999" s="242"/>
      <c r="J1999" s="237"/>
      <c r="K1999" s="237"/>
      <c r="L1999" s="243"/>
      <c r="M1999" s="244"/>
      <c r="N1999" s="245"/>
      <c r="O1999" s="245"/>
      <c r="P1999" s="245"/>
      <c r="Q1999" s="245"/>
      <c r="R1999" s="245"/>
      <c r="S1999" s="245"/>
      <c r="T1999" s="246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7" t="s">
        <v>260</v>
      </c>
      <c r="AU1999" s="247" t="s">
        <v>88</v>
      </c>
      <c r="AV1999" s="13" t="s">
        <v>88</v>
      </c>
      <c r="AW1999" s="13" t="s">
        <v>37</v>
      </c>
      <c r="AX1999" s="13" t="s">
        <v>76</v>
      </c>
      <c r="AY1999" s="247" t="s">
        <v>235</v>
      </c>
    </row>
    <row r="2000" s="14" customFormat="1">
      <c r="A2000" s="14"/>
      <c r="B2000" s="248"/>
      <c r="C2000" s="249"/>
      <c r="D2000" s="238" t="s">
        <v>260</v>
      </c>
      <c r="E2000" s="250" t="s">
        <v>19</v>
      </c>
      <c r="F2000" s="251" t="s">
        <v>2132</v>
      </c>
      <c r="G2000" s="249"/>
      <c r="H2000" s="250" t="s">
        <v>19</v>
      </c>
      <c r="I2000" s="252"/>
      <c r="J2000" s="249"/>
      <c r="K2000" s="249"/>
      <c r="L2000" s="253"/>
      <c r="M2000" s="254"/>
      <c r="N2000" s="255"/>
      <c r="O2000" s="255"/>
      <c r="P2000" s="255"/>
      <c r="Q2000" s="255"/>
      <c r="R2000" s="255"/>
      <c r="S2000" s="255"/>
      <c r="T2000" s="256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7" t="s">
        <v>260</v>
      </c>
      <c r="AU2000" s="257" t="s">
        <v>88</v>
      </c>
      <c r="AV2000" s="14" t="s">
        <v>83</v>
      </c>
      <c r="AW2000" s="14" t="s">
        <v>37</v>
      </c>
      <c r="AX2000" s="14" t="s">
        <v>76</v>
      </c>
      <c r="AY2000" s="25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2328</v>
      </c>
      <c r="G2001" s="237"/>
      <c r="H2001" s="241">
        <v>0.52200000000000002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2329</v>
      </c>
      <c r="G2002" s="237"/>
      <c r="H2002" s="241">
        <v>0.66200000000000003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4" customFormat="1">
      <c r="A2003" s="14"/>
      <c r="B2003" s="248"/>
      <c r="C2003" s="249"/>
      <c r="D2003" s="238" t="s">
        <v>260</v>
      </c>
      <c r="E2003" s="250" t="s">
        <v>19</v>
      </c>
      <c r="F2003" s="251" t="s">
        <v>2134</v>
      </c>
      <c r="G2003" s="249"/>
      <c r="H2003" s="250" t="s">
        <v>19</v>
      </c>
      <c r="I2003" s="252"/>
      <c r="J2003" s="249"/>
      <c r="K2003" s="249"/>
      <c r="L2003" s="253"/>
      <c r="M2003" s="254"/>
      <c r="N2003" s="255"/>
      <c r="O2003" s="255"/>
      <c r="P2003" s="255"/>
      <c r="Q2003" s="255"/>
      <c r="R2003" s="255"/>
      <c r="S2003" s="255"/>
      <c r="T2003" s="256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57" t="s">
        <v>260</v>
      </c>
      <c r="AU2003" s="257" t="s">
        <v>88</v>
      </c>
      <c r="AV2003" s="14" t="s">
        <v>83</v>
      </c>
      <c r="AW2003" s="14" t="s">
        <v>37</v>
      </c>
      <c r="AX2003" s="14" t="s">
        <v>76</v>
      </c>
      <c r="AY2003" s="25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2330</v>
      </c>
      <c r="G2004" s="237"/>
      <c r="H2004" s="241">
        <v>1.2430000000000001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2331</v>
      </c>
      <c r="G2005" s="237"/>
      <c r="H2005" s="241">
        <v>1.2430000000000001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4" customFormat="1">
      <c r="A2006" s="14"/>
      <c r="B2006" s="248"/>
      <c r="C2006" s="249"/>
      <c r="D2006" s="238" t="s">
        <v>260</v>
      </c>
      <c r="E2006" s="250" t="s">
        <v>19</v>
      </c>
      <c r="F2006" s="251" t="s">
        <v>2137</v>
      </c>
      <c r="G2006" s="249"/>
      <c r="H2006" s="250" t="s">
        <v>19</v>
      </c>
      <c r="I2006" s="252"/>
      <c r="J2006" s="249"/>
      <c r="K2006" s="249"/>
      <c r="L2006" s="253"/>
      <c r="M2006" s="254"/>
      <c r="N2006" s="255"/>
      <c r="O2006" s="255"/>
      <c r="P2006" s="255"/>
      <c r="Q2006" s="255"/>
      <c r="R2006" s="255"/>
      <c r="S2006" s="255"/>
      <c r="T2006" s="256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57" t="s">
        <v>260</v>
      </c>
      <c r="AU2006" s="257" t="s">
        <v>88</v>
      </c>
      <c r="AV2006" s="14" t="s">
        <v>83</v>
      </c>
      <c r="AW2006" s="14" t="s">
        <v>37</v>
      </c>
      <c r="AX2006" s="14" t="s">
        <v>76</v>
      </c>
      <c r="AY2006" s="257" t="s">
        <v>235</v>
      </c>
    </row>
    <row r="2007" s="16" customFormat="1">
      <c r="A2007" s="16"/>
      <c r="B2007" s="269"/>
      <c r="C2007" s="270"/>
      <c r="D2007" s="238" t="s">
        <v>260</v>
      </c>
      <c r="E2007" s="271" t="s">
        <v>19</v>
      </c>
      <c r="F2007" s="272" t="s">
        <v>2332</v>
      </c>
      <c r="G2007" s="270"/>
      <c r="H2007" s="273">
        <v>4.1390000000000002</v>
      </c>
      <c r="I2007" s="274"/>
      <c r="J2007" s="270"/>
      <c r="K2007" s="270"/>
      <c r="L2007" s="275"/>
      <c r="M2007" s="276"/>
      <c r="N2007" s="277"/>
      <c r="O2007" s="277"/>
      <c r="P2007" s="277"/>
      <c r="Q2007" s="277"/>
      <c r="R2007" s="277"/>
      <c r="S2007" s="277"/>
      <c r="T2007" s="278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16"/>
      <c r="AE2007" s="16"/>
      <c r="AT2007" s="279" t="s">
        <v>260</v>
      </c>
      <c r="AU2007" s="279" t="s">
        <v>88</v>
      </c>
      <c r="AV2007" s="16" t="s">
        <v>92</v>
      </c>
      <c r="AW2007" s="16" t="s">
        <v>37</v>
      </c>
      <c r="AX2007" s="16" t="s">
        <v>76</v>
      </c>
      <c r="AY2007" s="279" t="s">
        <v>235</v>
      </c>
    </row>
    <row r="2008" s="13" customFormat="1">
      <c r="A2008" s="13"/>
      <c r="B2008" s="236"/>
      <c r="C2008" s="237"/>
      <c r="D2008" s="238" t="s">
        <v>260</v>
      </c>
      <c r="E2008" s="239" t="s">
        <v>19</v>
      </c>
      <c r="F2008" s="240" t="s">
        <v>2333</v>
      </c>
      <c r="G2008" s="237"/>
      <c r="H2008" s="241">
        <v>0.52400000000000002</v>
      </c>
      <c r="I2008" s="242"/>
      <c r="J2008" s="237"/>
      <c r="K2008" s="237"/>
      <c r="L2008" s="243"/>
      <c r="M2008" s="244"/>
      <c r="N2008" s="245"/>
      <c r="O2008" s="245"/>
      <c r="P2008" s="245"/>
      <c r="Q2008" s="245"/>
      <c r="R2008" s="245"/>
      <c r="S2008" s="245"/>
      <c r="T2008" s="24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7" t="s">
        <v>260</v>
      </c>
      <c r="AU2008" s="247" t="s">
        <v>88</v>
      </c>
      <c r="AV2008" s="13" t="s">
        <v>88</v>
      </c>
      <c r="AW2008" s="13" t="s">
        <v>37</v>
      </c>
      <c r="AX2008" s="13" t="s">
        <v>76</v>
      </c>
      <c r="AY2008" s="247" t="s">
        <v>235</v>
      </c>
    </row>
    <row r="2009" s="16" customFormat="1">
      <c r="A2009" s="16"/>
      <c r="B2009" s="269"/>
      <c r="C2009" s="270"/>
      <c r="D2009" s="238" t="s">
        <v>260</v>
      </c>
      <c r="E2009" s="271" t="s">
        <v>19</v>
      </c>
      <c r="F2009" s="272" t="s">
        <v>2334</v>
      </c>
      <c r="G2009" s="270"/>
      <c r="H2009" s="273">
        <v>0.52400000000000002</v>
      </c>
      <c r="I2009" s="274"/>
      <c r="J2009" s="270"/>
      <c r="K2009" s="270"/>
      <c r="L2009" s="275"/>
      <c r="M2009" s="276"/>
      <c r="N2009" s="277"/>
      <c r="O2009" s="277"/>
      <c r="P2009" s="277"/>
      <c r="Q2009" s="277"/>
      <c r="R2009" s="277"/>
      <c r="S2009" s="277"/>
      <c r="T2009" s="278"/>
      <c r="U2009" s="16"/>
      <c r="V2009" s="16"/>
      <c r="W2009" s="16"/>
      <c r="X2009" s="16"/>
      <c r="Y2009" s="16"/>
      <c r="Z2009" s="16"/>
      <c r="AA2009" s="16"/>
      <c r="AB2009" s="16"/>
      <c r="AC2009" s="16"/>
      <c r="AD2009" s="16"/>
      <c r="AE2009" s="16"/>
      <c r="AT2009" s="279" t="s">
        <v>260</v>
      </c>
      <c r="AU2009" s="279" t="s">
        <v>88</v>
      </c>
      <c r="AV2009" s="16" t="s">
        <v>92</v>
      </c>
      <c r="AW2009" s="16" t="s">
        <v>37</v>
      </c>
      <c r="AX2009" s="16" t="s">
        <v>76</v>
      </c>
      <c r="AY2009" s="279" t="s">
        <v>235</v>
      </c>
    </row>
    <row r="2010" s="13" customFormat="1">
      <c r="A2010" s="13"/>
      <c r="B2010" s="236"/>
      <c r="C2010" s="237"/>
      <c r="D2010" s="238" t="s">
        <v>260</v>
      </c>
      <c r="E2010" s="239" t="s">
        <v>19</v>
      </c>
      <c r="F2010" s="240" t="s">
        <v>2335</v>
      </c>
      <c r="G2010" s="237"/>
      <c r="H2010" s="241">
        <v>0.114</v>
      </c>
      <c r="I2010" s="242"/>
      <c r="J2010" s="237"/>
      <c r="K2010" s="237"/>
      <c r="L2010" s="243"/>
      <c r="M2010" s="244"/>
      <c r="N2010" s="245"/>
      <c r="O2010" s="245"/>
      <c r="P2010" s="245"/>
      <c r="Q2010" s="245"/>
      <c r="R2010" s="245"/>
      <c r="S2010" s="245"/>
      <c r="T2010" s="246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7" t="s">
        <v>260</v>
      </c>
      <c r="AU2010" s="247" t="s">
        <v>88</v>
      </c>
      <c r="AV2010" s="13" t="s">
        <v>88</v>
      </c>
      <c r="AW2010" s="13" t="s">
        <v>37</v>
      </c>
      <c r="AX2010" s="13" t="s">
        <v>76</v>
      </c>
      <c r="AY2010" s="247" t="s">
        <v>235</v>
      </c>
    </row>
    <row r="2011" s="15" customFormat="1">
      <c r="A2011" s="15"/>
      <c r="B2011" s="258"/>
      <c r="C2011" s="259"/>
      <c r="D2011" s="238" t="s">
        <v>260</v>
      </c>
      <c r="E2011" s="260" t="s">
        <v>19</v>
      </c>
      <c r="F2011" s="261" t="s">
        <v>277</v>
      </c>
      <c r="G2011" s="259"/>
      <c r="H2011" s="262">
        <v>217.41399999999999</v>
      </c>
      <c r="I2011" s="263"/>
      <c r="J2011" s="259"/>
      <c r="K2011" s="259"/>
      <c r="L2011" s="264"/>
      <c r="M2011" s="265"/>
      <c r="N2011" s="266"/>
      <c r="O2011" s="266"/>
      <c r="P2011" s="266"/>
      <c r="Q2011" s="266"/>
      <c r="R2011" s="266"/>
      <c r="S2011" s="266"/>
      <c r="T2011" s="26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68" t="s">
        <v>260</v>
      </c>
      <c r="AU2011" s="268" t="s">
        <v>88</v>
      </c>
      <c r="AV2011" s="15" t="s">
        <v>98</v>
      </c>
      <c r="AW2011" s="15" t="s">
        <v>37</v>
      </c>
      <c r="AX2011" s="15" t="s">
        <v>83</v>
      </c>
      <c r="AY2011" s="268" t="s">
        <v>235</v>
      </c>
    </row>
    <row r="2012" s="2" customFormat="1" ht="21.75" customHeight="1">
      <c r="A2012" s="42"/>
      <c r="B2012" s="43"/>
      <c r="C2012" s="218" t="s">
        <v>2336</v>
      </c>
      <c r="D2012" s="218" t="s">
        <v>237</v>
      </c>
      <c r="E2012" s="219" t="s">
        <v>2337</v>
      </c>
      <c r="F2012" s="220" t="s">
        <v>2338</v>
      </c>
      <c r="G2012" s="221" t="s">
        <v>257</v>
      </c>
      <c r="H2012" s="222">
        <v>63.933</v>
      </c>
      <c r="I2012" s="223"/>
      <c r="J2012" s="224">
        <f>ROUND(I2012*H2012,2)</f>
        <v>0</v>
      </c>
      <c r="K2012" s="220" t="s">
        <v>241</v>
      </c>
      <c r="L2012" s="48"/>
      <c r="M2012" s="225" t="s">
        <v>19</v>
      </c>
      <c r="N2012" s="226" t="s">
        <v>48</v>
      </c>
      <c r="O2012" s="88"/>
      <c r="P2012" s="227">
        <f>O2012*H2012</f>
        <v>0</v>
      </c>
      <c r="Q2012" s="227">
        <v>2.5018699999999998</v>
      </c>
      <c r="R2012" s="227">
        <f>Q2012*H2012</f>
        <v>159.95205471</v>
      </c>
      <c r="S2012" s="227">
        <v>0</v>
      </c>
      <c r="T2012" s="228">
        <f>S2012*H2012</f>
        <v>0</v>
      </c>
      <c r="U2012" s="42"/>
      <c r="V2012" s="42"/>
      <c r="W2012" s="42"/>
      <c r="X2012" s="42"/>
      <c r="Y2012" s="42"/>
      <c r="Z2012" s="42"/>
      <c r="AA2012" s="42"/>
      <c r="AB2012" s="42"/>
      <c r="AC2012" s="42"/>
      <c r="AD2012" s="42"/>
      <c r="AE2012" s="42"/>
      <c r="AR2012" s="229" t="s">
        <v>98</v>
      </c>
      <c r="AT2012" s="229" t="s">
        <v>237</v>
      </c>
      <c r="AU2012" s="229" t="s">
        <v>88</v>
      </c>
      <c r="AY2012" s="21" t="s">
        <v>235</v>
      </c>
      <c r="BE2012" s="230">
        <f>IF(N2012="základní",J2012,0)</f>
        <v>0</v>
      </c>
      <c r="BF2012" s="230">
        <f>IF(N2012="snížená",J2012,0)</f>
        <v>0</v>
      </c>
      <c r="BG2012" s="230">
        <f>IF(N2012="zákl. přenesená",J2012,0)</f>
        <v>0</v>
      </c>
      <c r="BH2012" s="230">
        <f>IF(N2012="sníž. přenesená",J2012,0)</f>
        <v>0</v>
      </c>
      <c r="BI2012" s="230">
        <f>IF(N2012="nulová",J2012,0)</f>
        <v>0</v>
      </c>
      <c r="BJ2012" s="21" t="s">
        <v>88</v>
      </c>
      <c r="BK2012" s="230">
        <f>ROUND(I2012*H2012,2)</f>
        <v>0</v>
      </c>
      <c r="BL2012" s="21" t="s">
        <v>98</v>
      </c>
      <c r="BM2012" s="229" t="s">
        <v>2339</v>
      </c>
    </row>
    <row r="2013" s="2" customFormat="1">
      <c r="A2013" s="42"/>
      <c r="B2013" s="43"/>
      <c r="C2013" s="44"/>
      <c r="D2013" s="231" t="s">
        <v>243</v>
      </c>
      <c r="E2013" s="44"/>
      <c r="F2013" s="232" t="s">
        <v>2340</v>
      </c>
      <c r="G2013" s="44"/>
      <c r="H2013" s="44"/>
      <c r="I2013" s="233"/>
      <c r="J2013" s="44"/>
      <c r="K2013" s="44"/>
      <c r="L2013" s="48"/>
      <c r="M2013" s="234"/>
      <c r="N2013" s="235"/>
      <c r="O2013" s="88"/>
      <c r="P2013" s="88"/>
      <c r="Q2013" s="88"/>
      <c r="R2013" s="88"/>
      <c r="S2013" s="88"/>
      <c r="T2013" s="89"/>
      <c r="U2013" s="42"/>
      <c r="V2013" s="42"/>
      <c r="W2013" s="42"/>
      <c r="X2013" s="42"/>
      <c r="Y2013" s="42"/>
      <c r="Z2013" s="42"/>
      <c r="AA2013" s="42"/>
      <c r="AB2013" s="42"/>
      <c r="AC2013" s="42"/>
      <c r="AD2013" s="42"/>
      <c r="AE2013" s="42"/>
      <c r="AT2013" s="21" t="s">
        <v>243</v>
      </c>
      <c r="AU2013" s="21" t="s">
        <v>88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2341</v>
      </c>
      <c r="G2014" s="237"/>
      <c r="H2014" s="241">
        <v>5.0789999999999997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2342</v>
      </c>
      <c r="G2015" s="237"/>
      <c r="H2015" s="241">
        <v>1.627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2343</v>
      </c>
      <c r="G2016" s="237"/>
      <c r="H2016" s="241">
        <v>4.6399999999999997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2344</v>
      </c>
      <c r="G2017" s="237"/>
      <c r="H2017" s="241">
        <v>1.161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2345</v>
      </c>
      <c r="G2018" s="237"/>
      <c r="H2018" s="241">
        <v>1.782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4" customFormat="1">
      <c r="A2019" s="14"/>
      <c r="B2019" s="248"/>
      <c r="C2019" s="249"/>
      <c r="D2019" s="238" t="s">
        <v>260</v>
      </c>
      <c r="E2019" s="250" t="s">
        <v>19</v>
      </c>
      <c r="F2019" s="251" t="s">
        <v>2134</v>
      </c>
      <c r="G2019" s="249"/>
      <c r="H2019" s="250" t="s">
        <v>19</v>
      </c>
      <c r="I2019" s="252"/>
      <c r="J2019" s="249"/>
      <c r="K2019" s="249"/>
      <c r="L2019" s="253"/>
      <c r="M2019" s="254"/>
      <c r="N2019" s="255"/>
      <c r="O2019" s="255"/>
      <c r="P2019" s="255"/>
      <c r="Q2019" s="255"/>
      <c r="R2019" s="255"/>
      <c r="S2019" s="255"/>
      <c r="T2019" s="256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57" t="s">
        <v>260</v>
      </c>
      <c r="AU2019" s="257" t="s">
        <v>88</v>
      </c>
      <c r="AV2019" s="14" t="s">
        <v>83</v>
      </c>
      <c r="AW2019" s="14" t="s">
        <v>37</v>
      </c>
      <c r="AX2019" s="14" t="s">
        <v>76</v>
      </c>
      <c r="AY2019" s="257" t="s">
        <v>235</v>
      </c>
    </row>
    <row r="2020" s="13" customFormat="1">
      <c r="A2020" s="13"/>
      <c r="B2020" s="236"/>
      <c r="C2020" s="237"/>
      <c r="D2020" s="238" t="s">
        <v>260</v>
      </c>
      <c r="E2020" s="239" t="s">
        <v>19</v>
      </c>
      <c r="F2020" s="240" t="s">
        <v>2346</v>
      </c>
      <c r="G2020" s="237"/>
      <c r="H2020" s="241">
        <v>0.54400000000000004</v>
      </c>
      <c r="I2020" s="242"/>
      <c r="J2020" s="237"/>
      <c r="K2020" s="237"/>
      <c r="L2020" s="243"/>
      <c r="M2020" s="244"/>
      <c r="N2020" s="245"/>
      <c r="O2020" s="245"/>
      <c r="P2020" s="245"/>
      <c r="Q2020" s="245"/>
      <c r="R2020" s="245"/>
      <c r="S2020" s="245"/>
      <c r="T2020" s="246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7" t="s">
        <v>260</v>
      </c>
      <c r="AU2020" s="247" t="s">
        <v>88</v>
      </c>
      <c r="AV2020" s="13" t="s">
        <v>88</v>
      </c>
      <c r="AW2020" s="13" t="s">
        <v>37</v>
      </c>
      <c r="AX2020" s="13" t="s">
        <v>76</v>
      </c>
      <c r="AY2020" s="247" t="s">
        <v>235</v>
      </c>
    </row>
    <row r="2021" s="14" customFormat="1">
      <c r="A2021" s="14"/>
      <c r="B2021" s="248"/>
      <c r="C2021" s="249"/>
      <c r="D2021" s="238" t="s">
        <v>260</v>
      </c>
      <c r="E2021" s="250" t="s">
        <v>19</v>
      </c>
      <c r="F2021" s="251" t="s">
        <v>2137</v>
      </c>
      <c r="G2021" s="249"/>
      <c r="H2021" s="250" t="s">
        <v>19</v>
      </c>
      <c r="I2021" s="252"/>
      <c r="J2021" s="249"/>
      <c r="K2021" s="249"/>
      <c r="L2021" s="253"/>
      <c r="M2021" s="254"/>
      <c r="N2021" s="255"/>
      <c r="O2021" s="255"/>
      <c r="P2021" s="255"/>
      <c r="Q2021" s="255"/>
      <c r="R2021" s="255"/>
      <c r="S2021" s="255"/>
      <c r="T2021" s="256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57" t="s">
        <v>260</v>
      </c>
      <c r="AU2021" s="257" t="s">
        <v>88</v>
      </c>
      <c r="AV2021" s="14" t="s">
        <v>83</v>
      </c>
      <c r="AW2021" s="14" t="s">
        <v>37</v>
      </c>
      <c r="AX2021" s="14" t="s">
        <v>76</v>
      </c>
      <c r="AY2021" s="257" t="s">
        <v>235</v>
      </c>
    </row>
    <row r="2022" s="16" customFormat="1">
      <c r="A2022" s="16"/>
      <c r="B2022" s="269"/>
      <c r="C2022" s="270"/>
      <c r="D2022" s="238" t="s">
        <v>260</v>
      </c>
      <c r="E2022" s="271" t="s">
        <v>19</v>
      </c>
      <c r="F2022" s="272" t="s">
        <v>2347</v>
      </c>
      <c r="G2022" s="270"/>
      <c r="H2022" s="273">
        <v>14.833</v>
      </c>
      <c r="I2022" s="274"/>
      <c r="J2022" s="270"/>
      <c r="K2022" s="270"/>
      <c r="L2022" s="275"/>
      <c r="M2022" s="276"/>
      <c r="N2022" s="277"/>
      <c r="O2022" s="277"/>
      <c r="P2022" s="277"/>
      <c r="Q2022" s="277"/>
      <c r="R2022" s="277"/>
      <c r="S2022" s="277"/>
      <c r="T2022" s="278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16"/>
      <c r="AE2022" s="16"/>
      <c r="AT2022" s="279" t="s">
        <v>260</v>
      </c>
      <c r="AU2022" s="279" t="s">
        <v>88</v>
      </c>
      <c r="AV2022" s="16" t="s">
        <v>92</v>
      </c>
      <c r="AW2022" s="16" t="s">
        <v>37</v>
      </c>
      <c r="AX2022" s="16" t="s">
        <v>76</v>
      </c>
      <c r="AY2022" s="279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2348</v>
      </c>
      <c r="G2023" s="237"/>
      <c r="H2023" s="241">
        <v>5.2450000000000001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4" customFormat="1">
      <c r="A2024" s="14"/>
      <c r="B2024" s="248"/>
      <c r="C2024" s="249"/>
      <c r="D2024" s="238" t="s">
        <v>260</v>
      </c>
      <c r="E2024" s="250" t="s">
        <v>19</v>
      </c>
      <c r="F2024" s="251" t="s">
        <v>2134</v>
      </c>
      <c r="G2024" s="249"/>
      <c r="H2024" s="250" t="s">
        <v>19</v>
      </c>
      <c r="I2024" s="252"/>
      <c r="J2024" s="249"/>
      <c r="K2024" s="249"/>
      <c r="L2024" s="253"/>
      <c r="M2024" s="254"/>
      <c r="N2024" s="255"/>
      <c r="O2024" s="255"/>
      <c r="P2024" s="255"/>
      <c r="Q2024" s="255"/>
      <c r="R2024" s="255"/>
      <c r="S2024" s="255"/>
      <c r="T2024" s="256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57" t="s">
        <v>260</v>
      </c>
      <c r="AU2024" s="257" t="s">
        <v>88</v>
      </c>
      <c r="AV2024" s="14" t="s">
        <v>83</v>
      </c>
      <c r="AW2024" s="14" t="s">
        <v>37</v>
      </c>
      <c r="AX2024" s="14" t="s">
        <v>76</v>
      </c>
      <c r="AY2024" s="257" t="s">
        <v>235</v>
      </c>
    </row>
    <row r="2025" s="16" customFormat="1">
      <c r="A2025" s="16"/>
      <c r="B2025" s="269"/>
      <c r="C2025" s="270"/>
      <c r="D2025" s="238" t="s">
        <v>260</v>
      </c>
      <c r="E2025" s="271" t="s">
        <v>19</v>
      </c>
      <c r="F2025" s="272" t="s">
        <v>2349</v>
      </c>
      <c r="G2025" s="270"/>
      <c r="H2025" s="273">
        <v>5.2450000000000001</v>
      </c>
      <c r="I2025" s="274"/>
      <c r="J2025" s="270"/>
      <c r="K2025" s="270"/>
      <c r="L2025" s="275"/>
      <c r="M2025" s="276"/>
      <c r="N2025" s="277"/>
      <c r="O2025" s="277"/>
      <c r="P2025" s="277"/>
      <c r="Q2025" s="277"/>
      <c r="R2025" s="277"/>
      <c r="S2025" s="277"/>
      <c r="T2025" s="278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79" t="s">
        <v>260</v>
      </c>
      <c r="AU2025" s="279" t="s">
        <v>88</v>
      </c>
      <c r="AV2025" s="16" t="s">
        <v>92</v>
      </c>
      <c r="AW2025" s="16" t="s">
        <v>37</v>
      </c>
      <c r="AX2025" s="16" t="s">
        <v>76</v>
      </c>
      <c r="AY2025" s="279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2350</v>
      </c>
      <c r="G2026" s="237"/>
      <c r="H2026" s="241">
        <v>1.55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2351</v>
      </c>
      <c r="G2027" s="237"/>
      <c r="H2027" s="241">
        <v>5.726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4" customFormat="1">
      <c r="A2028" s="14"/>
      <c r="B2028" s="248"/>
      <c r="C2028" s="249"/>
      <c r="D2028" s="238" t="s">
        <v>260</v>
      </c>
      <c r="E2028" s="250" t="s">
        <v>19</v>
      </c>
      <c r="F2028" s="251" t="s">
        <v>2132</v>
      </c>
      <c r="G2028" s="249"/>
      <c r="H2028" s="250" t="s">
        <v>19</v>
      </c>
      <c r="I2028" s="252"/>
      <c r="J2028" s="249"/>
      <c r="K2028" s="249"/>
      <c r="L2028" s="253"/>
      <c r="M2028" s="254"/>
      <c r="N2028" s="255"/>
      <c r="O2028" s="255"/>
      <c r="P2028" s="255"/>
      <c r="Q2028" s="255"/>
      <c r="R2028" s="255"/>
      <c r="S2028" s="255"/>
      <c r="T2028" s="256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7" t="s">
        <v>260</v>
      </c>
      <c r="AU2028" s="257" t="s">
        <v>88</v>
      </c>
      <c r="AV2028" s="14" t="s">
        <v>83</v>
      </c>
      <c r="AW2028" s="14" t="s">
        <v>37</v>
      </c>
      <c r="AX2028" s="14" t="s">
        <v>76</v>
      </c>
      <c r="AY2028" s="257" t="s">
        <v>235</v>
      </c>
    </row>
    <row r="2029" s="13" customFormat="1">
      <c r="A2029" s="13"/>
      <c r="B2029" s="236"/>
      <c r="C2029" s="237"/>
      <c r="D2029" s="238" t="s">
        <v>260</v>
      </c>
      <c r="E2029" s="239" t="s">
        <v>19</v>
      </c>
      <c r="F2029" s="240" t="s">
        <v>2352</v>
      </c>
      <c r="G2029" s="237"/>
      <c r="H2029" s="241">
        <v>1.3380000000000001</v>
      </c>
      <c r="I2029" s="242"/>
      <c r="J2029" s="237"/>
      <c r="K2029" s="237"/>
      <c r="L2029" s="243"/>
      <c r="M2029" s="244"/>
      <c r="N2029" s="245"/>
      <c r="O2029" s="245"/>
      <c r="P2029" s="245"/>
      <c r="Q2029" s="245"/>
      <c r="R2029" s="245"/>
      <c r="S2029" s="245"/>
      <c r="T2029" s="246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7" t="s">
        <v>260</v>
      </c>
      <c r="AU2029" s="247" t="s">
        <v>88</v>
      </c>
      <c r="AV2029" s="13" t="s">
        <v>88</v>
      </c>
      <c r="AW2029" s="13" t="s">
        <v>37</v>
      </c>
      <c r="AX2029" s="13" t="s">
        <v>76</v>
      </c>
      <c r="AY2029" s="247" t="s">
        <v>235</v>
      </c>
    </row>
    <row r="2030" s="13" customFormat="1">
      <c r="A2030" s="13"/>
      <c r="B2030" s="236"/>
      <c r="C2030" s="237"/>
      <c r="D2030" s="238" t="s">
        <v>260</v>
      </c>
      <c r="E2030" s="239" t="s">
        <v>19</v>
      </c>
      <c r="F2030" s="240" t="s">
        <v>2353</v>
      </c>
      <c r="G2030" s="237"/>
      <c r="H2030" s="241">
        <v>2.0150000000000001</v>
      </c>
      <c r="I2030" s="242"/>
      <c r="J2030" s="237"/>
      <c r="K2030" s="237"/>
      <c r="L2030" s="243"/>
      <c r="M2030" s="244"/>
      <c r="N2030" s="245"/>
      <c r="O2030" s="245"/>
      <c r="P2030" s="245"/>
      <c r="Q2030" s="245"/>
      <c r="R2030" s="245"/>
      <c r="S2030" s="245"/>
      <c r="T2030" s="246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7" t="s">
        <v>260</v>
      </c>
      <c r="AU2030" s="247" t="s">
        <v>88</v>
      </c>
      <c r="AV2030" s="13" t="s">
        <v>88</v>
      </c>
      <c r="AW2030" s="13" t="s">
        <v>37</v>
      </c>
      <c r="AX2030" s="13" t="s">
        <v>76</v>
      </c>
      <c r="AY2030" s="247" t="s">
        <v>235</v>
      </c>
    </row>
    <row r="2031" s="13" customFormat="1">
      <c r="A2031" s="13"/>
      <c r="B2031" s="236"/>
      <c r="C2031" s="237"/>
      <c r="D2031" s="238" t="s">
        <v>260</v>
      </c>
      <c r="E2031" s="239" t="s">
        <v>19</v>
      </c>
      <c r="F2031" s="240" t="s">
        <v>2354</v>
      </c>
      <c r="G2031" s="237"/>
      <c r="H2031" s="241">
        <v>11.35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37</v>
      </c>
      <c r="AX2031" s="13" t="s">
        <v>76</v>
      </c>
      <c r="AY2031" s="247" t="s">
        <v>235</v>
      </c>
    </row>
    <row r="2032" s="13" customFormat="1">
      <c r="A2032" s="13"/>
      <c r="B2032" s="236"/>
      <c r="C2032" s="237"/>
      <c r="D2032" s="238" t="s">
        <v>260</v>
      </c>
      <c r="E2032" s="239" t="s">
        <v>19</v>
      </c>
      <c r="F2032" s="240" t="s">
        <v>2355</v>
      </c>
      <c r="G2032" s="237"/>
      <c r="H2032" s="241">
        <v>2.508</v>
      </c>
      <c r="I2032" s="242"/>
      <c r="J2032" s="237"/>
      <c r="K2032" s="237"/>
      <c r="L2032" s="243"/>
      <c r="M2032" s="244"/>
      <c r="N2032" s="245"/>
      <c r="O2032" s="245"/>
      <c r="P2032" s="245"/>
      <c r="Q2032" s="245"/>
      <c r="R2032" s="245"/>
      <c r="S2032" s="245"/>
      <c r="T2032" s="246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7" t="s">
        <v>260</v>
      </c>
      <c r="AU2032" s="247" t="s">
        <v>88</v>
      </c>
      <c r="AV2032" s="13" t="s">
        <v>88</v>
      </c>
      <c r="AW2032" s="13" t="s">
        <v>37</v>
      </c>
      <c r="AX2032" s="13" t="s">
        <v>76</v>
      </c>
      <c r="AY2032" s="247" t="s">
        <v>235</v>
      </c>
    </row>
    <row r="2033" s="14" customFormat="1">
      <c r="A2033" s="14"/>
      <c r="B2033" s="248"/>
      <c r="C2033" s="249"/>
      <c r="D2033" s="238" t="s">
        <v>260</v>
      </c>
      <c r="E2033" s="250" t="s">
        <v>19</v>
      </c>
      <c r="F2033" s="251" t="s">
        <v>2134</v>
      </c>
      <c r="G2033" s="249"/>
      <c r="H2033" s="250" t="s">
        <v>19</v>
      </c>
      <c r="I2033" s="252"/>
      <c r="J2033" s="249"/>
      <c r="K2033" s="249"/>
      <c r="L2033" s="253"/>
      <c r="M2033" s="254"/>
      <c r="N2033" s="255"/>
      <c r="O2033" s="255"/>
      <c r="P2033" s="255"/>
      <c r="Q2033" s="255"/>
      <c r="R2033" s="255"/>
      <c r="S2033" s="255"/>
      <c r="T2033" s="256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57" t="s">
        <v>260</v>
      </c>
      <c r="AU2033" s="257" t="s">
        <v>88</v>
      </c>
      <c r="AV2033" s="14" t="s">
        <v>83</v>
      </c>
      <c r="AW2033" s="14" t="s">
        <v>37</v>
      </c>
      <c r="AX2033" s="14" t="s">
        <v>76</v>
      </c>
      <c r="AY2033" s="257" t="s">
        <v>235</v>
      </c>
    </row>
    <row r="2034" s="13" customFormat="1">
      <c r="A2034" s="13"/>
      <c r="B2034" s="236"/>
      <c r="C2034" s="237"/>
      <c r="D2034" s="238" t="s">
        <v>260</v>
      </c>
      <c r="E2034" s="239" t="s">
        <v>19</v>
      </c>
      <c r="F2034" s="240" t="s">
        <v>2356</v>
      </c>
      <c r="G2034" s="237"/>
      <c r="H2034" s="241">
        <v>0.33200000000000002</v>
      </c>
      <c r="I2034" s="242"/>
      <c r="J2034" s="237"/>
      <c r="K2034" s="237"/>
      <c r="L2034" s="243"/>
      <c r="M2034" s="244"/>
      <c r="N2034" s="245"/>
      <c r="O2034" s="245"/>
      <c r="P2034" s="245"/>
      <c r="Q2034" s="245"/>
      <c r="R2034" s="245"/>
      <c r="S2034" s="245"/>
      <c r="T2034" s="246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7" t="s">
        <v>260</v>
      </c>
      <c r="AU2034" s="247" t="s">
        <v>88</v>
      </c>
      <c r="AV2034" s="13" t="s">
        <v>88</v>
      </c>
      <c r="AW2034" s="13" t="s">
        <v>37</v>
      </c>
      <c r="AX2034" s="13" t="s">
        <v>76</v>
      </c>
      <c r="AY2034" s="247" t="s">
        <v>235</v>
      </c>
    </row>
    <row r="2035" s="14" customFormat="1">
      <c r="A2035" s="14"/>
      <c r="B2035" s="248"/>
      <c r="C2035" s="249"/>
      <c r="D2035" s="238" t="s">
        <v>260</v>
      </c>
      <c r="E2035" s="250" t="s">
        <v>19</v>
      </c>
      <c r="F2035" s="251" t="s">
        <v>2137</v>
      </c>
      <c r="G2035" s="249"/>
      <c r="H2035" s="250" t="s">
        <v>19</v>
      </c>
      <c r="I2035" s="252"/>
      <c r="J2035" s="249"/>
      <c r="K2035" s="249"/>
      <c r="L2035" s="253"/>
      <c r="M2035" s="254"/>
      <c r="N2035" s="255"/>
      <c r="O2035" s="255"/>
      <c r="P2035" s="255"/>
      <c r="Q2035" s="255"/>
      <c r="R2035" s="255"/>
      <c r="S2035" s="255"/>
      <c r="T2035" s="256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57" t="s">
        <v>260</v>
      </c>
      <c r="AU2035" s="257" t="s">
        <v>88</v>
      </c>
      <c r="AV2035" s="14" t="s">
        <v>83</v>
      </c>
      <c r="AW2035" s="14" t="s">
        <v>37</v>
      </c>
      <c r="AX2035" s="14" t="s">
        <v>76</v>
      </c>
      <c r="AY2035" s="257" t="s">
        <v>235</v>
      </c>
    </row>
    <row r="2036" s="16" customFormat="1">
      <c r="A2036" s="16"/>
      <c r="B2036" s="269"/>
      <c r="C2036" s="270"/>
      <c r="D2036" s="238" t="s">
        <v>260</v>
      </c>
      <c r="E2036" s="271" t="s">
        <v>19</v>
      </c>
      <c r="F2036" s="272" t="s">
        <v>2357</v>
      </c>
      <c r="G2036" s="270"/>
      <c r="H2036" s="273">
        <v>24.818999999999999</v>
      </c>
      <c r="I2036" s="274"/>
      <c r="J2036" s="270"/>
      <c r="K2036" s="270"/>
      <c r="L2036" s="275"/>
      <c r="M2036" s="276"/>
      <c r="N2036" s="277"/>
      <c r="O2036" s="277"/>
      <c r="P2036" s="277"/>
      <c r="Q2036" s="277"/>
      <c r="R2036" s="277"/>
      <c r="S2036" s="277"/>
      <c r="T2036" s="278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16"/>
      <c r="AE2036" s="16"/>
      <c r="AT2036" s="279" t="s">
        <v>260</v>
      </c>
      <c r="AU2036" s="279" t="s">
        <v>88</v>
      </c>
      <c r="AV2036" s="16" t="s">
        <v>92</v>
      </c>
      <c r="AW2036" s="16" t="s">
        <v>37</v>
      </c>
      <c r="AX2036" s="16" t="s">
        <v>76</v>
      </c>
      <c r="AY2036" s="279" t="s">
        <v>235</v>
      </c>
    </row>
    <row r="2037" s="13" customFormat="1">
      <c r="A2037" s="13"/>
      <c r="B2037" s="236"/>
      <c r="C2037" s="237"/>
      <c r="D2037" s="238" t="s">
        <v>260</v>
      </c>
      <c r="E2037" s="239" t="s">
        <v>19</v>
      </c>
      <c r="F2037" s="240" t="s">
        <v>2358</v>
      </c>
      <c r="G2037" s="237"/>
      <c r="H2037" s="241">
        <v>0.33500000000000002</v>
      </c>
      <c r="I2037" s="242"/>
      <c r="J2037" s="237"/>
      <c r="K2037" s="237"/>
      <c r="L2037" s="243"/>
      <c r="M2037" s="244"/>
      <c r="N2037" s="245"/>
      <c r="O2037" s="245"/>
      <c r="P2037" s="245"/>
      <c r="Q2037" s="245"/>
      <c r="R2037" s="245"/>
      <c r="S2037" s="245"/>
      <c r="T2037" s="246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7" t="s">
        <v>260</v>
      </c>
      <c r="AU2037" s="247" t="s">
        <v>88</v>
      </c>
      <c r="AV2037" s="13" t="s">
        <v>88</v>
      </c>
      <c r="AW2037" s="13" t="s">
        <v>37</v>
      </c>
      <c r="AX2037" s="13" t="s">
        <v>76</v>
      </c>
      <c r="AY2037" s="247" t="s">
        <v>235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2359</v>
      </c>
      <c r="G2038" s="237"/>
      <c r="H2038" s="241">
        <v>0.36599999999999999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2360</v>
      </c>
      <c r="G2039" s="237"/>
      <c r="H2039" s="241">
        <v>0.373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3" customFormat="1">
      <c r="A2040" s="13"/>
      <c r="B2040" s="236"/>
      <c r="C2040" s="237"/>
      <c r="D2040" s="238" t="s">
        <v>260</v>
      </c>
      <c r="E2040" s="239" t="s">
        <v>19</v>
      </c>
      <c r="F2040" s="240" t="s">
        <v>2361</v>
      </c>
      <c r="G2040" s="237"/>
      <c r="H2040" s="241">
        <v>0.17499999999999999</v>
      </c>
      <c r="I2040" s="242"/>
      <c r="J2040" s="237"/>
      <c r="K2040" s="237"/>
      <c r="L2040" s="243"/>
      <c r="M2040" s="244"/>
      <c r="N2040" s="245"/>
      <c r="O2040" s="245"/>
      <c r="P2040" s="245"/>
      <c r="Q2040" s="245"/>
      <c r="R2040" s="245"/>
      <c r="S2040" s="245"/>
      <c r="T2040" s="246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7" t="s">
        <v>260</v>
      </c>
      <c r="AU2040" s="247" t="s">
        <v>88</v>
      </c>
      <c r="AV2040" s="13" t="s">
        <v>88</v>
      </c>
      <c r="AW2040" s="13" t="s">
        <v>37</v>
      </c>
      <c r="AX2040" s="13" t="s">
        <v>76</v>
      </c>
      <c r="AY2040" s="247" t="s">
        <v>235</v>
      </c>
    </row>
    <row r="2041" s="13" customFormat="1">
      <c r="A2041" s="13"/>
      <c r="B2041" s="236"/>
      <c r="C2041" s="237"/>
      <c r="D2041" s="238" t="s">
        <v>260</v>
      </c>
      <c r="E2041" s="239" t="s">
        <v>19</v>
      </c>
      <c r="F2041" s="240" t="s">
        <v>2362</v>
      </c>
      <c r="G2041" s="237"/>
      <c r="H2041" s="241">
        <v>0.379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37</v>
      </c>
      <c r="AX2041" s="13" t="s">
        <v>76</v>
      </c>
      <c r="AY2041" s="247" t="s">
        <v>235</v>
      </c>
    </row>
    <row r="2042" s="13" customFormat="1">
      <c r="A2042" s="13"/>
      <c r="B2042" s="236"/>
      <c r="C2042" s="237"/>
      <c r="D2042" s="238" t="s">
        <v>260</v>
      </c>
      <c r="E2042" s="239" t="s">
        <v>19</v>
      </c>
      <c r="F2042" s="240" t="s">
        <v>2363</v>
      </c>
      <c r="G2042" s="237"/>
      <c r="H2042" s="241">
        <v>0.13900000000000001</v>
      </c>
      <c r="I2042" s="242"/>
      <c r="J2042" s="237"/>
      <c r="K2042" s="237"/>
      <c r="L2042" s="243"/>
      <c r="M2042" s="244"/>
      <c r="N2042" s="245"/>
      <c r="O2042" s="245"/>
      <c r="P2042" s="245"/>
      <c r="Q2042" s="245"/>
      <c r="R2042" s="245"/>
      <c r="S2042" s="245"/>
      <c r="T2042" s="246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7" t="s">
        <v>260</v>
      </c>
      <c r="AU2042" s="247" t="s">
        <v>88</v>
      </c>
      <c r="AV2042" s="13" t="s">
        <v>88</v>
      </c>
      <c r="AW2042" s="13" t="s">
        <v>37</v>
      </c>
      <c r="AX2042" s="13" t="s">
        <v>76</v>
      </c>
      <c r="AY2042" s="247" t="s">
        <v>235</v>
      </c>
    </row>
    <row r="2043" s="13" customFormat="1">
      <c r="A2043" s="13"/>
      <c r="B2043" s="236"/>
      <c r="C2043" s="237"/>
      <c r="D2043" s="238" t="s">
        <v>260</v>
      </c>
      <c r="E2043" s="239" t="s">
        <v>19</v>
      </c>
      <c r="F2043" s="240" t="s">
        <v>2364</v>
      </c>
      <c r="G2043" s="237"/>
      <c r="H2043" s="241">
        <v>0.13900000000000001</v>
      </c>
      <c r="I2043" s="242"/>
      <c r="J2043" s="237"/>
      <c r="K2043" s="237"/>
      <c r="L2043" s="243"/>
      <c r="M2043" s="244"/>
      <c r="N2043" s="245"/>
      <c r="O2043" s="245"/>
      <c r="P2043" s="245"/>
      <c r="Q2043" s="245"/>
      <c r="R2043" s="245"/>
      <c r="S2043" s="245"/>
      <c r="T2043" s="246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7" t="s">
        <v>260</v>
      </c>
      <c r="AU2043" s="247" t="s">
        <v>88</v>
      </c>
      <c r="AV2043" s="13" t="s">
        <v>88</v>
      </c>
      <c r="AW2043" s="13" t="s">
        <v>37</v>
      </c>
      <c r="AX2043" s="13" t="s">
        <v>76</v>
      </c>
      <c r="AY2043" s="247" t="s">
        <v>235</v>
      </c>
    </row>
    <row r="2044" s="13" customFormat="1">
      <c r="A2044" s="13"/>
      <c r="B2044" s="236"/>
      <c r="C2044" s="237"/>
      <c r="D2044" s="238" t="s">
        <v>260</v>
      </c>
      <c r="E2044" s="239" t="s">
        <v>19</v>
      </c>
      <c r="F2044" s="240" t="s">
        <v>2365</v>
      </c>
      <c r="G2044" s="237"/>
      <c r="H2044" s="241">
        <v>0.307</v>
      </c>
      <c r="I2044" s="242"/>
      <c r="J2044" s="237"/>
      <c r="K2044" s="237"/>
      <c r="L2044" s="243"/>
      <c r="M2044" s="244"/>
      <c r="N2044" s="245"/>
      <c r="O2044" s="245"/>
      <c r="P2044" s="245"/>
      <c r="Q2044" s="245"/>
      <c r="R2044" s="245"/>
      <c r="S2044" s="245"/>
      <c r="T2044" s="24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7" t="s">
        <v>260</v>
      </c>
      <c r="AU2044" s="247" t="s">
        <v>88</v>
      </c>
      <c r="AV2044" s="13" t="s">
        <v>88</v>
      </c>
      <c r="AW2044" s="13" t="s">
        <v>37</v>
      </c>
      <c r="AX2044" s="13" t="s">
        <v>76</v>
      </c>
      <c r="AY2044" s="247" t="s">
        <v>235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2366</v>
      </c>
      <c r="G2045" s="237"/>
      <c r="H2045" s="241">
        <v>0.221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2367</v>
      </c>
      <c r="G2046" s="237"/>
      <c r="H2046" s="241">
        <v>0.52900000000000003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4" customFormat="1">
      <c r="A2047" s="14"/>
      <c r="B2047" s="248"/>
      <c r="C2047" s="249"/>
      <c r="D2047" s="238" t="s">
        <v>260</v>
      </c>
      <c r="E2047" s="250" t="s">
        <v>19</v>
      </c>
      <c r="F2047" s="251" t="s">
        <v>2134</v>
      </c>
      <c r="G2047" s="249"/>
      <c r="H2047" s="250" t="s">
        <v>19</v>
      </c>
      <c r="I2047" s="252"/>
      <c r="J2047" s="249"/>
      <c r="K2047" s="249"/>
      <c r="L2047" s="253"/>
      <c r="M2047" s="254"/>
      <c r="N2047" s="255"/>
      <c r="O2047" s="255"/>
      <c r="P2047" s="255"/>
      <c r="Q2047" s="255"/>
      <c r="R2047" s="255"/>
      <c r="S2047" s="255"/>
      <c r="T2047" s="256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T2047" s="257" t="s">
        <v>260</v>
      </c>
      <c r="AU2047" s="257" t="s">
        <v>88</v>
      </c>
      <c r="AV2047" s="14" t="s">
        <v>83</v>
      </c>
      <c r="AW2047" s="14" t="s">
        <v>37</v>
      </c>
      <c r="AX2047" s="14" t="s">
        <v>76</v>
      </c>
      <c r="AY2047" s="257" t="s">
        <v>235</v>
      </c>
    </row>
    <row r="2048" s="13" customFormat="1">
      <c r="A2048" s="13"/>
      <c r="B2048" s="236"/>
      <c r="C2048" s="237"/>
      <c r="D2048" s="238" t="s">
        <v>260</v>
      </c>
      <c r="E2048" s="239" t="s">
        <v>19</v>
      </c>
      <c r="F2048" s="240" t="s">
        <v>2368</v>
      </c>
      <c r="G2048" s="237"/>
      <c r="H2048" s="241">
        <v>0.29699999999999999</v>
      </c>
      <c r="I2048" s="242"/>
      <c r="J2048" s="237"/>
      <c r="K2048" s="237"/>
      <c r="L2048" s="243"/>
      <c r="M2048" s="244"/>
      <c r="N2048" s="245"/>
      <c r="O2048" s="245"/>
      <c r="P2048" s="245"/>
      <c r="Q2048" s="245"/>
      <c r="R2048" s="245"/>
      <c r="S2048" s="245"/>
      <c r="T2048" s="24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7" t="s">
        <v>260</v>
      </c>
      <c r="AU2048" s="247" t="s">
        <v>88</v>
      </c>
      <c r="AV2048" s="13" t="s">
        <v>88</v>
      </c>
      <c r="AW2048" s="13" t="s">
        <v>37</v>
      </c>
      <c r="AX2048" s="13" t="s">
        <v>76</v>
      </c>
      <c r="AY2048" s="247" t="s">
        <v>235</v>
      </c>
    </row>
    <row r="2049" s="14" customFormat="1">
      <c r="A2049" s="14"/>
      <c r="B2049" s="248"/>
      <c r="C2049" s="249"/>
      <c r="D2049" s="238" t="s">
        <v>260</v>
      </c>
      <c r="E2049" s="250" t="s">
        <v>19</v>
      </c>
      <c r="F2049" s="251" t="s">
        <v>2137</v>
      </c>
      <c r="G2049" s="249"/>
      <c r="H2049" s="250" t="s">
        <v>19</v>
      </c>
      <c r="I2049" s="252"/>
      <c r="J2049" s="249"/>
      <c r="K2049" s="249"/>
      <c r="L2049" s="253"/>
      <c r="M2049" s="254"/>
      <c r="N2049" s="255"/>
      <c r="O2049" s="255"/>
      <c r="P2049" s="255"/>
      <c r="Q2049" s="255"/>
      <c r="R2049" s="255"/>
      <c r="S2049" s="255"/>
      <c r="T2049" s="256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57" t="s">
        <v>260</v>
      </c>
      <c r="AU2049" s="257" t="s">
        <v>88</v>
      </c>
      <c r="AV2049" s="14" t="s">
        <v>83</v>
      </c>
      <c r="AW2049" s="14" t="s">
        <v>37</v>
      </c>
      <c r="AX2049" s="14" t="s">
        <v>76</v>
      </c>
      <c r="AY2049" s="257" t="s">
        <v>235</v>
      </c>
    </row>
    <row r="2050" s="16" customFormat="1">
      <c r="A2050" s="16"/>
      <c r="B2050" s="269"/>
      <c r="C2050" s="270"/>
      <c r="D2050" s="238" t="s">
        <v>260</v>
      </c>
      <c r="E2050" s="271" t="s">
        <v>19</v>
      </c>
      <c r="F2050" s="272" t="s">
        <v>2369</v>
      </c>
      <c r="G2050" s="270"/>
      <c r="H2050" s="273">
        <v>3.2599999999999998</v>
      </c>
      <c r="I2050" s="274"/>
      <c r="J2050" s="270"/>
      <c r="K2050" s="270"/>
      <c r="L2050" s="275"/>
      <c r="M2050" s="276"/>
      <c r="N2050" s="277"/>
      <c r="O2050" s="277"/>
      <c r="P2050" s="277"/>
      <c r="Q2050" s="277"/>
      <c r="R2050" s="277"/>
      <c r="S2050" s="277"/>
      <c r="T2050" s="278"/>
      <c r="U2050" s="16"/>
      <c r="V2050" s="16"/>
      <c r="W2050" s="16"/>
      <c r="X2050" s="16"/>
      <c r="Y2050" s="16"/>
      <c r="Z2050" s="16"/>
      <c r="AA2050" s="16"/>
      <c r="AB2050" s="16"/>
      <c r="AC2050" s="16"/>
      <c r="AD2050" s="16"/>
      <c r="AE2050" s="16"/>
      <c r="AT2050" s="279" t="s">
        <v>260</v>
      </c>
      <c r="AU2050" s="279" t="s">
        <v>88</v>
      </c>
      <c r="AV2050" s="16" t="s">
        <v>92</v>
      </c>
      <c r="AW2050" s="16" t="s">
        <v>37</v>
      </c>
      <c r="AX2050" s="16" t="s">
        <v>76</v>
      </c>
      <c r="AY2050" s="279" t="s">
        <v>235</v>
      </c>
    </row>
    <row r="2051" s="13" customFormat="1">
      <c r="A2051" s="13"/>
      <c r="B2051" s="236"/>
      <c r="C2051" s="237"/>
      <c r="D2051" s="238" t="s">
        <v>260</v>
      </c>
      <c r="E2051" s="239" t="s">
        <v>19</v>
      </c>
      <c r="F2051" s="240" t="s">
        <v>2370</v>
      </c>
      <c r="G2051" s="237"/>
      <c r="H2051" s="241">
        <v>3.9079999999999999</v>
      </c>
      <c r="I2051" s="242"/>
      <c r="J2051" s="237"/>
      <c r="K2051" s="237"/>
      <c r="L2051" s="243"/>
      <c r="M2051" s="244"/>
      <c r="N2051" s="245"/>
      <c r="O2051" s="245"/>
      <c r="P2051" s="245"/>
      <c r="Q2051" s="245"/>
      <c r="R2051" s="245"/>
      <c r="S2051" s="245"/>
      <c r="T2051" s="246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7" t="s">
        <v>260</v>
      </c>
      <c r="AU2051" s="247" t="s">
        <v>88</v>
      </c>
      <c r="AV2051" s="13" t="s">
        <v>88</v>
      </c>
      <c r="AW2051" s="13" t="s">
        <v>37</v>
      </c>
      <c r="AX2051" s="13" t="s">
        <v>76</v>
      </c>
      <c r="AY2051" s="247" t="s">
        <v>235</v>
      </c>
    </row>
    <row r="2052" s="13" customFormat="1">
      <c r="A2052" s="13"/>
      <c r="B2052" s="236"/>
      <c r="C2052" s="237"/>
      <c r="D2052" s="238" t="s">
        <v>260</v>
      </c>
      <c r="E2052" s="239" t="s">
        <v>19</v>
      </c>
      <c r="F2052" s="240" t="s">
        <v>2371</v>
      </c>
      <c r="G2052" s="237"/>
      <c r="H2052" s="241">
        <v>0.45100000000000001</v>
      </c>
      <c r="I2052" s="242"/>
      <c r="J2052" s="237"/>
      <c r="K2052" s="237"/>
      <c r="L2052" s="243"/>
      <c r="M2052" s="244"/>
      <c r="N2052" s="245"/>
      <c r="O2052" s="245"/>
      <c r="P2052" s="245"/>
      <c r="Q2052" s="245"/>
      <c r="R2052" s="245"/>
      <c r="S2052" s="245"/>
      <c r="T2052" s="246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7" t="s">
        <v>260</v>
      </c>
      <c r="AU2052" s="247" t="s">
        <v>88</v>
      </c>
      <c r="AV2052" s="13" t="s">
        <v>88</v>
      </c>
      <c r="AW2052" s="13" t="s">
        <v>37</v>
      </c>
      <c r="AX2052" s="13" t="s">
        <v>76</v>
      </c>
      <c r="AY2052" s="247" t="s">
        <v>235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2372</v>
      </c>
      <c r="G2053" s="237"/>
      <c r="H2053" s="241">
        <v>0.84399999999999997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76</v>
      </c>
      <c r="AY2053" s="247" t="s">
        <v>235</v>
      </c>
    </row>
    <row r="2054" s="14" customFormat="1">
      <c r="A2054" s="14"/>
      <c r="B2054" s="248"/>
      <c r="C2054" s="249"/>
      <c r="D2054" s="238" t="s">
        <v>260</v>
      </c>
      <c r="E2054" s="250" t="s">
        <v>19</v>
      </c>
      <c r="F2054" s="251" t="s">
        <v>2134</v>
      </c>
      <c r="G2054" s="249"/>
      <c r="H2054" s="250" t="s">
        <v>19</v>
      </c>
      <c r="I2054" s="252"/>
      <c r="J2054" s="249"/>
      <c r="K2054" s="249"/>
      <c r="L2054" s="253"/>
      <c r="M2054" s="254"/>
      <c r="N2054" s="255"/>
      <c r="O2054" s="255"/>
      <c r="P2054" s="255"/>
      <c r="Q2054" s="255"/>
      <c r="R2054" s="255"/>
      <c r="S2054" s="255"/>
      <c r="T2054" s="256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57" t="s">
        <v>260</v>
      </c>
      <c r="AU2054" s="257" t="s">
        <v>88</v>
      </c>
      <c r="AV2054" s="14" t="s">
        <v>83</v>
      </c>
      <c r="AW2054" s="14" t="s">
        <v>37</v>
      </c>
      <c r="AX2054" s="14" t="s">
        <v>76</v>
      </c>
      <c r="AY2054" s="257" t="s">
        <v>235</v>
      </c>
    </row>
    <row r="2055" s="16" customFormat="1">
      <c r="A2055" s="16"/>
      <c r="B2055" s="269"/>
      <c r="C2055" s="270"/>
      <c r="D2055" s="238" t="s">
        <v>260</v>
      </c>
      <c r="E2055" s="271" t="s">
        <v>19</v>
      </c>
      <c r="F2055" s="272" t="s">
        <v>2373</v>
      </c>
      <c r="G2055" s="270"/>
      <c r="H2055" s="273">
        <v>5.2030000000000003</v>
      </c>
      <c r="I2055" s="274"/>
      <c r="J2055" s="270"/>
      <c r="K2055" s="270"/>
      <c r="L2055" s="275"/>
      <c r="M2055" s="276"/>
      <c r="N2055" s="277"/>
      <c r="O2055" s="277"/>
      <c r="P2055" s="277"/>
      <c r="Q2055" s="277"/>
      <c r="R2055" s="277"/>
      <c r="S2055" s="277"/>
      <c r="T2055" s="278"/>
      <c r="U2055" s="16"/>
      <c r="V2055" s="16"/>
      <c r="W2055" s="16"/>
      <c r="X2055" s="16"/>
      <c r="Y2055" s="16"/>
      <c r="Z2055" s="16"/>
      <c r="AA2055" s="16"/>
      <c r="AB2055" s="16"/>
      <c r="AC2055" s="16"/>
      <c r="AD2055" s="16"/>
      <c r="AE2055" s="16"/>
      <c r="AT2055" s="279" t="s">
        <v>260</v>
      </c>
      <c r="AU2055" s="279" t="s">
        <v>88</v>
      </c>
      <c r="AV2055" s="16" t="s">
        <v>92</v>
      </c>
      <c r="AW2055" s="16" t="s">
        <v>37</v>
      </c>
      <c r="AX2055" s="16" t="s">
        <v>76</v>
      </c>
      <c r="AY2055" s="279" t="s">
        <v>235</v>
      </c>
    </row>
    <row r="2056" s="13" customFormat="1">
      <c r="A2056" s="13"/>
      <c r="B2056" s="236"/>
      <c r="C2056" s="237"/>
      <c r="D2056" s="238" t="s">
        <v>260</v>
      </c>
      <c r="E2056" s="239" t="s">
        <v>19</v>
      </c>
      <c r="F2056" s="240" t="s">
        <v>2374</v>
      </c>
      <c r="G2056" s="237"/>
      <c r="H2056" s="241">
        <v>0.41699999999999998</v>
      </c>
      <c r="I2056" s="242"/>
      <c r="J2056" s="237"/>
      <c r="K2056" s="237"/>
      <c r="L2056" s="243"/>
      <c r="M2056" s="244"/>
      <c r="N2056" s="245"/>
      <c r="O2056" s="245"/>
      <c r="P2056" s="245"/>
      <c r="Q2056" s="245"/>
      <c r="R2056" s="245"/>
      <c r="S2056" s="245"/>
      <c r="T2056" s="246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7" t="s">
        <v>260</v>
      </c>
      <c r="AU2056" s="247" t="s">
        <v>88</v>
      </c>
      <c r="AV2056" s="13" t="s">
        <v>88</v>
      </c>
      <c r="AW2056" s="13" t="s">
        <v>37</v>
      </c>
      <c r="AX2056" s="13" t="s">
        <v>76</v>
      </c>
      <c r="AY2056" s="247" t="s">
        <v>235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2375</v>
      </c>
      <c r="G2057" s="237"/>
      <c r="H2057" s="241">
        <v>1.827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76</v>
      </c>
      <c r="AY2057" s="247" t="s">
        <v>235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2376</v>
      </c>
      <c r="G2058" s="237"/>
      <c r="H2058" s="241">
        <v>0.44400000000000001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3" customFormat="1">
      <c r="A2059" s="13"/>
      <c r="B2059" s="236"/>
      <c r="C2059" s="237"/>
      <c r="D2059" s="238" t="s">
        <v>260</v>
      </c>
      <c r="E2059" s="239" t="s">
        <v>19</v>
      </c>
      <c r="F2059" s="240" t="s">
        <v>2377</v>
      </c>
      <c r="G2059" s="237"/>
      <c r="H2059" s="241">
        <v>0.40500000000000003</v>
      </c>
      <c r="I2059" s="242"/>
      <c r="J2059" s="237"/>
      <c r="K2059" s="237"/>
      <c r="L2059" s="243"/>
      <c r="M2059" s="244"/>
      <c r="N2059" s="245"/>
      <c r="O2059" s="245"/>
      <c r="P2059" s="245"/>
      <c r="Q2059" s="245"/>
      <c r="R2059" s="245"/>
      <c r="S2059" s="245"/>
      <c r="T2059" s="246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7" t="s">
        <v>260</v>
      </c>
      <c r="AU2059" s="247" t="s">
        <v>88</v>
      </c>
      <c r="AV2059" s="13" t="s">
        <v>88</v>
      </c>
      <c r="AW2059" s="13" t="s">
        <v>37</v>
      </c>
      <c r="AX2059" s="13" t="s">
        <v>76</v>
      </c>
      <c r="AY2059" s="247" t="s">
        <v>235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2378</v>
      </c>
      <c r="G2060" s="237"/>
      <c r="H2060" s="241">
        <v>1.1790000000000001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2379</v>
      </c>
      <c r="G2061" s="237"/>
      <c r="H2061" s="241">
        <v>0.58299999999999996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4" customFormat="1">
      <c r="A2062" s="14"/>
      <c r="B2062" s="248"/>
      <c r="C2062" s="249"/>
      <c r="D2062" s="238" t="s">
        <v>260</v>
      </c>
      <c r="E2062" s="250" t="s">
        <v>19</v>
      </c>
      <c r="F2062" s="251" t="s">
        <v>2134</v>
      </c>
      <c r="G2062" s="249"/>
      <c r="H2062" s="250" t="s">
        <v>19</v>
      </c>
      <c r="I2062" s="252"/>
      <c r="J2062" s="249"/>
      <c r="K2062" s="249"/>
      <c r="L2062" s="253"/>
      <c r="M2062" s="254"/>
      <c r="N2062" s="255"/>
      <c r="O2062" s="255"/>
      <c r="P2062" s="255"/>
      <c r="Q2062" s="255"/>
      <c r="R2062" s="255"/>
      <c r="S2062" s="255"/>
      <c r="T2062" s="256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7" t="s">
        <v>260</v>
      </c>
      <c r="AU2062" s="257" t="s">
        <v>88</v>
      </c>
      <c r="AV2062" s="14" t="s">
        <v>83</v>
      </c>
      <c r="AW2062" s="14" t="s">
        <v>37</v>
      </c>
      <c r="AX2062" s="14" t="s">
        <v>76</v>
      </c>
      <c r="AY2062" s="25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2380</v>
      </c>
      <c r="G2063" s="237"/>
      <c r="H2063" s="241">
        <v>0.34399999999999997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2381</v>
      </c>
      <c r="G2064" s="237"/>
      <c r="H2064" s="241">
        <v>0.34399999999999997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4" customFormat="1">
      <c r="A2065" s="14"/>
      <c r="B2065" s="248"/>
      <c r="C2065" s="249"/>
      <c r="D2065" s="238" t="s">
        <v>260</v>
      </c>
      <c r="E2065" s="250" t="s">
        <v>19</v>
      </c>
      <c r="F2065" s="251" t="s">
        <v>2137</v>
      </c>
      <c r="G2065" s="249"/>
      <c r="H2065" s="250" t="s">
        <v>19</v>
      </c>
      <c r="I2065" s="252"/>
      <c r="J2065" s="249"/>
      <c r="K2065" s="249"/>
      <c r="L2065" s="253"/>
      <c r="M2065" s="254"/>
      <c r="N2065" s="255"/>
      <c r="O2065" s="255"/>
      <c r="P2065" s="255"/>
      <c r="Q2065" s="255"/>
      <c r="R2065" s="255"/>
      <c r="S2065" s="255"/>
      <c r="T2065" s="256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57" t="s">
        <v>260</v>
      </c>
      <c r="AU2065" s="257" t="s">
        <v>88</v>
      </c>
      <c r="AV2065" s="14" t="s">
        <v>83</v>
      </c>
      <c r="AW2065" s="14" t="s">
        <v>37</v>
      </c>
      <c r="AX2065" s="14" t="s">
        <v>76</v>
      </c>
      <c r="AY2065" s="257" t="s">
        <v>235</v>
      </c>
    </row>
    <row r="2066" s="16" customFormat="1">
      <c r="A2066" s="16"/>
      <c r="B2066" s="269"/>
      <c r="C2066" s="270"/>
      <c r="D2066" s="238" t="s">
        <v>260</v>
      </c>
      <c r="E2066" s="271" t="s">
        <v>19</v>
      </c>
      <c r="F2066" s="272" t="s">
        <v>2382</v>
      </c>
      <c r="G2066" s="270"/>
      <c r="H2066" s="273">
        <v>5.5430000000000001</v>
      </c>
      <c r="I2066" s="274"/>
      <c r="J2066" s="270"/>
      <c r="K2066" s="270"/>
      <c r="L2066" s="275"/>
      <c r="M2066" s="276"/>
      <c r="N2066" s="277"/>
      <c r="O2066" s="277"/>
      <c r="P2066" s="277"/>
      <c r="Q2066" s="277"/>
      <c r="R2066" s="277"/>
      <c r="S2066" s="277"/>
      <c r="T2066" s="278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16"/>
      <c r="AE2066" s="16"/>
      <c r="AT2066" s="279" t="s">
        <v>260</v>
      </c>
      <c r="AU2066" s="279" t="s">
        <v>88</v>
      </c>
      <c r="AV2066" s="16" t="s">
        <v>92</v>
      </c>
      <c r="AW2066" s="16" t="s">
        <v>37</v>
      </c>
      <c r="AX2066" s="16" t="s">
        <v>76</v>
      </c>
      <c r="AY2066" s="279" t="s">
        <v>235</v>
      </c>
    </row>
    <row r="2067" s="13" customFormat="1">
      <c r="A2067" s="13"/>
      <c r="B2067" s="236"/>
      <c r="C2067" s="237"/>
      <c r="D2067" s="238" t="s">
        <v>260</v>
      </c>
      <c r="E2067" s="239" t="s">
        <v>19</v>
      </c>
      <c r="F2067" s="240" t="s">
        <v>2383</v>
      </c>
      <c r="G2067" s="237"/>
      <c r="H2067" s="241">
        <v>0.312</v>
      </c>
      <c r="I2067" s="242"/>
      <c r="J2067" s="237"/>
      <c r="K2067" s="237"/>
      <c r="L2067" s="243"/>
      <c r="M2067" s="244"/>
      <c r="N2067" s="245"/>
      <c r="O2067" s="245"/>
      <c r="P2067" s="245"/>
      <c r="Q2067" s="245"/>
      <c r="R2067" s="245"/>
      <c r="S2067" s="245"/>
      <c r="T2067" s="246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7" t="s">
        <v>260</v>
      </c>
      <c r="AU2067" s="247" t="s">
        <v>88</v>
      </c>
      <c r="AV2067" s="13" t="s">
        <v>88</v>
      </c>
      <c r="AW2067" s="13" t="s">
        <v>37</v>
      </c>
      <c r="AX2067" s="13" t="s">
        <v>76</v>
      </c>
      <c r="AY2067" s="247" t="s">
        <v>235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2384</v>
      </c>
      <c r="G2068" s="237"/>
      <c r="H2068" s="241">
        <v>0.33300000000000002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76</v>
      </c>
      <c r="AY2068" s="247" t="s">
        <v>235</v>
      </c>
    </row>
    <row r="2069" s="14" customFormat="1">
      <c r="A2069" s="14"/>
      <c r="B2069" s="248"/>
      <c r="C2069" s="249"/>
      <c r="D2069" s="238" t="s">
        <v>260</v>
      </c>
      <c r="E2069" s="250" t="s">
        <v>19</v>
      </c>
      <c r="F2069" s="251" t="s">
        <v>2134</v>
      </c>
      <c r="G2069" s="249"/>
      <c r="H2069" s="250" t="s">
        <v>19</v>
      </c>
      <c r="I2069" s="252"/>
      <c r="J2069" s="249"/>
      <c r="K2069" s="249"/>
      <c r="L2069" s="253"/>
      <c r="M2069" s="254"/>
      <c r="N2069" s="255"/>
      <c r="O2069" s="255"/>
      <c r="P2069" s="255"/>
      <c r="Q2069" s="255"/>
      <c r="R2069" s="255"/>
      <c r="S2069" s="255"/>
      <c r="T2069" s="256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7" t="s">
        <v>260</v>
      </c>
      <c r="AU2069" s="257" t="s">
        <v>88</v>
      </c>
      <c r="AV2069" s="14" t="s">
        <v>83</v>
      </c>
      <c r="AW2069" s="14" t="s">
        <v>37</v>
      </c>
      <c r="AX2069" s="14" t="s">
        <v>76</v>
      </c>
      <c r="AY2069" s="257" t="s">
        <v>235</v>
      </c>
    </row>
    <row r="2070" s="13" customFormat="1">
      <c r="A2070" s="13"/>
      <c r="B2070" s="236"/>
      <c r="C2070" s="237"/>
      <c r="D2070" s="238" t="s">
        <v>260</v>
      </c>
      <c r="E2070" s="239" t="s">
        <v>19</v>
      </c>
      <c r="F2070" s="240" t="s">
        <v>2385</v>
      </c>
      <c r="G2070" s="237"/>
      <c r="H2070" s="241">
        <v>0.30599999999999999</v>
      </c>
      <c r="I2070" s="242"/>
      <c r="J2070" s="237"/>
      <c r="K2070" s="237"/>
      <c r="L2070" s="243"/>
      <c r="M2070" s="244"/>
      <c r="N2070" s="245"/>
      <c r="O2070" s="245"/>
      <c r="P2070" s="245"/>
      <c r="Q2070" s="245"/>
      <c r="R2070" s="245"/>
      <c r="S2070" s="245"/>
      <c r="T2070" s="246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7" t="s">
        <v>260</v>
      </c>
      <c r="AU2070" s="247" t="s">
        <v>88</v>
      </c>
      <c r="AV2070" s="13" t="s">
        <v>88</v>
      </c>
      <c r="AW2070" s="13" t="s">
        <v>37</v>
      </c>
      <c r="AX2070" s="13" t="s">
        <v>76</v>
      </c>
      <c r="AY2070" s="247" t="s">
        <v>235</v>
      </c>
    </row>
    <row r="2071" s="14" customFormat="1">
      <c r="A2071" s="14"/>
      <c r="B2071" s="248"/>
      <c r="C2071" s="249"/>
      <c r="D2071" s="238" t="s">
        <v>260</v>
      </c>
      <c r="E2071" s="250" t="s">
        <v>19</v>
      </c>
      <c r="F2071" s="251" t="s">
        <v>2137</v>
      </c>
      <c r="G2071" s="249"/>
      <c r="H2071" s="250" t="s">
        <v>19</v>
      </c>
      <c r="I2071" s="252"/>
      <c r="J2071" s="249"/>
      <c r="K2071" s="249"/>
      <c r="L2071" s="253"/>
      <c r="M2071" s="254"/>
      <c r="N2071" s="255"/>
      <c r="O2071" s="255"/>
      <c r="P2071" s="255"/>
      <c r="Q2071" s="255"/>
      <c r="R2071" s="255"/>
      <c r="S2071" s="255"/>
      <c r="T2071" s="256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57" t="s">
        <v>260</v>
      </c>
      <c r="AU2071" s="257" t="s">
        <v>88</v>
      </c>
      <c r="AV2071" s="14" t="s">
        <v>83</v>
      </c>
      <c r="AW2071" s="14" t="s">
        <v>37</v>
      </c>
      <c r="AX2071" s="14" t="s">
        <v>76</v>
      </c>
      <c r="AY2071" s="257" t="s">
        <v>235</v>
      </c>
    </row>
    <row r="2072" s="16" customFormat="1">
      <c r="A2072" s="16"/>
      <c r="B2072" s="269"/>
      <c r="C2072" s="270"/>
      <c r="D2072" s="238" t="s">
        <v>260</v>
      </c>
      <c r="E2072" s="271" t="s">
        <v>19</v>
      </c>
      <c r="F2072" s="272" t="s">
        <v>2386</v>
      </c>
      <c r="G2072" s="270"/>
      <c r="H2072" s="273">
        <v>0.95099999999999996</v>
      </c>
      <c r="I2072" s="274"/>
      <c r="J2072" s="270"/>
      <c r="K2072" s="270"/>
      <c r="L2072" s="275"/>
      <c r="M2072" s="276"/>
      <c r="N2072" s="277"/>
      <c r="O2072" s="277"/>
      <c r="P2072" s="277"/>
      <c r="Q2072" s="277"/>
      <c r="R2072" s="277"/>
      <c r="S2072" s="277"/>
      <c r="T2072" s="278"/>
      <c r="U2072" s="16"/>
      <c r="V2072" s="16"/>
      <c r="W2072" s="16"/>
      <c r="X2072" s="16"/>
      <c r="Y2072" s="16"/>
      <c r="Z2072" s="16"/>
      <c r="AA2072" s="16"/>
      <c r="AB2072" s="16"/>
      <c r="AC2072" s="16"/>
      <c r="AD2072" s="16"/>
      <c r="AE2072" s="16"/>
      <c r="AT2072" s="279" t="s">
        <v>260</v>
      </c>
      <c r="AU2072" s="279" t="s">
        <v>88</v>
      </c>
      <c r="AV2072" s="16" t="s">
        <v>92</v>
      </c>
      <c r="AW2072" s="16" t="s">
        <v>37</v>
      </c>
      <c r="AX2072" s="16" t="s">
        <v>76</v>
      </c>
      <c r="AY2072" s="279" t="s">
        <v>235</v>
      </c>
    </row>
    <row r="2073" s="13" customFormat="1">
      <c r="A2073" s="13"/>
      <c r="B2073" s="236"/>
      <c r="C2073" s="237"/>
      <c r="D2073" s="238" t="s">
        <v>260</v>
      </c>
      <c r="E2073" s="239" t="s">
        <v>19</v>
      </c>
      <c r="F2073" s="240" t="s">
        <v>2387</v>
      </c>
      <c r="G2073" s="237"/>
      <c r="H2073" s="241">
        <v>4.0789999999999997</v>
      </c>
      <c r="I2073" s="242"/>
      <c r="J2073" s="237"/>
      <c r="K2073" s="237"/>
      <c r="L2073" s="243"/>
      <c r="M2073" s="244"/>
      <c r="N2073" s="245"/>
      <c r="O2073" s="245"/>
      <c r="P2073" s="245"/>
      <c r="Q2073" s="245"/>
      <c r="R2073" s="245"/>
      <c r="S2073" s="245"/>
      <c r="T2073" s="246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7" t="s">
        <v>260</v>
      </c>
      <c r="AU2073" s="247" t="s">
        <v>88</v>
      </c>
      <c r="AV2073" s="13" t="s">
        <v>88</v>
      </c>
      <c r="AW2073" s="13" t="s">
        <v>37</v>
      </c>
      <c r="AX2073" s="13" t="s">
        <v>76</v>
      </c>
      <c r="AY2073" s="247" t="s">
        <v>235</v>
      </c>
    </row>
    <row r="2074" s="14" customFormat="1">
      <c r="A2074" s="14"/>
      <c r="B2074" s="248"/>
      <c r="C2074" s="249"/>
      <c r="D2074" s="238" t="s">
        <v>260</v>
      </c>
      <c r="E2074" s="250" t="s">
        <v>19</v>
      </c>
      <c r="F2074" s="251" t="s">
        <v>2134</v>
      </c>
      <c r="G2074" s="249"/>
      <c r="H2074" s="250" t="s">
        <v>19</v>
      </c>
      <c r="I2074" s="252"/>
      <c r="J2074" s="249"/>
      <c r="K2074" s="249"/>
      <c r="L2074" s="253"/>
      <c r="M2074" s="254"/>
      <c r="N2074" s="255"/>
      <c r="O2074" s="255"/>
      <c r="P2074" s="255"/>
      <c r="Q2074" s="255"/>
      <c r="R2074" s="255"/>
      <c r="S2074" s="255"/>
      <c r="T2074" s="256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T2074" s="257" t="s">
        <v>260</v>
      </c>
      <c r="AU2074" s="257" t="s">
        <v>88</v>
      </c>
      <c r="AV2074" s="14" t="s">
        <v>83</v>
      </c>
      <c r="AW2074" s="14" t="s">
        <v>37</v>
      </c>
      <c r="AX2074" s="14" t="s">
        <v>76</v>
      </c>
      <c r="AY2074" s="257" t="s">
        <v>235</v>
      </c>
    </row>
    <row r="2075" s="16" customFormat="1">
      <c r="A2075" s="16"/>
      <c r="B2075" s="269"/>
      <c r="C2075" s="270"/>
      <c r="D2075" s="238" t="s">
        <v>260</v>
      </c>
      <c r="E2075" s="271" t="s">
        <v>19</v>
      </c>
      <c r="F2075" s="272" t="s">
        <v>2388</v>
      </c>
      <c r="G2075" s="270"/>
      <c r="H2075" s="273">
        <v>4.0789999999999997</v>
      </c>
      <c r="I2075" s="274"/>
      <c r="J2075" s="270"/>
      <c r="K2075" s="270"/>
      <c r="L2075" s="275"/>
      <c r="M2075" s="276"/>
      <c r="N2075" s="277"/>
      <c r="O2075" s="277"/>
      <c r="P2075" s="277"/>
      <c r="Q2075" s="277"/>
      <c r="R2075" s="277"/>
      <c r="S2075" s="277"/>
      <c r="T2075" s="278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T2075" s="279" t="s">
        <v>260</v>
      </c>
      <c r="AU2075" s="279" t="s">
        <v>88</v>
      </c>
      <c r="AV2075" s="16" t="s">
        <v>92</v>
      </c>
      <c r="AW2075" s="16" t="s">
        <v>37</v>
      </c>
      <c r="AX2075" s="16" t="s">
        <v>76</v>
      </c>
      <c r="AY2075" s="279" t="s">
        <v>235</v>
      </c>
    </row>
    <row r="2076" s="15" customFormat="1">
      <c r="A2076" s="15"/>
      <c r="B2076" s="258"/>
      <c r="C2076" s="259"/>
      <c r="D2076" s="238" t="s">
        <v>260</v>
      </c>
      <c r="E2076" s="260" t="s">
        <v>19</v>
      </c>
      <c r="F2076" s="261" t="s">
        <v>277</v>
      </c>
      <c r="G2076" s="259"/>
      <c r="H2076" s="262">
        <v>63.933</v>
      </c>
      <c r="I2076" s="263"/>
      <c r="J2076" s="259"/>
      <c r="K2076" s="259"/>
      <c r="L2076" s="264"/>
      <c r="M2076" s="265"/>
      <c r="N2076" s="266"/>
      <c r="O2076" s="266"/>
      <c r="P2076" s="266"/>
      <c r="Q2076" s="266"/>
      <c r="R2076" s="266"/>
      <c r="S2076" s="266"/>
      <c r="T2076" s="267"/>
      <c r="U2076" s="15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T2076" s="268" t="s">
        <v>260</v>
      </c>
      <c r="AU2076" s="268" t="s">
        <v>88</v>
      </c>
      <c r="AV2076" s="15" t="s">
        <v>98</v>
      </c>
      <c r="AW2076" s="15" t="s">
        <v>37</v>
      </c>
      <c r="AX2076" s="15" t="s">
        <v>83</v>
      </c>
      <c r="AY2076" s="268" t="s">
        <v>235</v>
      </c>
    </row>
    <row r="2077" s="2" customFormat="1" ht="21.75" customHeight="1">
      <c r="A2077" s="42"/>
      <c r="B2077" s="43"/>
      <c r="C2077" s="218" t="s">
        <v>2389</v>
      </c>
      <c r="D2077" s="218" t="s">
        <v>237</v>
      </c>
      <c r="E2077" s="219" t="s">
        <v>2390</v>
      </c>
      <c r="F2077" s="220" t="s">
        <v>2391</v>
      </c>
      <c r="G2077" s="221" t="s">
        <v>257</v>
      </c>
      <c r="H2077" s="222">
        <v>217.41399999999999</v>
      </c>
      <c r="I2077" s="223"/>
      <c r="J2077" s="224">
        <f>ROUND(I2077*H2077,2)</f>
        <v>0</v>
      </c>
      <c r="K2077" s="220" t="s">
        <v>241</v>
      </c>
      <c r="L2077" s="48"/>
      <c r="M2077" s="225" t="s">
        <v>19</v>
      </c>
      <c r="N2077" s="226" t="s">
        <v>48</v>
      </c>
      <c r="O2077" s="88"/>
      <c r="P2077" s="227">
        <f>O2077*H2077</f>
        <v>0</v>
      </c>
      <c r="Q2077" s="227">
        <v>0</v>
      </c>
      <c r="R2077" s="227">
        <f>Q2077*H2077</f>
        <v>0</v>
      </c>
      <c r="S2077" s="227">
        <v>0</v>
      </c>
      <c r="T2077" s="228">
        <f>S2077*H2077</f>
        <v>0</v>
      </c>
      <c r="U2077" s="42"/>
      <c r="V2077" s="42"/>
      <c r="W2077" s="42"/>
      <c r="X2077" s="42"/>
      <c r="Y2077" s="42"/>
      <c r="Z2077" s="42"/>
      <c r="AA2077" s="42"/>
      <c r="AB2077" s="42"/>
      <c r="AC2077" s="42"/>
      <c r="AD2077" s="42"/>
      <c r="AE2077" s="42"/>
      <c r="AR2077" s="229" t="s">
        <v>98</v>
      </c>
      <c r="AT2077" s="229" t="s">
        <v>237</v>
      </c>
      <c r="AU2077" s="229" t="s">
        <v>88</v>
      </c>
      <c r="AY2077" s="21" t="s">
        <v>235</v>
      </c>
      <c r="BE2077" s="230">
        <f>IF(N2077="základní",J2077,0)</f>
        <v>0</v>
      </c>
      <c r="BF2077" s="230">
        <f>IF(N2077="snížená",J2077,0)</f>
        <v>0</v>
      </c>
      <c r="BG2077" s="230">
        <f>IF(N2077="zákl. přenesená",J2077,0)</f>
        <v>0</v>
      </c>
      <c r="BH2077" s="230">
        <f>IF(N2077="sníž. přenesená",J2077,0)</f>
        <v>0</v>
      </c>
      <c r="BI2077" s="230">
        <f>IF(N2077="nulová",J2077,0)</f>
        <v>0</v>
      </c>
      <c r="BJ2077" s="21" t="s">
        <v>88</v>
      </c>
      <c r="BK2077" s="230">
        <f>ROUND(I2077*H2077,2)</f>
        <v>0</v>
      </c>
      <c r="BL2077" s="21" t="s">
        <v>98</v>
      </c>
      <c r="BM2077" s="229" t="s">
        <v>2392</v>
      </c>
    </row>
    <row r="2078" s="2" customFormat="1">
      <c r="A2078" s="42"/>
      <c r="B2078" s="43"/>
      <c r="C2078" s="44"/>
      <c r="D2078" s="231" t="s">
        <v>243</v>
      </c>
      <c r="E2078" s="44"/>
      <c r="F2078" s="232" t="s">
        <v>2393</v>
      </c>
      <c r="G2078" s="44"/>
      <c r="H2078" s="44"/>
      <c r="I2078" s="233"/>
      <c r="J2078" s="44"/>
      <c r="K2078" s="44"/>
      <c r="L2078" s="48"/>
      <c r="M2078" s="234"/>
      <c r="N2078" s="235"/>
      <c r="O2078" s="88"/>
      <c r="P2078" s="88"/>
      <c r="Q2078" s="88"/>
      <c r="R2078" s="88"/>
      <c r="S2078" s="88"/>
      <c r="T2078" s="89"/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T2078" s="21" t="s">
        <v>243</v>
      </c>
      <c r="AU2078" s="21" t="s">
        <v>88</v>
      </c>
    </row>
    <row r="2079" s="13" customFormat="1">
      <c r="A2079" s="13"/>
      <c r="B2079" s="236"/>
      <c r="C2079" s="237"/>
      <c r="D2079" s="238" t="s">
        <v>260</v>
      </c>
      <c r="E2079" s="239" t="s">
        <v>19</v>
      </c>
      <c r="F2079" s="240" t="s">
        <v>2394</v>
      </c>
      <c r="G2079" s="237"/>
      <c r="H2079" s="241">
        <v>217.41399999999999</v>
      </c>
      <c r="I2079" s="242"/>
      <c r="J2079" s="237"/>
      <c r="K2079" s="237"/>
      <c r="L2079" s="243"/>
      <c r="M2079" s="244"/>
      <c r="N2079" s="245"/>
      <c r="O2079" s="245"/>
      <c r="P2079" s="245"/>
      <c r="Q2079" s="245"/>
      <c r="R2079" s="245"/>
      <c r="S2079" s="245"/>
      <c r="T2079" s="246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7" t="s">
        <v>260</v>
      </c>
      <c r="AU2079" s="247" t="s">
        <v>88</v>
      </c>
      <c r="AV2079" s="13" t="s">
        <v>88</v>
      </c>
      <c r="AW2079" s="13" t="s">
        <v>37</v>
      </c>
      <c r="AX2079" s="13" t="s">
        <v>83</v>
      </c>
      <c r="AY2079" s="247" t="s">
        <v>235</v>
      </c>
    </row>
    <row r="2080" s="2" customFormat="1" ht="21.75" customHeight="1">
      <c r="A2080" s="42"/>
      <c r="B2080" s="43"/>
      <c r="C2080" s="218" t="s">
        <v>2395</v>
      </c>
      <c r="D2080" s="218" t="s">
        <v>237</v>
      </c>
      <c r="E2080" s="219" t="s">
        <v>2396</v>
      </c>
      <c r="F2080" s="220" t="s">
        <v>2397</v>
      </c>
      <c r="G2080" s="221" t="s">
        <v>257</v>
      </c>
      <c r="H2080" s="222">
        <v>63.933</v>
      </c>
      <c r="I2080" s="223"/>
      <c r="J2080" s="224">
        <f>ROUND(I2080*H2080,2)</f>
        <v>0</v>
      </c>
      <c r="K2080" s="220" t="s">
        <v>241</v>
      </c>
      <c r="L2080" s="48"/>
      <c r="M2080" s="225" t="s">
        <v>19</v>
      </c>
      <c r="N2080" s="226" t="s">
        <v>48</v>
      </c>
      <c r="O2080" s="88"/>
      <c r="P2080" s="227">
        <f>O2080*H2080</f>
        <v>0</v>
      </c>
      <c r="Q2080" s="227">
        <v>0</v>
      </c>
      <c r="R2080" s="227">
        <f>Q2080*H2080</f>
        <v>0</v>
      </c>
      <c r="S2080" s="227">
        <v>0</v>
      </c>
      <c r="T2080" s="228">
        <f>S2080*H2080</f>
        <v>0</v>
      </c>
      <c r="U2080" s="42"/>
      <c r="V2080" s="42"/>
      <c r="W2080" s="42"/>
      <c r="X2080" s="42"/>
      <c r="Y2080" s="42"/>
      <c r="Z2080" s="42"/>
      <c r="AA2080" s="42"/>
      <c r="AB2080" s="42"/>
      <c r="AC2080" s="42"/>
      <c r="AD2080" s="42"/>
      <c r="AE2080" s="42"/>
      <c r="AR2080" s="229" t="s">
        <v>98</v>
      </c>
      <c r="AT2080" s="229" t="s">
        <v>237</v>
      </c>
      <c r="AU2080" s="229" t="s">
        <v>88</v>
      </c>
      <c r="AY2080" s="21" t="s">
        <v>235</v>
      </c>
      <c r="BE2080" s="230">
        <f>IF(N2080="základní",J2080,0)</f>
        <v>0</v>
      </c>
      <c r="BF2080" s="230">
        <f>IF(N2080="snížená",J2080,0)</f>
        <v>0</v>
      </c>
      <c r="BG2080" s="230">
        <f>IF(N2080="zákl. přenesená",J2080,0)</f>
        <v>0</v>
      </c>
      <c r="BH2080" s="230">
        <f>IF(N2080="sníž. přenesená",J2080,0)</f>
        <v>0</v>
      </c>
      <c r="BI2080" s="230">
        <f>IF(N2080="nulová",J2080,0)</f>
        <v>0</v>
      </c>
      <c r="BJ2080" s="21" t="s">
        <v>88</v>
      </c>
      <c r="BK2080" s="230">
        <f>ROUND(I2080*H2080,2)</f>
        <v>0</v>
      </c>
      <c r="BL2080" s="21" t="s">
        <v>98</v>
      </c>
      <c r="BM2080" s="229" t="s">
        <v>2398</v>
      </c>
    </row>
    <row r="2081" s="2" customFormat="1">
      <c r="A2081" s="42"/>
      <c r="B2081" s="43"/>
      <c r="C2081" s="44"/>
      <c r="D2081" s="231" t="s">
        <v>243</v>
      </c>
      <c r="E2081" s="44"/>
      <c r="F2081" s="232" t="s">
        <v>2399</v>
      </c>
      <c r="G2081" s="44"/>
      <c r="H2081" s="44"/>
      <c r="I2081" s="233"/>
      <c r="J2081" s="44"/>
      <c r="K2081" s="44"/>
      <c r="L2081" s="48"/>
      <c r="M2081" s="234"/>
      <c r="N2081" s="235"/>
      <c r="O2081" s="88"/>
      <c r="P2081" s="88"/>
      <c r="Q2081" s="88"/>
      <c r="R2081" s="88"/>
      <c r="S2081" s="88"/>
      <c r="T2081" s="89"/>
      <c r="U2081" s="42"/>
      <c r="V2081" s="42"/>
      <c r="W2081" s="42"/>
      <c r="X2081" s="42"/>
      <c r="Y2081" s="42"/>
      <c r="Z2081" s="42"/>
      <c r="AA2081" s="42"/>
      <c r="AB2081" s="42"/>
      <c r="AC2081" s="42"/>
      <c r="AD2081" s="42"/>
      <c r="AE2081" s="42"/>
      <c r="AT2081" s="21" t="s">
        <v>243</v>
      </c>
      <c r="AU2081" s="21" t="s">
        <v>88</v>
      </c>
    </row>
    <row r="2082" s="13" customFormat="1">
      <c r="A2082" s="13"/>
      <c r="B2082" s="236"/>
      <c r="C2082" s="237"/>
      <c r="D2082" s="238" t="s">
        <v>260</v>
      </c>
      <c r="E2082" s="239" t="s">
        <v>19</v>
      </c>
      <c r="F2082" s="240" t="s">
        <v>2400</v>
      </c>
      <c r="G2082" s="237"/>
      <c r="H2082" s="241">
        <v>63.933</v>
      </c>
      <c r="I2082" s="242"/>
      <c r="J2082" s="237"/>
      <c r="K2082" s="237"/>
      <c r="L2082" s="243"/>
      <c r="M2082" s="244"/>
      <c r="N2082" s="245"/>
      <c r="O2082" s="245"/>
      <c r="P2082" s="245"/>
      <c r="Q2082" s="245"/>
      <c r="R2082" s="245"/>
      <c r="S2082" s="245"/>
      <c r="T2082" s="246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7" t="s">
        <v>260</v>
      </c>
      <c r="AU2082" s="247" t="s">
        <v>88</v>
      </c>
      <c r="AV2082" s="13" t="s">
        <v>88</v>
      </c>
      <c r="AW2082" s="13" t="s">
        <v>37</v>
      </c>
      <c r="AX2082" s="13" t="s">
        <v>83</v>
      </c>
      <c r="AY2082" s="247" t="s">
        <v>235</v>
      </c>
    </row>
    <row r="2083" s="2" customFormat="1" ht="24.15" customHeight="1">
      <c r="A2083" s="42"/>
      <c r="B2083" s="43"/>
      <c r="C2083" s="218" t="s">
        <v>2401</v>
      </c>
      <c r="D2083" s="218" t="s">
        <v>237</v>
      </c>
      <c r="E2083" s="219" t="s">
        <v>2402</v>
      </c>
      <c r="F2083" s="220" t="s">
        <v>2403</v>
      </c>
      <c r="G2083" s="221" t="s">
        <v>257</v>
      </c>
      <c r="H2083" s="222">
        <v>217.41399999999999</v>
      </c>
      <c r="I2083" s="223"/>
      <c r="J2083" s="224">
        <f>ROUND(I2083*H2083,2)</f>
        <v>0</v>
      </c>
      <c r="K2083" s="220" t="s">
        <v>241</v>
      </c>
      <c r="L2083" s="48"/>
      <c r="M2083" s="225" t="s">
        <v>19</v>
      </c>
      <c r="N2083" s="226" t="s">
        <v>48</v>
      </c>
      <c r="O2083" s="88"/>
      <c r="P2083" s="227">
        <f>O2083*H2083</f>
        <v>0</v>
      </c>
      <c r="Q2083" s="227">
        <v>0</v>
      </c>
      <c r="R2083" s="227">
        <f>Q2083*H2083</f>
        <v>0</v>
      </c>
      <c r="S2083" s="227">
        <v>0</v>
      </c>
      <c r="T2083" s="228">
        <f>S2083*H2083</f>
        <v>0</v>
      </c>
      <c r="U2083" s="42"/>
      <c r="V2083" s="42"/>
      <c r="W2083" s="42"/>
      <c r="X2083" s="42"/>
      <c r="Y2083" s="42"/>
      <c r="Z2083" s="42"/>
      <c r="AA2083" s="42"/>
      <c r="AB2083" s="42"/>
      <c r="AC2083" s="42"/>
      <c r="AD2083" s="42"/>
      <c r="AE2083" s="42"/>
      <c r="AR2083" s="229" t="s">
        <v>98</v>
      </c>
      <c r="AT2083" s="229" t="s">
        <v>237</v>
      </c>
      <c r="AU2083" s="229" t="s">
        <v>88</v>
      </c>
      <c r="AY2083" s="21" t="s">
        <v>235</v>
      </c>
      <c r="BE2083" s="230">
        <f>IF(N2083="základní",J2083,0)</f>
        <v>0</v>
      </c>
      <c r="BF2083" s="230">
        <f>IF(N2083="snížená",J2083,0)</f>
        <v>0</v>
      </c>
      <c r="BG2083" s="230">
        <f>IF(N2083="zákl. přenesená",J2083,0)</f>
        <v>0</v>
      </c>
      <c r="BH2083" s="230">
        <f>IF(N2083="sníž. přenesená",J2083,0)</f>
        <v>0</v>
      </c>
      <c r="BI2083" s="230">
        <f>IF(N2083="nulová",J2083,0)</f>
        <v>0</v>
      </c>
      <c r="BJ2083" s="21" t="s">
        <v>88</v>
      </c>
      <c r="BK2083" s="230">
        <f>ROUND(I2083*H2083,2)</f>
        <v>0</v>
      </c>
      <c r="BL2083" s="21" t="s">
        <v>98</v>
      </c>
      <c r="BM2083" s="229" t="s">
        <v>2404</v>
      </c>
    </row>
    <row r="2084" s="2" customFormat="1">
      <c r="A2084" s="42"/>
      <c r="B2084" s="43"/>
      <c r="C2084" s="44"/>
      <c r="D2084" s="231" t="s">
        <v>243</v>
      </c>
      <c r="E2084" s="44"/>
      <c r="F2084" s="232" t="s">
        <v>2405</v>
      </c>
      <c r="G2084" s="44"/>
      <c r="H2084" s="44"/>
      <c r="I2084" s="233"/>
      <c r="J2084" s="44"/>
      <c r="K2084" s="44"/>
      <c r="L2084" s="48"/>
      <c r="M2084" s="234"/>
      <c r="N2084" s="235"/>
      <c r="O2084" s="88"/>
      <c r="P2084" s="88"/>
      <c r="Q2084" s="88"/>
      <c r="R2084" s="88"/>
      <c r="S2084" s="88"/>
      <c r="T2084" s="89"/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  <c r="AT2084" s="21" t="s">
        <v>243</v>
      </c>
      <c r="AU2084" s="21" t="s">
        <v>88</v>
      </c>
    </row>
    <row r="2085" s="13" customFormat="1">
      <c r="A2085" s="13"/>
      <c r="B2085" s="236"/>
      <c r="C2085" s="237"/>
      <c r="D2085" s="238" t="s">
        <v>260</v>
      </c>
      <c r="E2085" s="239" t="s">
        <v>19</v>
      </c>
      <c r="F2085" s="240" t="s">
        <v>2394</v>
      </c>
      <c r="G2085" s="237"/>
      <c r="H2085" s="241">
        <v>217.41399999999999</v>
      </c>
      <c r="I2085" s="242"/>
      <c r="J2085" s="237"/>
      <c r="K2085" s="237"/>
      <c r="L2085" s="243"/>
      <c r="M2085" s="244"/>
      <c r="N2085" s="245"/>
      <c r="O2085" s="245"/>
      <c r="P2085" s="245"/>
      <c r="Q2085" s="245"/>
      <c r="R2085" s="245"/>
      <c r="S2085" s="245"/>
      <c r="T2085" s="246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7" t="s">
        <v>260</v>
      </c>
      <c r="AU2085" s="247" t="s">
        <v>88</v>
      </c>
      <c r="AV2085" s="13" t="s">
        <v>88</v>
      </c>
      <c r="AW2085" s="13" t="s">
        <v>37</v>
      </c>
      <c r="AX2085" s="13" t="s">
        <v>83</v>
      </c>
      <c r="AY2085" s="247" t="s">
        <v>235</v>
      </c>
    </row>
    <row r="2086" s="2" customFormat="1" ht="24.15" customHeight="1">
      <c r="A2086" s="42"/>
      <c r="B2086" s="43"/>
      <c r="C2086" s="218" t="s">
        <v>2406</v>
      </c>
      <c r="D2086" s="218" t="s">
        <v>237</v>
      </c>
      <c r="E2086" s="219" t="s">
        <v>2407</v>
      </c>
      <c r="F2086" s="220" t="s">
        <v>2408</v>
      </c>
      <c r="G2086" s="221" t="s">
        <v>257</v>
      </c>
      <c r="H2086" s="222">
        <v>63.933</v>
      </c>
      <c r="I2086" s="223"/>
      <c r="J2086" s="224">
        <f>ROUND(I2086*H2086,2)</f>
        <v>0</v>
      </c>
      <c r="K2086" s="220" t="s">
        <v>241</v>
      </c>
      <c r="L2086" s="48"/>
      <c r="M2086" s="225" t="s">
        <v>19</v>
      </c>
      <c r="N2086" s="226" t="s">
        <v>48</v>
      </c>
      <c r="O2086" s="88"/>
      <c r="P2086" s="227">
        <f>O2086*H2086</f>
        <v>0</v>
      </c>
      <c r="Q2086" s="227">
        <v>0</v>
      </c>
      <c r="R2086" s="227">
        <f>Q2086*H2086</f>
        <v>0</v>
      </c>
      <c r="S2086" s="227">
        <v>0</v>
      </c>
      <c r="T2086" s="228">
        <f>S2086*H2086</f>
        <v>0</v>
      </c>
      <c r="U2086" s="42"/>
      <c r="V2086" s="42"/>
      <c r="W2086" s="42"/>
      <c r="X2086" s="42"/>
      <c r="Y2086" s="42"/>
      <c r="Z2086" s="42"/>
      <c r="AA2086" s="42"/>
      <c r="AB2086" s="42"/>
      <c r="AC2086" s="42"/>
      <c r="AD2086" s="42"/>
      <c r="AE2086" s="42"/>
      <c r="AR2086" s="229" t="s">
        <v>98</v>
      </c>
      <c r="AT2086" s="229" t="s">
        <v>237</v>
      </c>
      <c r="AU2086" s="229" t="s">
        <v>88</v>
      </c>
      <c r="AY2086" s="21" t="s">
        <v>235</v>
      </c>
      <c r="BE2086" s="230">
        <f>IF(N2086="základní",J2086,0)</f>
        <v>0</v>
      </c>
      <c r="BF2086" s="230">
        <f>IF(N2086="snížená",J2086,0)</f>
        <v>0</v>
      </c>
      <c r="BG2086" s="230">
        <f>IF(N2086="zákl. přenesená",J2086,0)</f>
        <v>0</v>
      </c>
      <c r="BH2086" s="230">
        <f>IF(N2086="sníž. přenesená",J2086,0)</f>
        <v>0</v>
      </c>
      <c r="BI2086" s="230">
        <f>IF(N2086="nulová",J2086,0)</f>
        <v>0</v>
      </c>
      <c r="BJ2086" s="21" t="s">
        <v>88</v>
      </c>
      <c r="BK2086" s="230">
        <f>ROUND(I2086*H2086,2)</f>
        <v>0</v>
      </c>
      <c r="BL2086" s="21" t="s">
        <v>98</v>
      </c>
      <c r="BM2086" s="229" t="s">
        <v>2409</v>
      </c>
    </row>
    <row r="2087" s="2" customFormat="1">
      <c r="A2087" s="42"/>
      <c r="B2087" s="43"/>
      <c r="C2087" s="44"/>
      <c r="D2087" s="231" t="s">
        <v>243</v>
      </c>
      <c r="E2087" s="44"/>
      <c r="F2087" s="232" t="s">
        <v>2410</v>
      </c>
      <c r="G2087" s="44"/>
      <c r="H2087" s="44"/>
      <c r="I2087" s="233"/>
      <c r="J2087" s="44"/>
      <c r="K2087" s="44"/>
      <c r="L2087" s="48"/>
      <c r="M2087" s="234"/>
      <c r="N2087" s="235"/>
      <c r="O2087" s="88"/>
      <c r="P2087" s="88"/>
      <c r="Q2087" s="88"/>
      <c r="R2087" s="88"/>
      <c r="S2087" s="88"/>
      <c r="T2087" s="89"/>
      <c r="U2087" s="42"/>
      <c r="V2087" s="42"/>
      <c r="W2087" s="42"/>
      <c r="X2087" s="42"/>
      <c r="Y2087" s="42"/>
      <c r="Z2087" s="42"/>
      <c r="AA2087" s="42"/>
      <c r="AB2087" s="42"/>
      <c r="AC2087" s="42"/>
      <c r="AD2087" s="42"/>
      <c r="AE2087" s="42"/>
      <c r="AT2087" s="21" t="s">
        <v>243</v>
      </c>
      <c r="AU2087" s="21" t="s">
        <v>88</v>
      </c>
    </row>
    <row r="2088" s="13" customFormat="1">
      <c r="A2088" s="13"/>
      <c r="B2088" s="236"/>
      <c r="C2088" s="237"/>
      <c r="D2088" s="238" t="s">
        <v>260</v>
      </c>
      <c r="E2088" s="239" t="s">
        <v>19</v>
      </c>
      <c r="F2088" s="240" t="s">
        <v>2400</v>
      </c>
      <c r="G2088" s="237"/>
      <c r="H2088" s="241">
        <v>63.933</v>
      </c>
      <c r="I2088" s="242"/>
      <c r="J2088" s="237"/>
      <c r="K2088" s="237"/>
      <c r="L2088" s="243"/>
      <c r="M2088" s="244"/>
      <c r="N2088" s="245"/>
      <c r="O2088" s="245"/>
      <c r="P2088" s="245"/>
      <c r="Q2088" s="245"/>
      <c r="R2088" s="245"/>
      <c r="S2088" s="245"/>
      <c r="T2088" s="246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7" t="s">
        <v>260</v>
      </c>
      <c r="AU2088" s="247" t="s">
        <v>88</v>
      </c>
      <c r="AV2088" s="13" t="s">
        <v>88</v>
      </c>
      <c r="AW2088" s="13" t="s">
        <v>37</v>
      </c>
      <c r="AX2088" s="13" t="s">
        <v>83</v>
      </c>
      <c r="AY2088" s="247" t="s">
        <v>235</v>
      </c>
    </row>
    <row r="2089" s="2" customFormat="1" ht="21.75" customHeight="1">
      <c r="A2089" s="42"/>
      <c r="B2089" s="43"/>
      <c r="C2089" s="218" t="s">
        <v>2411</v>
      </c>
      <c r="D2089" s="218" t="s">
        <v>237</v>
      </c>
      <c r="E2089" s="219" t="s">
        <v>2412</v>
      </c>
      <c r="F2089" s="220" t="s">
        <v>2413</v>
      </c>
      <c r="G2089" s="221" t="s">
        <v>257</v>
      </c>
      <c r="H2089" s="222">
        <v>5.9000000000000004</v>
      </c>
      <c r="I2089" s="223"/>
      <c r="J2089" s="224">
        <f>ROUND(I2089*H2089,2)</f>
        <v>0</v>
      </c>
      <c r="K2089" s="220" t="s">
        <v>241</v>
      </c>
      <c r="L2089" s="48"/>
      <c r="M2089" s="225" t="s">
        <v>19</v>
      </c>
      <c r="N2089" s="226" t="s">
        <v>48</v>
      </c>
      <c r="O2089" s="88"/>
      <c r="P2089" s="227">
        <f>O2089*H2089</f>
        <v>0</v>
      </c>
      <c r="Q2089" s="227">
        <v>0</v>
      </c>
      <c r="R2089" s="227">
        <f>Q2089*H2089</f>
        <v>0</v>
      </c>
      <c r="S2089" s="227">
        <v>0</v>
      </c>
      <c r="T2089" s="228">
        <f>S2089*H2089</f>
        <v>0</v>
      </c>
      <c r="U2089" s="42"/>
      <c r="V2089" s="42"/>
      <c r="W2089" s="42"/>
      <c r="X2089" s="42"/>
      <c r="Y2089" s="42"/>
      <c r="Z2089" s="42"/>
      <c r="AA2089" s="42"/>
      <c r="AB2089" s="42"/>
      <c r="AC2089" s="42"/>
      <c r="AD2089" s="42"/>
      <c r="AE2089" s="42"/>
      <c r="AR2089" s="229" t="s">
        <v>98</v>
      </c>
      <c r="AT2089" s="229" t="s">
        <v>237</v>
      </c>
      <c r="AU2089" s="229" t="s">
        <v>88</v>
      </c>
      <c r="AY2089" s="21" t="s">
        <v>235</v>
      </c>
      <c r="BE2089" s="230">
        <f>IF(N2089="základní",J2089,0)</f>
        <v>0</v>
      </c>
      <c r="BF2089" s="230">
        <f>IF(N2089="snížená",J2089,0)</f>
        <v>0</v>
      </c>
      <c r="BG2089" s="230">
        <f>IF(N2089="zákl. přenesená",J2089,0)</f>
        <v>0</v>
      </c>
      <c r="BH2089" s="230">
        <f>IF(N2089="sníž. přenesená",J2089,0)</f>
        <v>0</v>
      </c>
      <c r="BI2089" s="230">
        <f>IF(N2089="nulová",J2089,0)</f>
        <v>0</v>
      </c>
      <c r="BJ2089" s="21" t="s">
        <v>88</v>
      </c>
      <c r="BK2089" s="230">
        <f>ROUND(I2089*H2089,2)</f>
        <v>0</v>
      </c>
      <c r="BL2089" s="21" t="s">
        <v>98</v>
      </c>
      <c r="BM2089" s="229" t="s">
        <v>2414</v>
      </c>
    </row>
    <row r="2090" s="2" customFormat="1">
      <c r="A2090" s="42"/>
      <c r="B2090" s="43"/>
      <c r="C2090" s="44"/>
      <c r="D2090" s="231" t="s">
        <v>243</v>
      </c>
      <c r="E2090" s="44"/>
      <c r="F2090" s="232" t="s">
        <v>2415</v>
      </c>
      <c r="G2090" s="44"/>
      <c r="H2090" s="44"/>
      <c r="I2090" s="233"/>
      <c r="J2090" s="44"/>
      <c r="K2090" s="44"/>
      <c r="L2090" s="48"/>
      <c r="M2090" s="234"/>
      <c r="N2090" s="235"/>
      <c r="O2090" s="88"/>
      <c r="P2090" s="88"/>
      <c r="Q2090" s="88"/>
      <c r="R2090" s="88"/>
      <c r="S2090" s="88"/>
      <c r="T2090" s="89"/>
      <c r="U2090" s="42"/>
      <c r="V2090" s="42"/>
      <c r="W2090" s="42"/>
      <c r="X2090" s="42"/>
      <c r="Y2090" s="42"/>
      <c r="Z2090" s="42"/>
      <c r="AA2090" s="42"/>
      <c r="AB2090" s="42"/>
      <c r="AC2090" s="42"/>
      <c r="AD2090" s="42"/>
      <c r="AE2090" s="42"/>
      <c r="AT2090" s="21" t="s">
        <v>243</v>
      </c>
      <c r="AU2090" s="21" t="s">
        <v>88</v>
      </c>
    </row>
    <row r="2091" s="13" customFormat="1">
      <c r="A2091" s="13"/>
      <c r="B2091" s="236"/>
      <c r="C2091" s="237"/>
      <c r="D2091" s="238" t="s">
        <v>260</v>
      </c>
      <c r="E2091" s="239" t="s">
        <v>19</v>
      </c>
      <c r="F2091" s="240" t="s">
        <v>2125</v>
      </c>
      <c r="G2091" s="237"/>
      <c r="H2091" s="241">
        <v>0.26800000000000002</v>
      </c>
      <c r="I2091" s="242"/>
      <c r="J2091" s="237"/>
      <c r="K2091" s="237"/>
      <c r="L2091" s="243"/>
      <c r="M2091" s="244"/>
      <c r="N2091" s="245"/>
      <c r="O2091" s="245"/>
      <c r="P2091" s="245"/>
      <c r="Q2091" s="245"/>
      <c r="R2091" s="245"/>
      <c r="S2091" s="245"/>
      <c r="T2091" s="246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7" t="s">
        <v>260</v>
      </c>
      <c r="AU2091" s="247" t="s">
        <v>88</v>
      </c>
      <c r="AV2091" s="13" t="s">
        <v>88</v>
      </c>
      <c r="AW2091" s="13" t="s">
        <v>37</v>
      </c>
      <c r="AX2091" s="13" t="s">
        <v>76</v>
      </c>
      <c r="AY2091" s="247" t="s">
        <v>235</v>
      </c>
    </row>
    <row r="2092" s="13" customFormat="1">
      <c r="A2092" s="13"/>
      <c r="B2092" s="236"/>
      <c r="C2092" s="237"/>
      <c r="D2092" s="238" t="s">
        <v>260</v>
      </c>
      <c r="E2092" s="239" t="s">
        <v>19</v>
      </c>
      <c r="F2092" s="240" t="s">
        <v>2126</v>
      </c>
      <c r="G2092" s="237"/>
      <c r="H2092" s="241">
        <v>0.26100000000000001</v>
      </c>
      <c r="I2092" s="242"/>
      <c r="J2092" s="237"/>
      <c r="K2092" s="237"/>
      <c r="L2092" s="243"/>
      <c r="M2092" s="244"/>
      <c r="N2092" s="245"/>
      <c r="O2092" s="245"/>
      <c r="P2092" s="245"/>
      <c r="Q2092" s="245"/>
      <c r="R2092" s="245"/>
      <c r="S2092" s="245"/>
      <c r="T2092" s="24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7" t="s">
        <v>260</v>
      </c>
      <c r="AU2092" s="247" t="s">
        <v>88</v>
      </c>
      <c r="AV2092" s="13" t="s">
        <v>88</v>
      </c>
      <c r="AW2092" s="13" t="s">
        <v>37</v>
      </c>
      <c r="AX2092" s="13" t="s">
        <v>76</v>
      </c>
      <c r="AY2092" s="247" t="s">
        <v>235</v>
      </c>
    </row>
    <row r="2093" s="13" customFormat="1">
      <c r="A2093" s="13"/>
      <c r="B2093" s="236"/>
      <c r="C2093" s="237"/>
      <c r="D2093" s="238" t="s">
        <v>260</v>
      </c>
      <c r="E2093" s="239" t="s">
        <v>19</v>
      </c>
      <c r="F2093" s="240" t="s">
        <v>2127</v>
      </c>
      <c r="G2093" s="237"/>
      <c r="H2093" s="241">
        <v>0.23400000000000001</v>
      </c>
      <c r="I2093" s="242"/>
      <c r="J2093" s="237"/>
      <c r="K2093" s="237"/>
      <c r="L2093" s="243"/>
      <c r="M2093" s="244"/>
      <c r="N2093" s="245"/>
      <c r="O2093" s="245"/>
      <c r="P2093" s="245"/>
      <c r="Q2093" s="245"/>
      <c r="R2093" s="245"/>
      <c r="S2093" s="245"/>
      <c r="T2093" s="246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7" t="s">
        <v>260</v>
      </c>
      <c r="AU2093" s="247" t="s">
        <v>88</v>
      </c>
      <c r="AV2093" s="13" t="s">
        <v>88</v>
      </c>
      <c r="AW2093" s="13" t="s">
        <v>37</v>
      </c>
      <c r="AX2093" s="13" t="s">
        <v>76</v>
      </c>
      <c r="AY2093" s="247" t="s">
        <v>235</v>
      </c>
    </row>
    <row r="2094" s="13" customFormat="1">
      <c r="A2094" s="13"/>
      <c r="B2094" s="236"/>
      <c r="C2094" s="237"/>
      <c r="D2094" s="238" t="s">
        <v>260</v>
      </c>
      <c r="E2094" s="239" t="s">
        <v>19</v>
      </c>
      <c r="F2094" s="240" t="s">
        <v>2131</v>
      </c>
      <c r="G2094" s="237"/>
      <c r="H2094" s="241">
        <v>0.071999999999999995</v>
      </c>
      <c r="I2094" s="242"/>
      <c r="J2094" s="237"/>
      <c r="K2094" s="237"/>
      <c r="L2094" s="243"/>
      <c r="M2094" s="244"/>
      <c r="N2094" s="245"/>
      <c r="O2094" s="245"/>
      <c r="P2094" s="245"/>
      <c r="Q2094" s="245"/>
      <c r="R2094" s="245"/>
      <c r="S2094" s="245"/>
      <c r="T2094" s="246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7" t="s">
        <v>260</v>
      </c>
      <c r="AU2094" s="247" t="s">
        <v>88</v>
      </c>
      <c r="AV2094" s="13" t="s">
        <v>88</v>
      </c>
      <c r="AW2094" s="13" t="s">
        <v>37</v>
      </c>
      <c r="AX2094" s="13" t="s">
        <v>76</v>
      </c>
      <c r="AY2094" s="247" t="s">
        <v>235</v>
      </c>
    </row>
    <row r="2095" s="13" customFormat="1">
      <c r="A2095" s="13"/>
      <c r="B2095" s="236"/>
      <c r="C2095" s="237"/>
      <c r="D2095" s="238" t="s">
        <v>260</v>
      </c>
      <c r="E2095" s="239" t="s">
        <v>19</v>
      </c>
      <c r="F2095" s="240" t="s">
        <v>2139</v>
      </c>
      <c r="G2095" s="237"/>
      <c r="H2095" s="241">
        <v>0.248</v>
      </c>
      <c r="I2095" s="242"/>
      <c r="J2095" s="237"/>
      <c r="K2095" s="237"/>
      <c r="L2095" s="243"/>
      <c r="M2095" s="244"/>
      <c r="N2095" s="245"/>
      <c r="O2095" s="245"/>
      <c r="P2095" s="245"/>
      <c r="Q2095" s="245"/>
      <c r="R2095" s="245"/>
      <c r="S2095" s="245"/>
      <c r="T2095" s="246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7" t="s">
        <v>260</v>
      </c>
      <c r="AU2095" s="247" t="s">
        <v>88</v>
      </c>
      <c r="AV2095" s="13" t="s">
        <v>88</v>
      </c>
      <c r="AW2095" s="13" t="s">
        <v>37</v>
      </c>
      <c r="AX2095" s="13" t="s">
        <v>76</v>
      </c>
      <c r="AY2095" s="247" t="s">
        <v>235</v>
      </c>
    </row>
    <row r="2096" s="13" customFormat="1">
      <c r="A2096" s="13"/>
      <c r="B2096" s="236"/>
      <c r="C2096" s="237"/>
      <c r="D2096" s="238" t="s">
        <v>260</v>
      </c>
      <c r="E2096" s="239" t="s">
        <v>19</v>
      </c>
      <c r="F2096" s="240" t="s">
        <v>2140</v>
      </c>
      <c r="G2096" s="237"/>
      <c r="H2096" s="241">
        <v>0.23400000000000001</v>
      </c>
      <c r="I2096" s="242"/>
      <c r="J2096" s="237"/>
      <c r="K2096" s="237"/>
      <c r="L2096" s="243"/>
      <c r="M2096" s="244"/>
      <c r="N2096" s="245"/>
      <c r="O2096" s="245"/>
      <c r="P2096" s="245"/>
      <c r="Q2096" s="245"/>
      <c r="R2096" s="245"/>
      <c r="S2096" s="245"/>
      <c r="T2096" s="246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7" t="s">
        <v>260</v>
      </c>
      <c r="AU2096" s="247" t="s">
        <v>88</v>
      </c>
      <c r="AV2096" s="13" t="s">
        <v>88</v>
      </c>
      <c r="AW2096" s="13" t="s">
        <v>37</v>
      </c>
      <c r="AX2096" s="13" t="s">
        <v>76</v>
      </c>
      <c r="AY2096" s="247" t="s">
        <v>235</v>
      </c>
    </row>
    <row r="2097" s="13" customFormat="1">
      <c r="A2097" s="13"/>
      <c r="B2097" s="236"/>
      <c r="C2097" s="237"/>
      <c r="D2097" s="238" t="s">
        <v>260</v>
      </c>
      <c r="E2097" s="239" t="s">
        <v>19</v>
      </c>
      <c r="F2097" s="240" t="s">
        <v>2141</v>
      </c>
      <c r="G2097" s="237"/>
      <c r="H2097" s="241">
        <v>0.16200000000000001</v>
      </c>
      <c r="I2097" s="242"/>
      <c r="J2097" s="237"/>
      <c r="K2097" s="237"/>
      <c r="L2097" s="243"/>
      <c r="M2097" s="244"/>
      <c r="N2097" s="245"/>
      <c r="O2097" s="245"/>
      <c r="P2097" s="245"/>
      <c r="Q2097" s="245"/>
      <c r="R2097" s="245"/>
      <c r="S2097" s="245"/>
      <c r="T2097" s="24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7" t="s">
        <v>260</v>
      </c>
      <c r="AU2097" s="247" t="s">
        <v>88</v>
      </c>
      <c r="AV2097" s="13" t="s">
        <v>88</v>
      </c>
      <c r="AW2097" s="13" t="s">
        <v>37</v>
      </c>
      <c r="AX2097" s="13" t="s">
        <v>76</v>
      </c>
      <c r="AY2097" s="247" t="s">
        <v>235</v>
      </c>
    </row>
    <row r="2098" s="13" customFormat="1">
      <c r="A2098" s="13"/>
      <c r="B2098" s="236"/>
      <c r="C2098" s="237"/>
      <c r="D2098" s="238" t="s">
        <v>260</v>
      </c>
      <c r="E2098" s="239" t="s">
        <v>19</v>
      </c>
      <c r="F2098" s="240" t="s">
        <v>2142</v>
      </c>
      <c r="G2098" s="237"/>
      <c r="H2098" s="241">
        <v>0.14000000000000001</v>
      </c>
      <c r="I2098" s="242"/>
      <c r="J2098" s="237"/>
      <c r="K2098" s="237"/>
      <c r="L2098" s="243"/>
      <c r="M2098" s="244"/>
      <c r="N2098" s="245"/>
      <c r="O2098" s="245"/>
      <c r="P2098" s="245"/>
      <c r="Q2098" s="245"/>
      <c r="R2098" s="245"/>
      <c r="S2098" s="245"/>
      <c r="T2098" s="246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7" t="s">
        <v>260</v>
      </c>
      <c r="AU2098" s="247" t="s">
        <v>88</v>
      </c>
      <c r="AV2098" s="13" t="s">
        <v>88</v>
      </c>
      <c r="AW2098" s="13" t="s">
        <v>37</v>
      </c>
      <c r="AX2098" s="13" t="s">
        <v>76</v>
      </c>
      <c r="AY2098" s="247" t="s">
        <v>235</v>
      </c>
    </row>
    <row r="2099" s="13" customFormat="1">
      <c r="A2099" s="13"/>
      <c r="B2099" s="236"/>
      <c r="C2099" s="237"/>
      <c r="D2099" s="238" t="s">
        <v>260</v>
      </c>
      <c r="E2099" s="239" t="s">
        <v>19</v>
      </c>
      <c r="F2099" s="240" t="s">
        <v>2160</v>
      </c>
      <c r="G2099" s="237"/>
      <c r="H2099" s="241">
        <v>0.35099999999999998</v>
      </c>
      <c r="I2099" s="242"/>
      <c r="J2099" s="237"/>
      <c r="K2099" s="237"/>
      <c r="L2099" s="243"/>
      <c r="M2099" s="244"/>
      <c r="N2099" s="245"/>
      <c r="O2099" s="245"/>
      <c r="P2099" s="245"/>
      <c r="Q2099" s="245"/>
      <c r="R2099" s="245"/>
      <c r="S2099" s="245"/>
      <c r="T2099" s="246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7" t="s">
        <v>260</v>
      </c>
      <c r="AU2099" s="247" t="s">
        <v>88</v>
      </c>
      <c r="AV2099" s="13" t="s">
        <v>88</v>
      </c>
      <c r="AW2099" s="13" t="s">
        <v>37</v>
      </c>
      <c r="AX2099" s="13" t="s">
        <v>76</v>
      </c>
      <c r="AY2099" s="247" t="s">
        <v>235</v>
      </c>
    </row>
    <row r="2100" s="13" customFormat="1">
      <c r="A2100" s="13"/>
      <c r="B2100" s="236"/>
      <c r="C2100" s="237"/>
      <c r="D2100" s="238" t="s">
        <v>260</v>
      </c>
      <c r="E2100" s="239" t="s">
        <v>19</v>
      </c>
      <c r="F2100" s="240" t="s">
        <v>2165</v>
      </c>
      <c r="G2100" s="237"/>
      <c r="H2100" s="241">
        <v>0.38700000000000001</v>
      </c>
      <c r="I2100" s="242"/>
      <c r="J2100" s="237"/>
      <c r="K2100" s="237"/>
      <c r="L2100" s="243"/>
      <c r="M2100" s="244"/>
      <c r="N2100" s="245"/>
      <c r="O2100" s="245"/>
      <c r="P2100" s="245"/>
      <c r="Q2100" s="245"/>
      <c r="R2100" s="245"/>
      <c r="S2100" s="245"/>
      <c r="T2100" s="246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7" t="s">
        <v>260</v>
      </c>
      <c r="AU2100" s="247" t="s">
        <v>88</v>
      </c>
      <c r="AV2100" s="13" t="s">
        <v>88</v>
      </c>
      <c r="AW2100" s="13" t="s">
        <v>37</v>
      </c>
      <c r="AX2100" s="13" t="s">
        <v>76</v>
      </c>
      <c r="AY2100" s="247" t="s">
        <v>235</v>
      </c>
    </row>
    <row r="2101" s="13" customFormat="1">
      <c r="A2101" s="13"/>
      <c r="B2101" s="236"/>
      <c r="C2101" s="237"/>
      <c r="D2101" s="238" t="s">
        <v>260</v>
      </c>
      <c r="E2101" s="239" t="s">
        <v>19</v>
      </c>
      <c r="F2101" s="240" t="s">
        <v>2167</v>
      </c>
      <c r="G2101" s="237"/>
      <c r="H2101" s="241">
        <v>0.23999999999999999</v>
      </c>
      <c r="I2101" s="242"/>
      <c r="J2101" s="237"/>
      <c r="K2101" s="237"/>
      <c r="L2101" s="243"/>
      <c r="M2101" s="244"/>
      <c r="N2101" s="245"/>
      <c r="O2101" s="245"/>
      <c r="P2101" s="245"/>
      <c r="Q2101" s="245"/>
      <c r="R2101" s="245"/>
      <c r="S2101" s="245"/>
      <c r="T2101" s="246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7" t="s">
        <v>260</v>
      </c>
      <c r="AU2101" s="247" t="s">
        <v>88</v>
      </c>
      <c r="AV2101" s="13" t="s">
        <v>88</v>
      </c>
      <c r="AW2101" s="13" t="s">
        <v>37</v>
      </c>
      <c r="AX2101" s="13" t="s">
        <v>76</v>
      </c>
      <c r="AY2101" s="247" t="s">
        <v>235</v>
      </c>
    </row>
    <row r="2102" s="13" customFormat="1">
      <c r="A2102" s="13"/>
      <c r="B2102" s="236"/>
      <c r="C2102" s="237"/>
      <c r="D2102" s="238" t="s">
        <v>260</v>
      </c>
      <c r="E2102" s="239" t="s">
        <v>19</v>
      </c>
      <c r="F2102" s="240" t="s">
        <v>2169</v>
      </c>
      <c r="G2102" s="237"/>
      <c r="H2102" s="241">
        <v>0.20699999999999999</v>
      </c>
      <c r="I2102" s="242"/>
      <c r="J2102" s="237"/>
      <c r="K2102" s="237"/>
      <c r="L2102" s="243"/>
      <c r="M2102" s="244"/>
      <c r="N2102" s="245"/>
      <c r="O2102" s="245"/>
      <c r="P2102" s="245"/>
      <c r="Q2102" s="245"/>
      <c r="R2102" s="245"/>
      <c r="S2102" s="245"/>
      <c r="T2102" s="24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7" t="s">
        <v>260</v>
      </c>
      <c r="AU2102" s="247" t="s">
        <v>88</v>
      </c>
      <c r="AV2102" s="13" t="s">
        <v>88</v>
      </c>
      <c r="AW2102" s="13" t="s">
        <v>37</v>
      </c>
      <c r="AX2102" s="13" t="s">
        <v>76</v>
      </c>
      <c r="AY2102" s="247" t="s">
        <v>235</v>
      </c>
    </row>
    <row r="2103" s="13" customFormat="1">
      <c r="A2103" s="13"/>
      <c r="B2103" s="236"/>
      <c r="C2103" s="237"/>
      <c r="D2103" s="238" t="s">
        <v>260</v>
      </c>
      <c r="E2103" s="239" t="s">
        <v>19</v>
      </c>
      <c r="F2103" s="240" t="s">
        <v>2189</v>
      </c>
      <c r="G2103" s="237"/>
      <c r="H2103" s="241">
        <v>0.28199999999999997</v>
      </c>
      <c r="I2103" s="242"/>
      <c r="J2103" s="237"/>
      <c r="K2103" s="237"/>
      <c r="L2103" s="243"/>
      <c r="M2103" s="244"/>
      <c r="N2103" s="245"/>
      <c r="O2103" s="245"/>
      <c r="P2103" s="245"/>
      <c r="Q2103" s="245"/>
      <c r="R2103" s="245"/>
      <c r="S2103" s="245"/>
      <c r="T2103" s="246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7" t="s">
        <v>260</v>
      </c>
      <c r="AU2103" s="247" t="s">
        <v>88</v>
      </c>
      <c r="AV2103" s="13" t="s">
        <v>88</v>
      </c>
      <c r="AW2103" s="13" t="s">
        <v>37</v>
      </c>
      <c r="AX2103" s="13" t="s">
        <v>76</v>
      </c>
      <c r="AY2103" s="247" t="s">
        <v>235</v>
      </c>
    </row>
    <row r="2104" s="13" customFormat="1">
      <c r="A2104" s="13"/>
      <c r="B2104" s="236"/>
      <c r="C2104" s="237"/>
      <c r="D2104" s="238" t="s">
        <v>260</v>
      </c>
      <c r="E2104" s="239" t="s">
        <v>19</v>
      </c>
      <c r="F2104" s="240" t="s">
        <v>2210</v>
      </c>
      <c r="G2104" s="237"/>
      <c r="H2104" s="241">
        <v>0.23300000000000001</v>
      </c>
      <c r="I2104" s="242"/>
      <c r="J2104" s="237"/>
      <c r="K2104" s="237"/>
      <c r="L2104" s="243"/>
      <c r="M2104" s="244"/>
      <c r="N2104" s="245"/>
      <c r="O2104" s="245"/>
      <c r="P2104" s="245"/>
      <c r="Q2104" s="245"/>
      <c r="R2104" s="245"/>
      <c r="S2104" s="245"/>
      <c r="T2104" s="246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7" t="s">
        <v>260</v>
      </c>
      <c r="AU2104" s="247" t="s">
        <v>88</v>
      </c>
      <c r="AV2104" s="13" t="s">
        <v>88</v>
      </c>
      <c r="AW2104" s="13" t="s">
        <v>37</v>
      </c>
      <c r="AX2104" s="13" t="s">
        <v>76</v>
      </c>
      <c r="AY2104" s="247" t="s">
        <v>235</v>
      </c>
    </row>
    <row r="2105" s="13" customFormat="1">
      <c r="A2105" s="13"/>
      <c r="B2105" s="236"/>
      <c r="C2105" s="237"/>
      <c r="D2105" s="238" t="s">
        <v>260</v>
      </c>
      <c r="E2105" s="239" t="s">
        <v>19</v>
      </c>
      <c r="F2105" s="240" t="s">
        <v>2231</v>
      </c>
      <c r="G2105" s="237"/>
      <c r="H2105" s="241">
        <v>0.29599999999999999</v>
      </c>
      <c r="I2105" s="242"/>
      <c r="J2105" s="237"/>
      <c r="K2105" s="237"/>
      <c r="L2105" s="243"/>
      <c r="M2105" s="244"/>
      <c r="N2105" s="245"/>
      <c r="O2105" s="245"/>
      <c r="P2105" s="245"/>
      <c r="Q2105" s="245"/>
      <c r="R2105" s="245"/>
      <c r="S2105" s="245"/>
      <c r="T2105" s="246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7" t="s">
        <v>260</v>
      </c>
      <c r="AU2105" s="247" t="s">
        <v>88</v>
      </c>
      <c r="AV2105" s="13" t="s">
        <v>88</v>
      </c>
      <c r="AW2105" s="13" t="s">
        <v>37</v>
      </c>
      <c r="AX2105" s="13" t="s">
        <v>76</v>
      </c>
      <c r="AY2105" s="247" t="s">
        <v>235</v>
      </c>
    </row>
    <row r="2106" s="13" customFormat="1">
      <c r="A2106" s="13"/>
      <c r="B2106" s="236"/>
      <c r="C2106" s="237"/>
      <c r="D2106" s="238" t="s">
        <v>260</v>
      </c>
      <c r="E2106" s="239" t="s">
        <v>19</v>
      </c>
      <c r="F2106" s="240" t="s">
        <v>2247</v>
      </c>
      <c r="G2106" s="237"/>
      <c r="H2106" s="241">
        <v>0.29599999999999999</v>
      </c>
      <c r="I2106" s="242"/>
      <c r="J2106" s="237"/>
      <c r="K2106" s="237"/>
      <c r="L2106" s="243"/>
      <c r="M2106" s="244"/>
      <c r="N2106" s="245"/>
      <c r="O2106" s="245"/>
      <c r="P2106" s="245"/>
      <c r="Q2106" s="245"/>
      <c r="R2106" s="245"/>
      <c r="S2106" s="245"/>
      <c r="T2106" s="246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7" t="s">
        <v>260</v>
      </c>
      <c r="AU2106" s="247" t="s">
        <v>88</v>
      </c>
      <c r="AV2106" s="13" t="s">
        <v>88</v>
      </c>
      <c r="AW2106" s="13" t="s">
        <v>37</v>
      </c>
      <c r="AX2106" s="13" t="s">
        <v>76</v>
      </c>
      <c r="AY2106" s="247" t="s">
        <v>235</v>
      </c>
    </row>
    <row r="2107" s="13" customFormat="1">
      <c r="A2107" s="13"/>
      <c r="B2107" s="236"/>
      <c r="C2107" s="237"/>
      <c r="D2107" s="238" t="s">
        <v>260</v>
      </c>
      <c r="E2107" s="239" t="s">
        <v>19</v>
      </c>
      <c r="F2107" s="240" t="s">
        <v>2266</v>
      </c>
      <c r="G2107" s="237"/>
      <c r="H2107" s="241">
        <v>0.26000000000000001</v>
      </c>
      <c r="I2107" s="242"/>
      <c r="J2107" s="237"/>
      <c r="K2107" s="237"/>
      <c r="L2107" s="243"/>
      <c r="M2107" s="244"/>
      <c r="N2107" s="245"/>
      <c r="O2107" s="245"/>
      <c r="P2107" s="245"/>
      <c r="Q2107" s="245"/>
      <c r="R2107" s="245"/>
      <c r="S2107" s="245"/>
      <c r="T2107" s="24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7" t="s">
        <v>260</v>
      </c>
      <c r="AU2107" s="247" t="s">
        <v>88</v>
      </c>
      <c r="AV2107" s="13" t="s">
        <v>88</v>
      </c>
      <c r="AW2107" s="13" t="s">
        <v>37</v>
      </c>
      <c r="AX2107" s="13" t="s">
        <v>76</v>
      </c>
      <c r="AY2107" s="247" t="s">
        <v>235</v>
      </c>
    </row>
    <row r="2108" s="13" customFormat="1">
      <c r="A2108" s="13"/>
      <c r="B2108" s="236"/>
      <c r="C2108" s="237"/>
      <c r="D2108" s="238" t="s">
        <v>260</v>
      </c>
      <c r="E2108" s="239" t="s">
        <v>19</v>
      </c>
      <c r="F2108" s="240" t="s">
        <v>2267</v>
      </c>
      <c r="G2108" s="237"/>
      <c r="H2108" s="241">
        <v>0.16200000000000001</v>
      </c>
      <c r="I2108" s="242"/>
      <c r="J2108" s="237"/>
      <c r="K2108" s="237"/>
      <c r="L2108" s="243"/>
      <c r="M2108" s="244"/>
      <c r="N2108" s="245"/>
      <c r="O2108" s="245"/>
      <c r="P2108" s="245"/>
      <c r="Q2108" s="245"/>
      <c r="R2108" s="245"/>
      <c r="S2108" s="245"/>
      <c r="T2108" s="246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7" t="s">
        <v>260</v>
      </c>
      <c r="AU2108" s="247" t="s">
        <v>88</v>
      </c>
      <c r="AV2108" s="13" t="s">
        <v>88</v>
      </c>
      <c r="AW2108" s="13" t="s">
        <v>37</v>
      </c>
      <c r="AX2108" s="13" t="s">
        <v>76</v>
      </c>
      <c r="AY2108" s="247" t="s">
        <v>235</v>
      </c>
    </row>
    <row r="2109" s="13" customFormat="1">
      <c r="A2109" s="13"/>
      <c r="B2109" s="236"/>
      <c r="C2109" s="237"/>
      <c r="D2109" s="238" t="s">
        <v>260</v>
      </c>
      <c r="E2109" s="239" t="s">
        <v>19</v>
      </c>
      <c r="F2109" s="240" t="s">
        <v>2268</v>
      </c>
      <c r="G2109" s="237"/>
      <c r="H2109" s="241">
        <v>0.14000000000000001</v>
      </c>
      <c r="I2109" s="242"/>
      <c r="J2109" s="237"/>
      <c r="K2109" s="237"/>
      <c r="L2109" s="243"/>
      <c r="M2109" s="244"/>
      <c r="N2109" s="245"/>
      <c r="O2109" s="245"/>
      <c r="P2109" s="245"/>
      <c r="Q2109" s="245"/>
      <c r="R2109" s="245"/>
      <c r="S2109" s="245"/>
      <c r="T2109" s="246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7" t="s">
        <v>260</v>
      </c>
      <c r="AU2109" s="247" t="s">
        <v>88</v>
      </c>
      <c r="AV2109" s="13" t="s">
        <v>88</v>
      </c>
      <c r="AW2109" s="13" t="s">
        <v>37</v>
      </c>
      <c r="AX2109" s="13" t="s">
        <v>76</v>
      </c>
      <c r="AY2109" s="247" t="s">
        <v>235</v>
      </c>
    </row>
    <row r="2110" s="13" customFormat="1">
      <c r="A2110" s="13"/>
      <c r="B2110" s="236"/>
      <c r="C2110" s="237"/>
      <c r="D2110" s="238" t="s">
        <v>260</v>
      </c>
      <c r="E2110" s="239" t="s">
        <v>19</v>
      </c>
      <c r="F2110" s="240" t="s">
        <v>2272</v>
      </c>
      <c r="G2110" s="237"/>
      <c r="H2110" s="241">
        <v>0.16200000000000001</v>
      </c>
      <c r="I2110" s="242"/>
      <c r="J2110" s="237"/>
      <c r="K2110" s="237"/>
      <c r="L2110" s="243"/>
      <c r="M2110" s="244"/>
      <c r="N2110" s="245"/>
      <c r="O2110" s="245"/>
      <c r="P2110" s="245"/>
      <c r="Q2110" s="245"/>
      <c r="R2110" s="245"/>
      <c r="S2110" s="245"/>
      <c r="T2110" s="246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7" t="s">
        <v>260</v>
      </c>
      <c r="AU2110" s="247" t="s">
        <v>88</v>
      </c>
      <c r="AV2110" s="13" t="s">
        <v>88</v>
      </c>
      <c r="AW2110" s="13" t="s">
        <v>37</v>
      </c>
      <c r="AX2110" s="13" t="s">
        <v>76</v>
      </c>
      <c r="AY2110" s="247" t="s">
        <v>235</v>
      </c>
    </row>
    <row r="2111" s="13" customFormat="1">
      <c r="A2111" s="13"/>
      <c r="B2111" s="236"/>
      <c r="C2111" s="237"/>
      <c r="D2111" s="238" t="s">
        <v>260</v>
      </c>
      <c r="E2111" s="239" t="s">
        <v>19</v>
      </c>
      <c r="F2111" s="240" t="s">
        <v>2273</v>
      </c>
      <c r="G2111" s="237"/>
      <c r="H2111" s="241">
        <v>0.129</v>
      </c>
      <c r="I2111" s="242"/>
      <c r="J2111" s="237"/>
      <c r="K2111" s="237"/>
      <c r="L2111" s="243"/>
      <c r="M2111" s="244"/>
      <c r="N2111" s="245"/>
      <c r="O2111" s="245"/>
      <c r="P2111" s="245"/>
      <c r="Q2111" s="245"/>
      <c r="R2111" s="245"/>
      <c r="S2111" s="245"/>
      <c r="T2111" s="24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7" t="s">
        <v>260</v>
      </c>
      <c r="AU2111" s="247" t="s">
        <v>88</v>
      </c>
      <c r="AV2111" s="13" t="s">
        <v>88</v>
      </c>
      <c r="AW2111" s="13" t="s">
        <v>37</v>
      </c>
      <c r="AX2111" s="13" t="s">
        <v>76</v>
      </c>
      <c r="AY2111" s="247" t="s">
        <v>235</v>
      </c>
    </row>
    <row r="2112" s="13" customFormat="1">
      <c r="A2112" s="13"/>
      <c r="B2112" s="236"/>
      <c r="C2112" s="237"/>
      <c r="D2112" s="238" t="s">
        <v>260</v>
      </c>
      <c r="E2112" s="239" t="s">
        <v>19</v>
      </c>
      <c r="F2112" s="240" t="s">
        <v>2275</v>
      </c>
      <c r="G2112" s="237"/>
      <c r="H2112" s="241">
        <v>0.249</v>
      </c>
      <c r="I2112" s="242"/>
      <c r="J2112" s="237"/>
      <c r="K2112" s="237"/>
      <c r="L2112" s="243"/>
      <c r="M2112" s="244"/>
      <c r="N2112" s="245"/>
      <c r="O2112" s="245"/>
      <c r="P2112" s="245"/>
      <c r="Q2112" s="245"/>
      <c r="R2112" s="245"/>
      <c r="S2112" s="245"/>
      <c r="T2112" s="246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7" t="s">
        <v>260</v>
      </c>
      <c r="AU2112" s="247" t="s">
        <v>88</v>
      </c>
      <c r="AV2112" s="13" t="s">
        <v>88</v>
      </c>
      <c r="AW2112" s="13" t="s">
        <v>37</v>
      </c>
      <c r="AX2112" s="13" t="s">
        <v>76</v>
      </c>
      <c r="AY2112" s="247" t="s">
        <v>235</v>
      </c>
    </row>
    <row r="2113" s="13" customFormat="1">
      <c r="A2113" s="13"/>
      <c r="B2113" s="236"/>
      <c r="C2113" s="237"/>
      <c r="D2113" s="238" t="s">
        <v>260</v>
      </c>
      <c r="E2113" s="239" t="s">
        <v>19</v>
      </c>
      <c r="F2113" s="240" t="s">
        <v>2278</v>
      </c>
      <c r="G2113" s="237"/>
      <c r="H2113" s="241">
        <v>0.249</v>
      </c>
      <c r="I2113" s="242"/>
      <c r="J2113" s="237"/>
      <c r="K2113" s="237"/>
      <c r="L2113" s="243"/>
      <c r="M2113" s="244"/>
      <c r="N2113" s="245"/>
      <c r="O2113" s="245"/>
      <c r="P2113" s="245"/>
      <c r="Q2113" s="245"/>
      <c r="R2113" s="245"/>
      <c r="S2113" s="245"/>
      <c r="T2113" s="246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7" t="s">
        <v>260</v>
      </c>
      <c r="AU2113" s="247" t="s">
        <v>88</v>
      </c>
      <c r="AV2113" s="13" t="s">
        <v>88</v>
      </c>
      <c r="AW2113" s="13" t="s">
        <v>37</v>
      </c>
      <c r="AX2113" s="13" t="s">
        <v>76</v>
      </c>
      <c r="AY2113" s="247" t="s">
        <v>235</v>
      </c>
    </row>
    <row r="2114" s="13" customFormat="1">
      <c r="A2114" s="13"/>
      <c r="B2114" s="236"/>
      <c r="C2114" s="237"/>
      <c r="D2114" s="238" t="s">
        <v>260</v>
      </c>
      <c r="E2114" s="239" t="s">
        <v>19</v>
      </c>
      <c r="F2114" s="240" t="s">
        <v>2333</v>
      </c>
      <c r="G2114" s="237"/>
      <c r="H2114" s="241">
        <v>0.52400000000000002</v>
      </c>
      <c r="I2114" s="242"/>
      <c r="J2114" s="237"/>
      <c r="K2114" s="237"/>
      <c r="L2114" s="243"/>
      <c r="M2114" s="244"/>
      <c r="N2114" s="245"/>
      <c r="O2114" s="245"/>
      <c r="P2114" s="245"/>
      <c r="Q2114" s="245"/>
      <c r="R2114" s="245"/>
      <c r="S2114" s="245"/>
      <c r="T2114" s="24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7" t="s">
        <v>260</v>
      </c>
      <c r="AU2114" s="247" t="s">
        <v>88</v>
      </c>
      <c r="AV2114" s="13" t="s">
        <v>88</v>
      </c>
      <c r="AW2114" s="13" t="s">
        <v>37</v>
      </c>
      <c r="AX2114" s="13" t="s">
        <v>76</v>
      </c>
      <c r="AY2114" s="247" t="s">
        <v>235</v>
      </c>
    </row>
    <row r="2115" s="13" customFormat="1">
      <c r="A2115" s="13"/>
      <c r="B2115" s="236"/>
      <c r="C2115" s="237"/>
      <c r="D2115" s="238" t="s">
        <v>260</v>
      </c>
      <c r="E2115" s="239" t="s">
        <v>19</v>
      </c>
      <c r="F2115" s="240" t="s">
        <v>2416</v>
      </c>
      <c r="G2115" s="237"/>
      <c r="H2115" s="241">
        <v>0.114</v>
      </c>
      <c r="I2115" s="242"/>
      <c r="J2115" s="237"/>
      <c r="K2115" s="237"/>
      <c r="L2115" s="243"/>
      <c r="M2115" s="244"/>
      <c r="N2115" s="245"/>
      <c r="O2115" s="245"/>
      <c r="P2115" s="245"/>
      <c r="Q2115" s="245"/>
      <c r="R2115" s="245"/>
      <c r="S2115" s="245"/>
      <c r="T2115" s="246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7" t="s">
        <v>260</v>
      </c>
      <c r="AU2115" s="247" t="s">
        <v>88</v>
      </c>
      <c r="AV2115" s="13" t="s">
        <v>88</v>
      </c>
      <c r="AW2115" s="13" t="s">
        <v>37</v>
      </c>
      <c r="AX2115" s="13" t="s">
        <v>76</v>
      </c>
      <c r="AY2115" s="247" t="s">
        <v>235</v>
      </c>
    </row>
    <row r="2116" s="15" customFormat="1">
      <c r="A2116" s="15"/>
      <c r="B2116" s="258"/>
      <c r="C2116" s="259"/>
      <c r="D2116" s="238" t="s">
        <v>260</v>
      </c>
      <c r="E2116" s="260" t="s">
        <v>19</v>
      </c>
      <c r="F2116" s="261" t="s">
        <v>277</v>
      </c>
      <c r="G2116" s="259"/>
      <c r="H2116" s="262">
        <v>5.9000000000000004</v>
      </c>
      <c r="I2116" s="263"/>
      <c r="J2116" s="259"/>
      <c r="K2116" s="259"/>
      <c r="L2116" s="264"/>
      <c r="M2116" s="265"/>
      <c r="N2116" s="266"/>
      <c r="O2116" s="266"/>
      <c r="P2116" s="266"/>
      <c r="Q2116" s="266"/>
      <c r="R2116" s="266"/>
      <c r="S2116" s="266"/>
      <c r="T2116" s="267"/>
      <c r="U2116" s="15"/>
      <c r="V2116" s="15"/>
      <c r="W2116" s="15"/>
      <c r="X2116" s="15"/>
      <c r="Y2116" s="15"/>
      <c r="Z2116" s="15"/>
      <c r="AA2116" s="15"/>
      <c r="AB2116" s="15"/>
      <c r="AC2116" s="15"/>
      <c r="AD2116" s="15"/>
      <c r="AE2116" s="15"/>
      <c r="AT2116" s="268" t="s">
        <v>260</v>
      </c>
      <c r="AU2116" s="268" t="s">
        <v>88</v>
      </c>
      <c r="AV2116" s="15" t="s">
        <v>98</v>
      </c>
      <c r="AW2116" s="15" t="s">
        <v>37</v>
      </c>
      <c r="AX2116" s="15" t="s">
        <v>83</v>
      </c>
      <c r="AY2116" s="268" t="s">
        <v>235</v>
      </c>
    </row>
    <row r="2117" s="2" customFormat="1" ht="21.75" customHeight="1">
      <c r="A2117" s="42"/>
      <c r="B2117" s="43"/>
      <c r="C2117" s="218" t="s">
        <v>2417</v>
      </c>
      <c r="D2117" s="218" t="s">
        <v>237</v>
      </c>
      <c r="E2117" s="219" t="s">
        <v>2418</v>
      </c>
      <c r="F2117" s="220" t="s">
        <v>2419</v>
      </c>
      <c r="G2117" s="221" t="s">
        <v>257</v>
      </c>
      <c r="H2117" s="222">
        <v>5.9749999999999996</v>
      </c>
      <c r="I2117" s="223"/>
      <c r="J2117" s="224">
        <f>ROUND(I2117*H2117,2)</f>
        <v>0</v>
      </c>
      <c r="K2117" s="220" t="s">
        <v>241</v>
      </c>
      <c r="L2117" s="48"/>
      <c r="M2117" s="225" t="s">
        <v>19</v>
      </c>
      <c r="N2117" s="226" t="s">
        <v>48</v>
      </c>
      <c r="O2117" s="88"/>
      <c r="P2117" s="227">
        <f>O2117*H2117</f>
        <v>0</v>
      </c>
      <c r="Q2117" s="227">
        <v>0</v>
      </c>
      <c r="R2117" s="227">
        <f>Q2117*H2117</f>
        <v>0</v>
      </c>
      <c r="S2117" s="227">
        <v>0</v>
      </c>
      <c r="T2117" s="228">
        <f>S2117*H2117</f>
        <v>0</v>
      </c>
      <c r="U2117" s="42"/>
      <c r="V2117" s="42"/>
      <c r="W2117" s="42"/>
      <c r="X2117" s="42"/>
      <c r="Y2117" s="42"/>
      <c r="Z2117" s="42"/>
      <c r="AA2117" s="42"/>
      <c r="AB2117" s="42"/>
      <c r="AC2117" s="42"/>
      <c r="AD2117" s="42"/>
      <c r="AE2117" s="42"/>
      <c r="AR2117" s="229" t="s">
        <v>98</v>
      </c>
      <c r="AT2117" s="229" t="s">
        <v>237</v>
      </c>
      <c r="AU2117" s="229" t="s">
        <v>88</v>
      </c>
      <c r="AY2117" s="21" t="s">
        <v>235</v>
      </c>
      <c r="BE2117" s="230">
        <f>IF(N2117="základní",J2117,0)</f>
        <v>0</v>
      </c>
      <c r="BF2117" s="230">
        <f>IF(N2117="snížená",J2117,0)</f>
        <v>0</v>
      </c>
      <c r="BG2117" s="230">
        <f>IF(N2117="zákl. přenesená",J2117,0)</f>
        <v>0</v>
      </c>
      <c r="BH2117" s="230">
        <f>IF(N2117="sníž. přenesená",J2117,0)</f>
        <v>0</v>
      </c>
      <c r="BI2117" s="230">
        <f>IF(N2117="nulová",J2117,0)</f>
        <v>0</v>
      </c>
      <c r="BJ2117" s="21" t="s">
        <v>88</v>
      </c>
      <c r="BK2117" s="230">
        <f>ROUND(I2117*H2117,2)</f>
        <v>0</v>
      </c>
      <c r="BL2117" s="21" t="s">
        <v>98</v>
      </c>
      <c r="BM2117" s="229" t="s">
        <v>2420</v>
      </c>
    </row>
    <row r="2118" s="2" customFormat="1">
      <c r="A2118" s="42"/>
      <c r="B2118" s="43"/>
      <c r="C2118" s="44"/>
      <c r="D2118" s="231" t="s">
        <v>243</v>
      </c>
      <c r="E2118" s="44"/>
      <c r="F2118" s="232" t="s">
        <v>2421</v>
      </c>
      <c r="G2118" s="44"/>
      <c r="H2118" s="44"/>
      <c r="I2118" s="233"/>
      <c r="J2118" s="44"/>
      <c r="K2118" s="44"/>
      <c r="L2118" s="48"/>
      <c r="M2118" s="234"/>
      <c r="N2118" s="235"/>
      <c r="O2118" s="88"/>
      <c r="P2118" s="88"/>
      <c r="Q2118" s="88"/>
      <c r="R2118" s="88"/>
      <c r="S2118" s="88"/>
      <c r="T2118" s="89"/>
      <c r="U2118" s="42"/>
      <c r="V2118" s="42"/>
      <c r="W2118" s="42"/>
      <c r="X2118" s="42"/>
      <c r="Y2118" s="42"/>
      <c r="Z2118" s="42"/>
      <c r="AA2118" s="42"/>
      <c r="AB2118" s="42"/>
      <c r="AC2118" s="42"/>
      <c r="AD2118" s="42"/>
      <c r="AE2118" s="42"/>
      <c r="AT2118" s="21" t="s">
        <v>243</v>
      </c>
      <c r="AU2118" s="21" t="s">
        <v>88</v>
      </c>
    </row>
    <row r="2119" s="13" customFormat="1">
      <c r="A2119" s="13"/>
      <c r="B2119" s="236"/>
      <c r="C2119" s="237"/>
      <c r="D2119" s="238" t="s">
        <v>260</v>
      </c>
      <c r="E2119" s="239" t="s">
        <v>19</v>
      </c>
      <c r="F2119" s="240" t="s">
        <v>2356</v>
      </c>
      <c r="G2119" s="237"/>
      <c r="H2119" s="241">
        <v>0.33200000000000002</v>
      </c>
      <c r="I2119" s="242"/>
      <c r="J2119" s="237"/>
      <c r="K2119" s="237"/>
      <c r="L2119" s="243"/>
      <c r="M2119" s="244"/>
      <c r="N2119" s="245"/>
      <c r="O2119" s="245"/>
      <c r="P2119" s="245"/>
      <c r="Q2119" s="245"/>
      <c r="R2119" s="245"/>
      <c r="S2119" s="245"/>
      <c r="T2119" s="246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7" t="s">
        <v>260</v>
      </c>
      <c r="AU2119" s="247" t="s">
        <v>88</v>
      </c>
      <c r="AV2119" s="13" t="s">
        <v>88</v>
      </c>
      <c r="AW2119" s="13" t="s">
        <v>37</v>
      </c>
      <c r="AX2119" s="13" t="s">
        <v>76</v>
      </c>
      <c r="AY2119" s="247" t="s">
        <v>235</v>
      </c>
    </row>
    <row r="2120" s="13" customFormat="1">
      <c r="A2120" s="13"/>
      <c r="B2120" s="236"/>
      <c r="C2120" s="237"/>
      <c r="D2120" s="238" t="s">
        <v>260</v>
      </c>
      <c r="E2120" s="239" t="s">
        <v>19</v>
      </c>
      <c r="F2120" s="240" t="s">
        <v>2358</v>
      </c>
      <c r="G2120" s="237"/>
      <c r="H2120" s="241">
        <v>0.33500000000000002</v>
      </c>
      <c r="I2120" s="242"/>
      <c r="J2120" s="237"/>
      <c r="K2120" s="237"/>
      <c r="L2120" s="243"/>
      <c r="M2120" s="244"/>
      <c r="N2120" s="245"/>
      <c r="O2120" s="245"/>
      <c r="P2120" s="245"/>
      <c r="Q2120" s="245"/>
      <c r="R2120" s="245"/>
      <c r="S2120" s="245"/>
      <c r="T2120" s="246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7" t="s">
        <v>260</v>
      </c>
      <c r="AU2120" s="247" t="s">
        <v>88</v>
      </c>
      <c r="AV2120" s="13" t="s">
        <v>88</v>
      </c>
      <c r="AW2120" s="13" t="s">
        <v>37</v>
      </c>
      <c r="AX2120" s="13" t="s">
        <v>76</v>
      </c>
      <c r="AY2120" s="247" t="s">
        <v>235</v>
      </c>
    </row>
    <row r="2121" s="13" customFormat="1">
      <c r="A2121" s="13"/>
      <c r="B2121" s="236"/>
      <c r="C2121" s="237"/>
      <c r="D2121" s="238" t="s">
        <v>260</v>
      </c>
      <c r="E2121" s="239" t="s">
        <v>19</v>
      </c>
      <c r="F2121" s="240" t="s">
        <v>2359</v>
      </c>
      <c r="G2121" s="237"/>
      <c r="H2121" s="241">
        <v>0.36599999999999999</v>
      </c>
      <c r="I2121" s="242"/>
      <c r="J2121" s="237"/>
      <c r="K2121" s="237"/>
      <c r="L2121" s="243"/>
      <c r="M2121" s="244"/>
      <c r="N2121" s="245"/>
      <c r="O2121" s="245"/>
      <c r="P2121" s="245"/>
      <c r="Q2121" s="245"/>
      <c r="R2121" s="245"/>
      <c r="S2121" s="245"/>
      <c r="T2121" s="246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7" t="s">
        <v>260</v>
      </c>
      <c r="AU2121" s="247" t="s">
        <v>88</v>
      </c>
      <c r="AV2121" s="13" t="s">
        <v>88</v>
      </c>
      <c r="AW2121" s="13" t="s">
        <v>37</v>
      </c>
      <c r="AX2121" s="13" t="s">
        <v>76</v>
      </c>
      <c r="AY2121" s="247" t="s">
        <v>235</v>
      </c>
    </row>
    <row r="2122" s="13" customFormat="1">
      <c r="A2122" s="13"/>
      <c r="B2122" s="236"/>
      <c r="C2122" s="237"/>
      <c r="D2122" s="238" t="s">
        <v>260</v>
      </c>
      <c r="E2122" s="239" t="s">
        <v>19</v>
      </c>
      <c r="F2122" s="240" t="s">
        <v>2360</v>
      </c>
      <c r="G2122" s="237"/>
      <c r="H2122" s="241">
        <v>0.373</v>
      </c>
      <c r="I2122" s="242"/>
      <c r="J2122" s="237"/>
      <c r="K2122" s="237"/>
      <c r="L2122" s="243"/>
      <c r="M2122" s="244"/>
      <c r="N2122" s="245"/>
      <c r="O2122" s="245"/>
      <c r="P2122" s="245"/>
      <c r="Q2122" s="245"/>
      <c r="R2122" s="245"/>
      <c r="S2122" s="245"/>
      <c r="T2122" s="246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7" t="s">
        <v>260</v>
      </c>
      <c r="AU2122" s="247" t="s">
        <v>88</v>
      </c>
      <c r="AV2122" s="13" t="s">
        <v>88</v>
      </c>
      <c r="AW2122" s="13" t="s">
        <v>37</v>
      </c>
      <c r="AX2122" s="13" t="s">
        <v>76</v>
      </c>
      <c r="AY2122" s="247" t="s">
        <v>235</v>
      </c>
    </row>
    <row r="2123" s="13" customFormat="1">
      <c r="A2123" s="13"/>
      <c r="B2123" s="236"/>
      <c r="C2123" s="237"/>
      <c r="D2123" s="238" t="s">
        <v>260</v>
      </c>
      <c r="E2123" s="239" t="s">
        <v>19</v>
      </c>
      <c r="F2123" s="240" t="s">
        <v>2361</v>
      </c>
      <c r="G2123" s="237"/>
      <c r="H2123" s="241">
        <v>0.17499999999999999</v>
      </c>
      <c r="I2123" s="242"/>
      <c r="J2123" s="237"/>
      <c r="K2123" s="237"/>
      <c r="L2123" s="243"/>
      <c r="M2123" s="244"/>
      <c r="N2123" s="245"/>
      <c r="O2123" s="245"/>
      <c r="P2123" s="245"/>
      <c r="Q2123" s="245"/>
      <c r="R2123" s="245"/>
      <c r="S2123" s="245"/>
      <c r="T2123" s="246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7" t="s">
        <v>260</v>
      </c>
      <c r="AU2123" s="247" t="s">
        <v>88</v>
      </c>
      <c r="AV2123" s="13" t="s">
        <v>88</v>
      </c>
      <c r="AW2123" s="13" t="s">
        <v>37</v>
      </c>
      <c r="AX2123" s="13" t="s">
        <v>76</v>
      </c>
      <c r="AY2123" s="247" t="s">
        <v>235</v>
      </c>
    </row>
    <row r="2124" s="13" customFormat="1">
      <c r="A2124" s="13"/>
      <c r="B2124" s="236"/>
      <c r="C2124" s="237"/>
      <c r="D2124" s="238" t="s">
        <v>260</v>
      </c>
      <c r="E2124" s="239" t="s">
        <v>19</v>
      </c>
      <c r="F2124" s="240" t="s">
        <v>2362</v>
      </c>
      <c r="G2124" s="237"/>
      <c r="H2124" s="241">
        <v>0.379</v>
      </c>
      <c r="I2124" s="242"/>
      <c r="J2124" s="237"/>
      <c r="K2124" s="237"/>
      <c r="L2124" s="243"/>
      <c r="M2124" s="244"/>
      <c r="N2124" s="245"/>
      <c r="O2124" s="245"/>
      <c r="P2124" s="245"/>
      <c r="Q2124" s="245"/>
      <c r="R2124" s="245"/>
      <c r="S2124" s="245"/>
      <c r="T2124" s="24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7" t="s">
        <v>260</v>
      </c>
      <c r="AU2124" s="247" t="s">
        <v>88</v>
      </c>
      <c r="AV2124" s="13" t="s">
        <v>88</v>
      </c>
      <c r="AW2124" s="13" t="s">
        <v>37</v>
      </c>
      <c r="AX2124" s="13" t="s">
        <v>76</v>
      </c>
      <c r="AY2124" s="247" t="s">
        <v>235</v>
      </c>
    </row>
    <row r="2125" s="13" customFormat="1">
      <c r="A2125" s="13"/>
      <c r="B2125" s="236"/>
      <c r="C2125" s="237"/>
      <c r="D2125" s="238" t="s">
        <v>260</v>
      </c>
      <c r="E2125" s="239" t="s">
        <v>19</v>
      </c>
      <c r="F2125" s="240" t="s">
        <v>2363</v>
      </c>
      <c r="G2125" s="237"/>
      <c r="H2125" s="241">
        <v>0.13900000000000001</v>
      </c>
      <c r="I2125" s="242"/>
      <c r="J2125" s="237"/>
      <c r="K2125" s="237"/>
      <c r="L2125" s="243"/>
      <c r="M2125" s="244"/>
      <c r="N2125" s="245"/>
      <c r="O2125" s="245"/>
      <c r="P2125" s="245"/>
      <c r="Q2125" s="245"/>
      <c r="R2125" s="245"/>
      <c r="S2125" s="245"/>
      <c r="T2125" s="246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7" t="s">
        <v>260</v>
      </c>
      <c r="AU2125" s="247" t="s">
        <v>88</v>
      </c>
      <c r="AV2125" s="13" t="s">
        <v>88</v>
      </c>
      <c r="AW2125" s="13" t="s">
        <v>37</v>
      </c>
      <c r="AX2125" s="13" t="s">
        <v>76</v>
      </c>
      <c r="AY2125" s="247" t="s">
        <v>235</v>
      </c>
    </row>
    <row r="2126" s="13" customFormat="1">
      <c r="A2126" s="13"/>
      <c r="B2126" s="236"/>
      <c r="C2126" s="237"/>
      <c r="D2126" s="238" t="s">
        <v>260</v>
      </c>
      <c r="E2126" s="239" t="s">
        <v>19</v>
      </c>
      <c r="F2126" s="240" t="s">
        <v>2364</v>
      </c>
      <c r="G2126" s="237"/>
      <c r="H2126" s="241">
        <v>0.13900000000000001</v>
      </c>
      <c r="I2126" s="242"/>
      <c r="J2126" s="237"/>
      <c r="K2126" s="237"/>
      <c r="L2126" s="243"/>
      <c r="M2126" s="244"/>
      <c r="N2126" s="245"/>
      <c r="O2126" s="245"/>
      <c r="P2126" s="245"/>
      <c r="Q2126" s="245"/>
      <c r="R2126" s="245"/>
      <c r="S2126" s="245"/>
      <c r="T2126" s="246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7" t="s">
        <v>260</v>
      </c>
      <c r="AU2126" s="247" t="s">
        <v>88</v>
      </c>
      <c r="AV2126" s="13" t="s">
        <v>88</v>
      </c>
      <c r="AW2126" s="13" t="s">
        <v>37</v>
      </c>
      <c r="AX2126" s="13" t="s">
        <v>76</v>
      </c>
      <c r="AY2126" s="247" t="s">
        <v>235</v>
      </c>
    </row>
    <row r="2127" s="13" customFormat="1">
      <c r="A2127" s="13"/>
      <c r="B2127" s="236"/>
      <c r="C2127" s="237"/>
      <c r="D2127" s="238" t="s">
        <v>260</v>
      </c>
      <c r="E2127" s="239" t="s">
        <v>19</v>
      </c>
      <c r="F2127" s="240" t="s">
        <v>2365</v>
      </c>
      <c r="G2127" s="237"/>
      <c r="H2127" s="241">
        <v>0.307</v>
      </c>
      <c r="I2127" s="242"/>
      <c r="J2127" s="237"/>
      <c r="K2127" s="237"/>
      <c r="L2127" s="243"/>
      <c r="M2127" s="244"/>
      <c r="N2127" s="245"/>
      <c r="O2127" s="245"/>
      <c r="P2127" s="245"/>
      <c r="Q2127" s="245"/>
      <c r="R2127" s="245"/>
      <c r="S2127" s="245"/>
      <c r="T2127" s="24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7" t="s">
        <v>260</v>
      </c>
      <c r="AU2127" s="247" t="s">
        <v>88</v>
      </c>
      <c r="AV2127" s="13" t="s">
        <v>88</v>
      </c>
      <c r="AW2127" s="13" t="s">
        <v>37</v>
      </c>
      <c r="AX2127" s="13" t="s">
        <v>76</v>
      </c>
      <c r="AY2127" s="247" t="s">
        <v>235</v>
      </c>
    </row>
    <row r="2128" s="13" customFormat="1">
      <c r="A2128" s="13"/>
      <c r="B2128" s="236"/>
      <c r="C2128" s="237"/>
      <c r="D2128" s="238" t="s">
        <v>260</v>
      </c>
      <c r="E2128" s="239" t="s">
        <v>19</v>
      </c>
      <c r="F2128" s="240" t="s">
        <v>2366</v>
      </c>
      <c r="G2128" s="237"/>
      <c r="H2128" s="241">
        <v>0.221</v>
      </c>
      <c r="I2128" s="242"/>
      <c r="J2128" s="237"/>
      <c r="K2128" s="237"/>
      <c r="L2128" s="243"/>
      <c r="M2128" s="244"/>
      <c r="N2128" s="245"/>
      <c r="O2128" s="245"/>
      <c r="P2128" s="245"/>
      <c r="Q2128" s="245"/>
      <c r="R2128" s="245"/>
      <c r="S2128" s="245"/>
      <c r="T2128" s="246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7" t="s">
        <v>260</v>
      </c>
      <c r="AU2128" s="247" t="s">
        <v>88</v>
      </c>
      <c r="AV2128" s="13" t="s">
        <v>88</v>
      </c>
      <c r="AW2128" s="13" t="s">
        <v>37</v>
      </c>
      <c r="AX2128" s="13" t="s">
        <v>76</v>
      </c>
      <c r="AY2128" s="247" t="s">
        <v>235</v>
      </c>
    </row>
    <row r="2129" s="13" customFormat="1">
      <c r="A2129" s="13"/>
      <c r="B2129" s="236"/>
      <c r="C2129" s="237"/>
      <c r="D2129" s="238" t="s">
        <v>260</v>
      </c>
      <c r="E2129" s="239" t="s">
        <v>19</v>
      </c>
      <c r="F2129" s="240" t="s">
        <v>2368</v>
      </c>
      <c r="G2129" s="237"/>
      <c r="H2129" s="241">
        <v>0.29699999999999999</v>
      </c>
      <c r="I2129" s="242"/>
      <c r="J2129" s="237"/>
      <c r="K2129" s="237"/>
      <c r="L2129" s="243"/>
      <c r="M2129" s="244"/>
      <c r="N2129" s="245"/>
      <c r="O2129" s="245"/>
      <c r="P2129" s="245"/>
      <c r="Q2129" s="245"/>
      <c r="R2129" s="245"/>
      <c r="S2129" s="245"/>
      <c r="T2129" s="246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7" t="s">
        <v>260</v>
      </c>
      <c r="AU2129" s="247" t="s">
        <v>88</v>
      </c>
      <c r="AV2129" s="13" t="s">
        <v>88</v>
      </c>
      <c r="AW2129" s="13" t="s">
        <v>37</v>
      </c>
      <c r="AX2129" s="13" t="s">
        <v>76</v>
      </c>
      <c r="AY2129" s="247" t="s">
        <v>235</v>
      </c>
    </row>
    <row r="2130" s="13" customFormat="1">
      <c r="A2130" s="13"/>
      <c r="B2130" s="236"/>
      <c r="C2130" s="237"/>
      <c r="D2130" s="238" t="s">
        <v>260</v>
      </c>
      <c r="E2130" s="239" t="s">
        <v>19</v>
      </c>
      <c r="F2130" s="240" t="s">
        <v>2371</v>
      </c>
      <c r="G2130" s="237"/>
      <c r="H2130" s="241">
        <v>0.45100000000000001</v>
      </c>
      <c r="I2130" s="242"/>
      <c r="J2130" s="237"/>
      <c r="K2130" s="237"/>
      <c r="L2130" s="243"/>
      <c r="M2130" s="244"/>
      <c r="N2130" s="245"/>
      <c r="O2130" s="245"/>
      <c r="P2130" s="245"/>
      <c r="Q2130" s="245"/>
      <c r="R2130" s="245"/>
      <c r="S2130" s="245"/>
      <c r="T2130" s="24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7" t="s">
        <v>260</v>
      </c>
      <c r="AU2130" s="247" t="s">
        <v>88</v>
      </c>
      <c r="AV2130" s="13" t="s">
        <v>88</v>
      </c>
      <c r="AW2130" s="13" t="s">
        <v>37</v>
      </c>
      <c r="AX2130" s="13" t="s">
        <v>76</v>
      </c>
      <c r="AY2130" s="247" t="s">
        <v>235</v>
      </c>
    </row>
    <row r="2131" s="13" customFormat="1">
      <c r="A2131" s="13"/>
      <c r="B2131" s="236"/>
      <c r="C2131" s="237"/>
      <c r="D2131" s="238" t="s">
        <v>260</v>
      </c>
      <c r="E2131" s="239" t="s">
        <v>19</v>
      </c>
      <c r="F2131" s="240" t="s">
        <v>2374</v>
      </c>
      <c r="G2131" s="237"/>
      <c r="H2131" s="241">
        <v>0.41699999999999998</v>
      </c>
      <c r="I2131" s="242"/>
      <c r="J2131" s="237"/>
      <c r="K2131" s="237"/>
      <c r="L2131" s="243"/>
      <c r="M2131" s="244"/>
      <c r="N2131" s="245"/>
      <c r="O2131" s="245"/>
      <c r="P2131" s="245"/>
      <c r="Q2131" s="245"/>
      <c r="R2131" s="245"/>
      <c r="S2131" s="245"/>
      <c r="T2131" s="246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7" t="s">
        <v>260</v>
      </c>
      <c r="AU2131" s="247" t="s">
        <v>88</v>
      </c>
      <c r="AV2131" s="13" t="s">
        <v>88</v>
      </c>
      <c r="AW2131" s="13" t="s">
        <v>37</v>
      </c>
      <c r="AX2131" s="13" t="s">
        <v>76</v>
      </c>
      <c r="AY2131" s="247" t="s">
        <v>235</v>
      </c>
    </row>
    <row r="2132" s="13" customFormat="1">
      <c r="A2132" s="13"/>
      <c r="B2132" s="236"/>
      <c r="C2132" s="237"/>
      <c r="D2132" s="238" t="s">
        <v>260</v>
      </c>
      <c r="E2132" s="239" t="s">
        <v>19</v>
      </c>
      <c r="F2132" s="240" t="s">
        <v>2377</v>
      </c>
      <c r="G2132" s="237"/>
      <c r="H2132" s="241">
        <v>0.40500000000000003</v>
      </c>
      <c r="I2132" s="242"/>
      <c r="J2132" s="237"/>
      <c r="K2132" s="237"/>
      <c r="L2132" s="243"/>
      <c r="M2132" s="244"/>
      <c r="N2132" s="245"/>
      <c r="O2132" s="245"/>
      <c r="P2132" s="245"/>
      <c r="Q2132" s="245"/>
      <c r="R2132" s="245"/>
      <c r="S2132" s="245"/>
      <c r="T2132" s="246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7" t="s">
        <v>260</v>
      </c>
      <c r="AU2132" s="247" t="s">
        <v>88</v>
      </c>
      <c r="AV2132" s="13" t="s">
        <v>88</v>
      </c>
      <c r="AW2132" s="13" t="s">
        <v>37</v>
      </c>
      <c r="AX2132" s="13" t="s">
        <v>76</v>
      </c>
      <c r="AY2132" s="247" t="s">
        <v>235</v>
      </c>
    </row>
    <row r="2133" s="13" customFormat="1">
      <c r="A2133" s="13"/>
      <c r="B2133" s="236"/>
      <c r="C2133" s="237"/>
      <c r="D2133" s="238" t="s">
        <v>260</v>
      </c>
      <c r="E2133" s="239" t="s">
        <v>19</v>
      </c>
      <c r="F2133" s="240" t="s">
        <v>2380</v>
      </c>
      <c r="G2133" s="237"/>
      <c r="H2133" s="241">
        <v>0.34399999999999997</v>
      </c>
      <c r="I2133" s="242"/>
      <c r="J2133" s="237"/>
      <c r="K2133" s="237"/>
      <c r="L2133" s="243"/>
      <c r="M2133" s="244"/>
      <c r="N2133" s="245"/>
      <c r="O2133" s="245"/>
      <c r="P2133" s="245"/>
      <c r="Q2133" s="245"/>
      <c r="R2133" s="245"/>
      <c r="S2133" s="245"/>
      <c r="T2133" s="24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7" t="s">
        <v>260</v>
      </c>
      <c r="AU2133" s="247" t="s">
        <v>88</v>
      </c>
      <c r="AV2133" s="13" t="s">
        <v>88</v>
      </c>
      <c r="AW2133" s="13" t="s">
        <v>37</v>
      </c>
      <c r="AX2133" s="13" t="s">
        <v>76</v>
      </c>
      <c r="AY2133" s="247" t="s">
        <v>235</v>
      </c>
    </row>
    <row r="2134" s="13" customFormat="1">
      <c r="A2134" s="13"/>
      <c r="B2134" s="236"/>
      <c r="C2134" s="237"/>
      <c r="D2134" s="238" t="s">
        <v>260</v>
      </c>
      <c r="E2134" s="239" t="s">
        <v>19</v>
      </c>
      <c r="F2134" s="240" t="s">
        <v>2381</v>
      </c>
      <c r="G2134" s="237"/>
      <c r="H2134" s="241">
        <v>0.34399999999999997</v>
      </c>
      <c r="I2134" s="242"/>
      <c r="J2134" s="237"/>
      <c r="K2134" s="237"/>
      <c r="L2134" s="243"/>
      <c r="M2134" s="244"/>
      <c r="N2134" s="245"/>
      <c r="O2134" s="245"/>
      <c r="P2134" s="245"/>
      <c r="Q2134" s="245"/>
      <c r="R2134" s="245"/>
      <c r="S2134" s="245"/>
      <c r="T2134" s="246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7" t="s">
        <v>260</v>
      </c>
      <c r="AU2134" s="247" t="s">
        <v>88</v>
      </c>
      <c r="AV2134" s="13" t="s">
        <v>88</v>
      </c>
      <c r="AW2134" s="13" t="s">
        <v>37</v>
      </c>
      <c r="AX2134" s="13" t="s">
        <v>76</v>
      </c>
      <c r="AY2134" s="247" t="s">
        <v>235</v>
      </c>
    </row>
    <row r="2135" s="13" customFormat="1">
      <c r="A2135" s="13"/>
      <c r="B2135" s="236"/>
      <c r="C2135" s="237"/>
      <c r="D2135" s="238" t="s">
        <v>260</v>
      </c>
      <c r="E2135" s="239" t="s">
        <v>19</v>
      </c>
      <c r="F2135" s="240" t="s">
        <v>2383</v>
      </c>
      <c r="G2135" s="237"/>
      <c r="H2135" s="241">
        <v>0.312</v>
      </c>
      <c r="I2135" s="242"/>
      <c r="J2135" s="237"/>
      <c r="K2135" s="237"/>
      <c r="L2135" s="243"/>
      <c r="M2135" s="244"/>
      <c r="N2135" s="245"/>
      <c r="O2135" s="245"/>
      <c r="P2135" s="245"/>
      <c r="Q2135" s="245"/>
      <c r="R2135" s="245"/>
      <c r="S2135" s="245"/>
      <c r="T2135" s="246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7" t="s">
        <v>260</v>
      </c>
      <c r="AU2135" s="247" t="s">
        <v>88</v>
      </c>
      <c r="AV2135" s="13" t="s">
        <v>88</v>
      </c>
      <c r="AW2135" s="13" t="s">
        <v>37</v>
      </c>
      <c r="AX2135" s="13" t="s">
        <v>76</v>
      </c>
      <c r="AY2135" s="247" t="s">
        <v>235</v>
      </c>
    </row>
    <row r="2136" s="13" customFormat="1">
      <c r="A2136" s="13"/>
      <c r="B2136" s="236"/>
      <c r="C2136" s="237"/>
      <c r="D2136" s="238" t="s">
        <v>260</v>
      </c>
      <c r="E2136" s="239" t="s">
        <v>19</v>
      </c>
      <c r="F2136" s="240" t="s">
        <v>2384</v>
      </c>
      <c r="G2136" s="237"/>
      <c r="H2136" s="241">
        <v>0.33300000000000002</v>
      </c>
      <c r="I2136" s="242"/>
      <c r="J2136" s="237"/>
      <c r="K2136" s="237"/>
      <c r="L2136" s="243"/>
      <c r="M2136" s="244"/>
      <c r="N2136" s="245"/>
      <c r="O2136" s="245"/>
      <c r="P2136" s="245"/>
      <c r="Q2136" s="245"/>
      <c r="R2136" s="245"/>
      <c r="S2136" s="245"/>
      <c r="T2136" s="246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7" t="s">
        <v>260</v>
      </c>
      <c r="AU2136" s="247" t="s">
        <v>88</v>
      </c>
      <c r="AV2136" s="13" t="s">
        <v>88</v>
      </c>
      <c r="AW2136" s="13" t="s">
        <v>37</v>
      </c>
      <c r="AX2136" s="13" t="s">
        <v>76</v>
      </c>
      <c r="AY2136" s="247" t="s">
        <v>235</v>
      </c>
    </row>
    <row r="2137" s="13" customFormat="1">
      <c r="A2137" s="13"/>
      <c r="B2137" s="236"/>
      <c r="C2137" s="237"/>
      <c r="D2137" s="238" t="s">
        <v>260</v>
      </c>
      <c r="E2137" s="239" t="s">
        <v>19</v>
      </c>
      <c r="F2137" s="240" t="s">
        <v>2385</v>
      </c>
      <c r="G2137" s="237"/>
      <c r="H2137" s="241">
        <v>0.30599999999999999</v>
      </c>
      <c r="I2137" s="242"/>
      <c r="J2137" s="237"/>
      <c r="K2137" s="237"/>
      <c r="L2137" s="243"/>
      <c r="M2137" s="244"/>
      <c r="N2137" s="245"/>
      <c r="O2137" s="245"/>
      <c r="P2137" s="245"/>
      <c r="Q2137" s="245"/>
      <c r="R2137" s="245"/>
      <c r="S2137" s="245"/>
      <c r="T2137" s="246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7" t="s">
        <v>260</v>
      </c>
      <c r="AU2137" s="247" t="s">
        <v>88</v>
      </c>
      <c r="AV2137" s="13" t="s">
        <v>88</v>
      </c>
      <c r="AW2137" s="13" t="s">
        <v>37</v>
      </c>
      <c r="AX2137" s="13" t="s">
        <v>76</v>
      </c>
      <c r="AY2137" s="247" t="s">
        <v>235</v>
      </c>
    </row>
    <row r="2138" s="15" customFormat="1">
      <c r="A2138" s="15"/>
      <c r="B2138" s="258"/>
      <c r="C2138" s="259"/>
      <c r="D2138" s="238" t="s">
        <v>260</v>
      </c>
      <c r="E2138" s="260" t="s">
        <v>19</v>
      </c>
      <c r="F2138" s="261" t="s">
        <v>277</v>
      </c>
      <c r="G2138" s="259"/>
      <c r="H2138" s="262">
        <v>5.9749999999999996</v>
      </c>
      <c r="I2138" s="263"/>
      <c r="J2138" s="259"/>
      <c r="K2138" s="259"/>
      <c r="L2138" s="264"/>
      <c r="M2138" s="265"/>
      <c r="N2138" s="266"/>
      <c r="O2138" s="266"/>
      <c r="P2138" s="266"/>
      <c r="Q2138" s="266"/>
      <c r="R2138" s="266"/>
      <c r="S2138" s="266"/>
      <c r="T2138" s="267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68" t="s">
        <v>260</v>
      </c>
      <c r="AU2138" s="268" t="s">
        <v>88</v>
      </c>
      <c r="AV2138" s="15" t="s">
        <v>98</v>
      </c>
      <c r="AW2138" s="15" t="s">
        <v>37</v>
      </c>
      <c r="AX2138" s="15" t="s">
        <v>83</v>
      </c>
      <c r="AY2138" s="268" t="s">
        <v>235</v>
      </c>
    </row>
    <row r="2139" s="2" customFormat="1" ht="16.5" customHeight="1">
      <c r="A2139" s="42"/>
      <c r="B2139" s="43"/>
      <c r="C2139" s="218" t="s">
        <v>2422</v>
      </c>
      <c r="D2139" s="218" t="s">
        <v>237</v>
      </c>
      <c r="E2139" s="219" t="s">
        <v>2423</v>
      </c>
      <c r="F2139" s="220" t="s">
        <v>2424</v>
      </c>
      <c r="G2139" s="221" t="s">
        <v>389</v>
      </c>
      <c r="H2139" s="222">
        <v>262.57900000000001</v>
      </c>
      <c r="I2139" s="223"/>
      <c r="J2139" s="224">
        <f>ROUND(I2139*H2139,2)</f>
        <v>0</v>
      </c>
      <c r="K2139" s="220" t="s">
        <v>241</v>
      </c>
      <c r="L2139" s="48"/>
      <c r="M2139" s="225" t="s">
        <v>19</v>
      </c>
      <c r="N2139" s="226" t="s">
        <v>48</v>
      </c>
      <c r="O2139" s="88"/>
      <c r="P2139" s="227">
        <f>O2139*H2139</f>
        <v>0</v>
      </c>
      <c r="Q2139" s="227">
        <v>1.06277</v>
      </c>
      <c r="R2139" s="227">
        <f>Q2139*H2139</f>
        <v>279.06108383000003</v>
      </c>
      <c r="S2139" s="227">
        <v>0</v>
      </c>
      <c r="T2139" s="228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9" t="s">
        <v>98</v>
      </c>
      <c r="AT2139" s="229" t="s">
        <v>237</v>
      </c>
      <c r="AU2139" s="229" t="s">
        <v>88</v>
      </c>
      <c r="AY2139" s="21" t="s">
        <v>235</v>
      </c>
      <c r="BE2139" s="230">
        <f>IF(N2139="základní",J2139,0)</f>
        <v>0</v>
      </c>
      <c r="BF2139" s="230">
        <f>IF(N2139="snížená",J2139,0)</f>
        <v>0</v>
      </c>
      <c r="BG2139" s="230">
        <f>IF(N2139="zákl. přenesená",J2139,0)</f>
        <v>0</v>
      </c>
      <c r="BH2139" s="230">
        <f>IF(N2139="sníž. přenesená",J2139,0)</f>
        <v>0</v>
      </c>
      <c r="BI2139" s="230">
        <f>IF(N2139="nulová",J2139,0)</f>
        <v>0</v>
      </c>
      <c r="BJ2139" s="21" t="s">
        <v>88</v>
      </c>
      <c r="BK2139" s="230">
        <f>ROUND(I2139*H2139,2)</f>
        <v>0</v>
      </c>
      <c r="BL2139" s="21" t="s">
        <v>98</v>
      </c>
      <c r="BM2139" s="229" t="s">
        <v>2425</v>
      </c>
    </row>
    <row r="2140" s="2" customFormat="1">
      <c r="A2140" s="42"/>
      <c r="B2140" s="43"/>
      <c r="C2140" s="44"/>
      <c r="D2140" s="231" t="s">
        <v>243</v>
      </c>
      <c r="E2140" s="44"/>
      <c r="F2140" s="232" t="s">
        <v>2426</v>
      </c>
      <c r="G2140" s="44"/>
      <c r="H2140" s="44"/>
      <c r="I2140" s="233"/>
      <c r="J2140" s="44"/>
      <c r="K2140" s="44"/>
      <c r="L2140" s="48"/>
      <c r="M2140" s="234"/>
      <c r="N2140" s="235"/>
      <c r="O2140" s="88"/>
      <c r="P2140" s="88"/>
      <c r="Q2140" s="88"/>
      <c r="R2140" s="88"/>
      <c r="S2140" s="88"/>
      <c r="T2140" s="89"/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T2140" s="21" t="s">
        <v>243</v>
      </c>
      <c r="AU2140" s="21" t="s">
        <v>88</v>
      </c>
    </row>
    <row r="2141" s="13" customFormat="1">
      <c r="A2141" s="13"/>
      <c r="B2141" s="236"/>
      <c r="C2141" s="237"/>
      <c r="D2141" s="238" t="s">
        <v>260</v>
      </c>
      <c r="E2141" s="239" t="s">
        <v>19</v>
      </c>
      <c r="F2141" s="240" t="s">
        <v>2427</v>
      </c>
      <c r="G2141" s="237"/>
      <c r="H2141" s="241">
        <v>4.0880000000000001</v>
      </c>
      <c r="I2141" s="242"/>
      <c r="J2141" s="237"/>
      <c r="K2141" s="237"/>
      <c r="L2141" s="243"/>
      <c r="M2141" s="244"/>
      <c r="N2141" s="245"/>
      <c r="O2141" s="245"/>
      <c r="P2141" s="245"/>
      <c r="Q2141" s="245"/>
      <c r="R2141" s="245"/>
      <c r="S2141" s="245"/>
      <c r="T2141" s="246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7" t="s">
        <v>260</v>
      </c>
      <c r="AU2141" s="247" t="s">
        <v>88</v>
      </c>
      <c r="AV2141" s="13" t="s">
        <v>88</v>
      </c>
      <c r="AW2141" s="13" t="s">
        <v>37</v>
      </c>
      <c r="AX2141" s="13" t="s">
        <v>76</v>
      </c>
      <c r="AY2141" s="247" t="s">
        <v>235</v>
      </c>
    </row>
    <row r="2142" s="13" customFormat="1">
      <c r="A2142" s="13"/>
      <c r="B2142" s="236"/>
      <c r="C2142" s="237"/>
      <c r="D2142" s="238" t="s">
        <v>260</v>
      </c>
      <c r="E2142" s="239" t="s">
        <v>19</v>
      </c>
      <c r="F2142" s="240" t="s">
        <v>2428</v>
      </c>
      <c r="G2142" s="237"/>
      <c r="H2142" s="241">
        <v>4.4649999999999999</v>
      </c>
      <c r="I2142" s="242"/>
      <c r="J2142" s="237"/>
      <c r="K2142" s="237"/>
      <c r="L2142" s="243"/>
      <c r="M2142" s="244"/>
      <c r="N2142" s="245"/>
      <c r="O2142" s="245"/>
      <c r="P2142" s="245"/>
      <c r="Q2142" s="245"/>
      <c r="R2142" s="245"/>
      <c r="S2142" s="245"/>
      <c r="T2142" s="246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7" t="s">
        <v>260</v>
      </c>
      <c r="AU2142" s="247" t="s">
        <v>88</v>
      </c>
      <c r="AV2142" s="13" t="s">
        <v>88</v>
      </c>
      <c r="AW2142" s="13" t="s">
        <v>37</v>
      </c>
      <c r="AX2142" s="13" t="s">
        <v>76</v>
      </c>
      <c r="AY2142" s="247" t="s">
        <v>235</v>
      </c>
    </row>
    <row r="2143" s="13" customFormat="1">
      <c r="A2143" s="13"/>
      <c r="B2143" s="236"/>
      <c r="C2143" s="237"/>
      <c r="D2143" s="238" t="s">
        <v>260</v>
      </c>
      <c r="E2143" s="239" t="s">
        <v>19</v>
      </c>
      <c r="F2143" s="240" t="s">
        <v>2429</v>
      </c>
      <c r="G2143" s="237"/>
      <c r="H2143" s="241">
        <v>4.5430000000000001</v>
      </c>
      <c r="I2143" s="242"/>
      <c r="J2143" s="237"/>
      <c r="K2143" s="237"/>
      <c r="L2143" s="243"/>
      <c r="M2143" s="244"/>
      <c r="N2143" s="245"/>
      <c r="O2143" s="245"/>
      <c r="P2143" s="245"/>
      <c r="Q2143" s="245"/>
      <c r="R2143" s="245"/>
      <c r="S2143" s="245"/>
      <c r="T2143" s="246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7" t="s">
        <v>260</v>
      </c>
      <c r="AU2143" s="247" t="s">
        <v>88</v>
      </c>
      <c r="AV2143" s="13" t="s">
        <v>88</v>
      </c>
      <c r="AW2143" s="13" t="s">
        <v>37</v>
      </c>
      <c r="AX2143" s="13" t="s">
        <v>76</v>
      </c>
      <c r="AY2143" s="247" t="s">
        <v>235</v>
      </c>
    </row>
    <row r="2144" s="13" customFormat="1">
      <c r="A2144" s="13"/>
      <c r="B2144" s="236"/>
      <c r="C2144" s="237"/>
      <c r="D2144" s="238" t="s">
        <v>260</v>
      </c>
      <c r="E2144" s="239" t="s">
        <v>19</v>
      </c>
      <c r="F2144" s="240" t="s">
        <v>2430</v>
      </c>
      <c r="G2144" s="237"/>
      <c r="H2144" s="241">
        <v>2.1379999999999999</v>
      </c>
      <c r="I2144" s="242"/>
      <c r="J2144" s="237"/>
      <c r="K2144" s="237"/>
      <c r="L2144" s="243"/>
      <c r="M2144" s="244"/>
      <c r="N2144" s="245"/>
      <c r="O2144" s="245"/>
      <c r="P2144" s="245"/>
      <c r="Q2144" s="245"/>
      <c r="R2144" s="245"/>
      <c r="S2144" s="245"/>
      <c r="T2144" s="246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7" t="s">
        <v>260</v>
      </c>
      <c r="AU2144" s="247" t="s">
        <v>88</v>
      </c>
      <c r="AV2144" s="13" t="s">
        <v>88</v>
      </c>
      <c r="AW2144" s="13" t="s">
        <v>37</v>
      </c>
      <c r="AX2144" s="13" t="s">
        <v>76</v>
      </c>
      <c r="AY2144" s="247" t="s">
        <v>235</v>
      </c>
    </row>
    <row r="2145" s="13" customFormat="1">
      <c r="A2145" s="13"/>
      <c r="B2145" s="236"/>
      <c r="C2145" s="237"/>
      <c r="D2145" s="238" t="s">
        <v>260</v>
      </c>
      <c r="E2145" s="239" t="s">
        <v>19</v>
      </c>
      <c r="F2145" s="240" t="s">
        <v>2431</v>
      </c>
      <c r="G2145" s="237"/>
      <c r="H2145" s="241">
        <v>4.6200000000000001</v>
      </c>
      <c r="I2145" s="242"/>
      <c r="J2145" s="237"/>
      <c r="K2145" s="237"/>
      <c r="L2145" s="243"/>
      <c r="M2145" s="244"/>
      <c r="N2145" s="245"/>
      <c r="O2145" s="245"/>
      <c r="P2145" s="245"/>
      <c r="Q2145" s="245"/>
      <c r="R2145" s="245"/>
      <c r="S2145" s="245"/>
      <c r="T2145" s="246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7" t="s">
        <v>260</v>
      </c>
      <c r="AU2145" s="247" t="s">
        <v>88</v>
      </c>
      <c r="AV2145" s="13" t="s">
        <v>88</v>
      </c>
      <c r="AW2145" s="13" t="s">
        <v>37</v>
      </c>
      <c r="AX2145" s="13" t="s">
        <v>76</v>
      </c>
      <c r="AY2145" s="247" t="s">
        <v>235</v>
      </c>
    </row>
    <row r="2146" s="13" customFormat="1">
      <c r="A2146" s="13"/>
      <c r="B2146" s="236"/>
      <c r="C2146" s="237"/>
      <c r="D2146" s="238" t="s">
        <v>260</v>
      </c>
      <c r="E2146" s="239" t="s">
        <v>19</v>
      </c>
      <c r="F2146" s="240" t="s">
        <v>2432</v>
      </c>
      <c r="G2146" s="237"/>
      <c r="H2146" s="241">
        <v>1.7</v>
      </c>
      <c r="I2146" s="242"/>
      <c r="J2146" s="237"/>
      <c r="K2146" s="237"/>
      <c r="L2146" s="243"/>
      <c r="M2146" s="244"/>
      <c r="N2146" s="245"/>
      <c r="O2146" s="245"/>
      <c r="P2146" s="245"/>
      <c r="Q2146" s="245"/>
      <c r="R2146" s="245"/>
      <c r="S2146" s="245"/>
      <c r="T2146" s="246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7" t="s">
        <v>260</v>
      </c>
      <c r="AU2146" s="247" t="s">
        <v>88</v>
      </c>
      <c r="AV2146" s="13" t="s">
        <v>88</v>
      </c>
      <c r="AW2146" s="13" t="s">
        <v>37</v>
      </c>
      <c r="AX2146" s="13" t="s">
        <v>76</v>
      </c>
      <c r="AY2146" s="247" t="s">
        <v>235</v>
      </c>
    </row>
    <row r="2147" s="13" customFormat="1">
      <c r="A2147" s="13"/>
      <c r="B2147" s="236"/>
      <c r="C2147" s="237"/>
      <c r="D2147" s="238" t="s">
        <v>260</v>
      </c>
      <c r="E2147" s="239" t="s">
        <v>19</v>
      </c>
      <c r="F2147" s="240" t="s">
        <v>2433</v>
      </c>
      <c r="G2147" s="237"/>
      <c r="H2147" s="241">
        <v>1.7</v>
      </c>
      <c r="I2147" s="242"/>
      <c r="J2147" s="237"/>
      <c r="K2147" s="237"/>
      <c r="L2147" s="243"/>
      <c r="M2147" s="244"/>
      <c r="N2147" s="245"/>
      <c r="O2147" s="245"/>
      <c r="P2147" s="245"/>
      <c r="Q2147" s="245"/>
      <c r="R2147" s="245"/>
      <c r="S2147" s="245"/>
      <c r="T2147" s="246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7" t="s">
        <v>260</v>
      </c>
      <c r="AU2147" s="247" t="s">
        <v>88</v>
      </c>
      <c r="AV2147" s="13" t="s">
        <v>88</v>
      </c>
      <c r="AW2147" s="13" t="s">
        <v>37</v>
      </c>
      <c r="AX2147" s="13" t="s">
        <v>76</v>
      </c>
      <c r="AY2147" s="247" t="s">
        <v>235</v>
      </c>
    </row>
    <row r="2148" s="13" customFormat="1">
      <c r="A2148" s="13"/>
      <c r="B2148" s="236"/>
      <c r="C2148" s="237"/>
      <c r="D2148" s="238" t="s">
        <v>260</v>
      </c>
      <c r="E2148" s="239" t="s">
        <v>19</v>
      </c>
      <c r="F2148" s="240" t="s">
        <v>2434</v>
      </c>
      <c r="G2148" s="237"/>
      <c r="H2148" s="241">
        <v>3.7400000000000002</v>
      </c>
      <c r="I2148" s="242"/>
      <c r="J2148" s="237"/>
      <c r="K2148" s="237"/>
      <c r="L2148" s="243"/>
      <c r="M2148" s="244"/>
      <c r="N2148" s="245"/>
      <c r="O2148" s="245"/>
      <c r="P2148" s="245"/>
      <c r="Q2148" s="245"/>
      <c r="R2148" s="245"/>
      <c r="S2148" s="245"/>
      <c r="T2148" s="24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7" t="s">
        <v>260</v>
      </c>
      <c r="AU2148" s="247" t="s">
        <v>88</v>
      </c>
      <c r="AV2148" s="13" t="s">
        <v>88</v>
      </c>
      <c r="AW2148" s="13" t="s">
        <v>37</v>
      </c>
      <c r="AX2148" s="13" t="s">
        <v>76</v>
      </c>
      <c r="AY2148" s="247" t="s">
        <v>235</v>
      </c>
    </row>
    <row r="2149" s="13" customFormat="1">
      <c r="A2149" s="13"/>
      <c r="B2149" s="236"/>
      <c r="C2149" s="237"/>
      <c r="D2149" s="238" t="s">
        <v>260</v>
      </c>
      <c r="E2149" s="239" t="s">
        <v>19</v>
      </c>
      <c r="F2149" s="240" t="s">
        <v>2435</v>
      </c>
      <c r="G2149" s="237"/>
      <c r="H2149" s="241">
        <v>2.7000000000000002</v>
      </c>
      <c r="I2149" s="242"/>
      <c r="J2149" s="237"/>
      <c r="K2149" s="237"/>
      <c r="L2149" s="243"/>
      <c r="M2149" s="244"/>
      <c r="N2149" s="245"/>
      <c r="O2149" s="245"/>
      <c r="P2149" s="245"/>
      <c r="Q2149" s="245"/>
      <c r="R2149" s="245"/>
      <c r="S2149" s="245"/>
      <c r="T2149" s="246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7" t="s">
        <v>260</v>
      </c>
      <c r="AU2149" s="247" t="s">
        <v>88</v>
      </c>
      <c r="AV2149" s="13" t="s">
        <v>88</v>
      </c>
      <c r="AW2149" s="13" t="s">
        <v>37</v>
      </c>
      <c r="AX2149" s="13" t="s">
        <v>76</v>
      </c>
      <c r="AY2149" s="247" t="s">
        <v>235</v>
      </c>
    </row>
    <row r="2150" s="13" customFormat="1">
      <c r="A2150" s="13"/>
      <c r="B2150" s="236"/>
      <c r="C2150" s="237"/>
      <c r="D2150" s="238" t="s">
        <v>260</v>
      </c>
      <c r="E2150" s="239" t="s">
        <v>19</v>
      </c>
      <c r="F2150" s="240" t="s">
        <v>2436</v>
      </c>
      <c r="G2150" s="237"/>
      <c r="H2150" s="241">
        <v>6.4500000000000002</v>
      </c>
      <c r="I2150" s="242"/>
      <c r="J2150" s="237"/>
      <c r="K2150" s="237"/>
      <c r="L2150" s="243"/>
      <c r="M2150" s="244"/>
      <c r="N2150" s="245"/>
      <c r="O2150" s="245"/>
      <c r="P2150" s="245"/>
      <c r="Q2150" s="245"/>
      <c r="R2150" s="245"/>
      <c r="S2150" s="245"/>
      <c r="T2150" s="246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7" t="s">
        <v>260</v>
      </c>
      <c r="AU2150" s="247" t="s">
        <v>88</v>
      </c>
      <c r="AV2150" s="13" t="s">
        <v>88</v>
      </c>
      <c r="AW2150" s="13" t="s">
        <v>37</v>
      </c>
      <c r="AX2150" s="13" t="s">
        <v>76</v>
      </c>
      <c r="AY2150" s="247" t="s">
        <v>235</v>
      </c>
    </row>
    <row r="2151" s="14" customFormat="1">
      <c r="A2151" s="14"/>
      <c r="B2151" s="248"/>
      <c r="C2151" s="249"/>
      <c r="D2151" s="238" t="s">
        <v>260</v>
      </c>
      <c r="E2151" s="250" t="s">
        <v>19</v>
      </c>
      <c r="F2151" s="251" t="s">
        <v>2134</v>
      </c>
      <c r="G2151" s="249"/>
      <c r="H2151" s="250" t="s">
        <v>19</v>
      </c>
      <c r="I2151" s="252"/>
      <c r="J2151" s="249"/>
      <c r="K2151" s="249"/>
      <c r="L2151" s="253"/>
      <c r="M2151" s="254"/>
      <c r="N2151" s="255"/>
      <c r="O2151" s="255"/>
      <c r="P2151" s="255"/>
      <c r="Q2151" s="255"/>
      <c r="R2151" s="255"/>
      <c r="S2151" s="255"/>
      <c r="T2151" s="256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7" t="s">
        <v>260</v>
      </c>
      <c r="AU2151" s="257" t="s">
        <v>88</v>
      </c>
      <c r="AV2151" s="14" t="s">
        <v>83</v>
      </c>
      <c r="AW2151" s="14" t="s">
        <v>37</v>
      </c>
      <c r="AX2151" s="14" t="s">
        <v>76</v>
      </c>
      <c r="AY2151" s="257" t="s">
        <v>235</v>
      </c>
    </row>
    <row r="2152" s="13" customFormat="1">
      <c r="A2152" s="13"/>
      <c r="B2152" s="236"/>
      <c r="C2152" s="237"/>
      <c r="D2152" s="238" t="s">
        <v>260</v>
      </c>
      <c r="E2152" s="239" t="s">
        <v>19</v>
      </c>
      <c r="F2152" s="240" t="s">
        <v>2437</v>
      </c>
      <c r="G2152" s="237"/>
      <c r="H2152" s="241">
        <v>3.6230000000000002</v>
      </c>
      <c r="I2152" s="242"/>
      <c r="J2152" s="237"/>
      <c r="K2152" s="237"/>
      <c r="L2152" s="243"/>
      <c r="M2152" s="244"/>
      <c r="N2152" s="245"/>
      <c r="O2152" s="245"/>
      <c r="P2152" s="245"/>
      <c r="Q2152" s="245"/>
      <c r="R2152" s="245"/>
      <c r="S2152" s="245"/>
      <c r="T2152" s="246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7" t="s">
        <v>260</v>
      </c>
      <c r="AU2152" s="247" t="s">
        <v>88</v>
      </c>
      <c r="AV2152" s="13" t="s">
        <v>88</v>
      </c>
      <c r="AW2152" s="13" t="s">
        <v>37</v>
      </c>
      <c r="AX2152" s="13" t="s">
        <v>76</v>
      </c>
      <c r="AY2152" s="247" t="s">
        <v>235</v>
      </c>
    </row>
    <row r="2153" s="14" customFormat="1">
      <c r="A2153" s="14"/>
      <c r="B2153" s="248"/>
      <c r="C2153" s="249"/>
      <c r="D2153" s="238" t="s">
        <v>260</v>
      </c>
      <c r="E2153" s="250" t="s">
        <v>19</v>
      </c>
      <c r="F2153" s="251" t="s">
        <v>2137</v>
      </c>
      <c r="G2153" s="249"/>
      <c r="H2153" s="250" t="s">
        <v>19</v>
      </c>
      <c r="I2153" s="252"/>
      <c r="J2153" s="249"/>
      <c r="K2153" s="249"/>
      <c r="L2153" s="253"/>
      <c r="M2153" s="254"/>
      <c r="N2153" s="255"/>
      <c r="O2153" s="255"/>
      <c r="P2153" s="255"/>
      <c r="Q2153" s="255"/>
      <c r="R2153" s="255"/>
      <c r="S2153" s="255"/>
      <c r="T2153" s="256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57" t="s">
        <v>260</v>
      </c>
      <c r="AU2153" s="257" t="s">
        <v>88</v>
      </c>
      <c r="AV2153" s="14" t="s">
        <v>83</v>
      </c>
      <c r="AW2153" s="14" t="s">
        <v>37</v>
      </c>
      <c r="AX2153" s="14" t="s">
        <v>76</v>
      </c>
      <c r="AY2153" s="257" t="s">
        <v>235</v>
      </c>
    </row>
    <row r="2154" s="16" customFormat="1">
      <c r="A2154" s="16"/>
      <c r="B2154" s="269"/>
      <c r="C2154" s="270"/>
      <c r="D2154" s="238" t="s">
        <v>260</v>
      </c>
      <c r="E2154" s="271" t="s">
        <v>19</v>
      </c>
      <c r="F2154" s="272" t="s">
        <v>2369</v>
      </c>
      <c r="G2154" s="270"/>
      <c r="H2154" s="273">
        <v>39.767000000000003</v>
      </c>
      <c r="I2154" s="274"/>
      <c r="J2154" s="270"/>
      <c r="K2154" s="270"/>
      <c r="L2154" s="275"/>
      <c r="M2154" s="276"/>
      <c r="N2154" s="277"/>
      <c r="O2154" s="277"/>
      <c r="P2154" s="277"/>
      <c r="Q2154" s="277"/>
      <c r="R2154" s="277"/>
      <c r="S2154" s="277"/>
      <c r="T2154" s="278"/>
      <c r="U2154" s="16"/>
      <c r="V2154" s="16"/>
      <c r="W2154" s="16"/>
      <c r="X2154" s="16"/>
      <c r="Y2154" s="16"/>
      <c r="Z2154" s="16"/>
      <c r="AA2154" s="16"/>
      <c r="AB2154" s="16"/>
      <c r="AC2154" s="16"/>
      <c r="AD2154" s="16"/>
      <c r="AE2154" s="16"/>
      <c r="AT2154" s="279" t="s">
        <v>260</v>
      </c>
      <c r="AU2154" s="279" t="s">
        <v>88</v>
      </c>
      <c r="AV2154" s="16" t="s">
        <v>92</v>
      </c>
      <c r="AW2154" s="16" t="s">
        <v>37</v>
      </c>
      <c r="AX2154" s="16" t="s">
        <v>76</v>
      </c>
      <c r="AY2154" s="279" t="s">
        <v>235</v>
      </c>
    </row>
    <row r="2155" s="13" customFormat="1">
      <c r="A2155" s="13"/>
      <c r="B2155" s="236"/>
      <c r="C2155" s="237"/>
      <c r="D2155" s="238" t="s">
        <v>260</v>
      </c>
      <c r="E2155" s="239" t="s">
        <v>19</v>
      </c>
      <c r="F2155" s="240" t="s">
        <v>2438</v>
      </c>
      <c r="G2155" s="237"/>
      <c r="H2155" s="241">
        <v>4.5149999999999997</v>
      </c>
      <c r="I2155" s="242"/>
      <c r="J2155" s="237"/>
      <c r="K2155" s="237"/>
      <c r="L2155" s="243"/>
      <c r="M2155" s="244"/>
      <c r="N2155" s="245"/>
      <c r="O2155" s="245"/>
      <c r="P2155" s="245"/>
      <c r="Q2155" s="245"/>
      <c r="R2155" s="245"/>
      <c r="S2155" s="245"/>
      <c r="T2155" s="246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7" t="s">
        <v>260</v>
      </c>
      <c r="AU2155" s="247" t="s">
        <v>88</v>
      </c>
      <c r="AV2155" s="13" t="s">
        <v>88</v>
      </c>
      <c r="AW2155" s="13" t="s">
        <v>37</v>
      </c>
      <c r="AX2155" s="13" t="s">
        <v>76</v>
      </c>
      <c r="AY2155" s="247" t="s">
        <v>235</v>
      </c>
    </row>
    <row r="2156" s="13" customFormat="1">
      <c r="A2156" s="13"/>
      <c r="B2156" s="236"/>
      <c r="C2156" s="237"/>
      <c r="D2156" s="238" t="s">
        <v>260</v>
      </c>
      <c r="E2156" s="239" t="s">
        <v>19</v>
      </c>
      <c r="F2156" s="240" t="s">
        <v>2439</v>
      </c>
      <c r="G2156" s="237"/>
      <c r="H2156" s="241">
        <v>4.2549999999999999</v>
      </c>
      <c r="I2156" s="242"/>
      <c r="J2156" s="237"/>
      <c r="K2156" s="237"/>
      <c r="L2156" s="243"/>
      <c r="M2156" s="244"/>
      <c r="N2156" s="245"/>
      <c r="O2156" s="245"/>
      <c r="P2156" s="245"/>
      <c r="Q2156" s="245"/>
      <c r="R2156" s="245"/>
      <c r="S2156" s="245"/>
      <c r="T2156" s="246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7" t="s">
        <v>260</v>
      </c>
      <c r="AU2156" s="247" t="s">
        <v>88</v>
      </c>
      <c r="AV2156" s="13" t="s">
        <v>88</v>
      </c>
      <c r="AW2156" s="13" t="s">
        <v>37</v>
      </c>
      <c r="AX2156" s="13" t="s">
        <v>76</v>
      </c>
      <c r="AY2156" s="247" t="s">
        <v>235</v>
      </c>
    </row>
    <row r="2157" s="14" customFormat="1">
      <c r="A2157" s="14"/>
      <c r="B2157" s="248"/>
      <c r="C2157" s="249"/>
      <c r="D2157" s="238" t="s">
        <v>260</v>
      </c>
      <c r="E2157" s="250" t="s">
        <v>19</v>
      </c>
      <c r="F2157" s="251" t="s">
        <v>2132</v>
      </c>
      <c r="G2157" s="249"/>
      <c r="H2157" s="250" t="s">
        <v>19</v>
      </c>
      <c r="I2157" s="252"/>
      <c r="J2157" s="249"/>
      <c r="K2157" s="249"/>
      <c r="L2157" s="253"/>
      <c r="M2157" s="254"/>
      <c r="N2157" s="255"/>
      <c r="O2157" s="255"/>
      <c r="P2157" s="255"/>
      <c r="Q2157" s="255"/>
      <c r="R2157" s="255"/>
      <c r="S2157" s="255"/>
      <c r="T2157" s="256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7" t="s">
        <v>260</v>
      </c>
      <c r="AU2157" s="257" t="s">
        <v>88</v>
      </c>
      <c r="AV2157" s="14" t="s">
        <v>83</v>
      </c>
      <c r="AW2157" s="14" t="s">
        <v>37</v>
      </c>
      <c r="AX2157" s="14" t="s">
        <v>76</v>
      </c>
      <c r="AY2157" s="257" t="s">
        <v>235</v>
      </c>
    </row>
    <row r="2158" s="13" customFormat="1">
      <c r="A2158" s="13"/>
      <c r="B2158" s="236"/>
      <c r="C2158" s="237"/>
      <c r="D2158" s="238" t="s">
        <v>260</v>
      </c>
      <c r="E2158" s="239" t="s">
        <v>19</v>
      </c>
      <c r="F2158" s="240" t="s">
        <v>2440</v>
      </c>
      <c r="G2158" s="237"/>
      <c r="H2158" s="241">
        <v>2.9500000000000002</v>
      </c>
      <c r="I2158" s="242"/>
      <c r="J2158" s="237"/>
      <c r="K2158" s="237"/>
      <c r="L2158" s="243"/>
      <c r="M2158" s="244"/>
      <c r="N2158" s="245"/>
      <c r="O2158" s="245"/>
      <c r="P2158" s="245"/>
      <c r="Q2158" s="245"/>
      <c r="R2158" s="245"/>
      <c r="S2158" s="245"/>
      <c r="T2158" s="246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7" t="s">
        <v>260</v>
      </c>
      <c r="AU2158" s="247" t="s">
        <v>88</v>
      </c>
      <c r="AV2158" s="13" t="s">
        <v>88</v>
      </c>
      <c r="AW2158" s="13" t="s">
        <v>37</v>
      </c>
      <c r="AX2158" s="13" t="s">
        <v>76</v>
      </c>
      <c r="AY2158" s="247" t="s">
        <v>235</v>
      </c>
    </row>
    <row r="2159" s="13" customFormat="1">
      <c r="A2159" s="13"/>
      <c r="B2159" s="236"/>
      <c r="C2159" s="237"/>
      <c r="D2159" s="238" t="s">
        <v>260</v>
      </c>
      <c r="E2159" s="239" t="s">
        <v>19</v>
      </c>
      <c r="F2159" s="240" t="s">
        <v>2441</v>
      </c>
      <c r="G2159" s="237"/>
      <c r="H2159" s="241">
        <v>2.5499999999999998</v>
      </c>
      <c r="I2159" s="242"/>
      <c r="J2159" s="237"/>
      <c r="K2159" s="237"/>
      <c r="L2159" s="243"/>
      <c r="M2159" s="244"/>
      <c r="N2159" s="245"/>
      <c r="O2159" s="245"/>
      <c r="P2159" s="245"/>
      <c r="Q2159" s="245"/>
      <c r="R2159" s="245"/>
      <c r="S2159" s="245"/>
      <c r="T2159" s="246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7" t="s">
        <v>260</v>
      </c>
      <c r="AU2159" s="247" t="s">
        <v>88</v>
      </c>
      <c r="AV2159" s="13" t="s">
        <v>88</v>
      </c>
      <c r="AW2159" s="13" t="s">
        <v>37</v>
      </c>
      <c r="AX2159" s="13" t="s">
        <v>76</v>
      </c>
      <c r="AY2159" s="247" t="s">
        <v>235</v>
      </c>
    </row>
    <row r="2160" s="14" customFormat="1">
      <c r="A2160" s="14"/>
      <c r="B2160" s="248"/>
      <c r="C2160" s="249"/>
      <c r="D2160" s="238" t="s">
        <v>260</v>
      </c>
      <c r="E2160" s="250" t="s">
        <v>19</v>
      </c>
      <c r="F2160" s="251" t="s">
        <v>2137</v>
      </c>
      <c r="G2160" s="249"/>
      <c r="H2160" s="250" t="s">
        <v>19</v>
      </c>
      <c r="I2160" s="252"/>
      <c r="J2160" s="249"/>
      <c r="K2160" s="249"/>
      <c r="L2160" s="253"/>
      <c r="M2160" s="254"/>
      <c r="N2160" s="255"/>
      <c r="O2160" s="255"/>
      <c r="P2160" s="255"/>
      <c r="Q2160" s="255"/>
      <c r="R2160" s="255"/>
      <c r="S2160" s="255"/>
      <c r="T2160" s="256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57" t="s">
        <v>260</v>
      </c>
      <c r="AU2160" s="257" t="s">
        <v>88</v>
      </c>
      <c r="AV2160" s="14" t="s">
        <v>83</v>
      </c>
      <c r="AW2160" s="14" t="s">
        <v>37</v>
      </c>
      <c r="AX2160" s="14" t="s">
        <v>76</v>
      </c>
      <c r="AY2160" s="257" t="s">
        <v>235</v>
      </c>
    </row>
    <row r="2161" s="16" customFormat="1">
      <c r="A2161" s="16"/>
      <c r="B2161" s="269"/>
      <c r="C2161" s="270"/>
      <c r="D2161" s="238" t="s">
        <v>260</v>
      </c>
      <c r="E2161" s="271" t="s">
        <v>19</v>
      </c>
      <c r="F2161" s="272" t="s">
        <v>2143</v>
      </c>
      <c r="G2161" s="270"/>
      <c r="H2161" s="273">
        <v>14.27</v>
      </c>
      <c r="I2161" s="274"/>
      <c r="J2161" s="270"/>
      <c r="K2161" s="270"/>
      <c r="L2161" s="275"/>
      <c r="M2161" s="276"/>
      <c r="N2161" s="277"/>
      <c r="O2161" s="277"/>
      <c r="P2161" s="277"/>
      <c r="Q2161" s="277"/>
      <c r="R2161" s="277"/>
      <c r="S2161" s="277"/>
      <c r="T2161" s="278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T2161" s="279" t="s">
        <v>260</v>
      </c>
      <c r="AU2161" s="279" t="s">
        <v>88</v>
      </c>
      <c r="AV2161" s="16" t="s">
        <v>92</v>
      </c>
      <c r="AW2161" s="16" t="s">
        <v>37</v>
      </c>
      <c r="AX2161" s="16" t="s">
        <v>76</v>
      </c>
      <c r="AY2161" s="279" t="s">
        <v>235</v>
      </c>
    </row>
    <row r="2162" s="13" customFormat="1">
      <c r="A2162" s="13"/>
      <c r="B2162" s="236"/>
      <c r="C2162" s="237"/>
      <c r="D2162" s="238" t="s">
        <v>260</v>
      </c>
      <c r="E2162" s="239" t="s">
        <v>19</v>
      </c>
      <c r="F2162" s="240" t="s">
        <v>2442</v>
      </c>
      <c r="G2162" s="237"/>
      <c r="H2162" s="241">
        <v>5.7430000000000003</v>
      </c>
      <c r="I2162" s="242"/>
      <c r="J2162" s="237"/>
      <c r="K2162" s="237"/>
      <c r="L2162" s="243"/>
      <c r="M2162" s="244"/>
      <c r="N2162" s="245"/>
      <c r="O2162" s="245"/>
      <c r="P2162" s="245"/>
      <c r="Q2162" s="245"/>
      <c r="R2162" s="245"/>
      <c r="S2162" s="245"/>
      <c r="T2162" s="246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7" t="s">
        <v>260</v>
      </c>
      <c r="AU2162" s="247" t="s">
        <v>88</v>
      </c>
      <c r="AV2162" s="13" t="s">
        <v>88</v>
      </c>
      <c r="AW2162" s="13" t="s">
        <v>37</v>
      </c>
      <c r="AX2162" s="13" t="s">
        <v>76</v>
      </c>
      <c r="AY2162" s="247" t="s">
        <v>235</v>
      </c>
    </row>
    <row r="2163" s="13" customFormat="1">
      <c r="A2163" s="13"/>
      <c r="B2163" s="236"/>
      <c r="C2163" s="237"/>
      <c r="D2163" s="238" t="s">
        <v>260</v>
      </c>
      <c r="E2163" s="239" t="s">
        <v>19</v>
      </c>
      <c r="F2163" s="240" t="s">
        <v>2443</v>
      </c>
      <c r="G2163" s="237"/>
      <c r="H2163" s="241">
        <v>5.7430000000000003</v>
      </c>
      <c r="I2163" s="242"/>
      <c r="J2163" s="237"/>
      <c r="K2163" s="237"/>
      <c r="L2163" s="243"/>
      <c r="M2163" s="244"/>
      <c r="N2163" s="245"/>
      <c r="O2163" s="245"/>
      <c r="P2163" s="245"/>
      <c r="Q2163" s="245"/>
      <c r="R2163" s="245"/>
      <c r="S2163" s="245"/>
      <c r="T2163" s="246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7" t="s">
        <v>260</v>
      </c>
      <c r="AU2163" s="247" t="s">
        <v>88</v>
      </c>
      <c r="AV2163" s="13" t="s">
        <v>88</v>
      </c>
      <c r="AW2163" s="13" t="s">
        <v>37</v>
      </c>
      <c r="AX2163" s="13" t="s">
        <v>76</v>
      </c>
      <c r="AY2163" s="247" t="s">
        <v>235</v>
      </c>
    </row>
    <row r="2164" s="13" customFormat="1">
      <c r="A2164" s="13"/>
      <c r="B2164" s="236"/>
      <c r="C2164" s="237"/>
      <c r="D2164" s="238" t="s">
        <v>260</v>
      </c>
      <c r="E2164" s="239" t="s">
        <v>19</v>
      </c>
      <c r="F2164" s="240" t="s">
        <v>2444</v>
      </c>
      <c r="G2164" s="237"/>
      <c r="H2164" s="241">
        <v>5.7430000000000003</v>
      </c>
      <c r="I2164" s="242"/>
      <c r="J2164" s="237"/>
      <c r="K2164" s="237"/>
      <c r="L2164" s="243"/>
      <c r="M2164" s="244"/>
      <c r="N2164" s="245"/>
      <c r="O2164" s="245"/>
      <c r="P2164" s="245"/>
      <c r="Q2164" s="245"/>
      <c r="R2164" s="245"/>
      <c r="S2164" s="245"/>
      <c r="T2164" s="246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7" t="s">
        <v>260</v>
      </c>
      <c r="AU2164" s="247" t="s">
        <v>88</v>
      </c>
      <c r="AV2164" s="13" t="s">
        <v>88</v>
      </c>
      <c r="AW2164" s="13" t="s">
        <v>37</v>
      </c>
      <c r="AX2164" s="13" t="s">
        <v>76</v>
      </c>
      <c r="AY2164" s="247" t="s">
        <v>235</v>
      </c>
    </row>
    <row r="2165" s="13" customFormat="1">
      <c r="A2165" s="13"/>
      <c r="B2165" s="236"/>
      <c r="C2165" s="237"/>
      <c r="D2165" s="238" t="s">
        <v>260</v>
      </c>
      <c r="E2165" s="239" t="s">
        <v>19</v>
      </c>
      <c r="F2165" s="240" t="s">
        <v>2445</v>
      </c>
      <c r="G2165" s="237"/>
      <c r="H2165" s="241">
        <v>5.7430000000000003</v>
      </c>
      <c r="I2165" s="242"/>
      <c r="J2165" s="237"/>
      <c r="K2165" s="237"/>
      <c r="L2165" s="243"/>
      <c r="M2165" s="244"/>
      <c r="N2165" s="245"/>
      <c r="O2165" s="245"/>
      <c r="P2165" s="245"/>
      <c r="Q2165" s="245"/>
      <c r="R2165" s="245"/>
      <c r="S2165" s="245"/>
      <c r="T2165" s="24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7" t="s">
        <v>260</v>
      </c>
      <c r="AU2165" s="247" t="s">
        <v>88</v>
      </c>
      <c r="AV2165" s="13" t="s">
        <v>88</v>
      </c>
      <c r="AW2165" s="13" t="s">
        <v>37</v>
      </c>
      <c r="AX2165" s="13" t="s">
        <v>76</v>
      </c>
      <c r="AY2165" s="247" t="s">
        <v>235</v>
      </c>
    </row>
    <row r="2166" s="13" customFormat="1">
      <c r="A2166" s="13"/>
      <c r="B2166" s="236"/>
      <c r="C2166" s="237"/>
      <c r="D2166" s="238" t="s">
        <v>260</v>
      </c>
      <c r="E2166" s="239" t="s">
        <v>19</v>
      </c>
      <c r="F2166" s="240" t="s">
        <v>2446</v>
      </c>
      <c r="G2166" s="237"/>
      <c r="H2166" s="241">
        <v>5.7430000000000003</v>
      </c>
      <c r="I2166" s="242"/>
      <c r="J2166" s="237"/>
      <c r="K2166" s="237"/>
      <c r="L2166" s="243"/>
      <c r="M2166" s="244"/>
      <c r="N2166" s="245"/>
      <c r="O2166" s="245"/>
      <c r="P2166" s="245"/>
      <c r="Q2166" s="245"/>
      <c r="R2166" s="245"/>
      <c r="S2166" s="245"/>
      <c r="T2166" s="246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7" t="s">
        <v>260</v>
      </c>
      <c r="AU2166" s="247" t="s">
        <v>88</v>
      </c>
      <c r="AV2166" s="13" t="s">
        <v>88</v>
      </c>
      <c r="AW2166" s="13" t="s">
        <v>37</v>
      </c>
      <c r="AX2166" s="13" t="s">
        <v>76</v>
      </c>
      <c r="AY2166" s="247" t="s">
        <v>235</v>
      </c>
    </row>
    <row r="2167" s="13" customFormat="1">
      <c r="A2167" s="13"/>
      <c r="B2167" s="236"/>
      <c r="C2167" s="237"/>
      <c r="D2167" s="238" t="s">
        <v>260</v>
      </c>
      <c r="E2167" s="239" t="s">
        <v>19</v>
      </c>
      <c r="F2167" s="240" t="s">
        <v>2447</v>
      </c>
      <c r="G2167" s="237"/>
      <c r="H2167" s="241">
        <v>5.7430000000000003</v>
      </c>
      <c r="I2167" s="242"/>
      <c r="J2167" s="237"/>
      <c r="K2167" s="237"/>
      <c r="L2167" s="243"/>
      <c r="M2167" s="244"/>
      <c r="N2167" s="245"/>
      <c r="O2167" s="245"/>
      <c r="P2167" s="245"/>
      <c r="Q2167" s="245"/>
      <c r="R2167" s="245"/>
      <c r="S2167" s="245"/>
      <c r="T2167" s="246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7" t="s">
        <v>260</v>
      </c>
      <c r="AU2167" s="247" t="s">
        <v>88</v>
      </c>
      <c r="AV2167" s="13" t="s">
        <v>88</v>
      </c>
      <c r="AW2167" s="13" t="s">
        <v>37</v>
      </c>
      <c r="AX2167" s="13" t="s">
        <v>76</v>
      </c>
      <c r="AY2167" s="247" t="s">
        <v>235</v>
      </c>
    </row>
    <row r="2168" s="13" customFormat="1">
      <c r="A2168" s="13"/>
      <c r="B2168" s="236"/>
      <c r="C2168" s="237"/>
      <c r="D2168" s="238" t="s">
        <v>260</v>
      </c>
      <c r="E2168" s="239" t="s">
        <v>19</v>
      </c>
      <c r="F2168" s="240" t="s">
        <v>2448</v>
      </c>
      <c r="G2168" s="237"/>
      <c r="H2168" s="241">
        <v>5.7430000000000003</v>
      </c>
      <c r="I2168" s="242"/>
      <c r="J2168" s="237"/>
      <c r="K2168" s="237"/>
      <c r="L2168" s="243"/>
      <c r="M2168" s="244"/>
      <c r="N2168" s="245"/>
      <c r="O2168" s="245"/>
      <c r="P2168" s="245"/>
      <c r="Q2168" s="245"/>
      <c r="R2168" s="245"/>
      <c r="S2168" s="245"/>
      <c r="T2168" s="246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7" t="s">
        <v>260</v>
      </c>
      <c r="AU2168" s="247" t="s">
        <v>88</v>
      </c>
      <c r="AV2168" s="13" t="s">
        <v>88</v>
      </c>
      <c r="AW2168" s="13" t="s">
        <v>37</v>
      </c>
      <c r="AX2168" s="13" t="s">
        <v>76</v>
      </c>
      <c r="AY2168" s="247" t="s">
        <v>235</v>
      </c>
    </row>
    <row r="2169" s="13" customFormat="1">
      <c r="A2169" s="13"/>
      <c r="B2169" s="236"/>
      <c r="C2169" s="237"/>
      <c r="D2169" s="238" t="s">
        <v>260</v>
      </c>
      <c r="E2169" s="239" t="s">
        <v>19</v>
      </c>
      <c r="F2169" s="240" t="s">
        <v>2449</v>
      </c>
      <c r="G2169" s="237"/>
      <c r="H2169" s="241">
        <v>5.7430000000000003</v>
      </c>
      <c r="I2169" s="242"/>
      <c r="J2169" s="237"/>
      <c r="K2169" s="237"/>
      <c r="L2169" s="243"/>
      <c r="M2169" s="244"/>
      <c r="N2169" s="245"/>
      <c r="O2169" s="245"/>
      <c r="P2169" s="245"/>
      <c r="Q2169" s="245"/>
      <c r="R2169" s="245"/>
      <c r="S2169" s="245"/>
      <c r="T2169" s="246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7" t="s">
        <v>260</v>
      </c>
      <c r="AU2169" s="247" t="s">
        <v>88</v>
      </c>
      <c r="AV2169" s="13" t="s">
        <v>88</v>
      </c>
      <c r="AW2169" s="13" t="s">
        <v>37</v>
      </c>
      <c r="AX2169" s="13" t="s">
        <v>76</v>
      </c>
      <c r="AY2169" s="247" t="s">
        <v>235</v>
      </c>
    </row>
    <row r="2170" s="13" customFormat="1">
      <c r="A2170" s="13"/>
      <c r="B2170" s="236"/>
      <c r="C2170" s="237"/>
      <c r="D2170" s="238" t="s">
        <v>260</v>
      </c>
      <c r="E2170" s="239" t="s">
        <v>19</v>
      </c>
      <c r="F2170" s="240" t="s">
        <v>2450</v>
      </c>
      <c r="G2170" s="237"/>
      <c r="H2170" s="241">
        <v>5.7430000000000003</v>
      </c>
      <c r="I2170" s="242"/>
      <c r="J2170" s="237"/>
      <c r="K2170" s="237"/>
      <c r="L2170" s="243"/>
      <c r="M2170" s="244"/>
      <c r="N2170" s="245"/>
      <c r="O2170" s="245"/>
      <c r="P2170" s="245"/>
      <c r="Q2170" s="245"/>
      <c r="R2170" s="245"/>
      <c r="S2170" s="245"/>
      <c r="T2170" s="246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7" t="s">
        <v>260</v>
      </c>
      <c r="AU2170" s="247" t="s">
        <v>88</v>
      </c>
      <c r="AV2170" s="13" t="s">
        <v>88</v>
      </c>
      <c r="AW2170" s="13" t="s">
        <v>37</v>
      </c>
      <c r="AX2170" s="13" t="s">
        <v>76</v>
      </c>
      <c r="AY2170" s="247" t="s">
        <v>235</v>
      </c>
    </row>
    <row r="2171" s="13" customFormat="1">
      <c r="A2171" s="13"/>
      <c r="B2171" s="236"/>
      <c r="C2171" s="237"/>
      <c r="D2171" s="238" t="s">
        <v>260</v>
      </c>
      <c r="E2171" s="239" t="s">
        <v>19</v>
      </c>
      <c r="F2171" s="240" t="s">
        <v>2451</v>
      </c>
      <c r="G2171" s="237"/>
      <c r="H2171" s="241">
        <v>5.7430000000000003</v>
      </c>
      <c r="I2171" s="242"/>
      <c r="J2171" s="237"/>
      <c r="K2171" s="237"/>
      <c r="L2171" s="243"/>
      <c r="M2171" s="244"/>
      <c r="N2171" s="245"/>
      <c r="O2171" s="245"/>
      <c r="P2171" s="245"/>
      <c r="Q2171" s="245"/>
      <c r="R2171" s="245"/>
      <c r="S2171" s="245"/>
      <c r="T2171" s="246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7" t="s">
        <v>260</v>
      </c>
      <c r="AU2171" s="247" t="s">
        <v>88</v>
      </c>
      <c r="AV2171" s="13" t="s">
        <v>88</v>
      </c>
      <c r="AW2171" s="13" t="s">
        <v>37</v>
      </c>
      <c r="AX2171" s="13" t="s">
        <v>76</v>
      </c>
      <c r="AY2171" s="247" t="s">
        <v>235</v>
      </c>
    </row>
    <row r="2172" s="14" customFormat="1">
      <c r="A2172" s="14"/>
      <c r="B2172" s="248"/>
      <c r="C2172" s="249"/>
      <c r="D2172" s="238" t="s">
        <v>260</v>
      </c>
      <c r="E2172" s="250" t="s">
        <v>19</v>
      </c>
      <c r="F2172" s="251" t="s">
        <v>2137</v>
      </c>
      <c r="G2172" s="249"/>
      <c r="H2172" s="250" t="s">
        <v>19</v>
      </c>
      <c r="I2172" s="252"/>
      <c r="J2172" s="249"/>
      <c r="K2172" s="249"/>
      <c r="L2172" s="253"/>
      <c r="M2172" s="254"/>
      <c r="N2172" s="255"/>
      <c r="O2172" s="255"/>
      <c r="P2172" s="255"/>
      <c r="Q2172" s="255"/>
      <c r="R2172" s="255"/>
      <c r="S2172" s="255"/>
      <c r="T2172" s="256"/>
      <c r="U2172" s="14"/>
      <c r="V2172" s="14"/>
      <c r="W2172" s="14"/>
      <c r="X2172" s="14"/>
      <c r="Y2172" s="14"/>
      <c r="Z2172" s="14"/>
      <c r="AA2172" s="14"/>
      <c r="AB2172" s="14"/>
      <c r="AC2172" s="14"/>
      <c r="AD2172" s="14"/>
      <c r="AE2172" s="14"/>
      <c r="AT2172" s="257" t="s">
        <v>260</v>
      </c>
      <c r="AU2172" s="257" t="s">
        <v>88</v>
      </c>
      <c r="AV2172" s="14" t="s">
        <v>83</v>
      </c>
      <c r="AW2172" s="14" t="s">
        <v>37</v>
      </c>
      <c r="AX2172" s="14" t="s">
        <v>76</v>
      </c>
      <c r="AY2172" s="257" t="s">
        <v>235</v>
      </c>
    </row>
    <row r="2173" s="16" customFormat="1">
      <c r="A2173" s="16"/>
      <c r="B2173" s="269"/>
      <c r="C2173" s="270"/>
      <c r="D2173" s="238" t="s">
        <v>260</v>
      </c>
      <c r="E2173" s="271" t="s">
        <v>19</v>
      </c>
      <c r="F2173" s="272" t="s">
        <v>2154</v>
      </c>
      <c r="G2173" s="270"/>
      <c r="H2173" s="273">
        <v>57.43</v>
      </c>
      <c r="I2173" s="274"/>
      <c r="J2173" s="270"/>
      <c r="K2173" s="270"/>
      <c r="L2173" s="275"/>
      <c r="M2173" s="276"/>
      <c r="N2173" s="277"/>
      <c r="O2173" s="277"/>
      <c r="P2173" s="277"/>
      <c r="Q2173" s="277"/>
      <c r="R2173" s="277"/>
      <c r="S2173" s="277"/>
      <c r="T2173" s="278"/>
      <c r="U2173" s="16"/>
      <c r="V2173" s="16"/>
      <c r="W2173" s="16"/>
      <c r="X2173" s="16"/>
      <c r="Y2173" s="16"/>
      <c r="Z2173" s="16"/>
      <c r="AA2173" s="16"/>
      <c r="AB2173" s="16"/>
      <c r="AC2173" s="16"/>
      <c r="AD2173" s="16"/>
      <c r="AE2173" s="16"/>
      <c r="AT2173" s="279" t="s">
        <v>260</v>
      </c>
      <c r="AU2173" s="279" t="s">
        <v>88</v>
      </c>
      <c r="AV2173" s="16" t="s">
        <v>92</v>
      </c>
      <c r="AW2173" s="16" t="s">
        <v>37</v>
      </c>
      <c r="AX2173" s="16" t="s">
        <v>76</v>
      </c>
      <c r="AY2173" s="279" t="s">
        <v>235</v>
      </c>
    </row>
    <row r="2174" s="13" customFormat="1">
      <c r="A2174" s="13"/>
      <c r="B2174" s="236"/>
      <c r="C2174" s="237"/>
      <c r="D2174" s="238" t="s">
        <v>260</v>
      </c>
      <c r="E2174" s="239" t="s">
        <v>19</v>
      </c>
      <c r="F2174" s="240" t="s">
        <v>2452</v>
      </c>
      <c r="G2174" s="237"/>
      <c r="H2174" s="241">
        <v>3.6749999999999998</v>
      </c>
      <c r="I2174" s="242"/>
      <c r="J2174" s="237"/>
      <c r="K2174" s="237"/>
      <c r="L2174" s="243"/>
      <c r="M2174" s="244"/>
      <c r="N2174" s="245"/>
      <c r="O2174" s="245"/>
      <c r="P2174" s="245"/>
      <c r="Q2174" s="245"/>
      <c r="R2174" s="245"/>
      <c r="S2174" s="245"/>
      <c r="T2174" s="246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7" t="s">
        <v>260</v>
      </c>
      <c r="AU2174" s="247" t="s">
        <v>88</v>
      </c>
      <c r="AV2174" s="13" t="s">
        <v>88</v>
      </c>
      <c r="AW2174" s="13" t="s">
        <v>37</v>
      </c>
      <c r="AX2174" s="13" t="s">
        <v>76</v>
      </c>
      <c r="AY2174" s="247" t="s">
        <v>235</v>
      </c>
    </row>
    <row r="2175" s="13" customFormat="1">
      <c r="A2175" s="13"/>
      <c r="B2175" s="236"/>
      <c r="C2175" s="237"/>
      <c r="D2175" s="238" t="s">
        <v>260</v>
      </c>
      <c r="E2175" s="239" t="s">
        <v>19</v>
      </c>
      <c r="F2175" s="240" t="s">
        <v>2453</v>
      </c>
      <c r="G2175" s="237"/>
      <c r="H2175" s="241">
        <v>3.9199999999999999</v>
      </c>
      <c r="I2175" s="242"/>
      <c r="J2175" s="237"/>
      <c r="K2175" s="237"/>
      <c r="L2175" s="243"/>
      <c r="M2175" s="244"/>
      <c r="N2175" s="245"/>
      <c r="O2175" s="245"/>
      <c r="P2175" s="245"/>
      <c r="Q2175" s="245"/>
      <c r="R2175" s="245"/>
      <c r="S2175" s="245"/>
      <c r="T2175" s="246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7" t="s">
        <v>260</v>
      </c>
      <c r="AU2175" s="247" t="s">
        <v>88</v>
      </c>
      <c r="AV2175" s="13" t="s">
        <v>88</v>
      </c>
      <c r="AW2175" s="13" t="s">
        <v>37</v>
      </c>
      <c r="AX2175" s="13" t="s">
        <v>76</v>
      </c>
      <c r="AY2175" s="247" t="s">
        <v>235</v>
      </c>
    </row>
    <row r="2176" s="14" customFormat="1">
      <c r="A2176" s="14"/>
      <c r="B2176" s="248"/>
      <c r="C2176" s="249"/>
      <c r="D2176" s="238" t="s">
        <v>260</v>
      </c>
      <c r="E2176" s="250" t="s">
        <v>19</v>
      </c>
      <c r="F2176" s="251" t="s">
        <v>2134</v>
      </c>
      <c r="G2176" s="249"/>
      <c r="H2176" s="250" t="s">
        <v>19</v>
      </c>
      <c r="I2176" s="252"/>
      <c r="J2176" s="249"/>
      <c r="K2176" s="249"/>
      <c r="L2176" s="253"/>
      <c r="M2176" s="254"/>
      <c r="N2176" s="255"/>
      <c r="O2176" s="255"/>
      <c r="P2176" s="255"/>
      <c r="Q2176" s="255"/>
      <c r="R2176" s="255"/>
      <c r="S2176" s="255"/>
      <c r="T2176" s="256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57" t="s">
        <v>260</v>
      </c>
      <c r="AU2176" s="257" t="s">
        <v>88</v>
      </c>
      <c r="AV2176" s="14" t="s">
        <v>83</v>
      </c>
      <c r="AW2176" s="14" t="s">
        <v>37</v>
      </c>
      <c r="AX2176" s="14" t="s">
        <v>76</v>
      </c>
      <c r="AY2176" s="257" t="s">
        <v>235</v>
      </c>
    </row>
    <row r="2177" s="13" customFormat="1">
      <c r="A2177" s="13"/>
      <c r="B2177" s="236"/>
      <c r="C2177" s="237"/>
      <c r="D2177" s="238" t="s">
        <v>260</v>
      </c>
      <c r="E2177" s="239" t="s">
        <v>19</v>
      </c>
      <c r="F2177" s="240" t="s">
        <v>2454</v>
      </c>
      <c r="G2177" s="237"/>
      <c r="H2177" s="241">
        <v>3.6000000000000001</v>
      </c>
      <c r="I2177" s="242"/>
      <c r="J2177" s="237"/>
      <c r="K2177" s="237"/>
      <c r="L2177" s="243"/>
      <c r="M2177" s="244"/>
      <c r="N2177" s="245"/>
      <c r="O2177" s="245"/>
      <c r="P2177" s="245"/>
      <c r="Q2177" s="245"/>
      <c r="R2177" s="245"/>
      <c r="S2177" s="245"/>
      <c r="T2177" s="246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7" t="s">
        <v>260</v>
      </c>
      <c r="AU2177" s="247" t="s">
        <v>88</v>
      </c>
      <c r="AV2177" s="13" t="s">
        <v>88</v>
      </c>
      <c r="AW2177" s="13" t="s">
        <v>37</v>
      </c>
      <c r="AX2177" s="13" t="s">
        <v>76</v>
      </c>
      <c r="AY2177" s="247" t="s">
        <v>235</v>
      </c>
    </row>
    <row r="2178" s="14" customFormat="1">
      <c r="A2178" s="14"/>
      <c r="B2178" s="248"/>
      <c r="C2178" s="249"/>
      <c r="D2178" s="238" t="s">
        <v>260</v>
      </c>
      <c r="E2178" s="250" t="s">
        <v>19</v>
      </c>
      <c r="F2178" s="251" t="s">
        <v>2137</v>
      </c>
      <c r="G2178" s="249"/>
      <c r="H2178" s="250" t="s">
        <v>19</v>
      </c>
      <c r="I2178" s="252"/>
      <c r="J2178" s="249"/>
      <c r="K2178" s="249"/>
      <c r="L2178" s="253"/>
      <c r="M2178" s="254"/>
      <c r="N2178" s="255"/>
      <c r="O2178" s="255"/>
      <c r="P2178" s="255"/>
      <c r="Q2178" s="255"/>
      <c r="R2178" s="255"/>
      <c r="S2178" s="255"/>
      <c r="T2178" s="256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57" t="s">
        <v>260</v>
      </c>
      <c r="AU2178" s="257" t="s">
        <v>88</v>
      </c>
      <c r="AV2178" s="14" t="s">
        <v>83</v>
      </c>
      <c r="AW2178" s="14" t="s">
        <v>37</v>
      </c>
      <c r="AX2178" s="14" t="s">
        <v>76</v>
      </c>
      <c r="AY2178" s="257" t="s">
        <v>235</v>
      </c>
    </row>
    <row r="2179" s="16" customFormat="1">
      <c r="A2179" s="16"/>
      <c r="B2179" s="269"/>
      <c r="C2179" s="270"/>
      <c r="D2179" s="238" t="s">
        <v>260</v>
      </c>
      <c r="E2179" s="271" t="s">
        <v>19</v>
      </c>
      <c r="F2179" s="272" t="s">
        <v>2386</v>
      </c>
      <c r="G2179" s="270"/>
      <c r="H2179" s="273">
        <v>11.195</v>
      </c>
      <c r="I2179" s="274"/>
      <c r="J2179" s="270"/>
      <c r="K2179" s="270"/>
      <c r="L2179" s="275"/>
      <c r="M2179" s="276"/>
      <c r="N2179" s="277"/>
      <c r="O2179" s="277"/>
      <c r="P2179" s="277"/>
      <c r="Q2179" s="277"/>
      <c r="R2179" s="277"/>
      <c r="S2179" s="277"/>
      <c r="T2179" s="278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/>
      <c r="AT2179" s="279" t="s">
        <v>260</v>
      </c>
      <c r="AU2179" s="279" t="s">
        <v>88</v>
      </c>
      <c r="AV2179" s="16" t="s">
        <v>92</v>
      </c>
      <c r="AW2179" s="16" t="s">
        <v>37</v>
      </c>
      <c r="AX2179" s="16" t="s">
        <v>76</v>
      </c>
      <c r="AY2179" s="279" t="s">
        <v>235</v>
      </c>
    </row>
    <row r="2180" s="13" customFormat="1">
      <c r="A2180" s="13"/>
      <c r="B2180" s="236"/>
      <c r="C2180" s="237"/>
      <c r="D2180" s="238" t="s">
        <v>260</v>
      </c>
      <c r="E2180" s="239" t="s">
        <v>19</v>
      </c>
      <c r="F2180" s="240" t="s">
        <v>2455</v>
      </c>
      <c r="G2180" s="237"/>
      <c r="H2180" s="241">
        <v>14.65</v>
      </c>
      <c r="I2180" s="242"/>
      <c r="J2180" s="237"/>
      <c r="K2180" s="237"/>
      <c r="L2180" s="243"/>
      <c r="M2180" s="244"/>
      <c r="N2180" s="245"/>
      <c r="O2180" s="245"/>
      <c r="P2180" s="245"/>
      <c r="Q2180" s="245"/>
      <c r="R2180" s="245"/>
      <c r="S2180" s="245"/>
      <c r="T2180" s="246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7" t="s">
        <v>260</v>
      </c>
      <c r="AU2180" s="247" t="s">
        <v>88</v>
      </c>
      <c r="AV2180" s="13" t="s">
        <v>88</v>
      </c>
      <c r="AW2180" s="13" t="s">
        <v>37</v>
      </c>
      <c r="AX2180" s="13" t="s">
        <v>76</v>
      </c>
      <c r="AY2180" s="247" t="s">
        <v>235</v>
      </c>
    </row>
    <row r="2181" s="13" customFormat="1">
      <c r="A2181" s="13"/>
      <c r="B2181" s="236"/>
      <c r="C2181" s="237"/>
      <c r="D2181" s="238" t="s">
        <v>260</v>
      </c>
      <c r="E2181" s="239" t="s">
        <v>19</v>
      </c>
      <c r="F2181" s="240" t="s">
        <v>2456</v>
      </c>
      <c r="G2181" s="237"/>
      <c r="H2181" s="241">
        <v>11.734999999999999</v>
      </c>
      <c r="I2181" s="242"/>
      <c r="J2181" s="237"/>
      <c r="K2181" s="237"/>
      <c r="L2181" s="243"/>
      <c r="M2181" s="244"/>
      <c r="N2181" s="245"/>
      <c r="O2181" s="245"/>
      <c r="P2181" s="245"/>
      <c r="Q2181" s="245"/>
      <c r="R2181" s="245"/>
      <c r="S2181" s="245"/>
      <c r="T2181" s="246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7" t="s">
        <v>260</v>
      </c>
      <c r="AU2181" s="247" t="s">
        <v>88</v>
      </c>
      <c r="AV2181" s="13" t="s">
        <v>88</v>
      </c>
      <c r="AW2181" s="13" t="s">
        <v>37</v>
      </c>
      <c r="AX2181" s="13" t="s">
        <v>76</v>
      </c>
      <c r="AY2181" s="247" t="s">
        <v>235</v>
      </c>
    </row>
    <row r="2182" s="13" customFormat="1">
      <c r="A2182" s="13"/>
      <c r="B2182" s="236"/>
      <c r="C2182" s="237"/>
      <c r="D2182" s="238" t="s">
        <v>260</v>
      </c>
      <c r="E2182" s="239" t="s">
        <v>19</v>
      </c>
      <c r="F2182" s="240" t="s">
        <v>2457</v>
      </c>
      <c r="G2182" s="237"/>
      <c r="H2182" s="241">
        <v>4.7300000000000004</v>
      </c>
      <c r="I2182" s="242"/>
      <c r="J2182" s="237"/>
      <c r="K2182" s="237"/>
      <c r="L2182" s="243"/>
      <c r="M2182" s="244"/>
      <c r="N2182" s="245"/>
      <c r="O2182" s="245"/>
      <c r="P2182" s="245"/>
      <c r="Q2182" s="245"/>
      <c r="R2182" s="245"/>
      <c r="S2182" s="245"/>
      <c r="T2182" s="246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7" t="s">
        <v>260</v>
      </c>
      <c r="AU2182" s="247" t="s">
        <v>88</v>
      </c>
      <c r="AV2182" s="13" t="s">
        <v>88</v>
      </c>
      <c r="AW2182" s="13" t="s">
        <v>37</v>
      </c>
      <c r="AX2182" s="13" t="s">
        <v>76</v>
      </c>
      <c r="AY2182" s="247" t="s">
        <v>235</v>
      </c>
    </row>
    <row r="2183" s="14" customFormat="1">
      <c r="A2183" s="14"/>
      <c r="B2183" s="248"/>
      <c r="C2183" s="249"/>
      <c r="D2183" s="238" t="s">
        <v>260</v>
      </c>
      <c r="E2183" s="250" t="s">
        <v>19</v>
      </c>
      <c r="F2183" s="251" t="s">
        <v>2132</v>
      </c>
      <c r="G2183" s="249"/>
      <c r="H2183" s="250" t="s">
        <v>19</v>
      </c>
      <c r="I2183" s="252"/>
      <c r="J2183" s="249"/>
      <c r="K2183" s="249"/>
      <c r="L2183" s="253"/>
      <c r="M2183" s="254"/>
      <c r="N2183" s="255"/>
      <c r="O2183" s="255"/>
      <c r="P2183" s="255"/>
      <c r="Q2183" s="255"/>
      <c r="R2183" s="255"/>
      <c r="S2183" s="255"/>
      <c r="T2183" s="256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57" t="s">
        <v>260</v>
      </c>
      <c r="AU2183" s="257" t="s">
        <v>88</v>
      </c>
      <c r="AV2183" s="14" t="s">
        <v>83</v>
      </c>
      <c r="AW2183" s="14" t="s">
        <v>37</v>
      </c>
      <c r="AX2183" s="14" t="s">
        <v>76</v>
      </c>
      <c r="AY2183" s="257" t="s">
        <v>235</v>
      </c>
    </row>
    <row r="2184" s="13" customFormat="1">
      <c r="A2184" s="13"/>
      <c r="B2184" s="236"/>
      <c r="C2184" s="237"/>
      <c r="D2184" s="238" t="s">
        <v>260</v>
      </c>
      <c r="E2184" s="239" t="s">
        <v>19</v>
      </c>
      <c r="F2184" s="240" t="s">
        <v>2458</v>
      </c>
      <c r="G2184" s="237"/>
      <c r="H2184" s="241">
        <v>2.9500000000000002</v>
      </c>
      <c r="I2184" s="242"/>
      <c r="J2184" s="237"/>
      <c r="K2184" s="237"/>
      <c r="L2184" s="243"/>
      <c r="M2184" s="244"/>
      <c r="N2184" s="245"/>
      <c r="O2184" s="245"/>
      <c r="P2184" s="245"/>
      <c r="Q2184" s="245"/>
      <c r="R2184" s="245"/>
      <c r="S2184" s="245"/>
      <c r="T2184" s="246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7" t="s">
        <v>260</v>
      </c>
      <c r="AU2184" s="247" t="s">
        <v>88</v>
      </c>
      <c r="AV2184" s="13" t="s">
        <v>88</v>
      </c>
      <c r="AW2184" s="13" t="s">
        <v>37</v>
      </c>
      <c r="AX2184" s="13" t="s">
        <v>76</v>
      </c>
      <c r="AY2184" s="247" t="s">
        <v>235</v>
      </c>
    </row>
    <row r="2185" s="13" customFormat="1">
      <c r="A2185" s="13"/>
      <c r="B2185" s="236"/>
      <c r="C2185" s="237"/>
      <c r="D2185" s="238" t="s">
        <v>260</v>
      </c>
      <c r="E2185" s="239" t="s">
        <v>19</v>
      </c>
      <c r="F2185" s="240" t="s">
        <v>2459</v>
      </c>
      <c r="G2185" s="237"/>
      <c r="H2185" s="241">
        <v>2.5499999999999998</v>
      </c>
      <c r="I2185" s="242"/>
      <c r="J2185" s="237"/>
      <c r="K2185" s="237"/>
      <c r="L2185" s="243"/>
      <c r="M2185" s="244"/>
      <c r="N2185" s="245"/>
      <c r="O2185" s="245"/>
      <c r="P2185" s="245"/>
      <c r="Q2185" s="245"/>
      <c r="R2185" s="245"/>
      <c r="S2185" s="245"/>
      <c r="T2185" s="246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7" t="s">
        <v>260</v>
      </c>
      <c r="AU2185" s="247" t="s">
        <v>88</v>
      </c>
      <c r="AV2185" s="13" t="s">
        <v>88</v>
      </c>
      <c r="AW2185" s="13" t="s">
        <v>37</v>
      </c>
      <c r="AX2185" s="13" t="s">
        <v>76</v>
      </c>
      <c r="AY2185" s="247" t="s">
        <v>235</v>
      </c>
    </row>
    <row r="2186" s="13" customFormat="1">
      <c r="A2186" s="13"/>
      <c r="B2186" s="236"/>
      <c r="C2186" s="237"/>
      <c r="D2186" s="238" t="s">
        <v>260</v>
      </c>
      <c r="E2186" s="239" t="s">
        <v>19</v>
      </c>
      <c r="F2186" s="240" t="s">
        <v>2460</v>
      </c>
      <c r="G2186" s="237"/>
      <c r="H2186" s="241">
        <v>6.75</v>
      </c>
      <c r="I2186" s="242"/>
      <c r="J2186" s="237"/>
      <c r="K2186" s="237"/>
      <c r="L2186" s="243"/>
      <c r="M2186" s="244"/>
      <c r="N2186" s="245"/>
      <c r="O2186" s="245"/>
      <c r="P2186" s="245"/>
      <c r="Q2186" s="245"/>
      <c r="R2186" s="245"/>
      <c r="S2186" s="245"/>
      <c r="T2186" s="246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7" t="s">
        <v>260</v>
      </c>
      <c r="AU2186" s="247" t="s">
        <v>88</v>
      </c>
      <c r="AV2186" s="13" t="s">
        <v>88</v>
      </c>
      <c r="AW2186" s="13" t="s">
        <v>37</v>
      </c>
      <c r="AX2186" s="13" t="s">
        <v>76</v>
      </c>
      <c r="AY2186" s="247" t="s">
        <v>235</v>
      </c>
    </row>
    <row r="2187" s="13" customFormat="1">
      <c r="A2187" s="13"/>
      <c r="B2187" s="236"/>
      <c r="C2187" s="237"/>
      <c r="D2187" s="238" t="s">
        <v>260</v>
      </c>
      <c r="E2187" s="239" t="s">
        <v>19</v>
      </c>
      <c r="F2187" s="240" t="s">
        <v>2461</v>
      </c>
      <c r="G2187" s="237"/>
      <c r="H2187" s="241">
        <v>21.488</v>
      </c>
      <c r="I2187" s="242"/>
      <c r="J2187" s="237"/>
      <c r="K2187" s="237"/>
      <c r="L2187" s="243"/>
      <c r="M2187" s="244"/>
      <c r="N2187" s="245"/>
      <c r="O2187" s="245"/>
      <c r="P2187" s="245"/>
      <c r="Q2187" s="245"/>
      <c r="R2187" s="245"/>
      <c r="S2187" s="245"/>
      <c r="T2187" s="246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7" t="s">
        <v>260</v>
      </c>
      <c r="AU2187" s="247" t="s">
        <v>88</v>
      </c>
      <c r="AV2187" s="13" t="s">
        <v>88</v>
      </c>
      <c r="AW2187" s="13" t="s">
        <v>37</v>
      </c>
      <c r="AX2187" s="13" t="s">
        <v>76</v>
      </c>
      <c r="AY2187" s="247" t="s">
        <v>235</v>
      </c>
    </row>
    <row r="2188" s="13" customFormat="1">
      <c r="A2188" s="13"/>
      <c r="B2188" s="236"/>
      <c r="C2188" s="237"/>
      <c r="D2188" s="238" t="s">
        <v>260</v>
      </c>
      <c r="E2188" s="239" t="s">
        <v>19</v>
      </c>
      <c r="F2188" s="240" t="s">
        <v>2462</v>
      </c>
      <c r="G2188" s="237"/>
      <c r="H2188" s="241">
        <v>6.5129999999999999</v>
      </c>
      <c r="I2188" s="242"/>
      <c r="J2188" s="237"/>
      <c r="K2188" s="237"/>
      <c r="L2188" s="243"/>
      <c r="M2188" s="244"/>
      <c r="N2188" s="245"/>
      <c r="O2188" s="245"/>
      <c r="P2188" s="245"/>
      <c r="Q2188" s="245"/>
      <c r="R2188" s="245"/>
      <c r="S2188" s="245"/>
      <c r="T2188" s="246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7" t="s">
        <v>260</v>
      </c>
      <c r="AU2188" s="247" t="s">
        <v>88</v>
      </c>
      <c r="AV2188" s="13" t="s">
        <v>88</v>
      </c>
      <c r="AW2188" s="13" t="s">
        <v>37</v>
      </c>
      <c r="AX2188" s="13" t="s">
        <v>76</v>
      </c>
      <c r="AY2188" s="247" t="s">
        <v>235</v>
      </c>
    </row>
    <row r="2189" s="13" customFormat="1">
      <c r="A2189" s="13"/>
      <c r="B2189" s="236"/>
      <c r="C2189" s="237"/>
      <c r="D2189" s="238" t="s">
        <v>260</v>
      </c>
      <c r="E2189" s="239" t="s">
        <v>19</v>
      </c>
      <c r="F2189" s="240" t="s">
        <v>2463</v>
      </c>
      <c r="G2189" s="237"/>
      <c r="H2189" s="241">
        <v>2.9500000000000002</v>
      </c>
      <c r="I2189" s="242"/>
      <c r="J2189" s="237"/>
      <c r="K2189" s="237"/>
      <c r="L2189" s="243"/>
      <c r="M2189" s="244"/>
      <c r="N2189" s="245"/>
      <c r="O2189" s="245"/>
      <c r="P2189" s="245"/>
      <c r="Q2189" s="245"/>
      <c r="R2189" s="245"/>
      <c r="S2189" s="245"/>
      <c r="T2189" s="246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7" t="s">
        <v>260</v>
      </c>
      <c r="AU2189" s="247" t="s">
        <v>88</v>
      </c>
      <c r="AV2189" s="13" t="s">
        <v>88</v>
      </c>
      <c r="AW2189" s="13" t="s">
        <v>37</v>
      </c>
      <c r="AX2189" s="13" t="s">
        <v>76</v>
      </c>
      <c r="AY2189" s="247" t="s">
        <v>235</v>
      </c>
    </row>
    <row r="2190" s="13" customFormat="1">
      <c r="A2190" s="13"/>
      <c r="B2190" s="236"/>
      <c r="C2190" s="237"/>
      <c r="D2190" s="238" t="s">
        <v>260</v>
      </c>
      <c r="E2190" s="239" t="s">
        <v>19</v>
      </c>
      <c r="F2190" s="240" t="s">
        <v>2464</v>
      </c>
      <c r="G2190" s="237"/>
      <c r="H2190" s="241">
        <v>2.3500000000000001</v>
      </c>
      <c r="I2190" s="242"/>
      <c r="J2190" s="237"/>
      <c r="K2190" s="237"/>
      <c r="L2190" s="243"/>
      <c r="M2190" s="244"/>
      <c r="N2190" s="245"/>
      <c r="O2190" s="245"/>
      <c r="P2190" s="245"/>
      <c r="Q2190" s="245"/>
      <c r="R2190" s="245"/>
      <c r="S2190" s="245"/>
      <c r="T2190" s="24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7" t="s">
        <v>260</v>
      </c>
      <c r="AU2190" s="247" t="s">
        <v>88</v>
      </c>
      <c r="AV2190" s="13" t="s">
        <v>88</v>
      </c>
      <c r="AW2190" s="13" t="s">
        <v>37</v>
      </c>
      <c r="AX2190" s="13" t="s">
        <v>76</v>
      </c>
      <c r="AY2190" s="247" t="s">
        <v>235</v>
      </c>
    </row>
    <row r="2191" s="14" customFormat="1">
      <c r="A2191" s="14"/>
      <c r="B2191" s="248"/>
      <c r="C2191" s="249"/>
      <c r="D2191" s="238" t="s">
        <v>260</v>
      </c>
      <c r="E2191" s="250" t="s">
        <v>19</v>
      </c>
      <c r="F2191" s="251" t="s">
        <v>2134</v>
      </c>
      <c r="G2191" s="249"/>
      <c r="H2191" s="250" t="s">
        <v>19</v>
      </c>
      <c r="I2191" s="252"/>
      <c r="J2191" s="249"/>
      <c r="K2191" s="249"/>
      <c r="L2191" s="253"/>
      <c r="M2191" s="254"/>
      <c r="N2191" s="255"/>
      <c r="O2191" s="255"/>
      <c r="P2191" s="255"/>
      <c r="Q2191" s="255"/>
      <c r="R2191" s="255"/>
      <c r="S2191" s="255"/>
      <c r="T2191" s="256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57" t="s">
        <v>260</v>
      </c>
      <c r="AU2191" s="257" t="s">
        <v>88</v>
      </c>
      <c r="AV2191" s="14" t="s">
        <v>83</v>
      </c>
      <c r="AW2191" s="14" t="s">
        <v>37</v>
      </c>
      <c r="AX2191" s="14" t="s">
        <v>76</v>
      </c>
      <c r="AY2191" s="257" t="s">
        <v>235</v>
      </c>
    </row>
    <row r="2192" s="13" customFormat="1">
      <c r="A2192" s="13"/>
      <c r="B2192" s="236"/>
      <c r="C2192" s="237"/>
      <c r="D2192" s="238" t="s">
        <v>260</v>
      </c>
      <c r="E2192" s="239" t="s">
        <v>19</v>
      </c>
      <c r="F2192" s="240" t="s">
        <v>2465</v>
      </c>
      <c r="G2192" s="237"/>
      <c r="H2192" s="241">
        <v>7.7530000000000001</v>
      </c>
      <c r="I2192" s="242"/>
      <c r="J2192" s="237"/>
      <c r="K2192" s="237"/>
      <c r="L2192" s="243"/>
      <c r="M2192" s="244"/>
      <c r="N2192" s="245"/>
      <c r="O2192" s="245"/>
      <c r="P2192" s="245"/>
      <c r="Q2192" s="245"/>
      <c r="R2192" s="245"/>
      <c r="S2192" s="245"/>
      <c r="T2192" s="246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7" t="s">
        <v>260</v>
      </c>
      <c r="AU2192" s="247" t="s">
        <v>88</v>
      </c>
      <c r="AV2192" s="13" t="s">
        <v>88</v>
      </c>
      <c r="AW2192" s="13" t="s">
        <v>37</v>
      </c>
      <c r="AX2192" s="13" t="s">
        <v>76</v>
      </c>
      <c r="AY2192" s="247" t="s">
        <v>235</v>
      </c>
    </row>
    <row r="2193" s="13" customFormat="1">
      <c r="A2193" s="13"/>
      <c r="B2193" s="236"/>
      <c r="C2193" s="237"/>
      <c r="D2193" s="238" t="s">
        <v>260</v>
      </c>
      <c r="E2193" s="239" t="s">
        <v>19</v>
      </c>
      <c r="F2193" s="240" t="s">
        <v>2466</v>
      </c>
      <c r="G2193" s="237"/>
      <c r="H2193" s="241">
        <v>4.5229999999999997</v>
      </c>
      <c r="I2193" s="242"/>
      <c r="J2193" s="237"/>
      <c r="K2193" s="237"/>
      <c r="L2193" s="243"/>
      <c r="M2193" s="244"/>
      <c r="N2193" s="245"/>
      <c r="O2193" s="245"/>
      <c r="P2193" s="245"/>
      <c r="Q2193" s="245"/>
      <c r="R2193" s="245"/>
      <c r="S2193" s="245"/>
      <c r="T2193" s="246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7" t="s">
        <v>260</v>
      </c>
      <c r="AU2193" s="247" t="s">
        <v>88</v>
      </c>
      <c r="AV2193" s="13" t="s">
        <v>88</v>
      </c>
      <c r="AW2193" s="13" t="s">
        <v>37</v>
      </c>
      <c r="AX2193" s="13" t="s">
        <v>76</v>
      </c>
      <c r="AY2193" s="247" t="s">
        <v>235</v>
      </c>
    </row>
    <row r="2194" s="13" customFormat="1">
      <c r="A2194" s="13"/>
      <c r="B2194" s="236"/>
      <c r="C2194" s="237"/>
      <c r="D2194" s="238" t="s">
        <v>260</v>
      </c>
      <c r="E2194" s="239" t="s">
        <v>19</v>
      </c>
      <c r="F2194" s="240" t="s">
        <v>2467</v>
      </c>
      <c r="G2194" s="237"/>
      <c r="H2194" s="241">
        <v>7.0350000000000001</v>
      </c>
      <c r="I2194" s="242"/>
      <c r="J2194" s="237"/>
      <c r="K2194" s="237"/>
      <c r="L2194" s="243"/>
      <c r="M2194" s="244"/>
      <c r="N2194" s="245"/>
      <c r="O2194" s="245"/>
      <c r="P2194" s="245"/>
      <c r="Q2194" s="245"/>
      <c r="R2194" s="245"/>
      <c r="S2194" s="245"/>
      <c r="T2194" s="246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7" t="s">
        <v>260</v>
      </c>
      <c r="AU2194" s="247" t="s">
        <v>88</v>
      </c>
      <c r="AV2194" s="13" t="s">
        <v>88</v>
      </c>
      <c r="AW2194" s="13" t="s">
        <v>37</v>
      </c>
      <c r="AX2194" s="13" t="s">
        <v>76</v>
      </c>
      <c r="AY2194" s="247" t="s">
        <v>235</v>
      </c>
    </row>
    <row r="2195" s="13" customFormat="1">
      <c r="A2195" s="13"/>
      <c r="B2195" s="236"/>
      <c r="C2195" s="237"/>
      <c r="D2195" s="238" t="s">
        <v>260</v>
      </c>
      <c r="E2195" s="239" t="s">
        <v>19</v>
      </c>
      <c r="F2195" s="240" t="s">
        <v>2468</v>
      </c>
      <c r="G2195" s="237"/>
      <c r="H2195" s="241">
        <v>7.7530000000000001</v>
      </c>
      <c r="I2195" s="242"/>
      <c r="J2195" s="237"/>
      <c r="K2195" s="237"/>
      <c r="L2195" s="243"/>
      <c r="M2195" s="244"/>
      <c r="N2195" s="245"/>
      <c r="O2195" s="245"/>
      <c r="P2195" s="245"/>
      <c r="Q2195" s="245"/>
      <c r="R2195" s="245"/>
      <c r="S2195" s="245"/>
      <c r="T2195" s="246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7" t="s">
        <v>260</v>
      </c>
      <c r="AU2195" s="247" t="s">
        <v>88</v>
      </c>
      <c r="AV2195" s="13" t="s">
        <v>88</v>
      </c>
      <c r="AW2195" s="13" t="s">
        <v>37</v>
      </c>
      <c r="AX2195" s="13" t="s">
        <v>76</v>
      </c>
      <c r="AY2195" s="247" t="s">
        <v>235</v>
      </c>
    </row>
    <row r="2196" s="13" customFormat="1">
      <c r="A2196" s="13"/>
      <c r="B2196" s="236"/>
      <c r="C2196" s="237"/>
      <c r="D2196" s="238" t="s">
        <v>260</v>
      </c>
      <c r="E2196" s="239" t="s">
        <v>19</v>
      </c>
      <c r="F2196" s="240" t="s">
        <v>2469</v>
      </c>
      <c r="G2196" s="237"/>
      <c r="H2196" s="241">
        <v>4.5229999999999997</v>
      </c>
      <c r="I2196" s="242"/>
      <c r="J2196" s="237"/>
      <c r="K2196" s="237"/>
      <c r="L2196" s="243"/>
      <c r="M2196" s="244"/>
      <c r="N2196" s="245"/>
      <c r="O2196" s="245"/>
      <c r="P2196" s="245"/>
      <c r="Q2196" s="245"/>
      <c r="R2196" s="245"/>
      <c r="S2196" s="245"/>
      <c r="T2196" s="246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7" t="s">
        <v>260</v>
      </c>
      <c r="AU2196" s="247" t="s">
        <v>88</v>
      </c>
      <c r="AV2196" s="13" t="s">
        <v>88</v>
      </c>
      <c r="AW2196" s="13" t="s">
        <v>37</v>
      </c>
      <c r="AX2196" s="13" t="s">
        <v>76</v>
      </c>
      <c r="AY2196" s="247" t="s">
        <v>235</v>
      </c>
    </row>
    <row r="2197" s="13" customFormat="1">
      <c r="A2197" s="13"/>
      <c r="B2197" s="236"/>
      <c r="C2197" s="237"/>
      <c r="D2197" s="238" t="s">
        <v>260</v>
      </c>
      <c r="E2197" s="239" t="s">
        <v>19</v>
      </c>
      <c r="F2197" s="240" t="s">
        <v>2470</v>
      </c>
      <c r="G2197" s="237"/>
      <c r="H2197" s="241">
        <v>7.0350000000000001</v>
      </c>
      <c r="I2197" s="242"/>
      <c r="J2197" s="237"/>
      <c r="K2197" s="237"/>
      <c r="L2197" s="243"/>
      <c r="M2197" s="244"/>
      <c r="N2197" s="245"/>
      <c r="O2197" s="245"/>
      <c r="P2197" s="245"/>
      <c r="Q2197" s="245"/>
      <c r="R2197" s="245"/>
      <c r="S2197" s="245"/>
      <c r="T2197" s="246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7" t="s">
        <v>260</v>
      </c>
      <c r="AU2197" s="247" t="s">
        <v>88</v>
      </c>
      <c r="AV2197" s="13" t="s">
        <v>88</v>
      </c>
      <c r="AW2197" s="13" t="s">
        <v>37</v>
      </c>
      <c r="AX2197" s="13" t="s">
        <v>76</v>
      </c>
      <c r="AY2197" s="247" t="s">
        <v>235</v>
      </c>
    </row>
    <row r="2198" s="14" customFormat="1">
      <c r="A2198" s="14"/>
      <c r="B2198" s="248"/>
      <c r="C2198" s="249"/>
      <c r="D2198" s="238" t="s">
        <v>260</v>
      </c>
      <c r="E2198" s="250" t="s">
        <v>19</v>
      </c>
      <c r="F2198" s="251" t="s">
        <v>2137</v>
      </c>
      <c r="G2198" s="249"/>
      <c r="H2198" s="250" t="s">
        <v>19</v>
      </c>
      <c r="I2198" s="252"/>
      <c r="J2198" s="249"/>
      <c r="K2198" s="249"/>
      <c r="L2198" s="253"/>
      <c r="M2198" s="254"/>
      <c r="N2198" s="255"/>
      <c r="O2198" s="255"/>
      <c r="P2198" s="255"/>
      <c r="Q2198" s="255"/>
      <c r="R2198" s="255"/>
      <c r="S2198" s="255"/>
      <c r="T2198" s="256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57" t="s">
        <v>260</v>
      </c>
      <c r="AU2198" s="257" t="s">
        <v>88</v>
      </c>
      <c r="AV2198" s="14" t="s">
        <v>83</v>
      </c>
      <c r="AW2198" s="14" t="s">
        <v>37</v>
      </c>
      <c r="AX2198" s="14" t="s">
        <v>76</v>
      </c>
      <c r="AY2198" s="257" t="s">
        <v>235</v>
      </c>
    </row>
    <row r="2199" s="16" customFormat="1">
      <c r="A2199" s="16"/>
      <c r="B2199" s="269"/>
      <c r="C2199" s="270"/>
      <c r="D2199" s="238" t="s">
        <v>260</v>
      </c>
      <c r="E2199" s="271" t="s">
        <v>19</v>
      </c>
      <c r="F2199" s="272" t="s">
        <v>2280</v>
      </c>
      <c r="G2199" s="270"/>
      <c r="H2199" s="273">
        <v>115.288</v>
      </c>
      <c r="I2199" s="274"/>
      <c r="J2199" s="270"/>
      <c r="K2199" s="270"/>
      <c r="L2199" s="275"/>
      <c r="M2199" s="276"/>
      <c r="N2199" s="277"/>
      <c r="O2199" s="277"/>
      <c r="P2199" s="277"/>
      <c r="Q2199" s="277"/>
      <c r="R2199" s="277"/>
      <c r="S2199" s="277"/>
      <c r="T2199" s="278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T2199" s="279" t="s">
        <v>260</v>
      </c>
      <c r="AU2199" s="279" t="s">
        <v>88</v>
      </c>
      <c r="AV2199" s="16" t="s">
        <v>92</v>
      </c>
      <c r="AW2199" s="16" t="s">
        <v>37</v>
      </c>
      <c r="AX2199" s="16" t="s">
        <v>76</v>
      </c>
      <c r="AY2199" s="279" t="s">
        <v>235</v>
      </c>
    </row>
    <row r="2200" s="13" customFormat="1">
      <c r="A2200" s="13"/>
      <c r="B2200" s="236"/>
      <c r="C2200" s="237"/>
      <c r="D2200" s="238" t="s">
        <v>260</v>
      </c>
      <c r="E2200" s="239" t="s">
        <v>19</v>
      </c>
      <c r="F2200" s="240" t="s">
        <v>2471</v>
      </c>
      <c r="G2200" s="237"/>
      <c r="H2200" s="241">
        <v>5.7430000000000003</v>
      </c>
      <c r="I2200" s="242"/>
      <c r="J2200" s="237"/>
      <c r="K2200" s="237"/>
      <c r="L2200" s="243"/>
      <c r="M2200" s="244"/>
      <c r="N2200" s="245"/>
      <c r="O2200" s="245"/>
      <c r="P2200" s="245"/>
      <c r="Q2200" s="245"/>
      <c r="R2200" s="245"/>
      <c r="S2200" s="245"/>
      <c r="T2200" s="246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7" t="s">
        <v>260</v>
      </c>
      <c r="AU2200" s="247" t="s">
        <v>88</v>
      </c>
      <c r="AV2200" s="13" t="s">
        <v>88</v>
      </c>
      <c r="AW2200" s="13" t="s">
        <v>37</v>
      </c>
      <c r="AX2200" s="13" t="s">
        <v>76</v>
      </c>
      <c r="AY2200" s="247" t="s">
        <v>235</v>
      </c>
    </row>
    <row r="2201" s="13" customFormat="1">
      <c r="A2201" s="13"/>
      <c r="B2201" s="236"/>
      <c r="C2201" s="237"/>
      <c r="D2201" s="238" t="s">
        <v>260</v>
      </c>
      <c r="E2201" s="239" t="s">
        <v>19</v>
      </c>
      <c r="F2201" s="240" t="s">
        <v>2472</v>
      </c>
      <c r="G2201" s="237"/>
      <c r="H2201" s="241">
        <v>5.7430000000000003</v>
      </c>
      <c r="I2201" s="242"/>
      <c r="J2201" s="237"/>
      <c r="K2201" s="237"/>
      <c r="L2201" s="243"/>
      <c r="M2201" s="244"/>
      <c r="N2201" s="245"/>
      <c r="O2201" s="245"/>
      <c r="P2201" s="245"/>
      <c r="Q2201" s="245"/>
      <c r="R2201" s="245"/>
      <c r="S2201" s="245"/>
      <c r="T2201" s="24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7" t="s">
        <v>260</v>
      </c>
      <c r="AU2201" s="247" t="s">
        <v>88</v>
      </c>
      <c r="AV2201" s="13" t="s">
        <v>88</v>
      </c>
      <c r="AW2201" s="13" t="s">
        <v>37</v>
      </c>
      <c r="AX2201" s="13" t="s">
        <v>76</v>
      </c>
      <c r="AY2201" s="247" t="s">
        <v>235</v>
      </c>
    </row>
    <row r="2202" s="13" customFormat="1">
      <c r="A2202" s="13"/>
      <c r="B2202" s="236"/>
      <c r="C2202" s="237"/>
      <c r="D2202" s="238" t="s">
        <v>260</v>
      </c>
      <c r="E2202" s="239" t="s">
        <v>19</v>
      </c>
      <c r="F2202" s="240" t="s">
        <v>2473</v>
      </c>
      <c r="G2202" s="237"/>
      <c r="H2202" s="241">
        <v>5.7430000000000003</v>
      </c>
      <c r="I2202" s="242"/>
      <c r="J2202" s="237"/>
      <c r="K2202" s="237"/>
      <c r="L2202" s="243"/>
      <c r="M2202" s="244"/>
      <c r="N2202" s="245"/>
      <c r="O2202" s="245"/>
      <c r="P2202" s="245"/>
      <c r="Q2202" s="245"/>
      <c r="R2202" s="245"/>
      <c r="S2202" s="245"/>
      <c r="T2202" s="24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7" t="s">
        <v>260</v>
      </c>
      <c r="AU2202" s="247" t="s">
        <v>88</v>
      </c>
      <c r="AV2202" s="13" t="s">
        <v>88</v>
      </c>
      <c r="AW2202" s="13" t="s">
        <v>37</v>
      </c>
      <c r="AX2202" s="13" t="s">
        <v>76</v>
      </c>
      <c r="AY2202" s="247" t="s">
        <v>235</v>
      </c>
    </row>
    <row r="2203" s="13" customFormat="1">
      <c r="A2203" s="13"/>
      <c r="B2203" s="236"/>
      <c r="C2203" s="237"/>
      <c r="D2203" s="238" t="s">
        <v>260</v>
      </c>
      <c r="E2203" s="239" t="s">
        <v>19</v>
      </c>
      <c r="F2203" s="240" t="s">
        <v>2474</v>
      </c>
      <c r="G2203" s="237"/>
      <c r="H2203" s="241">
        <v>5.7430000000000003</v>
      </c>
      <c r="I2203" s="242"/>
      <c r="J2203" s="237"/>
      <c r="K2203" s="237"/>
      <c r="L2203" s="243"/>
      <c r="M2203" s="244"/>
      <c r="N2203" s="245"/>
      <c r="O2203" s="245"/>
      <c r="P2203" s="245"/>
      <c r="Q2203" s="245"/>
      <c r="R2203" s="245"/>
      <c r="S2203" s="245"/>
      <c r="T2203" s="246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7" t="s">
        <v>260</v>
      </c>
      <c r="AU2203" s="247" t="s">
        <v>88</v>
      </c>
      <c r="AV2203" s="13" t="s">
        <v>88</v>
      </c>
      <c r="AW2203" s="13" t="s">
        <v>37</v>
      </c>
      <c r="AX2203" s="13" t="s">
        <v>76</v>
      </c>
      <c r="AY2203" s="247" t="s">
        <v>235</v>
      </c>
    </row>
    <row r="2204" s="13" customFormat="1">
      <c r="A2204" s="13"/>
      <c r="B2204" s="236"/>
      <c r="C2204" s="237"/>
      <c r="D2204" s="238" t="s">
        <v>260</v>
      </c>
      <c r="E2204" s="239" t="s">
        <v>19</v>
      </c>
      <c r="F2204" s="240" t="s">
        <v>2475</v>
      </c>
      <c r="G2204" s="237"/>
      <c r="H2204" s="241">
        <v>5.7430000000000003</v>
      </c>
      <c r="I2204" s="242"/>
      <c r="J2204" s="237"/>
      <c r="K2204" s="237"/>
      <c r="L2204" s="243"/>
      <c r="M2204" s="244"/>
      <c r="N2204" s="245"/>
      <c r="O2204" s="245"/>
      <c r="P2204" s="245"/>
      <c r="Q2204" s="245"/>
      <c r="R2204" s="245"/>
      <c r="S2204" s="245"/>
      <c r="T2204" s="246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7" t="s">
        <v>260</v>
      </c>
      <c r="AU2204" s="247" t="s">
        <v>88</v>
      </c>
      <c r="AV2204" s="13" t="s">
        <v>88</v>
      </c>
      <c r="AW2204" s="13" t="s">
        <v>37</v>
      </c>
      <c r="AX2204" s="13" t="s">
        <v>76</v>
      </c>
      <c r="AY2204" s="247" t="s">
        <v>235</v>
      </c>
    </row>
    <row r="2205" s="13" customFormat="1">
      <c r="A2205" s="13"/>
      <c r="B2205" s="236"/>
      <c r="C2205" s="237"/>
      <c r="D2205" s="238" t="s">
        <v>260</v>
      </c>
      <c r="E2205" s="239" t="s">
        <v>19</v>
      </c>
      <c r="F2205" s="240" t="s">
        <v>2476</v>
      </c>
      <c r="G2205" s="237"/>
      <c r="H2205" s="241">
        <v>5.7430000000000003</v>
      </c>
      <c r="I2205" s="242"/>
      <c r="J2205" s="237"/>
      <c r="K2205" s="237"/>
      <c r="L2205" s="243"/>
      <c r="M2205" s="244"/>
      <c r="N2205" s="245"/>
      <c r="O2205" s="245"/>
      <c r="P2205" s="245"/>
      <c r="Q2205" s="245"/>
      <c r="R2205" s="245"/>
      <c r="S2205" s="245"/>
      <c r="T2205" s="246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7" t="s">
        <v>260</v>
      </c>
      <c r="AU2205" s="247" t="s">
        <v>88</v>
      </c>
      <c r="AV2205" s="13" t="s">
        <v>88</v>
      </c>
      <c r="AW2205" s="13" t="s">
        <v>37</v>
      </c>
      <c r="AX2205" s="13" t="s">
        <v>76</v>
      </c>
      <c r="AY2205" s="247" t="s">
        <v>235</v>
      </c>
    </row>
    <row r="2206" s="13" customFormat="1">
      <c r="A2206" s="13"/>
      <c r="B2206" s="236"/>
      <c r="C2206" s="237"/>
      <c r="D2206" s="238" t="s">
        <v>260</v>
      </c>
      <c r="E2206" s="239" t="s">
        <v>19</v>
      </c>
      <c r="F2206" s="240" t="s">
        <v>2477</v>
      </c>
      <c r="G2206" s="237"/>
      <c r="H2206" s="241">
        <v>5.7430000000000003</v>
      </c>
      <c r="I2206" s="242"/>
      <c r="J2206" s="237"/>
      <c r="K2206" s="237"/>
      <c r="L2206" s="243"/>
      <c r="M2206" s="244"/>
      <c r="N2206" s="245"/>
      <c r="O2206" s="245"/>
      <c r="P2206" s="245"/>
      <c r="Q2206" s="245"/>
      <c r="R2206" s="245"/>
      <c r="S2206" s="245"/>
      <c r="T2206" s="24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7" t="s">
        <v>260</v>
      </c>
      <c r="AU2206" s="247" t="s">
        <v>88</v>
      </c>
      <c r="AV2206" s="13" t="s">
        <v>88</v>
      </c>
      <c r="AW2206" s="13" t="s">
        <v>37</v>
      </c>
      <c r="AX2206" s="13" t="s">
        <v>76</v>
      </c>
      <c r="AY2206" s="247" t="s">
        <v>235</v>
      </c>
    </row>
    <row r="2207" s="13" customFormat="1">
      <c r="A2207" s="13"/>
      <c r="B2207" s="236"/>
      <c r="C2207" s="237"/>
      <c r="D2207" s="238" t="s">
        <v>260</v>
      </c>
      <c r="E2207" s="239" t="s">
        <v>19</v>
      </c>
      <c r="F2207" s="240" t="s">
        <v>2478</v>
      </c>
      <c r="G2207" s="237"/>
      <c r="H2207" s="241">
        <v>5.7430000000000003</v>
      </c>
      <c r="I2207" s="242"/>
      <c r="J2207" s="237"/>
      <c r="K2207" s="237"/>
      <c r="L2207" s="243"/>
      <c r="M2207" s="244"/>
      <c r="N2207" s="245"/>
      <c r="O2207" s="245"/>
      <c r="P2207" s="245"/>
      <c r="Q2207" s="245"/>
      <c r="R2207" s="245"/>
      <c r="S2207" s="245"/>
      <c r="T2207" s="24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7" t="s">
        <v>260</v>
      </c>
      <c r="AU2207" s="247" t="s">
        <v>88</v>
      </c>
      <c r="AV2207" s="13" t="s">
        <v>88</v>
      </c>
      <c r="AW2207" s="13" t="s">
        <v>37</v>
      </c>
      <c r="AX2207" s="13" t="s">
        <v>76</v>
      </c>
      <c r="AY2207" s="247" t="s">
        <v>235</v>
      </c>
    </row>
    <row r="2208" s="13" customFormat="1">
      <c r="A2208" s="13"/>
      <c r="B2208" s="236"/>
      <c r="C2208" s="237"/>
      <c r="D2208" s="238" t="s">
        <v>260</v>
      </c>
      <c r="E2208" s="239" t="s">
        <v>19</v>
      </c>
      <c r="F2208" s="240" t="s">
        <v>2479</v>
      </c>
      <c r="G2208" s="237"/>
      <c r="H2208" s="241">
        <v>5.7430000000000003</v>
      </c>
      <c r="I2208" s="242"/>
      <c r="J2208" s="237"/>
      <c r="K2208" s="237"/>
      <c r="L2208" s="243"/>
      <c r="M2208" s="244"/>
      <c r="N2208" s="245"/>
      <c r="O2208" s="245"/>
      <c r="P2208" s="245"/>
      <c r="Q2208" s="245"/>
      <c r="R2208" s="245"/>
      <c r="S2208" s="245"/>
      <c r="T2208" s="246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7" t="s">
        <v>260</v>
      </c>
      <c r="AU2208" s="247" t="s">
        <v>88</v>
      </c>
      <c r="AV2208" s="13" t="s">
        <v>88</v>
      </c>
      <c r="AW2208" s="13" t="s">
        <v>37</v>
      </c>
      <c r="AX2208" s="13" t="s">
        <v>76</v>
      </c>
      <c r="AY2208" s="247" t="s">
        <v>235</v>
      </c>
    </row>
    <row r="2209" s="13" customFormat="1">
      <c r="A2209" s="13"/>
      <c r="B2209" s="236"/>
      <c r="C2209" s="237"/>
      <c r="D2209" s="238" t="s">
        <v>260</v>
      </c>
      <c r="E2209" s="239" t="s">
        <v>19</v>
      </c>
      <c r="F2209" s="240" t="s">
        <v>2480</v>
      </c>
      <c r="G2209" s="237"/>
      <c r="H2209" s="241">
        <v>5.7430000000000003</v>
      </c>
      <c r="I2209" s="242"/>
      <c r="J2209" s="237"/>
      <c r="K2209" s="237"/>
      <c r="L2209" s="243"/>
      <c r="M2209" s="244"/>
      <c r="N2209" s="245"/>
      <c r="O2209" s="245"/>
      <c r="P2209" s="245"/>
      <c r="Q2209" s="245"/>
      <c r="R2209" s="245"/>
      <c r="S2209" s="245"/>
      <c r="T2209" s="246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7" t="s">
        <v>260</v>
      </c>
      <c r="AU2209" s="247" t="s">
        <v>88</v>
      </c>
      <c r="AV2209" s="13" t="s">
        <v>88</v>
      </c>
      <c r="AW2209" s="13" t="s">
        <v>37</v>
      </c>
      <c r="AX2209" s="13" t="s">
        <v>76</v>
      </c>
      <c r="AY2209" s="247" t="s">
        <v>235</v>
      </c>
    </row>
    <row r="2210" s="13" customFormat="1">
      <c r="A2210" s="13"/>
      <c r="B2210" s="236"/>
      <c r="C2210" s="237"/>
      <c r="D2210" s="238" t="s">
        <v>260</v>
      </c>
      <c r="E2210" s="239" t="s">
        <v>19</v>
      </c>
      <c r="F2210" s="240" t="s">
        <v>2481</v>
      </c>
      <c r="G2210" s="237"/>
      <c r="H2210" s="241">
        <v>5.7430000000000003</v>
      </c>
      <c r="I2210" s="242"/>
      <c r="J2210" s="237"/>
      <c r="K2210" s="237"/>
      <c r="L2210" s="243"/>
      <c r="M2210" s="244"/>
      <c r="N2210" s="245"/>
      <c r="O2210" s="245"/>
      <c r="P2210" s="245"/>
      <c r="Q2210" s="245"/>
      <c r="R2210" s="245"/>
      <c r="S2210" s="245"/>
      <c r="T2210" s="246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7" t="s">
        <v>260</v>
      </c>
      <c r="AU2210" s="247" t="s">
        <v>88</v>
      </c>
      <c r="AV2210" s="13" t="s">
        <v>88</v>
      </c>
      <c r="AW2210" s="13" t="s">
        <v>37</v>
      </c>
      <c r="AX2210" s="13" t="s">
        <v>76</v>
      </c>
      <c r="AY2210" s="247" t="s">
        <v>235</v>
      </c>
    </row>
    <row r="2211" s="13" customFormat="1">
      <c r="A2211" s="13"/>
      <c r="B2211" s="236"/>
      <c r="C2211" s="237"/>
      <c r="D2211" s="238" t="s">
        <v>260</v>
      </c>
      <c r="E2211" s="239" t="s">
        <v>19</v>
      </c>
      <c r="F2211" s="240" t="s">
        <v>2482</v>
      </c>
      <c r="G2211" s="237"/>
      <c r="H2211" s="241">
        <v>5.7430000000000003</v>
      </c>
      <c r="I2211" s="242"/>
      <c r="J2211" s="237"/>
      <c r="K2211" s="237"/>
      <c r="L2211" s="243"/>
      <c r="M2211" s="244"/>
      <c r="N2211" s="245"/>
      <c r="O2211" s="245"/>
      <c r="P2211" s="245"/>
      <c r="Q2211" s="245"/>
      <c r="R2211" s="245"/>
      <c r="S2211" s="245"/>
      <c r="T2211" s="24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7" t="s">
        <v>260</v>
      </c>
      <c r="AU2211" s="247" t="s">
        <v>88</v>
      </c>
      <c r="AV2211" s="13" t="s">
        <v>88</v>
      </c>
      <c r="AW2211" s="13" t="s">
        <v>37</v>
      </c>
      <c r="AX2211" s="13" t="s">
        <v>76</v>
      </c>
      <c r="AY2211" s="247" t="s">
        <v>235</v>
      </c>
    </row>
    <row r="2212" s="13" customFormat="1">
      <c r="A2212" s="13"/>
      <c r="B2212" s="236"/>
      <c r="C2212" s="237"/>
      <c r="D2212" s="238" t="s">
        <v>260</v>
      </c>
      <c r="E2212" s="239" t="s">
        <v>19</v>
      </c>
      <c r="F2212" s="240" t="s">
        <v>2483</v>
      </c>
      <c r="G2212" s="237"/>
      <c r="H2212" s="241">
        <v>5.7430000000000003</v>
      </c>
      <c r="I2212" s="242"/>
      <c r="J2212" s="237"/>
      <c r="K2212" s="237"/>
      <c r="L2212" s="243"/>
      <c r="M2212" s="244"/>
      <c r="N2212" s="245"/>
      <c r="O2212" s="245"/>
      <c r="P2212" s="245"/>
      <c r="Q2212" s="245"/>
      <c r="R2212" s="245"/>
      <c r="S2212" s="245"/>
      <c r="T2212" s="24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7" t="s">
        <v>260</v>
      </c>
      <c r="AU2212" s="247" t="s">
        <v>88</v>
      </c>
      <c r="AV2212" s="13" t="s">
        <v>88</v>
      </c>
      <c r="AW2212" s="13" t="s">
        <v>37</v>
      </c>
      <c r="AX2212" s="13" t="s">
        <v>76</v>
      </c>
      <c r="AY2212" s="247" t="s">
        <v>235</v>
      </c>
    </row>
    <row r="2213" s="13" customFormat="1">
      <c r="A2213" s="13"/>
      <c r="B2213" s="236"/>
      <c r="C2213" s="237"/>
      <c r="D2213" s="238" t="s">
        <v>260</v>
      </c>
      <c r="E2213" s="239" t="s">
        <v>19</v>
      </c>
      <c r="F2213" s="240" t="s">
        <v>2484</v>
      </c>
      <c r="G2213" s="237"/>
      <c r="H2213" s="241">
        <v>5.7430000000000003</v>
      </c>
      <c r="I2213" s="242"/>
      <c r="J2213" s="237"/>
      <c r="K2213" s="237"/>
      <c r="L2213" s="243"/>
      <c r="M2213" s="244"/>
      <c r="N2213" s="245"/>
      <c r="O2213" s="245"/>
      <c r="P2213" s="245"/>
      <c r="Q2213" s="245"/>
      <c r="R2213" s="245"/>
      <c r="S2213" s="245"/>
      <c r="T2213" s="24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7" t="s">
        <v>260</v>
      </c>
      <c r="AU2213" s="247" t="s">
        <v>88</v>
      </c>
      <c r="AV2213" s="13" t="s">
        <v>88</v>
      </c>
      <c r="AW2213" s="13" t="s">
        <v>37</v>
      </c>
      <c r="AX2213" s="13" t="s">
        <v>76</v>
      </c>
      <c r="AY2213" s="247" t="s">
        <v>235</v>
      </c>
    </row>
    <row r="2214" s="13" customFormat="1">
      <c r="A2214" s="13"/>
      <c r="B2214" s="236"/>
      <c r="C2214" s="237"/>
      <c r="D2214" s="238" t="s">
        <v>260</v>
      </c>
      <c r="E2214" s="239" t="s">
        <v>19</v>
      </c>
      <c r="F2214" s="240" t="s">
        <v>2485</v>
      </c>
      <c r="G2214" s="237"/>
      <c r="H2214" s="241">
        <v>5.7430000000000003</v>
      </c>
      <c r="I2214" s="242"/>
      <c r="J2214" s="237"/>
      <c r="K2214" s="237"/>
      <c r="L2214" s="243"/>
      <c r="M2214" s="244"/>
      <c r="N2214" s="245"/>
      <c r="O2214" s="245"/>
      <c r="P2214" s="245"/>
      <c r="Q2214" s="245"/>
      <c r="R2214" s="245"/>
      <c r="S2214" s="245"/>
      <c r="T2214" s="24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7" t="s">
        <v>260</v>
      </c>
      <c r="AU2214" s="247" t="s">
        <v>88</v>
      </c>
      <c r="AV2214" s="13" t="s">
        <v>88</v>
      </c>
      <c r="AW2214" s="13" t="s">
        <v>37</v>
      </c>
      <c r="AX2214" s="13" t="s">
        <v>76</v>
      </c>
      <c r="AY2214" s="247" t="s">
        <v>235</v>
      </c>
    </row>
    <row r="2215" s="13" customFormat="1">
      <c r="A2215" s="13"/>
      <c r="B2215" s="236"/>
      <c r="C2215" s="237"/>
      <c r="D2215" s="238" t="s">
        <v>260</v>
      </c>
      <c r="E2215" s="239" t="s">
        <v>19</v>
      </c>
      <c r="F2215" s="240" t="s">
        <v>2486</v>
      </c>
      <c r="G2215" s="237"/>
      <c r="H2215" s="241">
        <v>5.7430000000000003</v>
      </c>
      <c r="I2215" s="242"/>
      <c r="J2215" s="237"/>
      <c r="K2215" s="237"/>
      <c r="L2215" s="243"/>
      <c r="M2215" s="244"/>
      <c r="N2215" s="245"/>
      <c r="O2215" s="245"/>
      <c r="P2215" s="245"/>
      <c r="Q2215" s="245"/>
      <c r="R2215" s="245"/>
      <c r="S2215" s="245"/>
      <c r="T2215" s="24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7" t="s">
        <v>260</v>
      </c>
      <c r="AU2215" s="247" t="s">
        <v>88</v>
      </c>
      <c r="AV2215" s="13" t="s">
        <v>88</v>
      </c>
      <c r="AW2215" s="13" t="s">
        <v>37</v>
      </c>
      <c r="AX2215" s="13" t="s">
        <v>76</v>
      </c>
      <c r="AY2215" s="247" t="s">
        <v>235</v>
      </c>
    </row>
    <row r="2216" s="13" customFormat="1">
      <c r="A2216" s="13"/>
      <c r="B2216" s="236"/>
      <c r="C2216" s="237"/>
      <c r="D2216" s="238" t="s">
        <v>260</v>
      </c>
      <c r="E2216" s="239" t="s">
        <v>19</v>
      </c>
      <c r="F2216" s="240" t="s">
        <v>2487</v>
      </c>
      <c r="G2216" s="237"/>
      <c r="H2216" s="241">
        <v>5.7430000000000003</v>
      </c>
      <c r="I2216" s="242"/>
      <c r="J2216" s="237"/>
      <c r="K2216" s="237"/>
      <c r="L2216" s="243"/>
      <c r="M2216" s="244"/>
      <c r="N2216" s="245"/>
      <c r="O2216" s="245"/>
      <c r="P2216" s="245"/>
      <c r="Q2216" s="245"/>
      <c r="R2216" s="245"/>
      <c r="S2216" s="245"/>
      <c r="T2216" s="24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7" t="s">
        <v>260</v>
      </c>
      <c r="AU2216" s="247" t="s">
        <v>88</v>
      </c>
      <c r="AV2216" s="13" t="s">
        <v>88</v>
      </c>
      <c r="AW2216" s="13" t="s">
        <v>37</v>
      </c>
      <c r="AX2216" s="13" t="s">
        <v>76</v>
      </c>
      <c r="AY2216" s="247" t="s">
        <v>235</v>
      </c>
    </row>
    <row r="2217" s="13" customFormat="1">
      <c r="A2217" s="13"/>
      <c r="B2217" s="236"/>
      <c r="C2217" s="237"/>
      <c r="D2217" s="238" t="s">
        <v>260</v>
      </c>
      <c r="E2217" s="239" t="s">
        <v>19</v>
      </c>
      <c r="F2217" s="240" t="s">
        <v>2488</v>
      </c>
      <c r="G2217" s="237"/>
      <c r="H2217" s="241">
        <v>5.7430000000000003</v>
      </c>
      <c r="I2217" s="242"/>
      <c r="J2217" s="237"/>
      <c r="K2217" s="237"/>
      <c r="L2217" s="243"/>
      <c r="M2217" s="244"/>
      <c r="N2217" s="245"/>
      <c r="O2217" s="245"/>
      <c r="P2217" s="245"/>
      <c r="Q2217" s="245"/>
      <c r="R2217" s="245"/>
      <c r="S2217" s="245"/>
      <c r="T2217" s="24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7" t="s">
        <v>260</v>
      </c>
      <c r="AU2217" s="247" t="s">
        <v>88</v>
      </c>
      <c r="AV2217" s="13" t="s">
        <v>88</v>
      </c>
      <c r="AW2217" s="13" t="s">
        <v>37</v>
      </c>
      <c r="AX2217" s="13" t="s">
        <v>76</v>
      </c>
      <c r="AY2217" s="247" t="s">
        <v>235</v>
      </c>
    </row>
    <row r="2218" s="13" customFormat="1">
      <c r="A2218" s="13"/>
      <c r="B2218" s="236"/>
      <c r="C2218" s="237"/>
      <c r="D2218" s="238" t="s">
        <v>260</v>
      </c>
      <c r="E2218" s="239" t="s">
        <v>19</v>
      </c>
      <c r="F2218" s="240" t="s">
        <v>2489</v>
      </c>
      <c r="G2218" s="237"/>
      <c r="H2218" s="241">
        <v>5.7430000000000003</v>
      </c>
      <c r="I2218" s="242"/>
      <c r="J2218" s="237"/>
      <c r="K2218" s="237"/>
      <c r="L2218" s="243"/>
      <c r="M2218" s="244"/>
      <c r="N2218" s="245"/>
      <c r="O2218" s="245"/>
      <c r="P2218" s="245"/>
      <c r="Q2218" s="245"/>
      <c r="R2218" s="245"/>
      <c r="S2218" s="245"/>
      <c r="T2218" s="24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7" t="s">
        <v>260</v>
      </c>
      <c r="AU2218" s="247" t="s">
        <v>88</v>
      </c>
      <c r="AV2218" s="13" t="s">
        <v>88</v>
      </c>
      <c r="AW2218" s="13" t="s">
        <v>37</v>
      </c>
      <c r="AX2218" s="13" t="s">
        <v>76</v>
      </c>
      <c r="AY2218" s="247" t="s">
        <v>235</v>
      </c>
    </row>
    <row r="2219" s="13" customFormat="1">
      <c r="A2219" s="13"/>
      <c r="B2219" s="236"/>
      <c r="C2219" s="237"/>
      <c r="D2219" s="238" t="s">
        <v>260</v>
      </c>
      <c r="E2219" s="239" t="s">
        <v>19</v>
      </c>
      <c r="F2219" s="240" t="s">
        <v>2490</v>
      </c>
      <c r="G2219" s="237"/>
      <c r="H2219" s="241">
        <v>6.133</v>
      </c>
      <c r="I2219" s="242"/>
      <c r="J2219" s="237"/>
      <c r="K2219" s="237"/>
      <c r="L2219" s="243"/>
      <c r="M2219" s="244"/>
      <c r="N2219" s="245"/>
      <c r="O2219" s="245"/>
      <c r="P2219" s="245"/>
      <c r="Q2219" s="245"/>
      <c r="R2219" s="245"/>
      <c r="S2219" s="245"/>
      <c r="T2219" s="24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7" t="s">
        <v>260</v>
      </c>
      <c r="AU2219" s="247" t="s">
        <v>88</v>
      </c>
      <c r="AV2219" s="13" t="s">
        <v>88</v>
      </c>
      <c r="AW2219" s="13" t="s">
        <v>37</v>
      </c>
      <c r="AX2219" s="13" t="s">
        <v>76</v>
      </c>
      <c r="AY2219" s="247" t="s">
        <v>235</v>
      </c>
    </row>
    <row r="2220" s="13" customFormat="1">
      <c r="A2220" s="13"/>
      <c r="B2220" s="236"/>
      <c r="C2220" s="237"/>
      <c r="D2220" s="238" t="s">
        <v>260</v>
      </c>
      <c r="E2220" s="239" t="s">
        <v>19</v>
      </c>
      <c r="F2220" s="240" t="s">
        <v>2491</v>
      </c>
      <c r="G2220" s="237"/>
      <c r="H2220" s="241">
        <v>6.133</v>
      </c>
      <c r="I2220" s="242"/>
      <c r="J2220" s="237"/>
      <c r="K2220" s="237"/>
      <c r="L2220" s="243"/>
      <c r="M2220" s="244"/>
      <c r="N2220" s="245"/>
      <c r="O2220" s="245"/>
      <c r="P2220" s="245"/>
      <c r="Q2220" s="245"/>
      <c r="R2220" s="245"/>
      <c r="S2220" s="245"/>
      <c r="T2220" s="24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7" t="s">
        <v>260</v>
      </c>
      <c r="AU2220" s="247" t="s">
        <v>88</v>
      </c>
      <c r="AV2220" s="13" t="s">
        <v>88</v>
      </c>
      <c r="AW2220" s="13" t="s">
        <v>37</v>
      </c>
      <c r="AX2220" s="13" t="s">
        <v>76</v>
      </c>
      <c r="AY2220" s="247" t="s">
        <v>235</v>
      </c>
    </row>
    <row r="2221" s="13" customFormat="1">
      <c r="A2221" s="13"/>
      <c r="B2221" s="236"/>
      <c r="C2221" s="237"/>
      <c r="D2221" s="238" t="s">
        <v>260</v>
      </c>
      <c r="E2221" s="239" t="s">
        <v>19</v>
      </c>
      <c r="F2221" s="240" t="s">
        <v>2492</v>
      </c>
      <c r="G2221" s="237"/>
      <c r="H2221" s="241">
        <v>6.133</v>
      </c>
      <c r="I2221" s="242"/>
      <c r="J2221" s="237"/>
      <c r="K2221" s="237"/>
      <c r="L2221" s="243"/>
      <c r="M2221" s="244"/>
      <c r="N2221" s="245"/>
      <c r="O2221" s="245"/>
      <c r="P2221" s="245"/>
      <c r="Q2221" s="245"/>
      <c r="R2221" s="245"/>
      <c r="S2221" s="245"/>
      <c r="T2221" s="24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7" t="s">
        <v>260</v>
      </c>
      <c r="AU2221" s="247" t="s">
        <v>88</v>
      </c>
      <c r="AV2221" s="13" t="s">
        <v>88</v>
      </c>
      <c r="AW2221" s="13" t="s">
        <v>37</v>
      </c>
      <c r="AX2221" s="13" t="s">
        <v>76</v>
      </c>
      <c r="AY2221" s="247" t="s">
        <v>235</v>
      </c>
    </row>
    <row r="2222" s="13" customFormat="1">
      <c r="A2222" s="13"/>
      <c r="B2222" s="236"/>
      <c r="C2222" s="237"/>
      <c r="D2222" s="238" t="s">
        <v>260</v>
      </c>
      <c r="E2222" s="239" t="s">
        <v>19</v>
      </c>
      <c r="F2222" s="240" t="s">
        <v>2493</v>
      </c>
      <c r="G2222" s="237"/>
      <c r="H2222" s="241">
        <v>5.7430000000000003</v>
      </c>
      <c r="I2222" s="242"/>
      <c r="J2222" s="237"/>
      <c r="K2222" s="237"/>
      <c r="L2222" s="243"/>
      <c r="M2222" s="244"/>
      <c r="N2222" s="245"/>
      <c r="O2222" s="245"/>
      <c r="P2222" s="245"/>
      <c r="Q2222" s="245"/>
      <c r="R2222" s="245"/>
      <c r="S2222" s="245"/>
      <c r="T2222" s="24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7" t="s">
        <v>260</v>
      </c>
      <c r="AU2222" s="247" t="s">
        <v>88</v>
      </c>
      <c r="AV2222" s="13" t="s">
        <v>88</v>
      </c>
      <c r="AW2222" s="13" t="s">
        <v>37</v>
      </c>
      <c r="AX2222" s="13" t="s">
        <v>76</v>
      </c>
      <c r="AY2222" s="247" t="s">
        <v>235</v>
      </c>
    </row>
    <row r="2223" s="13" customFormat="1">
      <c r="A2223" s="13"/>
      <c r="B2223" s="236"/>
      <c r="C2223" s="237"/>
      <c r="D2223" s="238" t="s">
        <v>260</v>
      </c>
      <c r="E2223" s="239" t="s">
        <v>19</v>
      </c>
      <c r="F2223" s="240" t="s">
        <v>2494</v>
      </c>
      <c r="G2223" s="237"/>
      <c r="H2223" s="241">
        <v>5.7430000000000003</v>
      </c>
      <c r="I2223" s="242"/>
      <c r="J2223" s="237"/>
      <c r="K2223" s="237"/>
      <c r="L2223" s="243"/>
      <c r="M2223" s="244"/>
      <c r="N2223" s="245"/>
      <c r="O2223" s="245"/>
      <c r="P2223" s="245"/>
      <c r="Q2223" s="245"/>
      <c r="R2223" s="245"/>
      <c r="S2223" s="245"/>
      <c r="T2223" s="24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7" t="s">
        <v>260</v>
      </c>
      <c r="AU2223" s="247" t="s">
        <v>88</v>
      </c>
      <c r="AV2223" s="13" t="s">
        <v>88</v>
      </c>
      <c r="AW2223" s="13" t="s">
        <v>37</v>
      </c>
      <c r="AX2223" s="13" t="s">
        <v>76</v>
      </c>
      <c r="AY2223" s="247" t="s">
        <v>235</v>
      </c>
    </row>
    <row r="2224" s="13" customFormat="1">
      <c r="A2224" s="13"/>
      <c r="B2224" s="236"/>
      <c r="C2224" s="237"/>
      <c r="D2224" s="238" t="s">
        <v>260</v>
      </c>
      <c r="E2224" s="239" t="s">
        <v>19</v>
      </c>
      <c r="F2224" s="240" t="s">
        <v>2495</v>
      </c>
      <c r="G2224" s="237"/>
      <c r="H2224" s="241">
        <v>5.7430000000000003</v>
      </c>
      <c r="I2224" s="242"/>
      <c r="J2224" s="237"/>
      <c r="K2224" s="237"/>
      <c r="L2224" s="243"/>
      <c r="M2224" s="244"/>
      <c r="N2224" s="245"/>
      <c r="O2224" s="245"/>
      <c r="P2224" s="245"/>
      <c r="Q2224" s="245"/>
      <c r="R2224" s="245"/>
      <c r="S2224" s="245"/>
      <c r="T2224" s="24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7" t="s">
        <v>260</v>
      </c>
      <c r="AU2224" s="247" t="s">
        <v>88</v>
      </c>
      <c r="AV2224" s="13" t="s">
        <v>88</v>
      </c>
      <c r="AW2224" s="13" t="s">
        <v>37</v>
      </c>
      <c r="AX2224" s="13" t="s">
        <v>76</v>
      </c>
      <c r="AY2224" s="247" t="s">
        <v>235</v>
      </c>
    </row>
    <row r="2225" s="13" customFormat="1">
      <c r="A2225" s="13"/>
      <c r="B2225" s="236"/>
      <c r="C2225" s="237"/>
      <c r="D2225" s="238" t="s">
        <v>260</v>
      </c>
      <c r="E2225" s="239" t="s">
        <v>19</v>
      </c>
      <c r="F2225" s="240" t="s">
        <v>2496</v>
      </c>
      <c r="G2225" s="237"/>
      <c r="H2225" s="241">
        <v>5.7430000000000003</v>
      </c>
      <c r="I2225" s="242"/>
      <c r="J2225" s="237"/>
      <c r="K2225" s="237"/>
      <c r="L2225" s="243"/>
      <c r="M2225" s="244"/>
      <c r="N2225" s="245"/>
      <c r="O2225" s="245"/>
      <c r="P2225" s="245"/>
      <c r="Q2225" s="245"/>
      <c r="R2225" s="245"/>
      <c r="S2225" s="245"/>
      <c r="T2225" s="246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7" t="s">
        <v>260</v>
      </c>
      <c r="AU2225" s="247" t="s">
        <v>88</v>
      </c>
      <c r="AV2225" s="13" t="s">
        <v>88</v>
      </c>
      <c r="AW2225" s="13" t="s">
        <v>37</v>
      </c>
      <c r="AX2225" s="13" t="s">
        <v>76</v>
      </c>
      <c r="AY2225" s="247" t="s">
        <v>235</v>
      </c>
    </row>
    <row r="2226" s="13" customFormat="1">
      <c r="A2226" s="13"/>
      <c r="B2226" s="236"/>
      <c r="C2226" s="237"/>
      <c r="D2226" s="238" t="s">
        <v>260</v>
      </c>
      <c r="E2226" s="239" t="s">
        <v>19</v>
      </c>
      <c r="F2226" s="240" t="s">
        <v>2497</v>
      </c>
      <c r="G2226" s="237"/>
      <c r="H2226" s="241">
        <v>5.7430000000000003</v>
      </c>
      <c r="I2226" s="242"/>
      <c r="J2226" s="237"/>
      <c r="K2226" s="237"/>
      <c r="L2226" s="243"/>
      <c r="M2226" s="244"/>
      <c r="N2226" s="245"/>
      <c r="O2226" s="245"/>
      <c r="P2226" s="245"/>
      <c r="Q2226" s="245"/>
      <c r="R2226" s="245"/>
      <c r="S2226" s="245"/>
      <c r="T2226" s="246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7" t="s">
        <v>260</v>
      </c>
      <c r="AU2226" s="247" t="s">
        <v>88</v>
      </c>
      <c r="AV2226" s="13" t="s">
        <v>88</v>
      </c>
      <c r="AW2226" s="13" t="s">
        <v>37</v>
      </c>
      <c r="AX2226" s="13" t="s">
        <v>76</v>
      </c>
      <c r="AY2226" s="247" t="s">
        <v>235</v>
      </c>
    </row>
    <row r="2227" s="14" customFormat="1">
      <c r="A2227" s="14"/>
      <c r="B2227" s="248"/>
      <c r="C2227" s="249"/>
      <c r="D2227" s="238" t="s">
        <v>260</v>
      </c>
      <c r="E2227" s="250" t="s">
        <v>19</v>
      </c>
      <c r="F2227" s="251" t="s">
        <v>2134</v>
      </c>
      <c r="G2227" s="249"/>
      <c r="H2227" s="250" t="s">
        <v>19</v>
      </c>
      <c r="I2227" s="252"/>
      <c r="J2227" s="249"/>
      <c r="K2227" s="249"/>
      <c r="L2227" s="253"/>
      <c r="M2227" s="254"/>
      <c r="N2227" s="255"/>
      <c r="O2227" s="255"/>
      <c r="P2227" s="255"/>
      <c r="Q2227" s="255"/>
      <c r="R2227" s="255"/>
      <c r="S2227" s="255"/>
      <c r="T2227" s="256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57" t="s">
        <v>260</v>
      </c>
      <c r="AU2227" s="257" t="s">
        <v>88</v>
      </c>
      <c r="AV2227" s="14" t="s">
        <v>83</v>
      </c>
      <c r="AW2227" s="14" t="s">
        <v>37</v>
      </c>
      <c r="AX2227" s="14" t="s">
        <v>76</v>
      </c>
      <c r="AY2227" s="257" t="s">
        <v>235</v>
      </c>
    </row>
    <row r="2228" s="13" customFormat="1">
      <c r="A2228" s="13"/>
      <c r="B2228" s="236"/>
      <c r="C2228" s="237"/>
      <c r="D2228" s="238" t="s">
        <v>260</v>
      </c>
      <c r="E2228" s="239" t="s">
        <v>19</v>
      </c>
      <c r="F2228" s="240" t="s">
        <v>2498</v>
      </c>
      <c r="G2228" s="237"/>
      <c r="H2228" s="241">
        <v>5.7430000000000003</v>
      </c>
      <c r="I2228" s="242"/>
      <c r="J2228" s="237"/>
      <c r="K2228" s="237"/>
      <c r="L2228" s="243"/>
      <c r="M2228" s="244"/>
      <c r="N2228" s="245"/>
      <c r="O2228" s="245"/>
      <c r="P2228" s="245"/>
      <c r="Q2228" s="245"/>
      <c r="R2228" s="245"/>
      <c r="S2228" s="245"/>
      <c r="T2228" s="246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7" t="s">
        <v>260</v>
      </c>
      <c r="AU2228" s="247" t="s">
        <v>88</v>
      </c>
      <c r="AV2228" s="13" t="s">
        <v>88</v>
      </c>
      <c r="AW2228" s="13" t="s">
        <v>37</v>
      </c>
      <c r="AX2228" s="13" t="s">
        <v>76</v>
      </c>
      <c r="AY2228" s="247" t="s">
        <v>235</v>
      </c>
    </row>
    <row r="2229" s="13" customFormat="1">
      <c r="A2229" s="13"/>
      <c r="B2229" s="236"/>
      <c r="C2229" s="237"/>
      <c r="D2229" s="238" t="s">
        <v>260</v>
      </c>
      <c r="E2229" s="239" t="s">
        <v>19</v>
      </c>
      <c r="F2229" s="240" t="s">
        <v>2499</v>
      </c>
      <c r="G2229" s="237"/>
      <c r="H2229" s="241">
        <v>5.7430000000000003</v>
      </c>
      <c r="I2229" s="242"/>
      <c r="J2229" s="237"/>
      <c r="K2229" s="237"/>
      <c r="L2229" s="243"/>
      <c r="M2229" s="244"/>
      <c r="N2229" s="245"/>
      <c r="O2229" s="245"/>
      <c r="P2229" s="245"/>
      <c r="Q2229" s="245"/>
      <c r="R2229" s="245"/>
      <c r="S2229" s="245"/>
      <c r="T2229" s="24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7" t="s">
        <v>260</v>
      </c>
      <c r="AU2229" s="247" t="s">
        <v>88</v>
      </c>
      <c r="AV2229" s="13" t="s">
        <v>88</v>
      </c>
      <c r="AW2229" s="13" t="s">
        <v>37</v>
      </c>
      <c r="AX2229" s="13" t="s">
        <v>76</v>
      </c>
      <c r="AY2229" s="247" t="s">
        <v>235</v>
      </c>
    </row>
    <row r="2230" s="13" customFormat="1">
      <c r="A2230" s="13"/>
      <c r="B2230" s="236"/>
      <c r="C2230" s="237"/>
      <c r="D2230" s="238" t="s">
        <v>260</v>
      </c>
      <c r="E2230" s="239" t="s">
        <v>19</v>
      </c>
      <c r="F2230" s="240" t="s">
        <v>2500</v>
      </c>
      <c r="G2230" s="237"/>
      <c r="H2230" s="241">
        <v>5.7430000000000003</v>
      </c>
      <c r="I2230" s="242"/>
      <c r="J2230" s="237"/>
      <c r="K2230" s="237"/>
      <c r="L2230" s="243"/>
      <c r="M2230" s="244"/>
      <c r="N2230" s="245"/>
      <c r="O2230" s="245"/>
      <c r="P2230" s="245"/>
      <c r="Q2230" s="245"/>
      <c r="R2230" s="245"/>
      <c r="S2230" s="245"/>
      <c r="T2230" s="24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7" t="s">
        <v>260</v>
      </c>
      <c r="AU2230" s="247" t="s">
        <v>88</v>
      </c>
      <c r="AV2230" s="13" t="s">
        <v>88</v>
      </c>
      <c r="AW2230" s="13" t="s">
        <v>37</v>
      </c>
      <c r="AX2230" s="13" t="s">
        <v>76</v>
      </c>
      <c r="AY2230" s="247" t="s">
        <v>235</v>
      </c>
    </row>
    <row r="2231" s="13" customFormat="1">
      <c r="A2231" s="13"/>
      <c r="B2231" s="236"/>
      <c r="C2231" s="237"/>
      <c r="D2231" s="238" t="s">
        <v>260</v>
      </c>
      <c r="E2231" s="239" t="s">
        <v>19</v>
      </c>
      <c r="F2231" s="240" t="s">
        <v>2501</v>
      </c>
      <c r="G2231" s="237"/>
      <c r="H2231" s="241">
        <v>5.7430000000000003</v>
      </c>
      <c r="I2231" s="242"/>
      <c r="J2231" s="237"/>
      <c r="K2231" s="237"/>
      <c r="L2231" s="243"/>
      <c r="M2231" s="244"/>
      <c r="N2231" s="245"/>
      <c r="O2231" s="245"/>
      <c r="P2231" s="245"/>
      <c r="Q2231" s="245"/>
      <c r="R2231" s="245"/>
      <c r="S2231" s="245"/>
      <c r="T2231" s="24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7" t="s">
        <v>260</v>
      </c>
      <c r="AU2231" s="247" t="s">
        <v>88</v>
      </c>
      <c r="AV2231" s="13" t="s">
        <v>88</v>
      </c>
      <c r="AW2231" s="13" t="s">
        <v>37</v>
      </c>
      <c r="AX2231" s="13" t="s">
        <v>76</v>
      </c>
      <c r="AY2231" s="247" t="s">
        <v>235</v>
      </c>
    </row>
    <row r="2232" s="13" customFormat="1">
      <c r="A2232" s="13"/>
      <c r="B2232" s="236"/>
      <c r="C2232" s="237"/>
      <c r="D2232" s="238" t="s">
        <v>260</v>
      </c>
      <c r="E2232" s="239" t="s">
        <v>19</v>
      </c>
      <c r="F2232" s="240" t="s">
        <v>2502</v>
      </c>
      <c r="G2232" s="237"/>
      <c r="H2232" s="241">
        <v>5.7430000000000003</v>
      </c>
      <c r="I2232" s="242"/>
      <c r="J2232" s="237"/>
      <c r="K2232" s="237"/>
      <c r="L2232" s="243"/>
      <c r="M2232" s="244"/>
      <c r="N2232" s="245"/>
      <c r="O2232" s="245"/>
      <c r="P2232" s="245"/>
      <c r="Q2232" s="245"/>
      <c r="R2232" s="245"/>
      <c r="S2232" s="245"/>
      <c r="T2232" s="24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7" t="s">
        <v>260</v>
      </c>
      <c r="AU2232" s="247" t="s">
        <v>88</v>
      </c>
      <c r="AV2232" s="13" t="s">
        <v>88</v>
      </c>
      <c r="AW2232" s="13" t="s">
        <v>37</v>
      </c>
      <c r="AX2232" s="13" t="s">
        <v>76</v>
      </c>
      <c r="AY2232" s="247" t="s">
        <v>235</v>
      </c>
    </row>
    <row r="2233" s="13" customFormat="1">
      <c r="A2233" s="13"/>
      <c r="B2233" s="236"/>
      <c r="C2233" s="237"/>
      <c r="D2233" s="238" t="s">
        <v>260</v>
      </c>
      <c r="E2233" s="239" t="s">
        <v>19</v>
      </c>
      <c r="F2233" s="240" t="s">
        <v>2503</v>
      </c>
      <c r="G2233" s="237"/>
      <c r="H2233" s="241">
        <v>5.7430000000000003</v>
      </c>
      <c r="I2233" s="242"/>
      <c r="J2233" s="237"/>
      <c r="K2233" s="237"/>
      <c r="L2233" s="243"/>
      <c r="M2233" s="244"/>
      <c r="N2233" s="245"/>
      <c r="O2233" s="245"/>
      <c r="P2233" s="245"/>
      <c r="Q2233" s="245"/>
      <c r="R2233" s="245"/>
      <c r="S2233" s="245"/>
      <c r="T2233" s="24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7" t="s">
        <v>260</v>
      </c>
      <c r="AU2233" s="247" t="s">
        <v>88</v>
      </c>
      <c r="AV2233" s="13" t="s">
        <v>88</v>
      </c>
      <c r="AW2233" s="13" t="s">
        <v>37</v>
      </c>
      <c r="AX2233" s="13" t="s">
        <v>76</v>
      </c>
      <c r="AY2233" s="247" t="s">
        <v>235</v>
      </c>
    </row>
    <row r="2234" s="13" customFormat="1">
      <c r="A2234" s="13"/>
      <c r="B2234" s="236"/>
      <c r="C2234" s="237"/>
      <c r="D2234" s="238" t="s">
        <v>260</v>
      </c>
      <c r="E2234" s="239" t="s">
        <v>19</v>
      </c>
      <c r="F2234" s="240" t="s">
        <v>2504</v>
      </c>
      <c r="G2234" s="237"/>
      <c r="H2234" s="241">
        <v>5.7430000000000003</v>
      </c>
      <c r="I2234" s="242"/>
      <c r="J2234" s="237"/>
      <c r="K2234" s="237"/>
      <c r="L2234" s="243"/>
      <c r="M2234" s="244"/>
      <c r="N2234" s="245"/>
      <c r="O2234" s="245"/>
      <c r="P2234" s="245"/>
      <c r="Q2234" s="245"/>
      <c r="R2234" s="245"/>
      <c r="S2234" s="245"/>
      <c r="T2234" s="24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7" t="s">
        <v>260</v>
      </c>
      <c r="AU2234" s="247" t="s">
        <v>88</v>
      </c>
      <c r="AV2234" s="13" t="s">
        <v>88</v>
      </c>
      <c r="AW2234" s="13" t="s">
        <v>37</v>
      </c>
      <c r="AX2234" s="13" t="s">
        <v>76</v>
      </c>
      <c r="AY2234" s="247" t="s">
        <v>235</v>
      </c>
    </row>
    <row r="2235" s="13" customFormat="1">
      <c r="A2235" s="13"/>
      <c r="B2235" s="236"/>
      <c r="C2235" s="237"/>
      <c r="D2235" s="238" t="s">
        <v>260</v>
      </c>
      <c r="E2235" s="239" t="s">
        <v>19</v>
      </c>
      <c r="F2235" s="240" t="s">
        <v>2505</v>
      </c>
      <c r="G2235" s="237"/>
      <c r="H2235" s="241">
        <v>5.7430000000000003</v>
      </c>
      <c r="I2235" s="242"/>
      <c r="J2235" s="237"/>
      <c r="K2235" s="237"/>
      <c r="L2235" s="243"/>
      <c r="M2235" s="244"/>
      <c r="N2235" s="245"/>
      <c r="O2235" s="245"/>
      <c r="P2235" s="245"/>
      <c r="Q2235" s="245"/>
      <c r="R2235" s="245"/>
      <c r="S2235" s="245"/>
      <c r="T2235" s="24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7" t="s">
        <v>260</v>
      </c>
      <c r="AU2235" s="247" t="s">
        <v>88</v>
      </c>
      <c r="AV2235" s="13" t="s">
        <v>88</v>
      </c>
      <c r="AW2235" s="13" t="s">
        <v>37</v>
      </c>
      <c r="AX2235" s="13" t="s">
        <v>76</v>
      </c>
      <c r="AY2235" s="247" t="s">
        <v>235</v>
      </c>
    </row>
    <row r="2236" s="13" customFormat="1">
      <c r="A2236" s="13"/>
      <c r="B2236" s="236"/>
      <c r="C2236" s="237"/>
      <c r="D2236" s="238" t="s">
        <v>260</v>
      </c>
      <c r="E2236" s="239" t="s">
        <v>19</v>
      </c>
      <c r="F2236" s="240" t="s">
        <v>2506</v>
      </c>
      <c r="G2236" s="237"/>
      <c r="H2236" s="241">
        <v>5.7430000000000003</v>
      </c>
      <c r="I2236" s="242"/>
      <c r="J2236" s="237"/>
      <c r="K2236" s="237"/>
      <c r="L2236" s="243"/>
      <c r="M2236" s="244"/>
      <c r="N2236" s="245"/>
      <c r="O2236" s="245"/>
      <c r="P2236" s="245"/>
      <c r="Q2236" s="245"/>
      <c r="R2236" s="245"/>
      <c r="S2236" s="245"/>
      <c r="T2236" s="24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7" t="s">
        <v>260</v>
      </c>
      <c r="AU2236" s="247" t="s">
        <v>88</v>
      </c>
      <c r="AV2236" s="13" t="s">
        <v>88</v>
      </c>
      <c r="AW2236" s="13" t="s">
        <v>37</v>
      </c>
      <c r="AX2236" s="13" t="s">
        <v>76</v>
      </c>
      <c r="AY2236" s="247" t="s">
        <v>235</v>
      </c>
    </row>
    <row r="2237" s="13" customFormat="1">
      <c r="A2237" s="13"/>
      <c r="B2237" s="236"/>
      <c r="C2237" s="237"/>
      <c r="D2237" s="238" t="s">
        <v>260</v>
      </c>
      <c r="E2237" s="239" t="s">
        <v>19</v>
      </c>
      <c r="F2237" s="240" t="s">
        <v>2507</v>
      </c>
      <c r="G2237" s="237"/>
      <c r="H2237" s="241">
        <v>5.7430000000000003</v>
      </c>
      <c r="I2237" s="242"/>
      <c r="J2237" s="237"/>
      <c r="K2237" s="237"/>
      <c r="L2237" s="243"/>
      <c r="M2237" s="244"/>
      <c r="N2237" s="245"/>
      <c r="O2237" s="245"/>
      <c r="P2237" s="245"/>
      <c r="Q2237" s="245"/>
      <c r="R2237" s="245"/>
      <c r="S2237" s="245"/>
      <c r="T2237" s="24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7" t="s">
        <v>260</v>
      </c>
      <c r="AU2237" s="247" t="s">
        <v>88</v>
      </c>
      <c r="AV2237" s="13" t="s">
        <v>88</v>
      </c>
      <c r="AW2237" s="13" t="s">
        <v>37</v>
      </c>
      <c r="AX2237" s="13" t="s">
        <v>76</v>
      </c>
      <c r="AY2237" s="247" t="s">
        <v>235</v>
      </c>
    </row>
    <row r="2238" s="13" customFormat="1">
      <c r="A2238" s="13"/>
      <c r="B2238" s="236"/>
      <c r="C2238" s="237"/>
      <c r="D2238" s="238" t="s">
        <v>260</v>
      </c>
      <c r="E2238" s="239" t="s">
        <v>19</v>
      </c>
      <c r="F2238" s="240" t="s">
        <v>2508</v>
      </c>
      <c r="G2238" s="237"/>
      <c r="H2238" s="241">
        <v>5.7430000000000003</v>
      </c>
      <c r="I2238" s="242"/>
      <c r="J2238" s="237"/>
      <c r="K2238" s="237"/>
      <c r="L2238" s="243"/>
      <c r="M2238" s="244"/>
      <c r="N2238" s="245"/>
      <c r="O2238" s="245"/>
      <c r="P2238" s="245"/>
      <c r="Q2238" s="245"/>
      <c r="R2238" s="245"/>
      <c r="S2238" s="245"/>
      <c r="T2238" s="24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7" t="s">
        <v>260</v>
      </c>
      <c r="AU2238" s="247" t="s">
        <v>88</v>
      </c>
      <c r="AV2238" s="13" t="s">
        <v>88</v>
      </c>
      <c r="AW2238" s="13" t="s">
        <v>37</v>
      </c>
      <c r="AX2238" s="13" t="s">
        <v>76</v>
      </c>
      <c r="AY2238" s="247" t="s">
        <v>235</v>
      </c>
    </row>
    <row r="2239" s="13" customFormat="1">
      <c r="A2239" s="13"/>
      <c r="B2239" s="236"/>
      <c r="C2239" s="237"/>
      <c r="D2239" s="238" t="s">
        <v>260</v>
      </c>
      <c r="E2239" s="239" t="s">
        <v>19</v>
      </c>
      <c r="F2239" s="240" t="s">
        <v>2509</v>
      </c>
      <c r="G2239" s="237"/>
      <c r="H2239" s="241">
        <v>5.7430000000000003</v>
      </c>
      <c r="I2239" s="242"/>
      <c r="J2239" s="237"/>
      <c r="K2239" s="237"/>
      <c r="L2239" s="243"/>
      <c r="M2239" s="244"/>
      <c r="N2239" s="245"/>
      <c r="O2239" s="245"/>
      <c r="P2239" s="245"/>
      <c r="Q2239" s="245"/>
      <c r="R2239" s="245"/>
      <c r="S2239" s="245"/>
      <c r="T2239" s="24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7" t="s">
        <v>260</v>
      </c>
      <c r="AU2239" s="247" t="s">
        <v>88</v>
      </c>
      <c r="AV2239" s="13" t="s">
        <v>88</v>
      </c>
      <c r="AW2239" s="13" t="s">
        <v>37</v>
      </c>
      <c r="AX2239" s="13" t="s">
        <v>76</v>
      </c>
      <c r="AY2239" s="247" t="s">
        <v>235</v>
      </c>
    </row>
    <row r="2240" s="13" customFormat="1">
      <c r="A2240" s="13"/>
      <c r="B2240" s="236"/>
      <c r="C2240" s="237"/>
      <c r="D2240" s="238" t="s">
        <v>260</v>
      </c>
      <c r="E2240" s="239" t="s">
        <v>19</v>
      </c>
      <c r="F2240" s="240" t="s">
        <v>2510</v>
      </c>
      <c r="G2240" s="237"/>
      <c r="H2240" s="241">
        <v>5.7430000000000003</v>
      </c>
      <c r="I2240" s="242"/>
      <c r="J2240" s="237"/>
      <c r="K2240" s="237"/>
      <c r="L2240" s="243"/>
      <c r="M2240" s="244"/>
      <c r="N2240" s="245"/>
      <c r="O2240" s="245"/>
      <c r="P2240" s="245"/>
      <c r="Q2240" s="245"/>
      <c r="R2240" s="245"/>
      <c r="S2240" s="245"/>
      <c r="T2240" s="24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7" t="s">
        <v>260</v>
      </c>
      <c r="AU2240" s="247" t="s">
        <v>88</v>
      </c>
      <c r="AV2240" s="13" t="s">
        <v>88</v>
      </c>
      <c r="AW2240" s="13" t="s">
        <v>37</v>
      </c>
      <c r="AX2240" s="13" t="s">
        <v>76</v>
      </c>
      <c r="AY2240" s="247" t="s">
        <v>235</v>
      </c>
    </row>
    <row r="2241" s="13" customFormat="1">
      <c r="A2241" s="13"/>
      <c r="B2241" s="236"/>
      <c r="C2241" s="237"/>
      <c r="D2241" s="238" t="s">
        <v>260</v>
      </c>
      <c r="E2241" s="239" t="s">
        <v>19</v>
      </c>
      <c r="F2241" s="240" t="s">
        <v>2511</v>
      </c>
      <c r="G2241" s="237"/>
      <c r="H2241" s="241">
        <v>5.7430000000000003</v>
      </c>
      <c r="I2241" s="242"/>
      <c r="J2241" s="237"/>
      <c r="K2241" s="237"/>
      <c r="L2241" s="243"/>
      <c r="M2241" s="244"/>
      <c r="N2241" s="245"/>
      <c r="O2241" s="245"/>
      <c r="P2241" s="245"/>
      <c r="Q2241" s="245"/>
      <c r="R2241" s="245"/>
      <c r="S2241" s="245"/>
      <c r="T2241" s="246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7" t="s">
        <v>260</v>
      </c>
      <c r="AU2241" s="247" t="s">
        <v>88</v>
      </c>
      <c r="AV2241" s="13" t="s">
        <v>88</v>
      </c>
      <c r="AW2241" s="13" t="s">
        <v>37</v>
      </c>
      <c r="AX2241" s="13" t="s">
        <v>76</v>
      </c>
      <c r="AY2241" s="247" t="s">
        <v>235</v>
      </c>
    </row>
    <row r="2242" s="13" customFormat="1">
      <c r="A2242" s="13"/>
      <c r="B2242" s="236"/>
      <c r="C2242" s="237"/>
      <c r="D2242" s="238" t="s">
        <v>260</v>
      </c>
      <c r="E2242" s="239" t="s">
        <v>19</v>
      </c>
      <c r="F2242" s="240" t="s">
        <v>2512</v>
      </c>
      <c r="G2242" s="237"/>
      <c r="H2242" s="241">
        <v>5.7430000000000003</v>
      </c>
      <c r="I2242" s="242"/>
      <c r="J2242" s="237"/>
      <c r="K2242" s="237"/>
      <c r="L2242" s="243"/>
      <c r="M2242" s="244"/>
      <c r="N2242" s="245"/>
      <c r="O2242" s="245"/>
      <c r="P2242" s="245"/>
      <c r="Q2242" s="245"/>
      <c r="R2242" s="245"/>
      <c r="S2242" s="245"/>
      <c r="T2242" s="246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7" t="s">
        <v>260</v>
      </c>
      <c r="AU2242" s="247" t="s">
        <v>88</v>
      </c>
      <c r="AV2242" s="13" t="s">
        <v>88</v>
      </c>
      <c r="AW2242" s="13" t="s">
        <v>37</v>
      </c>
      <c r="AX2242" s="13" t="s">
        <v>76</v>
      </c>
      <c r="AY2242" s="247" t="s">
        <v>235</v>
      </c>
    </row>
    <row r="2243" s="13" customFormat="1">
      <c r="A2243" s="13"/>
      <c r="B2243" s="236"/>
      <c r="C2243" s="237"/>
      <c r="D2243" s="238" t="s">
        <v>260</v>
      </c>
      <c r="E2243" s="239" t="s">
        <v>19</v>
      </c>
      <c r="F2243" s="240" t="s">
        <v>2513</v>
      </c>
      <c r="G2243" s="237"/>
      <c r="H2243" s="241">
        <v>5.7430000000000003</v>
      </c>
      <c r="I2243" s="242"/>
      <c r="J2243" s="237"/>
      <c r="K2243" s="237"/>
      <c r="L2243" s="243"/>
      <c r="M2243" s="244"/>
      <c r="N2243" s="245"/>
      <c r="O2243" s="245"/>
      <c r="P2243" s="245"/>
      <c r="Q2243" s="245"/>
      <c r="R2243" s="245"/>
      <c r="S2243" s="245"/>
      <c r="T2243" s="246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7" t="s">
        <v>260</v>
      </c>
      <c r="AU2243" s="247" t="s">
        <v>88</v>
      </c>
      <c r="AV2243" s="13" t="s">
        <v>88</v>
      </c>
      <c r="AW2243" s="13" t="s">
        <v>37</v>
      </c>
      <c r="AX2243" s="13" t="s">
        <v>76</v>
      </c>
      <c r="AY2243" s="247" t="s">
        <v>235</v>
      </c>
    </row>
    <row r="2244" s="13" customFormat="1">
      <c r="A2244" s="13"/>
      <c r="B2244" s="236"/>
      <c r="C2244" s="237"/>
      <c r="D2244" s="238" t="s">
        <v>260</v>
      </c>
      <c r="E2244" s="239" t="s">
        <v>19</v>
      </c>
      <c r="F2244" s="240" t="s">
        <v>2514</v>
      </c>
      <c r="G2244" s="237"/>
      <c r="H2244" s="241">
        <v>5.7430000000000003</v>
      </c>
      <c r="I2244" s="242"/>
      <c r="J2244" s="237"/>
      <c r="K2244" s="237"/>
      <c r="L2244" s="243"/>
      <c r="M2244" s="244"/>
      <c r="N2244" s="245"/>
      <c r="O2244" s="245"/>
      <c r="P2244" s="245"/>
      <c r="Q2244" s="245"/>
      <c r="R2244" s="245"/>
      <c r="S2244" s="245"/>
      <c r="T2244" s="24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7" t="s">
        <v>260</v>
      </c>
      <c r="AU2244" s="247" t="s">
        <v>88</v>
      </c>
      <c r="AV2244" s="13" t="s">
        <v>88</v>
      </c>
      <c r="AW2244" s="13" t="s">
        <v>37</v>
      </c>
      <c r="AX2244" s="13" t="s">
        <v>76</v>
      </c>
      <c r="AY2244" s="247" t="s">
        <v>235</v>
      </c>
    </row>
    <row r="2245" s="13" customFormat="1">
      <c r="A2245" s="13"/>
      <c r="B2245" s="236"/>
      <c r="C2245" s="237"/>
      <c r="D2245" s="238" t="s">
        <v>260</v>
      </c>
      <c r="E2245" s="239" t="s">
        <v>19</v>
      </c>
      <c r="F2245" s="240" t="s">
        <v>2515</v>
      </c>
      <c r="G2245" s="237"/>
      <c r="H2245" s="241">
        <v>5.7430000000000003</v>
      </c>
      <c r="I2245" s="242"/>
      <c r="J2245" s="237"/>
      <c r="K2245" s="237"/>
      <c r="L2245" s="243"/>
      <c r="M2245" s="244"/>
      <c r="N2245" s="245"/>
      <c r="O2245" s="245"/>
      <c r="P2245" s="245"/>
      <c r="Q2245" s="245"/>
      <c r="R2245" s="245"/>
      <c r="S2245" s="245"/>
      <c r="T2245" s="246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7" t="s">
        <v>260</v>
      </c>
      <c r="AU2245" s="247" t="s">
        <v>88</v>
      </c>
      <c r="AV2245" s="13" t="s">
        <v>88</v>
      </c>
      <c r="AW2245" s="13" t="s">
        <v>37</v>
      </c>
      <c r="AX2245" s="13" t="s">
        <v>76</v>
      </c>
      <c r="AY2245" s="247" t="s">
        <v>235</v>
      </c>
    </row>
    <row r="2246" s="14" customFormat="1">
      <c r="A2246" s="14"/>
      <c r="B2246" s="248"/>
      <c r="C2246" s="249"/>
      <c r="D2246" s="238" t="s">
        <v>260</v>
      </c>
      <c r="E2246" s="250" t="s">
        <v>19</v>
      </c>
      <c r="F2246" s="251" t="s">
        <v>2137</v>
      </c>
      <c r="G2246" s="249"/>
      <c r="H2246" s="250" t="s">
        <v>19</v>
      </c>
      <c r="I2246" s="252"/>
      <c r="J2246" s="249"/>
      <c r="K2246" s="249"/>
      <c r="L2246" s="253"/>
      <c r="M2246" s="254"/>
      <c r="N2246" s="255"/>
      <c r="O2246" s="255"/>
      <c r="P2246" s="255"/>
      <c r="Q2246" s="255"/>
      <c r="R2246" s="255"/>
      <c r="S2246" s="255"/>
      <c r="T2246" s="256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57" t="s">
        <v>260</v>
      </c>
      <c r="AU2246" s="257" t="s">
        <v>88</v>
      </c>
      <c r="AV2246" s="14" t="s">
        <v>83</v>
      </c>
      <c r="AW2246" s="14" t="s">
        <v>37</v>
      </c>
      <c r="AX2246" s="14" t="s">
        <v>76</v>
      </c>
      <c r="AY2246" s="257" t="s">
        <v>235</v>
      </c>
    </row>
    <row r="2247" s="16" customFormat="1">
      <c r="A2247" s="16"/>
      <c r="B2247" s="269"/>
      <c r="C2247" s="270"/>
      <c r="D2247" s="238" t="s">
        <v>260</v>
      </c>
      <c r="E2247" s="271" t="s">
        <v>19</v>
      </c>
      <c r="F2247" s="272" t="s">
        <v>2326</v>
      </c>
      <c r="G2247" s="270"/>
      <c r="H2247" s="273">
        <v>259.60500000000002</v>
      </c>
      <c r="I2247" s="274"/>
      <c r="J2247" s="270"/>
      <c r="K2247" s="270"/>
      <c r="L2247" s="275"/>
      <c r="M2247" s="276"/>
      <c r="N2247" s="277"/>
      <c r="O2247" s="277"/>
      <c r="P2247" s="277"/>
      <c r="Q2247" s="277"/>
      <c r="R2247" s="277"/>
      <c r="S2247" s="277"/>
      <c r="T2247" s="278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T2247" s="279" t="s">
        <v>260</v>
      </c>
      <c r="AU2247" s="279" t="s">
        <v>88</v>
      </c>
      <c r="AV2247" s="16" t="s">
        <v>92</v>
      </c>
      <c r="AW2247" s="16" t="s">
        <v>37</v>
      </c>
      <c r="AX2247" s="16" t="s">
        <v>76</v>
      </c>
      <c r="AY2247" s="279" t="s">
        <v>235</v>
      </c>
    </row>
    <row r="2248" s="13" customFormat="1">
      <c r="A2248" s="13"/>
      <c r="B2248" s="236"/>
      <c r="C2248" s="237"/>
      <c r="D2248" s="238" t="s">
        <v>260</v>
      </c>
      <c r="E2248" s="239" t="s">
        <v>19</v>
      </c>
      <c r="F2248" s="240" t="s">
        <v>2516</v>
      </c>
      <c r="G2248" s="237"/>
      <c r="H2248" s="241">
        <v>18.899999999999999</v>
      </c>
      <c r="I2248" s="242"/>
      <c r="J2248" s="237"/>
      <c r="K2248" s="237"/>
      <c r="L2248" s="243"/>
      <c r="M2248" s="244"/>
      <c r="N2248" s="245"/>
      <c r="O2248" s="245"/>
      <c r="P2248" s="245"/>
      <c r="Q2248" s="245"/>
      <c r="R2248" s="245"/>
      <c r="S2248" s="245"/>
      <c r="T2248" s="246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7" t="s">
        <v>260</v>
      </c>
      <c r="AU2248" s="247" t="s">
        <v>88</v>
      </c>
      <c r="AV2248" s="13" t="s">
        <v>88</v>
      </c>
      <c r="AW2248" s="13" t="s">
        <v>37</v>
      </c>
      <c r="AX2248" s="13" t="s">
        <v>76</v>
      </c>
      <c r="AY2248" s="247" t="s">
        <v>235</v>
      </c>
    </row>
    <row r="2249" s="13" customFormat="1">
      <c r="A2249" s="13"/>
      <c r="B2249" s="236"/>
      <c r="C2249" s="237"/>
      <c r="D2249" s="238" t="s">
        <v>260</v>
      </c>
      <c r="E2249" s="239" t="s">
        <v>19</v>
      </c>
      <c r="F2249" s="240" t="s">
        <v>2517</v>
      </c>
      <c r="G2249" s="237"/>
      <c r="H2249" s="241">
        <v>69.834000000000003</v>
      </c>
      <c r="I2249" s="242"/>
      <c r="J2249" s="237"/>
      <c r="K2249" s="237"/>
      <c r="L2249" s="243"/>
      <c r="M2249" s="244"/>
      <c r="N2249" s="245"/>
      <c r="O2249" s="245"/>
      <c r="P2249" s="245"/>
      <c r="Q2249" s="245"/>
      <c r="R2249" s="245"/>
      <c r="S2249" s="245"/>
      <c r="T2249" s="24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7" t="s">
        <v>260</v>
      </c>
      <c r="AU2249" s="247" t="s">
        <v>88</v>
      </c>
      <c r="AV2249" s="13" t="s">
        <v>88</v>
      </c>
      <c r="AW2249" s="13" t="s">
        <v>37</v>
      </c>
      <c r="AX2249" s="13" t="s">
        <v>76</v>
      </c>
      <c r="AY2249" s="247" t="s">
        <v>235</v>
      </c>
    </row>
    <row r="2250" s="14" customFormat="1">
      <c r="A2250" s="14"/>
      <c r="B2250" s="248"/>
      <c r="C2250" s="249"/>
      <c r="D2250" s="238" t="s">
        <v>260</v>
      </c>
      <c r="E2250" s="250" t="s">
        <v>19</v>
      </c>
      <c r="F2250" s="251" t="s">
        <v>2132</v>
      </c>
      <c r="G2250" s="249"/>
      <c r="H2250" s="250" t="s">
        <v>19</v>
      </c>
      <c r="I2250" s="252"/>
      <c r="J2250" s="249"/>
      <c r="K2250" s="249"/>
      <c r="L2250" s="253"/>
      <c r="M2250" s="254"/>
      <c r="N2250" s="255"/>
      <c r="O2250" s="255"/>
      <c r="P2250" s="255"/>
      <c r="Q2250" s="255"/>
      <c r="R2250" s="255"/>
      <c r="S2250" s="255"/>
      <c r="T2250" s="256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57" t="s">
        <v>260</v>
      </c>
      <c r="AU2250" s="257" t="s">
        <v>88</v>
      </c>
      <c r="AV2250" s="14" t="s">
        <v>83</v>
      </c>
      <c r="AW2250" s="14" t="s">
        <v>37</v>
      </c>
      <c r="AX2250" s="14" t="s">
        <v>76</v>
      </c>
      <c r="AY2250" s="257" t="s">
        <v>235</v>
      </c>
    </row>
    <row r="2251" s="13" customFormat="1">
      <c r="A2251" s="13"/>
      <c r="B2251" s="236"/>
      <c r="C2251" s="237"/>
      <c r="D2251" s="238" t="s">
        <v>260</v>
      </c>
      <c r="E2251" s="239" t="s">
        <v>19</v>
      </c>
      <c r="F2251" s="240" t="s">
        <v>2518</v>
      </c>
      <c r="G2251" s="237"/>
      <c r="H2251" s="241">
        <v>16.32</v>
      </c>
      <c r="I2251" s="242"/>
      <c r="J2251" s="237"/>
      <c r="K2251" s="237"/>
      <c r="L2251" s="243"/>
      <c r="M2251" s="244"/>
      <c r="N2251" s="245"/>
      <c r="O2251" s="245"/>
      <c r="P2251" s="245"/>
      <c r="Q2251" s="245"/>
      <c r="R2251" s="245"/>
      <c r="S2251" s="245"/>
      <c r="T2251" s="246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7" t="s">
        <v>260</v>
      </c>
      <c r="AU2251" s="247" t="s">
        <v>88</v>
      </c>
      <c r="AV2251" s="13" t="s">
        <v>88</v>
      </c>
      <c r="AW2251" s="13" t="s">
        <v>37</v>
      </c>
      <c r="AX2251" s="13" t="s">
        <v>76</v>
      </c>
      <c r="AY2251" s="247" t="s">
        <v>235</v>
      </c>
    </row>
    <row r="2252" s="13" customFormat="1">
      <c r="A2252" s="13"/>
      <c r="B2252" s="236"/>
      <c r="C2252" s="237"/>
      <c r="D2252" s="238" t="s">
        <v>260</v>
      </c>
      <c r="E2252" s="239" t="s">
        <v>19</v>
      </c>
      <c r="F2252" s="240" t="s">
        <v>2519</v>
      </c>
      <c r="G2252" s="237"/>
      <c r="H2252" s="241">
        <v>24.57</v>
      </c>
      <c r="I2252" s="242"/>
      <c r="J2252" s="237"/>
      <c r="K2252" s="237"/>
      <c r="L2252" s="243"/>
      <c r="M2252" s="244"/>
      <c r="N2252" s="245"/>
      <c r="O2252" s="245"/>
      <c r="P2252" s="245"/>
      <c r="Q2252" s="245"/>
      <c r="R2252" s="245"/>
      <c r="S2252" s="245"/>
      <c r="T2252" s="246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7" t="s">
        <v>260</v>
      </c>
      <c r="AU2252" s="247" t="s">
        <v>88</v>
      </c>
      <c r="AV2252" s="13" t="s">
        <v>88</v>
      </c>
      <c r="AW2252" s="13" t="s">
        <v>37</v>
      </c>
      <c r="AX2252" s="13" t="s">
        <v>76</v>
      </c>
      <c r="AY2252" s="247" t="s">
        <v>235</v>
      </c>
    </row>
    <row r="2253" s="13" customFormat="1">
      <c r="A2253" s="13"/>
      <c r="B2253" s="236"/>
      <c r="C2253" s="237"/>
      <c r="D2253" s="238" t="s">
        <v>260</v>
      </c>
      <c r="E2253" s="239" t="s">
        <v>19</v>
      </c>
      <c r="F2253" s="240" t="s">
        <v>2520</v>
      </c>
      <c r="G2253" s="237"/>
      <c r="H2253" s="241">
        <v>138.41</v>
      </c>
      <c r="I2253" s="242"/>
      <c r="J2253" s="237"/>
      <c r="K2253" s="237"/>
      <c r="L2253" s="243"/>
      <c r="M2253" s="244"/>
      <c r="N2253" s="245"/>
      <c r="O2253" s="245"/>
      <c r="P2253" s="245"/>
      <c r="Q2253" s="245"/>
      <c r="R2253" s="245"/>
      <c r="S2253" s="245"/>
      <c r="T2253" s="246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7" t="s">
        <v>260</v>
      </c>
      <c r="AU2253" s="247" t="s">
        <v>88</v>
      </c>
      <c r="AV2253" s="13" t="s">
        <v>88</v>
      </c>
      <c r="AW2253" s="13" t="s">
        <v>37</v>
      </c>
      <c r="AX2253" s="13" t="s">
        <v>76</v>
      </c>
      <c r="AY2253" s="247" t="s">
        <v>235</v>
      </c>
    </row>
    <row r="2254" s="13" customFormat="1">
      <c r="A2254" s="13"/>
      <c r="B2254" s="236"/>
      <c r="C2254" s="237"/>
      <c r="D2254" s="238" t="s">
        <v>260</v>
      </c>
      <c r="E2254" s="239" t="s">
        <v>19</v>
      </c>
      <c r="F2254" s="240" t="s">
        <v>2521</v>
      </c>
      <c r="G2254" s="237"/>
      <c r="H2254" s="241">
        <v>30.588000000000001</v>
      </c>
      <c r="I2254" s="242"/>
      <c r="J2254" s="237"/>
      <c r="K2254" s="237"/>
      <c r="L2254" s="243"/>
      <c r="M2254" s="244"/>
      <c r="N2254" s="245"/>
      <c r="O2254" s="245"/>
      <c r="P2254" s="245"/>
      <c r="Q2254" s="245"/>
      <c r="R2254" s="245"/>
      <c r="S2254" s="245"/>
      <c r="T2254" s="246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7" t="s">
        <v>260</v>
      </c>
      <c r="AU2254" s="247" t="s">
        <v>88</v>
      </c>
      <c r="AV2254" s="13" t="s">
        <v>88</v>
      </c>
      <c r="AW2254" s="13" t="s">
        <v>37</v>
      </c>
      <c r="AX2254" s="13" t="s">
        <v>76</v>
      </c>
      <c r="AY2254" s="247" t="s">
        <v>235</v>
      </c>
    </row>
    <row r="2255" s="14" customFormat="1">
      <c r="A2255" s="14"/>
      <c r="B2255" s="248"/>
      <c r="C2255" s="249"/>
      <c r="D2255" s="238" t="s">
        <v>260</v>
      </c>
      <c r="E2255" s="250" t="s">
        <v>19</v>
      </c>
      <c r="F2255" s="251" t="s">
        <v>2134</v>
      </c>
      <c r="G2255" s="249"/>
      <c r="H2255" s="250" t="s">
        <v>19</v>
      </c>
      <c r="I2255" s="252"/>
      <c r="J2255" s="249"/>
      <c r="K2255" s="249"/>
      <c r="L2255" s="253"/>
      <c r="M2255" s="254"/>
      <c r="N2255" s="255"/>
      <c r="O2255" s="255"/>
      <c r="P2255" s="255"/>
      <c r="Q2255" s="255"/>
      <c r="R2255" s="255"/>
      <c r="S2255" s="255"/>
      <c r="T2255" s="256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57" t="s">
        <v>260</v>
      </c>
      <c r="AU2255" s="257" t="s">
        <v>88</v>
      </c>
      <c r="AV2255" s="14" t="s">
        <v>83</v>
      </c>
      <c r="AW2255" s="14" t="s">
        <v>37</v>
      </c>
      <c r="AX2255" s="14" t="s">
        <v>76</v>
      </c>
      <c r="AY2255" s="257" t="s">
        <v>235</v>
      </c>
    </row>
    <row r="2256" s="13" customFormat="1">
      <c r="A2256" s="13"/>
      <c r="B2256" s="236"/>
      <c r="C2256" s="237"/>
      <c r="D2256" s="238" t="s">
        <v>260</v>
      </c>
      <c r="E2256" s="239" t="s">
        <v>19</v>
      </c>
      <c r="F2256" s="240" t="s">
        <v>2522</v>
      </c>
      <c r="G2256" s="237"/>
      <c r="H2256" s="241">
        <v>4.0499999999999998</v>
      </c>
      <c r="I2256" s="242"/>
      <c r="J2256" s="237"/>
      <c r="K2256" s="237"/>
      <c r="L2256" s="243"/>
      <c r="M2256" s="244"/>
      <c r="N2256" s="245"/>
      <c r="O2256" s="245"/>
      <c r="P2256" s="245"/>
      <c r="Q2256" s="245"/>
      <c r="R2256" s="245"/>
      <c r="S2256" s="245"/>
      <c r="T2256" s="246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7" t="s">
        <v>260</v>
      </c>
      <c r="AU2256" s="247" t="s">
        <v>88</v>
      </c>
      <c r="AV2256" s="13" t="s">
        <v>88</v>
      </c>
      <c r="AW2256" s="13" t="s">
        <v>37</v>
      </c>
      <c r="AX2256" s="13" t="s">
        <v>76</v>
      </c>
      <c r="AY2256" s="247" t="s">
        <v>235</v>
      </c>
    </row>
    <row r="2257" s="14" customFormat="1">
      <c r="A2257" s="14"/>
      <c r="B2257" s="248"/>
      <c r="C2257" s="249"/>
      <c r="D2257" s="238" t="s">
        <v>260</v>
      </c>
      <c r="E2257" s="250" t="s">
        <v>19</v>
      </c>
      <c r="F2257" s="251" t="s">
        <v>2137</v>
      </c>
      <c r="G2257" s="249"/>
      <c r="H2257" s="250" t="s">
        <v>19</v>
      </c>
      <c r="I2257" s="252"/>
      <c r="J2257" s="249"/>
      <c r="K2257" s="249"/>
      <c r="L2257" s="253"/>
      <c r="M2257" s="254"/>
      <c r="N2257" s="255"/>
      <c r="O2257" s="255"/>
      <c r="P2257" s="255"/>
      <c r="Q2257" s="255"/>
      <c r="R2257" s="255"/>
      <c r="S2257" s="255"/>
      <c r="T2257" s="256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57" t="s">
        <v>260</v>
      </c>
      <c r="AU2257" s="257" t="s">
        <v>88</v>
      </c>
      <c r="AV2257" s="14" t="s">
        <v>83</v>
      </c>
      <c r="AW2257" s="14" t="s">
        <v>37</v>
      </c>
      <c r="AX2257" s="14" t="s">
        <v>76</v>
      </c>
      <c r="AY2257" s="257" t="s">
        <v>235</v>
      </c>
    </row>
    <row r="2258" s="16" customFormat="1">
      <c r="A2258" s="16"/>
      <c r="B2258" s="269"/>
      <c r="C2258" s="270"/>
      <c r="D2258" s="238" t="s">
        <v>260</v>
      </c>
      <c r="E2258" s="271" t="s">
        <v>19</v>
      </c>
      <c r="F2258" s="272" t="s">
        <v>2357</v>
      </c>
      <c r="G2258" s="270"/>
      <c r="H2258" s="273">
        <v>302.67200000000003</v>
      </c>
      <c r="I2258" s="274"/>
      <c r="J2258" s="270"/>
      <c r="K2258" s="270"/>
      <c r="L2258" s="275"/>
      <c r="M2258" s="276"/>
      <c r="N2258" s="277"/>
      <c r="O2258" s="277"/>
      <c r="P2258" s="277"/>
      <c r="Q2258" s="277"/>
      <c r="R2258" s="277"/>
      <c r="S2258" s="277"/>
      <c r="T2258" s="278"/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/>
      <c r="AT2258" s="279" t="s">
        <v>260</v>
      </c>
      <c r="AU2258" s="279" t="s">
        <v>88</v>
      </c>
      <c r="AV2258" s="16" t="s">
        <v>92</v>
      </c>
      <c r="AW2258" s="16" t="s">
        <v>37</v>
      </c>
      <c r="AX2258" s="16" t="s">
        <v>76</v>
      </c>
      <c r="AY2258" s="279" t="s">
        <v>235</v>
      </c>
    </row>
    <row r="2259" s="13" customFormat="1">
      <c r="A2259" s="13"/>
      <c r="B2259" s="236"/>
      <c r="C2259" s="237"/>
      <c r="D2259" s="238" t="s">
        <v>260</v>
      </c>
      <c r="E2259" s="239" t="s">
        <v>19</v>
      </c>
      <c r="F2259" s="240" t="s">
        <v>2523</v>
      </c>
      <c r="G2259" s="237"/>
      <c r="H2259" s="241">
        <v>57.841999999999999</v>
      </c>
      <c r="I2259" s="242"/>
      <c r="J2259" s="237"/>
      <c r="K2259" s="237"/>
      <c r="L2259" s="243"/>
      <c r="M2259" s="244"/>
      <c r="N2259" s="245"/>
      <c r="O2259" s="245"/>
      <c r="P2259" s="245"/>
      <c r="Q2259" s="245"/>
      <c r="R2259" s="245"/>
      <c r="S2259" s="245"/>
      <c r="T2259" s="246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7" t="s">
        <v>260</v>
      </c>
      <c r="AU2259" s="247" t="s">
        <v>88</v>
      </c>
      <c r="AV2259" s="13" t="s">
        <v>88</v>
      </c>
      <c r="AW2259" s="13" t="s">
        <v>37</v>
      </c>
      <c r="AX2259" s="13" t="s">
        <v>76</v>
      </c>
      <c r="AY2259" s="247" t="s">
        <v>235</v>
      </c>
    </row>
    <row r="2260" s="13" customFormat="1">
      <c r="A2260" s="13"/>
      <c r="B2260" s="236"/>
      <c r="C2260" s="237"/>
      <c r="D2260" s="238" t="s">
        <v>260</v>
      </c>
      <c r="E2260" s="239" t="s">
        <v>19</v>
      </c>
      <c r="F2260" s="240" t="s">
        <v>2524</v>
      </c>
      <c r="G2260" s="237"/>
      <c r="H2260" s="241">
        <v>1.3109999999999999</v>
      </c>
      <c r="I2260" s="242"/>
      <c r="J2260" s="237"/>
      <c r="K2260" s="237"/>
      <c r="L2260" s="243"/>
      <c r="M2260" s="244"/>
      <c r="N2260" s="245"/>
      <c r="O2260" s="245"/>
      <c r="P2260" s="245"/>
      <c r="Q2260" s="245"/>
      <c r="R2260" s="245"/>
      <c r="S2260" s="245"/>
      <c r="T2260" s="246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7" t="s">
        <v>260</v>
      </c>
      <c r="AU2260" s="247" t="s">
        <v>88</v>
      </c>
      <c r="AV2260" s="13" t="s">
        <v>88</v>
      </c>
      <c r="AW2260" s="13" t="s">
        <v>37</v>
      </c>
      <c r="AX2260" s="13" t="s">
        <v>76</v>
      </c>
      <c r="AY2260" s="247" t="s">
        <v>235</v>
      </c>
    </row>
    <row r="2261" s="14" customFormat="1">
      <c r="A2261" s="14"/>
      <c r="B2261" s="248"/>
      <c r="C2261" s="249"/>
      <c r="D2261" s="238" t="s">
        <v>260</v>
      </c>
      <c r="E2261" s="250" t="s">
        <v>19</v>
      </c>
      <c r="F2261" s="251" t="s">
        <v>2132</v>
      </c>
      <c r="G2261" s="249"/>
      <c r="H2261" s="250" t="s">
        <v>19</v>
      </c>
      <c r="I2261" s="252"/>
      <c r="J2261" s="249"/>
      <c r="K2261" s="249"/>
      <c r="L2261" s="253"/>
      <c r="M2261" s="254"/>
      <c r="N2261" s="255"/>
      <c r="O2261" s="255"/>
      <c r="P2261" s="255"/>
      <c r="Q2261" s="255"/>
      <c r="R2261" s="255"/>
      <c r="S2261" s="255"/>
      <c r="T2261" s="256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57" t="s">
        <v>260</v>
      </c>
      <c r="AU2261" s="257" t="s">
        <v>88</v>
      </c>
      <c r="AV2261" s="14" t="s">
        <v>83</v>
      </c>
      <c r="AW2261" s="14" t="s">
        <v>37</v>
      </c>
      <c r="AX2261" s="14" t="s">
        <v>76</v>
      </c>
      <c r="AY2261" s="257" t="s">
        <v>235</v>
      </c>
    </row>
    <row r="2262" s="13" customFormat="1">
      <c r="A2262" s="13"/>
      <c r="B2262" s="236"/>
      <c r="C2262" s="237"/>
      <c r="D2262" s="238" t="s">
        <v>260</v>
      </c>
      <c r="E2262" s="239" t="s">
        <v>19</v>
      </c>
      <c r="F2262" s="240" t="s">
        <v>2525</v>
      </c>
      <c r="G2262" s="237"/>
      <c r="H2262" s="241">
        <v>27.443000000000001</v>
      </c>
      <c r="I2262" s="242"/>
      <c r="J2262" s="237"/>
      <c r="K2262" s="237"/>
      <c r="L2262" s="243"/>
      <c r="M2262" s="244"/>
      <c r="N2262" s="245"/>
      <c r="O2262" s="245"/>
      <c r="P2262" s="245"/>
      <c r="Q2262" s="245"/>
      <c r="R2262" s="245"/>
      <c r="S2262" s="245"/>
      <c r="T2262" s="246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7" t="s">
        <v>260</v>
      </c>
      <c r="AU2262" s="247" t="s">
        <v>88</v>
      </c>
      <c r="AV2262" s="13" t="s">
        <v>88</v>
      </c>
      <c r="AW2262" s="13" t="s">
        <v>37</v>
      </c>
      <c r="AX2262" s="13" t="s">
        <v>76</v>
      </c>
      <c r="AY2262" s="247" t="s">
        <v>235</v>
      </c>
    </row>
    <row r="2263" s="14" customFormat="1">
      <c r="A2263" s="14"/>
      <c r="B2263" s="248"/>
      <c r="C2263" s="249"/>
      <c r="D2263" s="238" t="s">
        <v>260</v>
      </c>
      <c r="E2263" s="250" t="s">
        <v>19</v>
      </c>
      <c r="F2263" s="251" t="s">
        <v>2134</v>
      </c>
      <c r="G2263" s="249"/>
      <c r="H2263" s="250" t="s">
        <v>19</v>
      </c>
      <c r="I2263" s="252"/>
      <c r="J2263" s="249"/>
      <c r="K2263" s="249"/>
      <c r="L2263" s="253"/>
      <c r="M2263" s="254"/>
      <c r="N2263" s="255"/>
      <c r="O2263" s="255"/>
      <c r="P2263" s="255"/>
      <c r="Q2263" s="255"/>
      <c r="R2263" s="255"/>
      <c r="S2263" s="255"/>
      <c r="T2263" s="256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57" t="s">
        <v>260</v>
      </c>
      <c r="AU2263" s="257" t="s">
        <v>88</v>
      </c>
      <c r="AV2263" s="14" t="s">
        <v>83</v>
      </c>
      <c r="AW2263" s="14" t="s">
        <v>37</v>
      </c>
      <c r="AX2263" s="14" t="s">
        <v>76</v>
      </c>
      <c r="AY2263" s="257" t="s">
        <v>235</v>
      </c>
    </row>
    <row r="2264" s="13" customFormat="1">
      <c r="A2264" s="13"/>
      <c r="B2264" s="236"/>
      <c r="C2264" s="237"/>
      <c r="D2264" s="238" t="s">
        <v>260</v>
      </c>
      <c r="E2264" s="239" t="s">
        <v>19</v>
      </c>
      <c r="F2264" s="240" t="s">
        <v>2526</v>
      </c>
      <c r="G2264" s="237"/>
      <c r="H2264" s="241">
        <v>10.01</v>
      </c>
      <c r="I2264" s="242"/>
      <c r="J2264" s="237"/>
      <c r="K2264" s="237"/>
      <c r="L2264" s="243"/>
      <c r="M2264" s="244"/>
      <c r="N2264" s="245"/>
      <c r="O2264" s="245"/>
      <c r="P2264" s="245"/>
      <c r="Q2264" s="245"/>
      <c r="R2264" s="245"/>
      <c r="S2264" s="245"/>
      <c r="T2264" s="246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7" t="s">
        <v>260</v>
      </c>
      <c r="AU2264" s="247" t="s">
        <v>88</v>
      </c>
      <c r="AV2264" s="13" t="s">
        <v>88</v>
      </c>
      <c r="AW2264" s="13" t="s">
        <v>37</v>
      </c>
      <c r="AX2264" s="13" t="s">
        <v>76</v>
      </c>
      <c r="AY2264" s="247" t="s">
        <v>235</v>
      </c>
    </row>
    <row r="2265" s="13" customFormat="1">
      <c r="A2265" s="13"/>
      <c r="B2265" s="236"/>
      <c r="C2265" s="237"/>
      <c r="D2265" s="238" t="s">
        <v>260</v>
      </c>
      <c r="E2265" s="239" t="s">
        <v>19</v>
      </c>
      <c r="F2265" s="240" t="s">
        <v>2527</v>
      </c>
      <c r="G2265" s="237"/>
      <c r="H2265" s="241">
        <v>36.968000000000004</v>
      </c>
      <c r="I2265" s="242"/>
      <c r="J2265" s="237"/>
      <c r="K2265" s="237"/>
      <c r="L2265" s="243"/>
      <c r="M2265" s="244"/>
      <c r="N2265" s="245"/>
      <c r="O2265" s="245"/>
      <c r="P2265" s="245"/>
      <c r="Q2265" s="245"/>
      <c r="R2265" s="245"/>
      <c r="S2265" s="245"/>
      <c r="T2265" s="246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7" t="s">
        <v>260</v>
      </c>
      <c r="AU2265" s="247" t="s">
        <v>88</v>
      </c>
      <c r="AV2265" s="13" t="s">
        <v>88</v>
      </c>
      <c r="AW2265" s="13" t="s">
        <v>37</v>
      </c>
      <c r="AX2265" s="13" t="s">
        <v>76</v>
      </c>
      <c r="AY2265" s="247" t="s">
        <v>235</v>
      </c>
    </row>
    <row r="2266" s="14" customFormat="1">
      <c r="A2266" s="14"/>
      <c r="B2266" s="248"/>
      <c r="C2266" s="249"/>
      <c r="D2266" s="238" t="s">
        <v>260</v>
      </c>
      <c r="E2266" s="250" t="s">
        <v>19</v>
      </c>
      <c r="F2266" s="251" t="s">
        <v>2137</v>
      </c>
      <c r="G2266" s="249"/>
      <c r="H2266" s="250" t="s">
        <v>19</v>
      </c>
      <c r="I2266" s="252"/>
      <c r="J2266" s="249"/>
      <c r="K2266" s="249"/>
      <c r="L2266" s="253"/>
      <c r="M2266" s="254"/>
      <c r="N2266" s="255"/>
      <c r="O2266" s="255"/>
      <c r="P2266" s="255"/>
      <c r="Q2266" s="255"/>
      <c r="R2266" s="255"/>
      <c r="S2266" s="255"/>
      <c r="T2266" s="256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57" t="s">
        <v>260</v>
      </c>
      <c r="AU2266" s="257" t="s">
        <v>88</v>
      </c>
      <c r="AV2266" s="14" t="s">
        <v>83</v>
      </c>
      <c r="AW2266" s="14" t="s">
        <v>37</v>
      </c>
      <c r="AX2266" s="14" t="s">
        <v>76</v>
      </c>
      <c r="AY2266" s="257" t="s">
        <v>235</v>
      </c>
    </row>
    <row r="2267" s="16" customFormat="1">
      <c r="A2267" s="16"/>
      <c r="B2267" s="269"/>
      <c r="C2267" s="270"/>
      <c r="D2267" s="238" t="s">
        <v>260</v>
      </c>
      <c r="E2267" s="271" t="s">
        <v>19</v>
      </c>
      <c r="F2267" s="272" t="s">
        <v>2138</v>
      </c>
      <c r="G2267" s="270"/>
      <c r="H2267" s="273">
        <v>133.57400000000001</v>
      </c>
      <c r="I2267" s="274"/>
      <c r="J2267" s="270"/>
      <c r="K2267" s="270"/>
      <c r="L2267" s="275"/>
      <c r="M2267" s="276"/>
      <c r="N2267" s="277"/>
      <c r="O2267" s="277"/>
      <c r="P2267" s="277"/>
      <c r="Q2267" s="277"/>
      <c r="R2267" s="277"/>
      <c r="S2267" s="277"/>
      <c r="T2267" s="278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T2267" s="279" t="s">
        <v>260</v>
      </c>
      <c r="AU2267" s="279" t="s">
        <v>88</v>
      </c>
      <c r="AV2267" s="16" t="s">
        <v>92</v>
      </c>
      <c r="AW2267" s="16" t="s">
        <v>37</v>
      </c>
      <c r="AX2267" s="16" t="s">
        <v>76</v>
      </c>
      <c r="AY2267" s="279" t="s">
        <v>235</v>
      </c>
    </row>
    <row r="2268" s="13" customFormat="1">
      <c r="A2268" s="13"/>
      <c r="B2268" s="236"/>
      <c r="C2268" s="237"/>
      <c r="D2268" s="238" t="s">
        <v>260</v>
      </c>
      <c r="E2268" s="239" t="s">
        <v>19</v>
      </c>
      <c r="F2268" s="240" t="s">
        <v>1529</v>
      </c>
      <c r="G2268" s="237"/>
      <c r="H2268" s="241">
        <v>4.9029999999999996</v>
      </c>
      <c r="I2268" s="242"/>
      <c r="J2268" s="237"/>
      <c r="K2268" s="237"/>
      <c r="L2268" s="243"/>
      <c r="M2268" s="244"/>
      <c r="N2268" s="245"/>
      <c r="O2268" s="245"/>
      <c r="P2268" s="245"/>
      <c r="Q2268" s="245"/>
      <c r="R2268" s="245"/>
      <c r="S2268" s="245"/>
      <c r="T2268" s="246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7" t="s">
        <v>260</v>
      </c>
      <c r="AU2268" s="247" t="s">
        <v>88</v>
      </c>
      <c r="AV2268" s="13" t="s">
        <v>88</v>
      </c>
      <c r="AW2268" s="13" t="s">
        <v>37</v>
      </c>
      <c r="AX2268" s="13" t="s">
        <v>76</v>
      </c>
      <c r="AY2268" s="247" t="s">
        <v>235</v>
      </c>
    </row>
    <row r="2269" s="13" customFormat="1">
      <c r="A2269" s="13"/>
      <c r="B2269" s="236"/>
      <c r="C2269" s="237"/>
      <c r="D2269" s="238" t="s">
        <v>260</v>
      </c>
      <c r="E2269" s="239" t="s">
        <v>19</v>
      </c>
      <c r="F2269" s="240" t="s">
        <v>2528</v>
      </c>
      <c r="G2269" s="237"/>
      <c r="H2269" s="241">
        <v>21.495000000000001</v>
      </c>
      <c r="I2269" s="242"/>
      <c r="J2269" s="237"/>
      <c r="K2269" s="237"/>
      <c r="L2269" s="243"/>
      <c r="M2269" s="244"/>
      <c r="N2269" s="245"/>
      <c r="O2269" s="245"/>
      <c r="P2269" s="245"/>
      <c r="Q2269" s="245"/>
      <c r="R2269" s="245"/>
      <c r="S2269" s="245"/>
      <c r="T2269" s="246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7" t="s">
        <v>260</v>
      </c>
      <c r="AU2269" s="247" t="s">
        <v>88</v>
      </c>
      <c r="AV2269" s="13" t="s">
        <v>88</v>
      </c>
      <c r="AW2269" s="13" t="s">
        <v>37</v>
      </c>
      <c r="AX2269" s="13" t="s">
        <v>76</v>
      </c>
      <c r="AY2269" s="247" t="s">
        <v>235</v>
      </c>
    </row>
    <row r="2270" s="13" customFormat="1">
      <c r="A2270" s="13"/>
      <c r="B2270" s="236"/>
      <c r="C2270" s="237"/>
      <c r="D2270" s="238" t="s">
        <v>260</v>
      </c>
      <c r="E2270" s="239" t="s">
        <v>19</v>
      </c>
      <c r="F2270" s="240" t="s">
        <v>2529</v>
      </c>
      <c r="G2270" s="237"/>
      <c r="H2270" s="241">
        <v>5.2199999999999998</v>
      </c>
      <c r="I2270" s="242"/>
      <c r="J2270" s="237"/>
      <c r="K2270" s="237"/>
      <c r="L2270" s="243"/>
      <c r="M2270" s="244"/>
      <c r="N2270" s="245"/>
      <c r="O2270" s="245"/>
      <c r="P2270" s="245"/>
      <c r="Q2270" s="245"/>
      <c r="R2270" s="245"/>
      <c r="S2270" s="245"/>
      <c r="T2270" s="246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7" t="s">
        <v>260</v>
      </c>
      <c r="AU2270" s="247" t="s">
        <v>88</v>
      </c>
      <c r="AV2270" s="13" t="s">
        <v>88</v>
      </c>
      <c r="AW2270" s="13" t="s">
        <v>37</v>
      </c>
      <c r="AX2270" s="13" t="s">
        <v>76</v>
      </c>
      <c r="AY2270" s="247" t="s">
        <v>235</v>
      </c>
    </row>
    <row r="2271" s="13" customFormat="1">
      <c r="A2271" s="13"/>
      <c r="B2271" s="236"/>
      <c r="C2271" s="237"/>
      <c r="D2271" s="238" t="s">
        <v>260</v>
      </c>
      <c r="E2271" s="239" t="s">
        <v>19</v>
      </c>
      <c r="F2271" s="240" t="s">
        <v>2530</v>
      </c>
      <c r="G2271" s="237"/>
      <c r="H2271" s="241">
        <v>4.7699999999999996</v>
      </c>
      <c r="I2271" s="242"/>
      <c r="J2271" s="237"/>
      <c r="K2271" s="237"/>
      <c r="L2271" s="243"/>
      <c r="M2271" s="244"/>
      <c r="N2271" s="245"/>
      <c r="O2271" s="245"/>
      <c r="P2271" s="245"/>
      <c r="Q2271" s="245"/>
      <c r="R2271" s="245"/>
      <c r="S2271" s="245"/>
      <c r="T2271" s="24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7" t="s">
        <v>260</v>
      </c>
      <c r="AU2271" s="247" t="s">
        <v>88</v>
      </c>
      <c r="AV2271" s="13" t="s">
        <v>88</v>
      </c>
      <c r="AW2271" s="13" t="s">
        <v>37</v>
      </c>
      <c r="AX2271" s="13" t="s">
        <v>76</v>
      </c>
      <c r="AY2271" s="247" t="s">
        <v>235</v>
      </c>
    </row>
    <row r="2272" s="13" customFormat="1">
      <c r="A2272" s="13"/>
      <c r="B2272" s="236"/>
      <c r="C2272" s="237"/>
      <c r="D2272" s="238" t="s">
        <v>260</v>
      </c>
      <c r="E2272" s="239" t="s">
        <v>19</v>
      </c>
      <c r="F2272" s="240" t="s">
        <v>2531</v>
      </c>
      <c r="G2272" s="237"/>
      <c r="H2272" s="241">
        <v>13.865</v>
      </c>
      <c r="I2272" s="242"/>
      <c r="J2272" s="237"/>
      <c r="K2272" s="237"/>
      <c r="L2272" s="243"/>
      <c r="M2272" s="244"/>
      <c r="N2272" s="245"/>
      <c r="O2272" s="245"/>
      <c r="P2272" s="245"/>
      <c r="Q2272" s="245"/>
      <c r="R2272" s="245"/>
      <c r="S2272" s="245"/>
      <c r="T2272" s="246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7" t="s">
        <v>260</v>
      </c>
      <c r="AU2272" s="247" t="s">
        <v>88</v>
      </c>
      <c r="AV2272" s="13" t="s">
        <v>88</v>
      </c>
      <c r="AW2272" s="13" t="s">
        <v>37</v>
      </c>
      <c r="AX2272" s="13" t="s">
        <v>76</v>
      </c>
      <c r="AY2272" s="247" t="s">
        <v>235</v>
      </c>
    </row>
    <row r="2273" s="13" customFormat="1">
      <c r="A2273" s="13"/>
      <c r="B2273" s="236"/>
      <c r="C2273" s="237"/>
      <c r="D2273" s="238" t="s">
        <v>260</v>
      </c>
      <c r="E2273" s="239" t="s">
        <v>19</v>
      </c>
      <c r="F2273" s="240" t="s">
        <v>2532</v>
      </c>
      <c r="G2273" s="237"/>
      <c r="H2273" s="241">
        <v>6.8630000000000004</v>
      </c>
      <c r="I2273" s="242"/>
      <c r="J2273" s="237"/>
      <c r="K2273" s="237"/>
      <c r="L2273" s="243"/>
      <c r="M2273" s="244"/>
      <c r="N2273" s="245"/>
      <c r="O2273" s="245"/>
      <c r="P2273" s="245"/>
      <c r="Q2273" s="245"/>
      <c r="R2273" s="245"/>
      <c r="S2273" s="245"/>
      <c r="T2273" s="246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7" t="s">
        <v>260</v>
      </c>
      <c r="AU2273" s="247" t="s">
        <v>88</v>
      </c>
      <c r="AV2273" s="13" t="s">
        <v>88</v>
      </c>
      <c r="AW2273" s="13" t="s">
        <v>37</v>
      </c>
      <c r="AX2273" s="13" t="s">
        <v>76</v>
      </c>
      <c r="AY2273" s="247" t="s">
        <v>235</v>
      </c>
    </row>
    <row r="2274" s="14" customFormat="1">
      <c r="A2274" s="14"/>
      <c r="B2274" s="248"/>
      <c r="C2274" s="249"/>
      <c r="D2274" s="238" t="s">
        <v>260</v>
      </c>
      <c r="E2274" s="250" t="s">
        <v>19</v>
      </c>
      <c r="F2274" s="251" t="s">
        <v>2134</v>
      </c>
      <c r="G2274" s="249"/>
      <c r="H2274" s="250" t="s">
        <v>19</v>
      </c>
      <c r="I2274" s="252"/>
      <c r="J2274" s="249"/>
      <c r="K2274" s="249"/>
      <c r="L2274" s="253"/>
      <c r="M2274" s="254"/>
      <c r="N2274" s="255"/>
      <c r="O2274" s="255"/>
      <c r="P2274" s="255"/>
      <c r="Q2274" s="255"/>
      <c r="R2274" s="255"/>
      <c r="S2274" s="255"/>
      <c r="T2274" s="256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57" t="s">
        <v>260</v>
      </c>
      <c r="AU2274" s="257" t="s">
        <v>88</v>
      </c>
      <c r="AV2274" s="14" t="s">
        <v>83</v>
      </c>
      <c r="AW2274" s="14" t="s">
        <v>37</v>
      </c>
      <c r="AX2274" s="14" t="s">
        <v>76</v>
      </c>
      <c r="AY2274" s="257" t="s">
        <v>235</v>
      </c>
    </row>
    <row r="2275" s="13" customFormat="1">
      <c r="A2275" s="13"/>
      <c r="B2275" s="236"/>
      <c r="C2275" s="237"/>
      <c r="D2275" s="238" t="s">
        <v>260</v>
      </c>
      <c r="E2275" s="239" t="s">
        <v>19</v>
      </c>
      <c r="F2275" s="240" t="s">
        <v>2533</v>
      </c>
      <c r="G2275" s="237"/>
      <c r="H2275" s="241">
        <v>4.0499999999999998</v>
      </c>
      <c r="I2275" s="242"/>
      <c r="J2275" s="237"/>
      <c r="K2275" s="237"/>
      <c r="L2275" s="243"/>
      <c r="M2275" s="244"/>
      <c r="N2275" s="245"/>
      <c r="O2275" s="245"/>
      <c r="P2275" s="245"/>
      <c r="Q2275" s="245"/>
      <c r="R2275" s="245"/>
      <c r="S2275" s="245"/>
      <c r="T2275" s="246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7" t="s">
        <v>260</v>
      </c>
      <c r="AU2275" s="247" t="s">
        <v>88</v>
      </c>
      <c r="AV2275" s="13" t="s">
        <v>88</v>
      </c>
      <c r="AW2275" s="13" t="s">
        <v>37</v>
      </c>
      <c r="AX2275" s="13" t="s">
        <v>76</v>
      </c>
      <c r="AY2275" s="247" t="s">
        <v>235</v>
      </c>
    </row>
    <row r="2276" s="13" customFormat="1">
      <c r="A2276" s="13"/>
      <c r="B2276" s="236"/>
      <c r="C2276" s="237"/>
      <c r="D2276" s="238" t="s">
        <v>260</v>
      </c>
      <c r="E2276" s="239" t="s">
        <v>19</v>
      </c>
      <c r="F2276" s="240" t="s">
        <v>2534</v>
      </c>
      <c r="G2276" s="237"/>
      <c r="H2276" s="241">
        <v>4.0499999999999998</v>
      </c>
      <c r="I2276" s="242"/>
      <c r="J2276" s="237"/>
      <c r="K2276" s="237"/>
      <c r="L2276" s="243"/>
      <c r="M2276" s="244"/>
      <c r="N2276" s="245"/>
      <c r="O2276" s="245"/>
      <c r="P2276" s="245"/>
      <c r="Q2276" s="245"/>
      <c r="R2276" s="245"/>
      <c r="S2276" s="245"/>
      <c r="T2276" s="246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7" t="s">
        <v>260</v>
      </c>
      <c r="AU2276" s="247" t="s">
        <v>88</v>
      </c>
      <c r="AV2276" s="13" t="s">
        <v>88</v>
      </c>
      <c r="AW2276" s="13" t="s">
        <v>37</v>
      </c>
      <c r="AX2276" s="13" t="s">
        <v>76</v>
      </c>
      <c r="AY2276" s="247" t="s">
        <v>235</v>
      </c>
    </row>
    <row r="2277" s="14" customFormat="1">
      <c r="A2277" s="14"/>
      <c r="B2277" s="248"/>
      <c r="C2277" s="249"/>
      <c r="D2277" s="238" t="s">
        <v>260</v>
      </c>
      <c r="E2277" s="250" t="s">
        <v>19</v>
      </c>
      <c r="F2277" s="251" t="s">
        <v>2137</v>
      </c>
      <c r="G2277" s="249"/>
      <c r="H2277" s="250" t="s">
        <v>19</v>
      </c>
      <c r="I2277" s="252"/>
      <c r="J2277" s="249"/>
      <c r="K2277" s="249"/>
      <c r="L2277" s="253"/>
      <c r="M2277" s="254"/>
      <c r="N2277" s="255"/>
      <c r="O2277" s="255"/>
      <c r="P2277" s="255"/>
      <c r="Q2277" s="255"/>
      <c r="R2277" s="255"/>
      <c r="S2277" s="255"/>
      <c r="T2277" s="256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7" t="s">
        <v>260</v>
      </c>
      <c r="AU2277" s="257" t="s">
        <v>88</v>
      </c>
      <c r="AV2277" s="14" t="s">
        <v>83</v>
      </c>
      <c r="AW2277" s="14" t="s">
        <v>37</v>
      </c>
      <c r="AX2277" s="14" t="s">
        <v>76</v>
      </c>
      <c r="AY2277" s="257" t="s">
        <v>235</v>
      </c>
    </row>
    <row r="2278" s="16" customFormat="1">
      <c r="A2278" s="16"/>
      <c r="B2278" s="269"/>
      <c r="C2278" s="270"/>
      <c r="D2278" s="238" t="s">
        <v>260</v>
      </c>
      <c r="E2278" s="271" t="s">
        <v>19</v>
      </c>
      <c r="F2278" s="272" t="s">
        <v>2382</v>
      </c>
      <c r="G2278" s="270"/>
      <c r="H2278" s="273">
        <v>65.215999999999994</v>
      </c>
      <c r="I2278" s="274"/>
      <c r="J2278" s="270"/>
      <c r="K2278" s="270"/>
      <c r="L2278" s="275"/>
      <c r="M2278" s="276"/>
      <c r="N2278" s="277"/>
      <c r="O2278" s="277"/>
      <c r="P2278" s="277"/>
      <c r="Q2278" s="277"/>
      <c r="R2278" s="277"/>
      <c r="S2278" s="277"/>
      <c r="T2278" s="278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T2278" s="279" t="s">
        <v>260</v>
      </c>
      <c r="AU2278" s="279" t="s">
        <v>88</v>
      </c>
      <c r="AV2278" s="16" t="s">
        <v>92</v>
      </c>
      <c r="AW2278" s="16" t="s">
        <v>37</v>
      </c>
      <c r="AX2278" s="16" t="s">
        <v>76</v>
      </c>
      <c r="AY2278" s="279" t="s">
        <v>235</v>
      </c>
    </row>
    <row r="2279" s="13" customFormat="1">
      <c r="A2279" s="13"/>
      <c r="B2279" s="236"/>
      <c r="C2279" s="237"/>
      <c r="D2279" s="238" t="s">
        <v>260</v>
      </c>
      <c r="E2279" s="239" t="s">
        <v>19</v>
      </c>
      <c r="F2279" s="240" t="s">
        <v>2535</v>
      </c>
      <c r="G2279" s="237"/>
      <c r="H2279" s="241">
        <v>23.43</v>
      </c>
      <c r="I2279" s="242"/>
      <c r="J2279" s="237"/>
      <c r="K2279" s="237"/>
      <c r="L2279" s="243"/>
      <c r="M2279" s="244"/>
      <c r="N2279" s="245"/>
      <c r="O2279" s="245"/>
      <c r="P2279" s="245"/>
      <c r="Q2279" s="245"/>
      <c r="R2279" s="245"/>
      <c r="S2279" s="245"/>
      <c r="T2279" s="246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7" t="s">
        <v>260</v>
      </c>
      <c r="AU2279" s="247" t="s">
        <v>88</v>
      </c>
      <c r="AV2279" s="13" t="s">
        <v>88</v>
      </c>
      <c r="AW2279" s="13" t="s">
        <v>37</v>
      </c>
      <c r="AX2279" s="13" t="s">
        <v>76</v>
      </c>
      <c r="AY2279" s="247" t="s">
        <v>235</v>
      </c>
    </row>
    <row r="2280" s="13" customFormat="1">
      <c r="A2280" s="13"/>
      <c r="B2280" s="236"/>
      <c r="C2280" s="237"/>
      <c r="D2280" s="238" t="s">
        <v>260</v>
      </c>
      <c r="E2280" s="239" t="s">
        <v>19</v>
      </c>
      <c r="F2280" s="240" t="s">
        <v>2536</v>
      </c>
      <c r="G2280" s="237"/>
      <c r="H2280" s="241">
        <v>25.027999999999999</v>
      </c>
      <c r="I2280" s="242"/>
      <c r="J2280" s="237"/>
      <c r="K2280" s="237"/>
      <c r="L2280" s="243"/>
      <c r="M2280" s="244"/>
      <c r="N2280" s="245"/>
      <c r="O2280" s="245"/>
      <c r="P2280" s="245"/>
      <c r="Q2280" s="245"/>
      <c r="R2280" s="245"/>
      <c r="S2280" s="245"/>
      <c r="T2280" s="246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7" t="s">
        <v>260</v>
      </c>
      <c r="AU2280" s="247" t="s">
        <v>88</v>
      </c>
      <c r="AV2280" s="13" t="s">
        <v>88</v>
      </c>
      <c r="AW2280" s="13" t="s">
        <v>37</v>
      </c>
      <c r="AX2280" s="13" t="s">
        <v>76</v>
      </c>
      <c r="AY2280" s="247" t="s">
        <v>235</v>
      </c>
    </row>
    <row r="2281" s="14" customFormat="1">
      <c r="A2281" s="14"/>
      <c r="B2281" s="248"/>
      <c r="C2281" s="249"/>
      <c r="D2281" s="238" t="s">
        <v>260</v>
      </c>
      <c r="E2281" s="250" t="s">
        <v>19</v>
      </c>
      <c r="F2281" s="251" t="s">
        <v>2137</v>
      </c>
      <c r="G2281" s="249"/>
      <c r="H2281" s="250" t="s">
        <v>19</v>
      </c>
      <c r="I2281" s="252"/>
      <c r="J2281" s="249"/>
      <c r="K2281" s="249"/>
      <c r="L2281" s="253"/>
      <c r="M2281" s="254"/>
      <c r="N2281" s="255"/>
      <c r="O2281" s="255"/>
      <c r="P2281" s="255"/>
      <c r="Q2281" s="255"/>
      <c r="R2281" s="255"/>
      <c r="S2281" s="255"/>
      <c r="T2281" s="256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57" t="s">
        <v>260</v>
      </c>
      <c r="AU2281" s="257" t="s">
        <v>88</v>
      </c>
      <c r="AV2281" s="14" t="s">
        <v>83</v>
      </c>
      <c r="AW2281" s="14" t="s">
        <v>37</v>
      </c>
      <c r="AX2281" s="14" t="s">
        <v>76</v>
      </c>
      <c r="AY2281" s="257" t="s">
        <v>235</v>
      </c>
    </row>
    <row r="2282" s="16" customFormat="1">
      <c r="A2282" s="16"/>
      <c r="B2282" s="269"/>
      <c r="C2282" s="270"/>
      <c r="D2282" s="238" t="s">
        <v>260</v>
      </c>
      <c r="E2282" s="271" t="s">
        <v>19</v>
      </c>
      <c r="F2282" s="272" t="s">
        <v>2263</v>
      </c>
      <c r="G2282" s="270"/>
      <c r="H2282" s="273">
        <v>48.457999999999998</v>
      </c>
      <c r="I2282" s="274"/>
      <c r="J2282" s="270"/>
      <c r="K2282" s="270"/>
      <c r="L2282" s="275"/>
      <c r="M2282" s="276"/>
      <c r="N2282" s="277"/>
      <c r="O2282" s="277"/>
      <c r="P2282" s="277"/>
      <c r="Q2282" s="277"/>
      <c r="R2282" s="277"/>
      <c r="S2282" s="277"/>
      <c r="T2282" s="278"/>
      <c r="U2282" s="16"/>
      <c r="V2282" s="16"/>
      <c r="W2282" s="16"/>
      <c r="X2282" s="16"/>
      <c r="Y2282" s="16"/>
      <c r="Z2282" s="16"/>
      <c r="AA2282" s="16"/>
      <c r="AB2282" s="16"/>
      <c r="AC2282" s="16"/>
      <c r="AD2282" s="16"/>
      <c r="AE2282" s="16"/>
      <c r="AT2282" s="279" t="s">
        <v>260</v>
      </c>
      <c r="AU2282" s="279" t="s">
        <v>88</v>
      </c>
      <c r="AV2282" s="16" t="s">
        <v>92</v>
      </c>
      <c r="AW2282" s="16" t="s">
        <v>37</v>
      </c>
      <c r="AX2282" s="16" t="s">
        <v>76</v>
      </c>
      <c r="AY2282" s="279" t="s">
        <v>235</v>
      </c>
    </row>
    <row r="2283" s="13" customFormat="1">
      <c r="A2283" s="13"/>
      <c r="B2283" s="236"/>
      <c r="C2283" s="237"/>
      <c r="D2283" s="238" t="s">
        <v>260</v>
      </c>
      <c r="E2283" s="239" t="s">
        <v>19</v>
      </c>
      <c r="F2283" s="240" t="s">
        <v>2537</v>
      </c>
      <c r="G2283" s="237"/>
      <c r="H2283" s="241">
        <v>10.199999999999999</v>
      </c>
      <c r="I2283" s="242"/>
      <c r="J2283" s="237"/>
      <c r="K2283" s="237"/>
      <c r="L2283" s="243"/>
      <c r="M2283" s="244"/>
      <c r="N2283" s="245"/>
      <c r="O2283" s="245"/>
      <c r="P2283" s="245"/>
      <c r="Q2283" s="245"/>
      <c r="R2283" s="245"/>
      <c r="S2283" s="245"/>
      <c r="T2283" s="246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7" t="s">
        <v>260</v>
      </c>
      <c r="AU2283" s="247" t="s">
        <v>88</v>
      </c>
      <c r="AV2283" s="13" t="s">
        <v>88</v>
      </c>
      <c r="AW2283" s="13" t="s">
        <v>37</v>
      </c>
      <c r="AX2283" s="13" t="s">
        <v>76</v>
      </c>
      <c r="AY2283" s="247" t="s">
        <v>235</v>
      </c>
    </row>
    <row r="2284" s="13" customFormat="1">
      <c r="A2284" s="13"/>
      <c r="B2284" s="236"/>
      <c r="C2284" s="237"/>
      <c r="D2284" s="238" t="s">
        <v>260</v>
      </c>
      <c r="E2284" s="239" t="s">
        <v>19</v>
      </c>
      <c r="F2284" s="240" t="s">
        <v>2538</v>
      </c>
      <c r="G2284" s="237"/>
      <c r="H2284" s="241">
        <v>7.6849999999999996</v>
      </c>
      <c r="I2284" s="242"/>
      <c r="J2284" s="237"/>
      <c r="K2284" s="237"/>
      <c r="L2284" s="243"/>
      <c r="M2284" s="244"/>
      <c r="N2284" s="245"/>
      <c r="O2284" s="245"/>
      <c r="P2284" s="245"/>
      <c r="Q2284" s="245"/>
      <c r="R2284" s="245"/>
      <c r="S2284" s="245"/>
      <c r="T2284" s="246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7" t="s">
        <v>260</v>
      </c>
      <c r="AU2284" s="247" t="s">
        <v>88</v>
      </c>
      <c r="AV2284" s="13" t="s">
        <v>88</v>
      </c>
      <c r="AW2284" s="13" t="s">
        <v>37</v>
      </c>
      <c r="AX2284" s="13" t="s">
        <v>76</v>
      </c>
      <c r="AY2284" s="247" t="s">
        <v>235</v>
      </c>
    </row>
    <row r="2285" s="13" customFormat="1">
      <c r="A2285" s="13"/>
      <c r="B2285" s="236"/>
      <c r="C2285" s="237"/>
      <c r="D2285" s="238" t="s">
        <v>260</v>
      </c>
      <c r="E2285" s="239" t="s">
        <v>19</v>
      </c>
      <c r="F2285" s="240" t="s">
        <v>2539</v>
      </c>
      <c r="G2285" s="237"/>
      <c r="H2285" s="241">
        <v>9.1500000000000004</v>
      </c>
      <c r="I2285" s="242"/>
      <c r="J2285" s="237"/>
      <c r="K2285" s="237"/>
      <c r="L2285" s="243"/>
      <c r="M2285" s="244"/>
      <c r="N2285" s="245"/>
      <c r="O2285" s="245"/>
      <c r="P2285" s="245"/>
      <c r="Q2285" s="245"/>
      <c r="R2285" s="245"/>
      <c r="S2285" s="245"/>
      <c r="T2285" s="24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7" t="s">
        <v>260</v>
      </c>
      <c r="AU2285" s="247" t="s">
        <v>88</v>
      </c>
      <c r="AV2285" s="13" t="s">
        <v>88</v>
      </c>
      <c r="AW2285" s="13" t="s">
        <v>37</v>
      </c>
      <c r="AX2285" s="13" t="s">
        <v>76</v>
      </c>
      <c r="AY2285" s="247" t="s">
        <v>235</v>
      </c>
    </row>
    <row r="2286" s="14" customFormat="1">
      <c r="A2286" s="14"/>
      <c r="B2286" s="248"/>
      <c r="C2286" s="249"/>
      <c r="D2286" s="238" t="s">
        <v>260</v>
      </c>
      <c r="E2286" s="250" t="s">
        <v>19</v>
      </c>
      <c r="F2286" s="251" t="s">
        <v>2134</v>
      </c>
      <c r="G2286" s="249"/>
      <c r="H2286" s="250" t="s">
        <v>19</v>
      </c>
      <c r="I2286" s="252"/>
      <c r="J2286" s="249"/>
      <c r="K2286" s="249"/>
      <c r="L2286" s="253"/>
      <c r="M2286" s="254"/>
      <c r="N2286" s="255"/>
      <c r="O2286" s="255"/>
      <c r="P2286" s="255"/>
      <c r="Q2286" s="255"/>
      <c r="R2286" s="255"/>
      <c r="S2286" s="255"/>
      <c r="T2286" s="256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57" t="s">
        <v>260</v>
      </c>
      <c r="AU2286" s="257" t="s">
        <v>88</v>
      </c>
      <c r="AV2286" s="14" t="s">
        <v>83</v>
      </c>
      <c r="AW2286" s="14" t="s">
        <v>37</v>
      </c>
      <c r="AX2286" s="14" t="s">
        <v>76</v>
      </c>
      <c r="AY2286" s="257" t="s">
        <v>235</v>
      </c>
    </row>
    <row r="2287" s="13" customFormat="1">
      <c r="A2287" s="13"/>
      <c r="B2287" s="236"/>
      <c r="C2287" s="237"/>
      <c r="D2287" s="238" t="s">
        <v>260</v>
      </c>
      <c r="E2287" s="239" t="s">
        <v>19</v>
      </c>
      <c r="F2287" s="240" t="s">
        <v>2540</v>
      </c>
      <c r="G2287" s="237"/>
      <c r="H2287" s="241">
        <v>8.5399999999999991</v>
      </c>
      <c r="I2287" s="242"/>
      <c r="J2287" s="237"/>
      <c r="K2287" s="237"/>
      <c r="L2287" s="243"/>
      <c r="M2287" s="244"/>
      <c r="N2287" s="245"/>
      <c r="O2287" s="245"/>
      <c r="P2287" s="245"/>
      <c r="Q2287" s="245"/>
      <c r="R2287" s="245"/>
      <c r="S2287" s="245"/>
      <c r="T2287" s="246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7" t="s">
        <v>260</v>
      </c>
      <c r="AU2287" s="247" t="s">
        <v>88</v>
      </c>
      <c r="AV2287" s="13" t="s">
        <v>88</v>
      </c>
      <c r="AW2287" s="13" t="s">
        <v>37</v>
      </c>
      <c r="AX2287" s="13" t="s">
        <v>76</v>
      </c>
      <c r="AY2287" s="247" t="s">
        <v>235</v>
      </c>
    </row>
    <row r="2288" s="14" customFormat="1">
      <c r="A2288" s="14"/>
      <c r="B2288" s="248"/>
      <c r="C2288" s="249"/>
      <c r="D2288" s="238" t="s">
        <v>260</v>
      </c>
      <c r="E2288" s="250" t="s">
        <v>19</v>
      </c>
      <c r="F2288" s="251" t="s">
        <v>2137</v>
      </c>
      <c r="G2288" s="249"/>
      <c r="H2288" s="250" t="s">
        <v>19</v>
      </c>
      <c r="I2288" s="252"/>
      <c r="J2288" s="249"/>
      <c r="K2288" s="249"/>
      <c r="L2288" s="253"/>
      <c r="M2288" s="254"/>
      <c r="N2288" s="255"/>
      <c r="O2288" s="255"/>
      <c r="P2288" s="255"/>
      <c r="Q2288" s="255"/>
      <c r="R2288" s="255"/>
      <c r="S2288" s="255"/>
      <c r="T2288" s="256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57" t="s">
        <v>260</v>
      </c>
      <c r="AU2288" s="257" t="s">
        <v>88</v>
      </c>
      <c r="AV2288" s="14" t="s">
        <v>83</v>
      </c>
      <c r="AW2288" s="14" t="s">
        <v>37</v>
      </c>
      <c r="AX2288" s="14" t="s">
        <v>76</v>
      </c>
      <c r="AY2288" s="257" t="s">
        <v>235</v>
      </c>
    </row>
    <row r="2289" s="16" customFormat="1">
      <c r="A2289" s="16"/>
      <c r="B2289" s="269"/>
      <c r="C2289" s="270"/>
      <c r="D2289" s="238" t="s">
        <v>260</v>
      </c>
      <c r="E2289" s="271" t="s">
        <v>19</v>
      </c>
      <c r="F2289" s="272" t="s">
        <v>2541</v>
      </c>
      <c r="G2289" s="270"/>
      <c r="H2289" s="273">
        <v>35.575000000000003</v>
      </c>
      <c r="I2289" s="274"/>
      <c r="J2289" s="270"/>
      <c r="K2289" s="270"/>
      <c r="L2289" s="275"/>
      <c r="M2289" s="276"/>
      <c r="N2289" s="277"/>
      <c r="O2289" s="277"/>
      <c r="P2289" s="277"/>
      <c r="Q2289" s="277"/>
      <c r="R2289" s="277"/>
      <c r="S2289" s="277"/>
      <c r="T2289" s="278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/>
      <c r="AT2289" s="279" t="s">
        <v>260</v>
      </c>
      <c r="AU2289" s="279" t="s">
        <v>88</v>
      </c>
      <c r="AV2289" s="16" t="s">
        <v>92</v>
      </c>
      <c r="AW2289" s="16" t="s">
        <v>37</v>
      </c>
      <c r="AX2289" s="16" t="s">
        <v>76</v>
      </c>
      <c r="AY2289" s="279" t="s">
        <v>235</v>
      </c>
    </row>
    <row r="2290" s="13" customFormat="1">
      <c r="A2290" s="13"/>
      <c r="B2290" s="236"/>
      <c r="C2290" s="237"/>
      <c r="D2290" s="238" t="s">
        <v>260</v>
      </c>
      <c r="E2290" s="239" t="s">
        <v>19</v>
      </c>
      <c r="F2290" s="240" t="s">
        <v>2542</v>
      </c>
      <c r="G2290" s="237"/>
      <c r="H2290" s="241">
        <v>25.550000000000001</v>
      </c>
      <c r="I2290" s="242"/>
      <c r="J2290" s="237"/>
      <c r="K2290" s="237"/>
      <c r="L2290" s="243"/>
      <c r="M2290" s="244"/>
      <c r="N2290" s="245"/>
      <c r="O2290" s="245"/>
      <c r="P2290" s="245"/>
      <c r="Q2290" s="245"/>
      <c r="R2290" s="245"/>
      <c r="S2290" s="245"/>
      <c r="T2290" s="246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7" t="s">
        <v>260</v>
      </c>
      <c r="AU2290" s="247" t="s">
        <v>88</v>
      </c>
      <c r="AV2290" s="13" t="s">
        <v>88</v>
      </c>
      <c r="AW2290" s="13" t="s">
        <v>37</v>
      </c>
      <c r="AX2290" s="13" t="s">
        <v>76</v>
      </c>
      <c r="AY2290" s="247" t="s">
        <v>235</v>
      </c>
    </row>
    <row r="2291" s="16" customFormat="1">
      <c r="A2291" s="16"/>
      <c r="B2291" s="269"/>
      <c r="C2291" s="270"/>
      <c r="D2291" s="238" t="s">
        <v>260</v>
      </c>
      <c r="E2291" s="271" t="s">
        <v>19</v>
      </c>
      <c r="F2291" s="272" t="s">
        <v>2543</v>
      </c>
      <c r="G2291" s="270"/>
      <c r="H2291" s="273">
        <v>25.550000000000001</v>
      </c>
      <c r="I2291" s="274"/>
      <c r="J2291" s="270"/>
      <c r="K2291" s="270"/>
      <c r="L2291" s="275"/>
      <c r="M2291" s="276"/>
      <c r="N2291" s="277"/>
      <c r="O2291" s="277"/>
      <c r="P2291" s="277"/>
      <c r="Q2291" s="277"/>
      <c r="R2291" s="277"/>
      <c r="S2291" s="277"/>
      <c r="T2291" s="278"/>
      <c r="U2291" s="16"/>
      <c r="V2291" s="16"/>
      <c r="W2291" s="16"/>
      <c r="X2291" s="16"/>
      <c r="Y2291" s="16"/>
      <c r="Z2291" s="16"/>
      <c r="AA2291" s="16"/>
      <c r="AB2291" s="16"/>
      <c r="AC2291" s="16"/>
      <c r="AD2291" s="16"/>
      <c r="AE2291" s="16"/>
      <c r="AT2291" s="279" t="s">
        <v>260</v>
      </c>
      <c r="AU2291" s="279" t="s">
        <v>88</v>
      </c>
      <c r="AV2291" s="16" t="s">
        <v>92</v>
      </c>
      <c r="AW2291" s="16" t="s">
        <v>37</v>
      </c>
      <c r="AX2291" s="16" t="s">
        <v>76</v>
      </c>
      <c r="AY2291" s="279" t="s">
        <v>235</v>
      </c>
    </row>
    <row r="2292" s="13" customFormat="1">
      <c r="A2292" s="13"/>
      <c r="B2292" s="236"/>
      <c r="C2292" s="237"/>
      <c r="D2292" s="238" t="s">
        <v>260</v>
      </c>
      <c r="E2292" s="239" t="s">
        <v>19</v>
      </c>
      <c r="F2292" s="240" t="s">
        <v>2544</v>
      </c>
      <c r="G2292" s="237"/>
      <c r="H2292" s="241">
        <v>58.280000000000001</v>
      </c>
      <c r="I2292" s="242"/>
      <c r="J2292" s="237"/>
      <c r="K2292" s="237"/>
      <c r="L2292" s="243"/>
      <c r="M2292" s="244"/>
      <c r="N2292" s="245"/>
      <c r="O2292" s="245"/>
      <c r="P2292" s="245"/>
      <c r="Q2292" s="245"/>
      <c r="R2292" s="245"/>
      <c r="S2292" s="245"/>
      <c r="T2292" s="246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7" t="s">
        <v>260</v>
      </c>
      <c r="AU2292" s="247" t="s">
        <v>88</v>
      </c>
      <c r="AV2292" s="13" t="s">
        <v>88</v>
      </c>
      <c r="AW2292" s="13" t="s">
        <v>37</v>
      </c>
      <c r="AX2292" s="13" t="s">
        <v>76</v>
      </c>
      <c r="AY2292" s="247" t="s">
        <v>235</v>
      </c>
    </row>
    <row r="2293" s="14" customFormat="1">
      <c r="A2293" s="14"/>
      <c r="B2293" s="248"/>
      <c r="C2293" s="249"/>
      <c r="D2293" s="238" t="s">
        <v>260</v>
      </c>
      <c r="E2293" s="250" t="s">
        <v>19</v>
      </c>
      <c r="F2293" s="251" t="s">
        <v>2134</v>
      </c>
      <c r="G2293" s="249"/>
      <c r="H2293" s="250" t="s">
        <v>19</v>
      </c>
      <c r="I2293" s="252"/>
      <c r="J2293" s="249"/>
      <c r="K2293" s="249"/>
      <c r="L2293" s="253"/>
      <c r="M2293" s="254"/>
      <c r="N2293" s="255"/>
      <c r="O2293" s="255"/>
      <c r="P2293" s="255"/>
      <c r="Q2293" s="255"/>
      <c r="R2293" s="255"/>
      <c r="S2293" s="255"/>
      <c r="T2293" s="256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57" t="s">
        <v>260</v>
      </c>
      <c r="AU2293" s="257" t="s">
        <v>88</v>
      </c>
      <c r="AV2293" s="14" t="s">
        <v>83</v>
      </c>
      <c r="AW2293" s="14" t="s">
        <v>37</v>
      </c>
      <c r="AX2293" s="14" t="s">
        <v>76</v>
      </c>
      <c r="AY2293" s="257" t="s">
        <v>235</v>
      </c>
    </row>
    <row r="2294" s="16" customFormat="1">
      <c r="A2294" s="16"/>
      <c r="B2294" s="269"/>
      <c r="C2294" s="270"/>
      <c r="D2294" s="238" t="s">
        <v>260</v>
      </c>
      <c r="E2294" s="271" t="s">
        <v>19</v>
      </c>
      <c r="F2294" s="272" t="s">
        <v>2349</v>
      </c>
      <c r="G2294" s="270"/>
      <c r="H2294" s="273">
        <v>58.280000000000001</v>
      </c>
      <c r="I2294" s="274"/>
      <c r="J2294" s="270"/>
      <c r="K2294" s="270"/>
      <c r="L2294" s="275"/>
      <c r="M2294" s="276"/>
      <c r="N2294" s="277"/>
      <c r="O2294" s="277"/>
      <c r="P2294" s="277"/>
      <c r="Q2294" s="277"/>
      <c r="R2294" s="277"/>
      <c r="S2294" s="277"/>
      <c r="T2294" s="278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/>
      <c r="AT2294" s="279" t="s">
        <v>260</v>
      </c>
      <c r="AU2294" s="279" t="s">
        <v>88</v>
      </c>
      <c r="AV2294" s="16" t="s">
        <v>92</v>
      </c>
      <c r="AW2294" s="16" t="s">
        <v>37</v>
      </c>
      <c r="AX2294" s="16" t="s">
        <v>76</v>
      </c>
      <c r="AY2294" s="279" t="s">
        <v>235</v>
      </c>
    </row>
    <row r="2295" s="13" customFormat="1">
      <c r="A2295" s="13"/>
      <c r="B2295" s="236"/>
      <c r="C2295" s="237"/>
      <c r="D2295" s="238" t="s">
        <v>260</v>
      </c>
      <c r="E2295" s="239" t="s">
        <v>19</v>
      </c>
      <c r="F2295" s="240" t="s">
        <v>2545</v>
      </c>
      <c r="G2295" s="237"/>
      <c r="H2295" s="241">
        <v>19.600000000000001</v>
      </c>
      <c r="I2295" s="242"/>
      <c r="J2295" s="237"/>
      <c r="K2295" s="237"/>
      <c r="L2295" s="243"/>
      <c r="M2295" s="244"/>
      <c r="N2295" s="245"/>
      <c r="O2295" s="245"/>
      <c r="P2295" s="245"/>
      <c r="Q2295" s="245"/>
      <c r="R2295" s="245"/>
      <c r="S2295" s="245"/>
      <c r="T2295" s="246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7" t="s">
        <v>260</v>
      </c>
      <c r="AU2295" s="247" t="s">
        <v>88</v>
      </c>
      <c r="AV2295" s="13" t="s">
        <v>88</v>
      </c>
      <c r="AW2295" s="13" t="s">
        <v>37</v>
      </c>
      <c r="AX2295" s="13" t="s">
        <v>76</v>
      </c>
      <c r="AY2295" s="247" t="s">
        <v>235</v>
      </c>
    </row>
    <row r="2296" s="13" customFormat="1">
      <c r="A2296" s="13"/>
      <c r="B2296" s="236"/>
      <c r="C2296" s="237"/>
      <c r="D2296" s="238" t="s">
        <v>260</v>
      </c>
      <c r="E2296" s="239" t="s">
        <v>19</v>
      </c>
      <c r="F2296" s="240" t="s">
        <v>2546</v>
      </c>
      <c r="G2296" s="237"/>
      <c r="H2296" s="241">
        <v>18.763000000000002</v>
      </c>
      <c r="I2296" s="242"/>
      <c r="J2296" s="237"/>
      <c r="K2296" s="237"/>
      <c r="L2296" s="243"/>
      <c r="M2296" s="244"/>
      <c r="N2296" s="245"/>
      <c r="O2296" s="245"/>
      <c r="P2296" s="245"/>
      <c r="Q2296" s="245"/>
      <c r="R2296" s="245"/>
      <c r="S2296" s="245"/>
      <c r="T2296" s="246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7" t="s">
        <v>260</v>
      </c>
      <c r="AU2296" s="247" t="s">
        <v>88</v>
      </c>
      <c r="AV2296" s="13" t="s">
        <v>88</v>
      </c>
      <c r="AW2296" s="13" t="s">
        <v>37</v>
      </c>
      <c r="AX2296" s="13" t="s">
        <v>76</v>
      </c>
      <c r="AY2296" s="247" t="s">
        <v>235</v>
      </c>
    </row>
    <row r="2297" s="13" customFormat="1">
      <c r="A2297" s="13"/>
      <c r="B2297" s="236"/>
      <c r="C2297" s="237"/>
      <c r="D2297" s="238" t="s">
        <v>260</v>
      </c>
      <c r="E2297" s="239" t="s">
        <v>19</v>
      </c>
      <c r="F2297" s="240" t="s">
        <v>2547</v>
      </c>
      <c r="G2297" s="237"/>
      <c r="H2297" s="241">
        <v>22.584</v>
      </c>
      <c r="I2297" s="242"/>
      <c r="J2297" s="237"/>
      <c r="K2297" s="237"/>
      <c r="L2297" s="243"/>
      <c r="M2297" s="244"/>
      <c r="N2297" s="245"/>
      <c r="O2297" s="245"/>
      <c r="P2297" s="245"/>
      <c r="Q2297" s="245"/>
      <c r="R2297" s="245"/>
      <c r="S2297" s="245"/>
      <c r="T2297" s="246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7" t="s">
        <v>260</v>
      </c>
      <c r="AU2297" s="247" t="s">
        <v>88</v>
      </c>
      <c r="AV2297" s="13" t="s">
        <v>88</v>
      </c>
      <c r="AW2297" s="13" t="s">
        <v>37</v>
      </c>
      <c r="AX2297" s="13" t="s">
        <v>76</v>
      </c>
      <c r="AY2297" s="247" t="s">
        <v>235</v>
      </c>
    </row>
    <row r="2298" s="13" customFormat="1">
      <c r="A2298" s="13"/>
      <c r="B2298" s="236"/>
      <c r="C2298" s="237"/>
      <c r="D2298" s="238" t="s">
        <v>260</v>
      </c>
      <c r="E2298" s="239" t="s">
        <v>19</v>
      </c>
      <c r="F2298" s="240" t="s">
        <v>2548</v>
      </c>
      <c r="G2298" s="237"/>
      <c r="H2298" s="241">
        <v>9.1649999999999991</v>
      </c>
      <c r="I2298" s="242"/>
      <c r="J2298" s="237"/>
      <c r="K2298" s="237"/>
      <c r="L2298" s="243"/>
      <c r="M2298" s="244"/>
      <c r="N2298" s="245"/>
      <c r="O2298" s="245"/>
      <c r="P2298" s="245"/>
      <c r="Q2298" s="245"/>
      <c r="R2298" s="245"/>
      <c r="S2298" s="245"/>
      <c r="T2298" s="246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7" t="s">
        <v>260</v>
      </c>
      <c r="AU2298" s="247" t="s">
        <v>88</v>
      </c>
      <c r="AV2298" s="13" t="s">
        <v>88</v>
      </c>
      <c r="AW2298" s="13" t="s">
        <v>37</v>
      </c>
      <c r="AX2298" s="13" t="s">
        <v>76</v>
      </c>
      <c r="AY2298" s="247" t="s">
        <v>235</v>
      </c>
    </row>
    <row r="2299" s="14" customFormat="1">
      <c r="A2299" s="14"/>
      <c r="B2299" s="248"/>
      <c r="C2299" s="249"/>
      <c r="D2299" s="238" t="s">
        <v>260</v>
      </c>
      <c r="E2299" s="250" t="s">
        <v>19</v>
      </c>
      <c r="F2299" s="251" t="s">
        <v>2111</v>
      </c>
      <c r="G2299" s="249"/>
      <c r="H2299" s="250" t="s">
        <v>19</v>
      </c>
      <c r="I2299" s="252"/>
      <c r="J2299" s="249"/>
      <c r="K2299" s="249"/>
      <c r="L2299" s="253"/>
      <c r="M2299" s="254"/>
      <c r="N2299" s="255"/>
      <c r="O2299" s="255"/>
      <c r="P2299" s="255"/>
      <c r="Q2299" s="255"/>
      <c r="R2299" s="255"/>
      <c r="S2299" s="255"/>
      <c r="T2299" s="256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57" t="s">
        <v>260</v>
      </c>
      <c r="AU2299" s="257" t="s">
        <v>88</v>
      </c>
      <c r="AV2299" s="14" t="s">
        <v>83</v>
      </c>
      <c r="AW2299" s="14" t="s">
        <v>37</v>
      </c>
      <c r="AX2299" s="14" t="s">
        <v>76</v>
      </c>
      <c r="AY2299" s="257" t="s">
        <v>235</v>
      </c>
    </row>
    <row r="2300" s="13" customFormat="1">
      <c r="A2300" s="13"/>
      <c r="B2300" s="236"/>
      <c r="C2300" s="237"/>
      <c r="D2300" s="238" t="s">
        <v>260</v>
      </c>
      <c r="E2300" s="239" t="s">
        <v>19</v>
      </c>
      <c r="F2300" s="240" t="s">
        <v>2549</v>
      </c>
      <c r="G2300" s="237"/>
      <c r="H2300" s="241">
        <v>29.93</v>
      </c>
      <c r="I2300" s="242"/>
      <c r="J2300" s="237"/>
      <c r="K2300" s="237"/>
      <c r="L2300" s="243"/>
      <c r="M2300" s="244"/>
      <c r="N2300" s="245"/>
      <c r="O2300" s="245"/>
      <c r="P2300" s="245"/>
      <c r="Q2300" s="245"/>
      <c r="R2300" s="245"/>
      <c r="S2300" s="245"/>
      <c r="T2300" s="246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7" t="s">
        <v>260</v>
      </c>
      <c r="AU2300" s="247" t="s">
        <v>88</v>
      </c>
      <c r="AV2300" s="13" t="s">
        <v>88</v>
      </c>
      <c r="AW2300" s="13" t="s">
        <v>37</v>
      </c>
      <c r="AX2300" s="13" t="s">
        <v>76</v>
      </c>
      <c r="AY2300" s="247" t="s">
        <v>235</v>
      </c>
    </row>
    <row r="2301" s="13" customFormat="1">
      <c r="A2301" s="13"/>
      <c r="B2301" s="236"/>
      <c r="C2301" s="237"/>
      <c r="D2301" s="238" t="s">
        <v>260</v>
      </c>
      <c r="E2301" s="239" t="s">
        <v>19</v>
      </c>
      <c r="F2301" s="240" t="s">
        <v>2550</v>
      </c>
      <c r="G2301" s="237"/>
      <c r="H2301" s="241">
        <v>18.739999999999998</v>
      </c>
      <c r="I2301" s="242"/>
      <c r="J2301" s="237"/>
      <c r="K2301" s="237"/>
      <c r="L2301" s="243"/>
      <c r="M2301" s="244"/>
      <c r="N2301" s="245"/>
      <c r="O2301" s="245"/>
      <c r="P2301" s="245"/>
      <c r="Q2301" s="245"/>
      <c r="R2301" s="245"/>
      <c r="S2301" s="245"/>
      <c r="T2301" s="24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7" t="s">
        <v>260</v>
      </c>
      <c r="AU2301" s="247" t="s">
        <v>88</v>
      </c>
      <c r="AV2301" s="13" t="s">
        <v>88</v>
      </c>
      <c r="AW2301" s="13" t="s">
        <v>37</v>
      </c>
      <c r="AX2301" s="13" t="s">
        <v>76</v>
      </c>
      <c r="AY2301" s="247" t="s">
        <v>235</v>
      </c>
    </row>
    <row r="2302" s="13" customFormat="1">
      <c r="A2302" s="13"/>
      <c r="B2302" s="236"/>
      <c r="C2302" s="237"/>
      <c r="D2302" s="238" t="s">
        <v>260</v>
      </c>
      <c r="E2302" s="239" t="s">
        <v>19</v>
      </c>
      <c r="F2302" s="240" t="s">
        <v>2551</v>
      </c>
      <c r="G2302" s="237"/>
      <c r="H2302" s="241">
        <v>18.739999999999998</v>
      </c>
      <c r="I2302" s="242"/>
      <c r="J2302" s="237"/>
      <c r="K2302" s="237"/>
      <c r="L2302" s="243"/>
      <c r="M2302" s="244"/>
      <c r="N2302" s="245"/>
      <c r="O2302" s="245"/>
      <c r="P2302" s="245"/>
      <c r="Q2302" s="245"/>
      <c r="R2302" s="245"/>
      <c r="S2302" s="245"/>
      <c r="T2302" s="246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7" t="s">
        <v>260</v>
      </c>
      <c r="AU2302" s="247" t="s">
        <v>88</v>
      </c>
      <c r="AV2302" s="13" t="s">
        <v>88</v>
      </c>
      <c r="AW2302" s="13" t="s">
        <v>37</v>
      </c>
      <c r="AX2302" s="13" t="s">
        <v>76</v>
      </c>
      <c r="AY2302" s="247" t="s">
        <v>235</v>
      </c>
    </row>
    <row r="2303" s="13" customFormat="1">
      <c r="A2303" s="13"/>
      <c r="B2303" s="236"/>
      <c r="C2303" s="237"/>
      <c r="D2303" s="238" t="s">
        <v>260</v>
      </c>
      <c r="E2303" s="239" t="s">
        <v>19</v>
      </c>
      <c r="F2303" s="240" t="s">
        <v>2552</v>
      </c>
      <c r="G2303" s="237"/>
      <c r="H2303" s="241">
        <v>18.739999999999998</v>
      </c>
      <c r="I2303" s="242"/>
      <c r="J2303" s="237"/>
      <c r="K2303" s="237"/>
      <c r="L2303" s="243"/>
      <c r="M2303" s="244"/>
      <c r="N2303" s="245"/>
      <c r="O2303" s="245"/>
      <c r="P2303" s="245"/>
      <c r="Q2303" s="245"/>
      <c r="R2303" s="245"/>
      <c r="S2303" s="245"/>
      <c r="T2303" s="246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7" t="s">
        <v>260</v>
      </c>
      <c r="AU2303" s="247" t="s">
        <v>88</v>
      </c>
      <c r="AV2303" s="13" t="s">
        <v>88</v>
      </c>
      <c r="AW2303" s="13" t="s">
        <v>37</v>
      </c>
      <c r="AX2303" s="13" t="s">
        <v>76</v>
      </c>
      <c r="AY2303" s="247" t="s">
        <v>235</v>
      </c>
    </row>
    <row r="2304" s="13" customFormat="1">
      <c r="A2304" s="13"/>
      <c r="B2304" s="236"/>
      <c r="C2304" s="237"/>
      <c r="D2304" s="238" t="s">
        <v>260</v>
      </c>
      <c r="E2304" s="239" t="s">
        <v>19</v>
      </c>
      <c r="F2304" s="240" t="s">
        <v>2553</v>
      </c>
      <c r="G2304" s="237"/>
      <c r="H2304" s="241">
        <v>18.739999999999998</v>
      </c>
      <c r="I2304" s="242"/>
      <c r="J2304" s="237"/>
      <c r="K2304" s="237"/>
      <c r="L2304" s="243"/>
      <c r="M2304" s="244"/>
      <c r="N2304" s="245"/>
      <c r="O2304" s="245"/>
      <c r="P2304" s="245"/>
      <c r="Q2304" s="245"/>
      <c r="R2304" s="245"/>
      <c r="S2304" s="245"/>
      <c r="T2304" s="246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7" t="s">
        <v>260</v>
      </c>
      <c r="AU2304" s="247" t="s">
        <v>88</v>
      </c>
      <c r="AV2304" s="13" t="s">
        <v>88</v>
      </c>
      <c r="AW2304" s="13" t="s">
        <v>37</v>
      </c>
      <c r="AX2304" s="13" t="s">
        <v>76</v>
      </c>
      <c r="AY2304" s="247" t="s">
        <v>235</v>
      </c>
    </row>
    <row r="2305" s="13" customFormat="1">
      <c r="A2305" s="13"/>
      <c r="B2305" s="236"/>
      <c r="C2305" s="237"/>
      <c r="D2305" s="238" t="s">
        <v>260</v>
      </c>
      <c r="E2305" s="239" t="s">
        <v>19</v>
      </c>
      <c r="F2305" s="240" t="s">
        <v>2554</v>
      </c>
      <c r="G2305" s="237"/>
      <c r="H2305" s="241">
        <v>18.739999999999998</v>
      </c>
      <c r="I2305" s="242"/>
      <c r="J2305" s="237"/>
      <c r="K2305" s="237"/>
      <c r="L2305" s="243"/>
      <c r="M2305" s="244"/>
      <c r="N2305" s="245"/>
      <c r="O2305" s="245"/>
      <c r="P2305" s="245"/>
      <c r="Q2305" s="245"/>
      <c r="R2305" s="245"/>
      <c r="S2305" s="245"/>
      <c r="T2305" s="246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7" t="s">
        <v>260</v>
      </c>
      <c r="AU2305" s="247" t="s">
        <v>88</v>
      </c>
      <c r="AV2305" s="13" t="s">
        <v>88</v>
      </c>
      <c r="AW2305" s="13" t="s">
        <v>37</v>
      </c>
      <c r="AX2305" s="13" t="s">
        <v>76</v>
      </c>
      <c r="AY2305" s="247" t="s">
        <v>235</v>
      </c>
    </row>
    <row r="2306" s="13" customFormat="1">
      <c r="A2306" s="13"/>
      <c r="B2306" s="236"/>
      <c r="C2306" s="237"/>
      <c r="D2306" s="238" t="s">
        <v>260</v>
      </c>
      <c r="E2306" s="239" t="s">
        <v>19</v>
      </c>
      <c r="F2306" s="240" t="s">
        <v>2555</v>
      </c>
      <c r="G2306" s="237"/>
      <c r="H2306" s="241">
        <v>18.739999999999998</v>
      </c>
      <c r="I2306" s="242"/>
      <c r="J2306" s="237"/>
      <c r="K2306" s="237"/>
      <c r="L2306" s="243"/>
      <c r="M2306" s="244"/>
      <c r="N2306" s="245"/>
      <c r="O2306" s="245"/>
      <c r="P2306" s="245"/>
      <c r="Q2306" s="245"/>
      <c r="R2306" s="245"/>
      <c r="S2306" s="245"/>
      <c r="T2306" s="24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7" t="s">
        <v>260</v>
      </c>
      <c r="AU2306" s="247" t="s">
        <v>88</v>
      </c>
      <c r="AV2306" s="13" t="s">
        <v>88</v>
      </c>
      <c r="AW2306" s="13" t="s">
        <v>37</v>
      </c>
      <c r="AX2306" s="13" t="s">
        <v>76</v>
      </c>
      <c r="AY2306" s="247" t="s">
        <v>235</v>
      </c>
    </row>
    <row r="2307" s="13" customFormat="1">
      <c r="A2307" s="13"/>
      <c r="B2307" s="236"/>
      <c r="C2307" s="237"/>
      <c r="D2307" s="238" t="s">
        <v>260</v>
      </c>
      <c r="E2307" s="239" t="s">
        <v>19</v>
      </c>
      <c r="F2307" s="240" t="s">
        <v>2556</v>
      </c>
      <c r="G2307" s="237"/>
      <c r="H2307" s="241">
        <v>18.739999999999998</v>
      </c>
      <c r="I2307" s="242"/>
      <c r="J2307" s="237"/>
      <c r="K2307" s="237"/>
      <c r="L2307" s="243"/>
      <c r="M2307" s="244"/>
      <c r="N2307" s="245"/>
      <c r="O2307" s="245"/>
      <c r="P2307" s="245"/>
      <c r="Q2307" s="245"/>
      <c r="R2307" s="245"/>
      <c r="S2307" s="245"/>
      <c r="T2307" s="246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7" t="s">
        <v>260</v>
      </c>
      <c r="AU2307" s="247" t="s">
        <v>88</v>
      </c>
      <c r="AV2307" s="13" t="s">
        <v>88</v>
      </c>
      <c r="AW2307" s="13" t="s">
        <v>37</v>
      </c>
      <c r="AX2307" s="13" t="s">
        <v>76</v>
      </c>
      <c r="AY2307" s="247" t="s">
        <v>235</v>
      </c>
    </row>
    <row r="2308" s="13" customFormat="1">
      <c r="A2308" s="13"/>
      <c r="B2308" s="236"/>
      <c r="C2308" s="237"/>
      <c r="D2308" s="238" t="s">
        <v>260</v>
      </c>
      <c r="E2308" s="239" t="s">
        <v>19</v>
      </c>
      <c r="F2308" s="240" t="s">
        <v>2557</v>
      </c>
      <c r="G2308" s="237"/>
      <c r="H2308" s="241">
        <v>18.739999999999998</v>
      </c>
      <c r="I2308" s="242"/>
      <c r="J2308" s="237"/>
      <c r="K2308" s="237"/>
      <c r="L2308" s="243"/>
      <c r="M2308" s="244"/>
      <c r="N2308" s="245"/>
      <c r="O2308" s="245"/>
      <c r="P2308" s="245"/>
      <c r="Q2308" s="245"/>
      <c r="R2308" s="245"/>
      <c r="S2308" s="245"/>
      <c r="T2308" s="246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7" t="s">
        <v>260</v>
      </c>
      <c r="AU2308" s="247" t="s">
        <v>88</v>
      </c>
      <c r="AV2308" s="13" t="s">
        <v>88</v>
      </c>
      <c r="AW2308" s="13" t="s">
        <v>37</v>
      </c>
      <c r="AX2308" s="13" t="s">
        <v>76</v>
      </c>
      <c r="AY2308" s="247" t="s">
        <v>235</v>
      </c>
    </row>
    <row r="2309" s="13" customFormat="1">
      <c r="A2309" s="13"/>
      <c r="B2309" s="236"/>
      <c r="C2309" s="237"/>
      <c r="D2309" s="238" t="s">
        <v>260</v>
      </c>
      <c r="E2309" s="239" t="s">
        <v>19</v>
      </c>
      <c r="F2309" s="240" t="s">
        <v>2558</v>
      </c>
      <c r="G2309" s="237"/>
      <c r="H2309" s="241">
        <v>14.615</v>
      </c>
      <c r="I2309" s="242"/>
      <c r="J2309" s="237"/>
      <c r="K2309" s="237"/>
      <c r="L2309" s="243"/>
      <c r="M2309" s="244"/>
      <c r="N2309" s="245"/>
      <c r="O2309" s="245"/>
      <c r="P2309" s="245"/>
      <c r="Q2309" s="245"/>
      <c r="R2309" s="245"/>
      <c r="S2309" s="245"/>
      <c r="T2309" s="246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7" t="s">
        <v>260</v>
      </c>
      <c r="AU2309" s="247" t="s">
        <v>88</v>
      </c>
      <c r="AV2309" s="13" t="s">
        <v>88</v>
      </c>
      <c r="AW2309" s="13" t="s">
        <v>37</v>
      </c>
      <c r="AX2309" s="13" t="s">
        <v>76</v>
      </c>
      <c r="AY2309" s="247" t="s">
        <v>235</v>
      </c>
    </row>
    <row r="2310" s="13" customFormat="1">
      <c r="A2310" s="13"/>
      <c r="B2310" s="236"/>
      <c r="C2310" s="237"/>
      <c r="D2310" s="238" t="s">
        <v>260</v>
      </c>
      <c r="E2310" s="239" t="s">
        <v>19</v>
      </c>
      <c r="F2310" s="240" t="s">
        <v>2559</v>
      </c>
      <c r="G2310" s="237"/>
      <c r="H2310" s="241">
        <v>27.175000000000001</v>
      </c>
      <c r="I2310" s="242"/>
      <c r="J2310" s="237"/>
      <c r="K2310" s="237"/>
      <c r="L2310" s="243"/>
      <c r="M2310" s="244"/>
      <c r="N2310" s="245"/>
      <c r="O2310" s="245"/>
      <c r="P2310" s="245"/>
      <c r="Q2310" s="245"/>
      <c r="R2310" s="245"/>
      <c r="S2310" s="245"/>
      <c r="T2310" s="246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7" t="s">
        <v>260</v>
      </c>
      <c r="AU2310" s="247" t="s">
        <v>88</v>
      </c>
      <c r="AV2310" s="13" t="s">
        <v>88</v>
      </c>
      <c r="AW2310" s="13" t="s">
        <v>37</v>
      </c>
      <c r="AX2310" s="13" t="s">
        <v>76</v>
      </c>
      <c r="AY2310" s="247" t="s">
        <v>235</v>
      </c>
    </row>
    <row r="2311" s="13" customFormat="1">
      <c r="A2311" s="13"/>
      <c r="B2311" s="236"/>
      <c r="C2311" s="237"/>
      <c r="D2311" s="238" t="s">
        <v>260</v>
      </c>
      <c r="E2311" s="239" t="s">
        <v>19</v>
      </c>
      <c r="F2311" s="240" t="s">
        <v>2560</v>
      </c>
      <c r="G2311" s="237"/>
      <c r="H2311" s="241">
        <v>52.146999999999998</v>
      </c>
      <c r="I2311" s="242"/>
      <c r="J2311" s="237"/>
      <c r="K2311" s="237"/>
      <c r="L2311" s="243"/>
      <c r="M2311" s="244"/>
      <c r="N2311" s="245"/>
      <c r="O2311" s="245"/>
      <c r="P2311" s="245"/>
      <c r="Q2311" s="245"/>
      <c r="R2311" s="245"/>
      <c r="S2311" s="245"/>
      <c r="T2311" s="24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7" t="s">
        <v>260</v>
      </c>
      <c r="AU2311" s="247" t="s">
        <v>88</v>
      </c>
      <c r="AV2311" s="13" t="s">
        <v>88</v>
      </c>
      <c r="AW2311" s="13" t="s">
        <v>37</v>
      </c>
      <c r="AX2311" s="13" t="s">
        <v>76</v>
      </c>
      <c r="AY2311" s="247" t="s">
        <v>235</v>
      </c>
    </row>
    <row r="2312" s="13" customFormat="1">
      <c r="A2312" s="13"/>
      <c r="B2312" s="236"/>
      <c r="C2312" s="237"/>
      <c r="D2312" s="238" t="s">
        <v>260</v>
      </c>
      <c r="E2312" s="239" t="s">
        <v>19</v>
      </c>
      <c r="F2312" s="240" t="s">
        <v>2561</v>
      </c>
      <c r="G2312" s="237"/>
      <c r="H2312" s="241">
        <v>27.175000000000001</v>
      </c>
      <c r="I2312" s="242"/>
      <c r="J2312" s="237"/>
      <c r="K2312" s="237"/>
      <c r="L2312" s="243"/>
      <c r="M2312" s="244"/>
      <c r="N2312" s="245"/>
      <c r="O2312" s="245"/>
      <c r="P2312" s="245"/>
      <c r="Q2312" s="245"/>
      <c r="R2312" s="245"/>
      <c r="S2312" s="245"/>
      <c r="T2312" s="24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7" t="s">
        <v>260</v>
      </c>
      <c r="AU2312" s="247" t="s">
        <v>88</v>
      </c>
      <c r="AV2312" s="13" t="s">
        <v>88</v>
      </c>
      <c r="AW2312" s="13" t="s">
        <v>37</v>
      </c>
      <c r="AX2312" s="13" t="s">
        <v>76</v>
      </c>
      <c r="AY2312" s="247" t="s">
        <v>235</v>
      </c>
    </row>
    <row r="2313" s="13" customFormat="1">
      <c r="A2313" s="13"/>
      <c r="B2313" s="236"/>
      <c r="C2313" s="237"/>
      <c r="D2313" s="238" t="s">
        <v>260</v>
      </c>
      <c r="E2313" s="239" t="s">
        <v>19</v>
      </c>
      <c r="F2313" s="240" t="s">
        <v>2562</v>
      </c>
      <c r="G2313" s="237"/>
      <c r="H2313" s="241">
        <v>4.4649999999999999</v>
      </c>
      <c r="I2313" s="242"/>
      <c r="J2313" s="237"/>
      <c r="K2313" s="237"/>
      <c r="L2313" s="243"/>
      <c r="M2313" s="244"/>
      <c r="N2313" s="245"/>
      <c r="O2313" s="245"/>
      <c r="P2313" s="245"/>
      <c r="Q2313" s="245"/>
      <c r="R2313" s="245"/>
      <c r="S2313" s="245"/>
      <c r="T2313" s="24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7" t="s">
        <v>260</v>
      </c>
      <c r="AU2313" s="247" t="s">
        <v>88</v>
      </c>
      <c r="AV2313" s="13" t="s">
        <v>88</v>
      </c>
      <c r="AW2313" s="13" t="s">
        <v>37</v>
      </c>
      <c r="AX2313" s="13" t="s">
        <v>76</v>
      </c>
      <c r="AY2313" s="247" t="s">
        <v>235</v>
      </c>
    </row>
    <row r="2314" s="13" customFormat="1">
      <c r="A2314" s="13"/>
      <c r="B2314" s="236"/>
      <c r="C2314" s="237"/>
      <c r="D2314" s="238" t="s">
        <v>260</v>
      </c>
      <c r="E2314" s="239" t="s">
        <v>19</v>
      </c>
      <c r="F2314" s="240" t="s">
        <v>2563</v>
      </c>
      <c r="G2314" s="237"/>
      <c r="H2314" s="241">
        <v>4.3479999999999999</v>
      </c>
      <c r="I2314" s="242"/>
      <c r="J2314" s="237"/>
      <c r="K2314" s="237"/>
      <c r="L2314" s="243"/>
      <c r="M2314" s="244"/>
      <c r="N2314" s="245"/>
      <c r="O2314" s="245"/>
      <c r="P2314" s="245"/>
      <c r="Q2314" s="245"/>
      <c r="R2314" s="245"/>
      <c r="S2314" s="245"/>
      <c r="T2314" s="24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7" t="s">
        <v>260</v>
      </c>
      <c r="AU2314" s="247" t="s">
        <v>88</v>
      </c>
      <c r="AV2314" s="13" t="s">
        <v>88</v>
      </c>
      <c r="AW2314" s="13" t="s">
        <v>37</v>
      </c>
      <c r="AX2314" s="13" t="s">
        <v>76</v>
      </c>
      <c r="AY2314" s="247" t="s">
        <v>235</v>
      </c>
    </row>
    <row r="2315" s="13" customFormat="1">
      <c r="A2315" s="13"/>
      <c r="B2315" s="236"/>
      <c r="C2315" s="237"/>
      <c r="D2315" s="238" t="s">
        <v>260</v>
      </c>
      <c r="E2315" s="239" t="s">
        <v>19</v>
      </c>
      <c r="F2315" s="240" t="s">
        <v>2564</v>
      </c>
      <c r="G2315" s="237"/>
      <c r="H2315" s="241">
        <v>3.8999999999999999</v>
      </c>
      <c r="I2315" s="242"/>
      <c r="J2315" s="237"/>
      <c r="K2315" s="237"/>
      <c r="L2315" s="243"/>
      <c r="M2315" s="244"/>
      <c r="N2315" s="245"/>
      <c r="O2315" s="245"/>
      <c r="P2315" s="245"/>
      <c r="Q2315" s="245"/>
      <c r="R2315" s="245"/>
      <c r="S2315" s="245"/>
      <c r="T2315" s="24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7" t="s">
        <v>260</v>
      </c>
      <c r="AU2315" s="247" t="s">
        <v>88</v>
      </c>
      <c r="AV2315" s="13" t="s">
        <v>88</v>
      </c>
      <c r="AW2315" s="13" t="s">
        <v>37</v>
      </c>
      <c r="AX2315" s="13" t="s">
        <v>76</v>
      </c>
      <c r="AY2315" s="247" t="s">
        <v>235</v>
      </c>
    </row>
    <row r="2316" s="14" customFormat="1">
      <c r="A2316" s="14"/>
      <c r="B2316" s="248"/>
      <c r="C2316" s="249"/>
      <c r="D2316" s="238" t="s">
        <v>260</v>
      </c>
      <c r="E2316" s="250" t="s">
        <v>19</v>
      </c>
      <c r="F2316" s="251" t="s">
        <v>2128</v>
      </c>
      <c r="G2316" s="249"/>
      <c r="H2316" s="250" t="s">
        <v>19</v>
      </c>
      <c r="I2316" s="252"/>
      <c r="J2316" s="249"/>
      <c r="K2316" s="249"/>
      <c r="L2316" s="253"/>
      <c r="M2316" s="254"/>
      <c r="N2316" s="255"/>
      <c r="O2316" s="255"/>
      <c r="P2316" s="255"/>
      <c r="Q2316" s="255"/>
      <c r="R2316" s="255"/>
      <c r="S2316" s="255"/>
      <c r="T2316" s="256"/>
      <c r="U2316" s="14"/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T2316" s="257" t="s">
        <v>260</v>
      </c>
      <c r="AU2316" s="257" t="s">
        <v>88</v>
      </c>
      <c r="AV2316" s="14" t="s">
        <v>83</v>
      </c>
      <c r="AW2316" s="14" t="s">
        <v>37</v>
      </c>
      <c r="AX2316" s="14" t="s">
        <v>76</v>
      </c>
      <c r="AY2316" s="257" t="s">
        <v>235</v>
      </c>
    </row>
    <row r="2317" s="16" customFormat="1">
      <c r="A2317" s="16"/>
      <c r="B2317" s="269"/>
      <c r="C2317" s="270"/>
      <c r="D2317" s="238" t="s">
        <v>260</v>
      </c>
      <c r="E2317" s="271" t="s">
        <v>19</v>
      </c>
      <c r="F2317" s="272" t="s">
        <v>2129</v>
      </c>
      <c r="G2317" s="270"/>
      <c r="H2317" s="273">
        <v>383.78699999999998</v>
      </c>
      <c r="I2317" s="274"/>
      <c r="J2317" s="270"/>
      <c r="K2317" s="270"/>
      <c r="L2317" s="275"/>
      <c r="M2317" s="276"/>
      <c r="N2317" s="277"/>
      <c r="O2317" s="277"/>
      <c r="P2317" s="277"/>
      <c r="Q2317" s="277"/>
      <c r="R2317" s="277"/>
      <c r="S2317" s="277"/>
      <c r="T2317" s="278"/>
      <c r="U2317" s="16"/>
      <c r="V2317" s="16"/>
      <c r="W2317" s="16"/>
      <c r="X2317" s="16"/>
      <c r="Y2317" s="16"/>
      <c r="Z2317" s="16"/>
      <c r="AA2317" s="16"/>
      <c r="AB2317" s="16"/>
      <c r="AC2317" s="16"/>
      <c r="AD2317" s="16"/>
      <c r="AE2317" s="16"/>
      <c r="AT2317" s="279" t="s">
        <v>260</v>
      </c>
      <c r="AU2317" s="279" t="s">
        <v>88</v>
      </c>
      <c r="AV2317" s="16" t="s">
        <v>92</v>
      </c>
      <c r="AW2317" s="16" t="s">
        <v>37</v>
      </c>
      <c r="AX2317" s="16" t="s">
        <v>76</v>
      </c>
      <c r="AY2317" s="279" t="s">
        <v>235</v>
      </c>
    </row>
    <row r="2318" s="13" customFormat="1">
      <c r="A2318" s="13"/>
      <c r="B2318" s="236"/>
      <c r="C2318" s="237"/>
      <c r="D2318" s="238" t="s">
        <v>260</v>
      </c>
      <c r="E2318" s="239" t="s">
        <v>19</v>
      </c>
      <c r="F2318" s="240" t="s">
        <v>2565</v>
      </c>
      <c r="G2318" s="237"/>
      <c r="H2318" s="241">
        <v>56.43</v>
      </c>
      <c r="I2318" s="242"/>
      <c r="J2318" s="237"/>
      <c r="K2318" s="237"/>
      <c r="L2318" s="243"/>
      <c r="M2318" s="244"/>
      <c r="N2318" s="245"/>
      <c r="O2318" s="245"/>
      <c r="P2318" s="245"/>
      <c r="Q2318" s="245"/>
      <c r="R2318" s="245"/>
      <c r="S2318" s="245"/>
      <c r="T2318" s="246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7" t="s">
        <v>260</v>
      </c>
      <c r="AU2318" s="247" t="s">
        <v>88</v>
      </c>
      <c r="AV2318" s="13" t="s">
        <v>88</v>
      </c>
      <c r="AW2318" s="13" t="s">
        <v>37</v>
      </c>
      <c r="AX2318" s="13" t="s">
        <v>76</v>
      </c>
      <c r="AY2318" s="247" t="s">
        <v>235</v>
      </c>
    </row>
    <row r="2319" s="13" customFormat="1">
      <c r="A2319" s="13"/>
      <c r="B2319" s="236"/>
      <c r="C2319" s="237"/>
      <c r="D2319" s="238" t="s">
        <v>260</v>
      </c>
      <c r="E2319" s="239" t="s">
        <v>19</v>
      </c>
      <c r="F2319" s="240" t="s">
        <v>2566</v>
      </c>
      <c r="G2319" s="237"/>
      <c r="H2319" s="241">
        <v>18.077999999999999</v>
      </c>
      <c r="I2319" s="242"/>
      <c r="J2319" s="237"/>
      <c r="K2319" s="237"/>
      <c r="L2319" s="243"/>
      <c r="M2319" s="244"/>
      <c r="N2319" s="245"/>
      <c r="O2319" s="245"/>
      <c r="P2319" s="245"/>
      <c r="Q2319" s="245"/>
      <c r="R2319" s="245"/>
      <c r="S2319" s="245"/>
      <c r="T2319" s="24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7" t="s">
        <v>260</v>
      </c>
      <c r="AU2319" s="247" t="s">
        <v>88</v>
      </c>
      <c r="AV2319" s="13" t="s">
        <v>88</v>
      </c>
      <c r="AW2319" s="13" t="s">
        <v>37</v>
      </c>
      <c r="AX2319" s="13" t="s">
        <v>76</v>
      </c>
      <c r="AY2319" s="247" t="s">
        <v>235</v>
      </c>
    </row>
    <row r="2320" s="13" customFormat="1">
      <c r="A2320" s="13"/>
      <c r="B2320" s="236"/>
      <c r="C2320" s="237"/>
      <c r="D2320" s="238" t="s">
        <v>260</v>
      </c>
      <c r="E2320" s="239" t="s">
        <v>19</v>
      </c>
      <c r="F2320" s="240" t="s">
        <v>2567</v>
      </c>
      <c r="G2320" s="237"/>
      <c r="H2320" s="241">
        <v>51.560000000000002</v>
      </c>
      <c r="I2320" s="242"/>
      <c r="J2320" s="237"/>
      <c r="K2320" s="237"/>
      <c r="L2320" s="243"/>
      <c r="M2320" s="244"/>
      <c r="N2320" s="245"/>
      <c r="O2320" s="245"/>
      <c r="P2320" s="245"/>
      <c r="Q2320" s="245"/>
      <c r="R2320" s="245"/>
      <c r="S2320" s="245"/>
      <c r="T2320" s="24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7" t="s">
        <v>260</v>
      </c>
      <c r="AU2320" s="247" t="s">
        <v>88</v>
      </c>
      <c r="AV2320" s="13" t="s">
        <v>88</v>
      </c>
      <c r="AW2320" s="13" t="s">
        <v>37</v>
      </c>
      <c r="AX2320" s="13" t="s">
        <v>76</v>
      </c>
      <c r="AY2320" s="247" t="s">
        <v>235</v>
      </c>
    </row>
    <row r="2321" s="13" customFormat="1">
      <c r="A2321" s="13"/>
      <c r="B2321" s="236"/>
      <c r="C2321" s="237"/>
      <c r="D2321" s="238" t="s">
        <v>260</v>
      </c>
      <c r="E2321" s="239" t="s">
        <v>19</v>
      </c>
      <c r="F2321" s="240" t="s">
        <v>2568</v>
      </c>
      <c r="G2321" s="237"/>
      <c r="H2321" s="241">
        <v>12.9</v>
      </c>
      <c r="I2321" s="242"/>
      <c r="J2321" s="237"/>
      <c r="K2321" s="237"/>
      <c r="L2321" s="243"/>
      <c r="M2321" s="244"/>
      <c r="N2321" s="245"/>
      <c r="O2321" s="245"/>
      <c r="P2321" s="245"/>
      <c r="Q2321" s="245"/>
      <c r="R2321" s="245"/>
      <c r="S2321" s="245"/>
      <c r="T2321" s="24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7" t="s">
        <v>260</v>
      </c>
      <c r="AU2321" s="247" t="s">
        <v>88</v>
      </c>
      <c r="AV2321" s="13" t="s">
        <v>88</v>
      </c>
      <c r="AW2321" s="13" t="s">
        <v>37</v>
      </c>
      <c r="AX2321" s="13" t="s">
        <v>76</v>
      </c>
      <c r="AY2321" s="247" t="s">
        <v>235</v>
      </c>
    </row>
    <row r="2322" s="13" customFormat="1">
      <c r="A2322" s="13"/>
      <c r="B2322" s="236"/>
      <c r="C2322" s="237"/>
      <c r="D2322" s="238" t="s">
        <v>260</v>
      </c>
      <c r="E2322" s="239" t="s">
        <v>19</v>
      </c>
      <c r="F2322" s="240" t="s">
        <v>2569</v>
      </c>
      <c r="G2322" s="237"/>
      <c r="H2322" s="241">
        <v>19.800000000000001</v>
      </c>
      <c r="I2322" s="242"/>
      <c r="J2322" s="237"/>
      <c r="K2322" s="237"/>
      <c r="L2322" s="243"/>
      <c r="M2322" s="244"/>
      <c r="N2322" s="245"/>
      <c r="O2322" s="245"/>
      <c r="P2322" s="245"/>
      <c r="Q2322" s="245"/>
      <c r="R2322" s="245"/>
      <c r="S2322" s="245"/>
      <c r="T2322" s="24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7" t="s">
        <v>260</v>
      </c>
      <c r="AU2322" s="247" t="s">
        <v>88</v>
      </c>
      <c r="AV2322" s="13" t="s">
        <v>88</v>
      </c>
      <c r="AW2322" s="13" t="s">
        <v>37</v>
      </c>
      <c r="AX2322" s="13" t="s">
        <v>76</v>
      </c>
      <c r="AY2322" s="247" t="s">
        <v>235</v>
      </c>
    </row>
    <row r="2323" s="14" customFormat="1">
      <c r="A2323" s="14"/>
      <c r="B2323" s="248"/>
      <c r="C2323" s="249"/>
      <c r="D2323" s="238" t="s">
        <v>260</v>
      </c>
      <c r="E2323" s="250" t="s">
        <v>19</v>
      </c>
      <c r="F2323" s="251" t="s">
        <v>2134</v>
      </c>
      <c r="G2323" s="249"/>
      <c r="H2323" s="250" t="s">
        <v>19</v>
      </c>
      <c r="I2323" s="252"/>
      <c r="J2323" s="249"/>
      <c r="K2323" s="249"/>
      <c r="L2323" s="253"/>
      <c r="M2323" s="254"/>
      <c r="N2323" s="255"/>
      <c r="O2323" s="255"/>
      <c r="P2323" s="255"/>
      <c r="Q2323" s="255"/>
      <c r="R2323" s="255"/>
      <c r="S2323" s="255"/>
      <c r="T2323" s="256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57" t="s">
        <v>260</v>
      </c>
      <c r="AU2323" s="257" t="s">
        <v>88</v>
      </c>
      <c r="AV2323" s="14" t="s">
        <v>83</v>
      </c>
      <c r="AW2323" s="14" t="s">
        <v>37</v>
      </c>
      <c r="AX2323" s="14" t="s">
        <v>76</v>
      </c>
      <c r="AY2323" s="257" t="s">
        <v>235</v>
      </c>
    </row>
    <row r="2324" s="13" customFormat="1">
      <c r="A2324" s="13"/>
      <c r="B2324" s="236"/>
      <c r="C2324" s="237"/>
      <c r="D2324" s="238" t="s">
        <v>260</v>
      </c>
      <c r="E2324" s="239" t="s">
        <v>19</v>
      </c>
      <c r="F2324" s="240" t="s">
        <v>2570</v>
      </c>
      <c r="G2324" s="237"/>
      <c r="H2324" s="241">
        <v>6.0430000000000001</v>
      </c>
      <c r="I2324" s="242"/>
      <c r="J2324" s="237"/>
      <c r="K2324" s="237"/>
      <c r="L2324" s="243"/>
      <c r="M2324" s="244"/>
      <c r="N2324" s="245"/>
      <c r="O2324" s="245"/>
      <c r="P2324" s="245"/>
      <c r="Q2324" s="245"/>
      <c r="R2324" s="245"/>
      <c r="S2324" s="245"/>
      <c r="T2324" s="246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7" t="s">
        <v>260</v>
      </c>
      <c r="AU2324" s="247" t="s">
        <v>88</v>
      </c>
      <c r="AV2324" s="13" t="s">
        <v>88</v>
      </c>
      <c r="AW2324" s="13" t="s">
        <v>37</v>
      </c>
      <c r="AX2324" s="13" t="s">
        <v>76</v>
      </c>
      <c r="AY2324" s="247" t="s">
        <v>235</v>
      </c>
    </row>
    <row r="2325" s="14" customFormat="1">
      <c r="A2325" s="14"/>
      <c r="B2325" s="248"/>
      <c r="C2325" s="249"/>
      <c r="D2325" s="238" t="s">
        <v>260</v>
      </c>
      <c r="E2325" s="250" t="s">
        <v>19</v>
      </c>
      <c r="F2325" s="251" t="s">
        <v>2137</v>
      </c>
      <c r="G2325" s="249"/>
      <c r="H2325" s="250" t="s">
        <v>19</v>
      </c>
      <c r="I2325" s="252"/>
      <c r="J2325" s="249"/>
      <c r="K2325" s="249"/>
      <c r="L2325" s="253"/>
      <c r="M2325" s="254"/>
      <c r="N2325" s="255"/>
      <c r="O2325" s="255"/>
      <c r="P2325" s="255"/>
      <c r="Q2325" s="255"/>
      <c r="R2325" s="255"/>
      <c r="S2325" s="255"/>
      <c r="T2325" s="256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7" t="s">
        <v>260</v>
      </c>
      <c r="AU2325" s="257" t="s">
        <v>88</v>
      </c>
      <c r="AV2325" s="14" t="s">
        <v>83</v>
      </c>
      <c r="AW2325" s="14" t="s">
        <v>37</v>
      </c>
      <c r="AX2325" s="14" t="s">
        <v>76</v>
      </c>
      <c r="AY2325" s="257" t="s">
        <v>235</v>
      </c>
    </row>
    <row r="2326" s="16" customFormat="1">
      <c r="A2326" s="16"/>
      <c r="B2326" s="269"/>
      <c r="C2326" s="270"/>
      <c r="D2326" s="238" t="s">
        <v>260</v>
      </c>
      <c r="E2326" s="271" t="s">
        <v>19</v>
      </c>
      <c r="F2326" s="272" t="s">
        <v>2347</v>
      </c>
      <c r="G2326" s="270"/>
      <c r="H2326" s="273">
        <v>164.81100000000001</v>
      </c>
      <c r="I2326" s="274"/>
      <c r="J2326" s="270"/>
      <c r="K2326" s="270"/>
      <c r="L2326" s="275"/>
      <c r="M2326" s="276"/>
      <c r="N2326" s="277"/>
      <c r="O2326" s="277"/>
      <c r="P2326" s="277"/>
      <c r="Q2326" s="277"/>
      <c r="R2326" s="277"/>
      <c r="S2326" s="277"/>
      <c r="T2326" s="278"/>
      <c r="U2326" s="16"/>
      <c r="V2326" s="16"/>
      <c r="W2326" s="16"/>
      <c r="X2326" s="16"/>
      <c r="Y2326" s="16"/>
      <c r="Z2326" s="16"/>
      <c r="AA2326" s="16"/>
      <c r="AB2326" s="16"/>
      <c r="AC2326" s="16"/>
      <c r="AD2326" s="16"/>
      <c r="AE2326" s="16"/>
      <c r="AT2326" s="279" t="s">
        <v>260</v>
      </c>
      <c r="AU2326" s="279" t="s">
        <v>88</v>
      </c>
      <c r="AV2326" s="16" t="s">
        <v>92</v>
      </c>
      <c r="AW2326" s="16" t="s">
        <v>37</v>
      </c>
      <c r="AX2326" s="16" t="s">
        <v>76</v>
      </c>
      <c r="AY2326" s="279" t="s">
        <v>235</v>
      </c>
    </row>
    <row r="2327" s="13" customFormat="1">
      <c r="A2327" s="13"/>
      <c r="B2327" s="236"/>
      <c r="C2327" s="237"/>
      <c r="D2327" s="238" t="s">
        <v>260</v>
      </c>
      <c r="E2327" s="239" t="s">
        <v>19</v>
      </c>
      <c r="F2327" s="240" t="s">
        <v>2571</v>
      </c>
      <c r="G2327" s="237"/>
      <c r="H2327" s="241">
        <v>56.468000000000004</v>
      </c>
      <c r="I2327" s="242"/>
      <c r="J2327" s="237"/>
      <c r="K2327" s="237"/>
      <c r="L2327" s="243"/>
      <c r="M2327" s="244"/>
      <c r="N2327" s="245"/>
      <c r="O2327" s="245"/>
      <c r="P2327" s="245"/>
      <c r="Q2327" s="245"/>
      <c r="R2327" s="245"/>
      <c r="S2327" s="245"/>
      <c r="T2327" s="246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7" t="s">
        <v>260</v>
      </c>
      <c r="AU2327" s="247" t="s">
        <v>88</v>
      </c>
      <c r="AV2327" s="13" t="s">
        <v>88</v>
      </c>
      <c r="AW2327" s="13" t="s">
        <v>37</v>
      </c>
      <c r="AX2327" s="13" t="s">
        <v>76</v>
      </c>
      <c r="AY2327" s="247" t="s">
        <v>235</v>
      </c>
    </row>
    <row r="2328" s="13" customFormat="1">
      <c r="A2328" s="13"/>
      <c r="B2328" s="236"/>
      <c r="C2328" s="237"/>
      <c r="D2328" s="238" t="s">
        <v>260</v>
      </c>
      <c r="E2328" s="239" t="s">
        <v>19</v>
      </c>
      <c r="F2328" s="240" t="s">
        <v>2572</v>
      </c>
      <c r="G2328" s="237"/>
      <c r="H2328" s="241">
        <v>102.95</v>
      </c>
      <c r="I2328" s="242"/>
      <c r="J2328" s="237"/>
      <c r="K2328" s="237"/>
      <c r="L2328" s="243"/>
      <c r="M2328" s="244"/>
      <c r="N2328" s="245"/>
      <c r="O2328" s="245"/>
      <c r="P2328" s="245"/>
      <c r="Q2328" s="245"/>
      <c r="R2328" s="245"/>
      <c r="S2328" s="245"/>
      <c r="T2328" s="24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7" t="s">
        <v>260</v>
      </c>
      <c r="AU2328" s="247" t="s">
        <v>88</v>
      </c>
      <c r="AV2328" s="13" t="s">
        <v>88</v>
      </c>
      <c r="AW2328" s="13" t="s">
        <v>37</v>
      </c>
      <c r="AX2328" s="13" t="s">
        <v>76</v>
      </c>
      <c r="AY2328" s="247" t="s">
        <v>235</v>
      </c>
    </row>
    <row r="2329" s="13" customFormat="1">
      <c r="A2329" s="13"/>
      <c r="B2329" s="236"/>
      <c r="C2329" s="237"/>
      <c r="D2329" s="238" t="s">
        <v>260</v>
      </c>
      <c r="E2329" s="239" t="s">
        <v>19</v>
      </c>
      <c r="F2329" s="240" t="s">
        <v>2573</v>
      </c>
      <c r="G2329" s="237"/>
      <c r="H2329" s="241">
        <v>8.5050000000000008</v>
      </c>
      <c r="I2329" s="242"/>
      <c r="J2329" s="237"/>
      <c r="K2329" s="237"/>
      <c r="L2329" s="243"/>
      <c r="M2329" s="244"/>
      <c r="N2329" s="245"/>
      <c r="O2329" s="245"/>
      <c r="P2329" s="245"/>
      <c r="Q2329" s="245"/>
      <c r="R2329" s="245"/>
      <c r="S2329" s="245"/>
      <c r="T2329" s="24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7" t="s">
        <v>260</v>
      </c>
      <c r="AU2329" s="247" t="s">
        <v>88</v>
      </c>
      <c r="AV2329" s="13" t="s">
        <v>88</v>
      </c>
      <c r="AW2329" s="13" t="s">
        <v>37</v>
      </c>
      <c r="AX2329" s="13" t="s">
        <v>76</v>
      </c>
      <c r="AY2329" s="247" t="s">
        <v>235</v>
      </c>
    </row>
    <row r="2330" s="13" customFormat="1">
      <c r="A2330" s="13"/>
      <c r="B2330" s="236"/>
      <c r="C2330" s="237"/>
      <c r="D2330" s="238" t="s">
        <v>260</v>
      </c>
      <c r="E2330" s="239" t="s">
        <v>19</v>
      </c>
      <c r="F2330" s="240" t="s">
        <v>2574</v>
      </c>
      <c r="G2330" s="237"/>
      <c r="H2330" s="241">
        <v>73.605000000000004</v>
      </c>
      <c r="I2330" s="242"/>
      <c r="J2330" s="237"/>
      <c r="K2330" s="237"/>
      <c r="L2330" s="243"/>
      <c r="M2330" s="244"/>
      <c r="N2330" s="245"/>
      <c r="O2330" s="245"/>
      <c r="P2330" s="245"/>
      <c r="Q2330" s="245"/>
      <c r="R2330" s="245"/>
      <c r="S2330" s="245"/>
      <c r="T2330" s="24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7" t="s">
        <v>260</v>
      </c>
      <c r="AU2330" s="247" t="s">
        <v>88</v>
      </c>
      <c r="AV2330" s="13" t="s">
        <v>88</v>
      </c>
      <c r="AW2330" s="13" t="s">
        <v>37</v>
      </c>
      <c r="AX2330" s="13" t="s">
        <v>76</v>
      </c>
      <c r="AY2330" s="247" t="s">
        <v>235</v>
      </c>
    </row>
    <row r="2331" s="14" customFormat="1">
      <c r="A2331" s="14"/>
      <c r="B2331" s="248"/>
      <c r="C2331" s="249"/>
      <c r="D2331" s="238" t="s">
        <v>260</v>
      </c>
      <c r="E2331" s="250" t="s">
        <v>19</v>
      </c>
      <c r="F2331" s="251" t="s">
        <v>2132</v>
      </c>
      <c r="G2331" s="249"/>
      <c r="H2331" s="250" t="s">
        <v>19</v>
      </c>
      <c r="I2331" s="252"/>
      <c r="J2331" s="249"/>
      <c r="K2331" s="249"/>
      <c r="L2331" s="253"/>
      <c r="M2331" s="254"/>
      <c r="N2331" s="255"/>
      <c r="O2331" s="255"/>
      <c r="P2331" s="255"/>
      <c r="Q2331" s="255"/>
      <c r="R2331" s="255"/>
      <c r="S2331" s="255"/>
      <c r="T2331" s="256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57" t="s">
        <v>260</v>
      </c>
      <c r="AU2331" s="257" t="s">
        <v>88</v>
      </c>
      <c r="AV2331" s="14" t="s">
        <v>83</v>
      </c>
      <c r="AW2331" s="14" t="s">
        <v>37</v>
      </c>
      <c r="AX2331" s="14" t="s">
        <v>76</v>
      </c>
      <c r="AY2331" s="257" t="s">
        <v>235</v>
      </c>
    </row>
    <row r="2332" s="13" customFormat="1">
      <c r="A2332" s="13"/>
      <c r="B2332" s="236"/>
      <c r="C2332" s="237"/>
      <c r="D2332" s="238" t="s">
        <v>260</v>
      </c>
      <c r="E2332" s="239" t="s">
        <v>19</v>
      </c>
      <c r="F2332" s="240" t="s">
        <v>2575</v>
      </c>
      <c r="G2332" s="237"/>
      <c r="H2332" s="241">
        <v>27.367999999999999</v>
      </c>
      <c r="I2332" s="242"/>
      <c r="J2332" s="237"/>
      <c r="K2332" s="237"/>
      <c r="L2332" s="243"/>
      <c r="M2332" s="244"/>
      <c r="N2332" s="245"/>
      <c r="O2332" s="245"/>
      <c r="P2332" s="245"/>
      <c r="Q2332" s="245"/>
      <c r="R2332" s="245"/>
      <c r="S2332" s="245"/>
      <c r="T2332" s="246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7" t="s">
        <v>260</v>
      </c>
      <c r="AU2332" s="247" t="s">
        <v>88</v>
      </c>
      <c r="AV2332" s="13" t="s">
        <v>88</v>
      </c>
      <c r="AW2332" s="13" t="s">
        <v>37</v>
      </c>
      <c r="AX2332" s="13" t="s">
        <v>76</v>
      </c>
      <c r="AY2332" s="247" t="s">
        <v>235</v>
      </c>
    </row>
    <row r="2333" s="13" customFormat="1">
      <c r="A2333" s="13"/>
      <c r="B2333" s="236"/>
      <c r="C2333" s="237"/>
      <c r="D2333" s="238" t="s">
        <v>260</v>
      </c>
      <c r="E2333" s="239" t="s">
        <v>19</v>
      </c>
      <c r="F2333" s="240" t="s">
        <v>2576</v>
      </c>
      <c r="G2333" s="237"/>
      <c r="H2333" s="241">
        <v>123.72</v>
      </c>
      <c r="I2333" s="242"/>
      <c r="J2333" s="237"/>
      <c r="K2333" s="237"/>
      <c r="L2333" s="243"/>
      <c r="M2333" s="244"/>
      <c r="N2333" s="245"/>
      <c r="O2333" s="245"/>
      <c r="P2333" s="245"/>
      <c r="Q2333" s="245"/>
      <c r="R2333" s="245"/>
      <c r="S2333" s="245"/>
      <c r="T2333" s="246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7" t="s">
        <v>260</v>
      </c>
      <c r="AU2333" s="247" t="s">
        <v>88</v>
      </c>
      <c r="AV2333" s="13" t="s">
        <v>88</v>
      </c>
      <c r="AW2333" s="13" t="s">
        <v>37</v>
      </c>
      <c r="AX2333" s="13" t="s">
        <v>76</v>
      </c>
      <c r="AY2333" s="247" t="s">
        <v>235</v>
      </c>
    </row>
    <row r="2334" s="13" customFormat="1">
      <c r="A2334" s="13"/>
      <c r="B2334" s="236"/>
      <c r="C2334" s="237"/>
      <c r="D2334" s="238" t="s">
        <v>260</v>
      </c>
      <c r="E2334" s="239" t="s">
        <v>19</v>
      </c>
      <c r="F2334" s="240" t="s">
        <v>2577</v>
      </c>
      <c r="G2334" s="237"/>
      <c r="H2334" s="241">
        <v>25.683</v>
      </c>
      <c r="I2334" s="242"/>
      <c r="J2334" s="237"/>
      <c r="K2334" s="237"/>
      <c r="L2334" s="243"/>
      <c r="M2334" s="244"/>
      <c r="N2334" s="245"/>
      <c r="O2334" s="245"/>
      <c r="P2334" s="245"/>
      <c r="Q2334" s="245"/>
      <c r="R2334" s="245"/>
      <c r="S2334" s="245"/>
      <c r="T2334" s="246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7" t="s">
        <v>260</v>
      </c>
      <c r="AU2334" s="247" t="s">
        <v>88</v>
      </c>
      <c r="AV2334" s="13" t="s">
        <v>88</v>
      </c>
      <c r="AW2334" s="13" t="s">
        <v>37</v>
      </c>
      <c r="AX2334" s="13" t="s">
        <v>76</v>
      </c>
      <c r="AY2334" s="247" t="s">
        <v>235</v>
      </c>
    </row>
    <row r="2335" s="13" customFormat="1">
      <c r="A2335" s="13"/>
      <c r="B2335" s="236"/>
      <c r="C2335" s="237"/>
      <c r="D2335" s="238" t="s">
        <v>260</v>
      </c>
      <c r="E2335" s="239" t="s">
        <v>19</v>
      </c>
      <c r="F2335" s="240" t="s">
        <v>2578</v>
      </c>
      <c r="G2335" s="237"/>
      <c r="H2335" s="241">
        <v>19.332999999999998</v>
      </c>
      <c r="I2335" s="242"/>
      <c r="J2335" s="237"/>
      <c r="K2335" s="237"/>
      <c r="L2335" s="243"/>
      <c r="M2335" s="244"/>
      <c r="N2335" s="245"/>
      <c r="O2335" s="245"/>
      <c r="P2335" s="245"/>
      <c r="Q2335" s="245"/>
      <c r="R2335" s="245"/>
      <c r="S2335" s="245"/>
      <c r="T2335" s="246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7" t="s">
        <v>260</v>
      </c>
      <c r="AU2335" s="247" t="s">
        <v>88</v>
      </c>
      <c r="AV2335" s="13" t="s">
        <v>88</v>
      </c>
      <c r="AW2335" s="13" t="s">
        <v>37</v>
      </c>
      <c r="AX2335" s="13" t="s">
        <v>76</v>
      </c>
      <c r="AY2335" s="247" t="s">
        <v>235</v>
      </c>
    </row>
    <row r="2336" s="13" customFormat="1">
      <c r="A2336" s="13"/>
      <c r="B2336" s="236"/>
      <c r="C2336" s="237"/>
      <c r="D2336" s="238" t="s">
        <v>260</v>
      </c>
      <c r="E2336" s="239" t="s">
        <v>19</v>
      </c>
      <c r="F2336" s="240" t="s">
        <v>2579</v>
      </c>
      <c r="G2336" s="237"/>
      <c r="H2336" s="241">
        <v>19.332999999999998</v>
      </c>
      <c r="I2336" s="242"/>
      <c r="J2336" s="237"/>
      <c r="K2336" s="237"/>
      <c r="L2336" s="243"/>
      <c r="M2336" s="244"/>
      <c r="N2336" s="245"/>
      <c r="O2336" s="245"/>
      <c r="P2336" s="245"/>
      <c r="Q2336" s="245"/>
      <c r="R2336" s="245"/>
      <c r="S2336" s="245"/>
      <c r="T2336" s="24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7" t="s">
        <v>260</v>
      </c>
      <c r="AU2336" s="247" t="s">
        <v>88</v>
      </c>
      <c r="AV2336" s="13" t="s">
        <v>88</v>
      </c>
      <c r="AW2336" s="13" t="s">
        <v>37</v>
      </c>
      <c r="AX2336" s="13" t="s">
        <v>76</v>
      </c>
      <c r="AY2336" s="247" t="s">
        <v>235</v>
      </c>
    </row>
    <row r="2337" s="13" customFormat="1">
      <c r="A2337" s="13"/>
      <c r="B2337" s="236"/>
      <c r="C2337" s="237"/>
      <c r="D2337" s="238" t="s">
        <v>260</v>
      </c>
      <c r="E2337" s="239" t="s">
        <v>19</v>
      </c>
      <c r="F2337" s="240" t="s">
        <v>2580</v>
      </c>
      <c r="G2337" s="237"/>
      <c r="H2337" s="241">
        <v>19.332999999999998</v>
      </c>
      <c r="I2337" s="242"/>
      <c r="J2337" s="237"/>
      <c r="K2337" s="237"/>
      <c r="L2337" s="243"/>
      <c r="M2337" s="244"/>
      <c r="N2337" s="245"/>
      <c r="O2337" s="245"/>
      <c r="P2337" s="245"/>
      <c r="Q2337" s="245"/>
      <c r="R2337" s="245"/>
      <c r="S2337" s="245"/>
      <c r="T2337" s="246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47" t="s">
        <v>260</v>
      </c>
      <c r="AU2337" s="247" t="s">
        <v>88</v>
      </c>
      <c r="AV2337" s="13" t="s">
        <v>88</v>
      </c>
      <c r="AW2337" s="13" t="s">
        <v>37</v>
      </c>
      <c r="AX2337" s="13" t="s">
        <v>76</v>
      </c>
      <c r="AY2337" s="247" t="s">
        <v>235</v>
      </c>
    </row>
    <row r="2338" s="13" customFormat="1">
      <c r="A2338" s="13"/>
      <c r="B2338" s="236"/>
      <c r="C2338" s="237"/>
      <c r="D2338" s="238" t="s">
        <v>260</v>
      </c>
      <c r="E2338" s="239" t="s">
        <v>19</v>
      </c>
      <c r="F2338" s="240" t="s">
        <v>2581</v>
      </c>
      <c r="G2338" s="237"/>
      <c r="H2338" s="241">
        <v>19.332999999999998</v>
      </c>
      <c r="I2338" s="242"/>
      <c r="J2338" s="237"/>
      <c r="K2338" s="237"/>
      <c r="L2338" s="243"/>
      <c r="M2338" s="244"/>
      <c r="N2338" s="245"/>
      <c r="O2338" s="245"/>
      <c r="P2338" s="245"/>
      <c r="Q2338" s="245"/>
      <c r="R2338" s="245"/>
      <c r="S2338" s="245"/>
      <c r="T2338" s="246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7" t="s">
        <v>260</v>
      </c>
      <c r="AU2338" s="247" t="s">
        <v>88</v>
      </c>
      <c r="AV2338" s="13" t="s">
        <v>88</v>
      </c>
      <c r="AW2338" s="13" t="s">
        <v>37</v>
      </c>
      <c r="AX2338" s="13" t="s">
        <v>76</v>
      </c>
      <c r="AY2338" s="247" t="s">
        <v>235</v>
      </c>
    </row>
    <row r="2339" s="13" customFormat="1">
      <c r="A2339" s="13"/>
      <c r="B2339" s="236"/>
      <c r="C2339" s="237"/>
      <c r="D2339" s="238" t="s">
        <v>260</v>
      </c>
      <c r="E2339" s="239" t="s">
        <v>19</v>
      </c>
      <c r="F2339" s="240" t="s">
        <v>2582</v>
      </c>
      <c r="G2339" s="237"/>
      <c r="H2339" s="241">
        <v>19.332999999999998</v>
      </c>
      <c r="I2339" s="242"/>
      <c r="J2339" s="237"/>
      <c r="K2339" s="237"/>
      <c r="L2339" s="243"/>
      <c r="M2339" s="244"/>
      <c r="N2339" s="245"/>
      <c r="O2339" s="245"/>
      <c r="P2339" s="245"/>
      <c r="Q2339" s="245"/>
      <c r="R2339" s="245"/>
      <c r="S2339" s="245"/>
      <c r="T2339" s="24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7" t="s">
        <v>260</v>
      </c>
      <c r="AU2339" s="247" t="s">
        <v>88</v>
      </c>
      <c r="AV2339" s="13" t="s">
        <v>88</v>
      </c>
      <c r="AW2339" s="13" t="s">
        <v>37</v>
      </c>
      <c r="AX2339" s="13" t="s">
        <v>76</v>
      </c>
      <c r="AY2339" s="247" t="s">
        <v>235</v>
      </c>
    </row>
    <row r="2340" s="13" customFormat="1">
      <c r="A2340" s="13"/>
      <c r="B2340" s="236"/>
      <c r="C2340" s="237"/>
      <c r="D2340" s="238" t="s">
        <v>260</v>
      </c>
      <c r="E2340" s="239" t="s">
        <v>19</v>
      </c>
      <c r="F2340" s="240" t="s">
        <v>2583</v>
      </c>
      <c r="G2340" s="237"/>
      <c r="H2340" s="241">
        <v>19.332999999999998</v>
      </c>
      <c r="I2340" s="242"/>
      <c r="J2340" s="237"/>
      <c r="K2340" s="237"/>
      <c r="L2340" s="243"/>
      <c r="M2340" s="244"/>
      <c r="N2340" s="245"/>
      <c r="O2340" s="245"/>
      <c r="P2340" s="245"/>
      <c r="Q2340" s="245"/>
      <c r="R2340" s="245"/>
      <c r="S2340" s="245"/>
      <c r="T2340" s="24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7" t="s">
        <v>260</v>
      </c>
      <c r="AU2340" s="247" t="s">
        <v>88</v>
      </c>
      <c r="AV2340" s="13" t="s">
        <v>88</v>
      </c>
      <c r="AW2340" s="13" t="s">
        <v>37</v>
      </c>
      <c r="AX2340" s="13" t="s">
        <v>76</v>
      </c>
      <c r="AY2340" s="247" t="s">
        <v>235</v>
      </c>
    </row>
    <row r="2341" s="13" customFormat="1">
      <c r="A2341" s="13"/>
      <c r="B2341" s="236"/>
      <c r="C2341" s="237"/>
      <c r="D2341" s="238" t="s">
        <v>260</v>
      </c>
      <c r="E2341" s="239" t="s">
        <v>19</v>
      </c>
      <c r="F2341" s="240" t="s">
        <v>2584</v>
      </c>
      <c r="G2341" s="237"/>
      <c r="H2341" s="241">
        <v>19.332999999999998</v>
      </c>
      <c r="I2341" s="242"/>
      <c r="J2341" s="237"/>
      <c r="K2341" s="237"/>
      <c r="L2341" s="243"/>
      <c r="M2341" s="244"/>
      <c r="N2341" s="245"/>
      <c r="O2341" s="245"/>
      <c r="P2341" s="245"/>
      <c r="Q2341" s="245"/>
      <c r="R2341" s="245"/>
      <c r="S2341" s="245"/>
      <c r="T2341" s="24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7" t="s">
        <v>260</v>
      </c>
      <c r="AU2341" s="247" t="s">
        <v>88</v>
      </c>
      <c r="AV2341" s="13" t="s">
        <v>88</v>
      </c>
      <c r="AW2341" s="13" t="s">
        <v>37</v>
      </c>
      <c r="AX2341" s="13" t="s">
        <v>76</v>
      </c>
      <c r="AY2341" s="247" t="s">
        <v>235</v>
      </c>
    </row>
    <row r="2342" s="13" customFormat="1">
      <c r="A2342" s="13"/>
      <c r="B2342" s="236"/>
      <c r="C2342" s="237"/>
      <c r="D2342" s="238" t="s">
        <v>260</v>
      </c>
      <c r="E2342" s="239" t="s">
        <v>19</v>
      </c>
      <c r="F2342" s="240" t="s">
        <v>2585</v>
      </c>
      <c r="G2342" s="237"/>
      <c r="H2342" s="241">
        <v>25.699999999999999</v>
      </c>
      <c r="I2342" s="242"/>
      <c r="J2342" s="237"/>
      <c r="K2342" s="237"/>
      <c r="L2342" s="243"/>
      <c r="M2342" s="244"/>
      <c r="N2342" s="245"/>
      <c r="O2342" s="245"/>
      <c r="P2342" s="245"/>
      <c r="Q2342" s="245"/>
      <c r="R2342" s="245"/>
      <c r="S2342" s="245"/>
      <c r="T2342" s="24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7" t="s">
        <v>260</v>
      </c>
      <c r="AU2342" s="247" t="s">
        <v>88</v>
      </c>
      <c r="AV2342" s="13" t="s">
        <v>88</v>
      </c>
      <c r="AW2342" s="13" t="s">
        <v>37</v>
      </c>
      <c r="AX2342" s="13" t="s">
        <v>76</v>
      </c>
      <c r="AY2342" s="247" t="s">
        <v>235</v>
      </c>
    </row>
    <row r="2343" s="13" customFormat="1">
      <c r="A2343" s="13"/>
      <c r="B2343" s="236"/>
      <c r="C2343" s="237"/>
      <c r="D2343" s="238" t="s">
        <v>260</v>
      </c>
      <c r="E2343" s="239" t="s">
        <v>19</v>
      </c>
      <c r="F2343" s="240" t="s">
        <v>2586</v>
      </c>
      <c r="G2343" s="237"/>
      <c r="H2343" s="241">
        <v>4.7000000000000002</v>
      </c>
      <c r="I2343" s="242"/>
      <c r="J2343" s="237"/>
      <c r="K2343" s="237"/>
      <c r="L2343" s="243"/>
      <c r="M2343" s="244"/>
      <c r="N2343" s="245"/>
      <c r="O2343" s="245"/>
      <c r="P2343" s="245"/>
      <c r="Q2343" s="245"/>
      <c r="R2343" s="245"/>
      <c r="S2343" s="245"/>
      <c r="T2343" s="24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7" t="s">
        <v>260</v>
      </c>
      <c r="AU2343" s="247" t="s">
        <v>88</v>
      </c>
      <c r="AV2343" s="13" t="s">
        <v>88</v>
      </c>
      <c r="AW2343" s="13" t="s">
        <v>37</v>
      </c>
      <c r="AX2343" s="13" t="s">
        <v>76</v>
      </c>
      <c r="AY2343" s="247" t="s">
        <v>235</v>
      </c>
    </row>
    <row r="2344" s="13" customFormat="1">
      <c r="A2344" s="13"/>
      <c r="B2344" s="236"/>
      <c r="C2344" s="237"/>
      <c r="D2344" s="238" t="s">
        <v>260</v>
      </c>
      <c r="E2344" s="239" t="s">
        <v>19</v>
      </c>
      <c r="F2344" s="240" t="s">
        <v>2587</v>
      </c>
      <c r="G2344" s="237"/>
      <c r="H2344" s="241">
        <v>10.715999999999999</v>
      </c>
      <c r="I2344" s="242"/>
      <c r="J2344" s="237"/>
      <c r="K2344" s="237"/>
      <c r="L2344" s="243"/>
      <c r="M2344" s="244"/>
      <c r="N2344" s="245"/>
      <c r="O2344" s="245"/>
      <c r="P2344" s="245"/>
      <c r="Q2344" s="245"/>
      <c r="R2344" s="245"/>
      <c r="S2344" s="245"/>
      <c r="T2344" s="24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7" t="s">
        <v>260</v>
      </c>
      <c r="AU2344" s="247" t="s">
        <v>88</v>
      </c>
      <c r="AV2344" s="13" t="s">
        <v>88</v>
      </c>
      <c r="AW2344" s="13" t="s">
        <v>37</v>
      </c>
      <c r="AX2344" s="13" t="s">
        <v>76</v>
      </c>
      <c r="AY2344" s="247" t="s">
        <v>235</v>
      </c>
    </row>
    <row r="2345" s="13" customFormat="1">
      <c r="A2345" s="13"/>
      <c r="B2345" s="236"/>
      <c r="C2345" s="237"/>
      <c r="D2345" s="238" t="s">
        <v>260</v>
      </c>
      <c r="E2345" s="239" t="s">
        <v>19</v>
      </c>
      <c r="F2345" s="240" t="s">
        <v>2588</v>
      </c>
      <c r="G2345" s="237"/>
      <c r="H2345" s="241">
        <v>19.469999999999999</v>
      </c>
      <c r="I2345" s="242"/>
      <c r="J2345" s="237"/>
      <c r="K2345" s="237"/>
      <c r="L2345" s="243"/>
      <c r="M2345" s="244"/>
      <c r="N2345" s="245"/>
      <c r="O2345" s="245"/>
      <c r="P2345" s="245"/>
      <c r="Q2345" s="245"/>
      <c r="R2345" s="245"/>
      <c r="S2345" s="245"/>
      <c r="T2345" s="24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7" t="s">
        <v>260</v>
      </c>
      <c r="AU2345" s="247" t="s">
        <v>88</v>
      </c>
      <c r="AV2345" s="13" t="s">
        <v>88</v>
      </c>
      <c r="AW2345" s="13" t="s">
        <v>37</v>
      </c>
      <c r="AX2345" s="13" t="s">
        <v>76</v>
      </c>
      <c r="AY2345" s="247" t="s">
        <v>235</v>
      </c>
    </row>
    <row r="2346" s="13" customFormat="1">
      <c r="A2346" s="13"/>
      <c r="B2346" s="236"/>
      <c r="C2346" s="237"/>
      <c r="D2346" s="238" t="s">
        <v>260</v>
      </c>
      <c r="E2346" s="239" t="s">
        <v>19</v>
      </c>
      <c r="F2346" s="240" t="s">
        <v>2589</v>
      </c>
      <c r="G2346" s="237"/>
      <c r="H2346" s="241">
        <v>28.242999999999999</v>
      </c>
      <c r="I2346" s="242"/>
      <c r="J2346" s="237"/>
      <c r="K2346" s="237"/>
      <c r="L2346" s="243"/>
      <c r="M2346" s="244"/>
      <c r="N2346" s="245"/>
      <c r="O2346" s="245"/>
      <c r="P2346" s="245"/>
      <c r="Q2346" s="245"/>
      <c r="R2346" s="245"/>
      <c r="S2346" s="245"/>
      <c r="T2346" s="24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7" t="s">
        <v>260</v>
      </c>
      <c r="AU2346" s="247" t="s">
        <v>88</v>
      </c>
      <c r="AV2346" s="13" t="s">
        <v>88</v>
      </c>
      <c r="AW2346" s="13" t="s">
        <v>37</v>
      </c>
      <c r="AX2346" s="13" t="s">
        <v>76</v>
      </c>
      <c r="AY2346" s="247" t="s">
        <v>235</v>
      </c>
    </row>
    <row r="2347" s="13" customFormat="1">
      <c r="A2347" s="13"/>
      <c r="B2347" s="236"/>
      <c r="C2347" s="237"/>
      <c r="D2347" s="238" t="s">
        <v>260</v>
      </c>
      <c r="E2347" s="239" t="s">
        <v>19</v>
      </c>
      <c r="F2347" s="240" t="s">
        <v>2590</v>
      </c>
      <c r="G2347" s="237"/>
      <c r="H2347" s="241">
        <v>25.603000000000002</v>
      </c>
      <c r="I2347" s="242"/>
      <c r="J2347" s="237"/>
      <c r="K2347" s="237"/>
      <c r="L2347" s="243"/>
      <c r="M2347" s="244"/>
      <c r="N2347" s="245"/>
      <c r="O2347" s="245"/>
      <c r="P2347" s="245"/>
      <c r="Q2347" s="245"/>
      <c r="R2347" s="245"/>
      <c r="S2347" s="245"/>
      <c r="T2347" s="24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7" t="s">
        <v>260</v>
      </c>
      <c r="AU2347" s="247" t="s">
        <v>88</v>
      </c>
      <c r="AV2347" s="13" t="s">
        <v>88</v>
      </c>
      <c r="AW2347" s="13" t="s">
        <v>37</v>
      </c>
      <c r="AX2347" s="13" t="s">
        <v>76</v>
      </c>
      <c r="AY2347" s="247" t="s">
        <v>235</v>
      </c>
    </row>
    <row r="2348" s="13" customFormat="1">
      <c r="A2348" s="13"/>
      <c r="B2348" s="236"/>
      <c r="C2348" s="237"/>
      <c r="D2348" s="238" t="s">
        <v>260</v>
      </c>
      <c r="E2348" s="239" t="s">
        <v>19</v>
      </c>
      <c r="F2348" s="240" t="s">
        <v>2591</v>
      </c>
      <c r="G2348" s="237"/>
      <c r="H2348" s="241">
        <v>25.603000000000002</v>
      </c>
      <c r="I2348" s="242"/>
      <c r="J2348" s="237"/>
      <c r="K2348" s="237"/>
      <c r="L2348" s="243"/>
      <c r="M2348" s="244"/>
      <c r="N2348" s="245"/>
      <c r="O2348" s="245"/>
      <c r="P2348" s="245"/>
      <c r="Q2348" s="245"/>
      <c r="R2348" s="245"/>
      <c r="S2348" s="245"/>
      <c r="T2348" s="24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7" t="s">
        <v>260</v>
      </c>
      <c r="AU2348" s="247" t="s">
        <v>88</v>
      </c>
      <c r="AV2348" s="13" t="s">
        <v>88</v>
      </c>
      <c r="AW2348" s="13" t="s">
        <v>37</v>
      </c>
      <c r="AX2348" s="13" t="s">
        <v>76</v>
      </c>
      <c r="AY2348" s="247" t="s">
        <v>235</v>
      </c>
    </row>
    <row r="2349" s="13" customFormat="1">
      <c r="A2349" s="13"/>
      <c r="B2349" s="236"/>
      <c r="C2349" s="237"/>
      <c r="D2349" s="238" t="s">
        <v>260</v>
      </c>
      <c r="E2349" s="239" t="s">
        <v>19</v>
      </c>
      <c r="F2349" s="240" t="s">
        <v>2592</v>
      </c>
      <c r="G2349" s="237"/>
      <c r="H2349" s="241">
        <v>25.603000000000002</v>
      </c>
      <c r="I2349" s="242"/>
      <c r="J2349" s="237"/>
      <c r="K2349" s="237"/>
      <c r="L2349" s="243"/>
      <c r="M2349" s="244"/>
      <c r="N2349" s="245"/>
      <c r="O2349" s="245"/>
      <c r="P2349" s="245"/>
      <c r="Q2349" s="245"/>
      <c r="R2349" s="245"/>
      <c r="S2349" s="245"/>
      <c r="T2349" s="24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7" t="s">
        <v>260</v>
      </c>
      <c r="AU2349" s="247" t="s">
        <v>88</v>
      </c>
      <c r="AV2349" s="13" t="s">
        <v>88</v>
      </c>
      <c r="AW2349" s="13" t="s">
        <v>37</v>
      </c>
      <c r="AX2349" s="13" t="s">
        <v>76</v>
      </c>
      <c r="AY2349" s="247" t="s">
        <v>235</v>
      </c>
    </row>
    <row r="2350" s="13" customFormat="1">
      <c r="A2350" s="13"/>
      <c r="B2350" s="236"/>
      <c r="C2350" s="237"/>
      <c r="D2350" s="238" t="s">
        <v>260</v>
      </c>
      <c r="E2350" s="239" t="s">
        <v>19</v>
      </c>
      <c r="F2350" s="240" t="s">
        <v>2593</v>
      </c>
      <c r="G2350" s="237"/>
      <c r="H2350" s="241">
        <v>30.972999999999999</v>
      </c>
      <c r="I2350" s="242"/>
      <c r="J2350" s="237"/>
      <c r="K2350" s="237"/>
      <c r="L2350" s="243"/>
      <c r="M2350" s="244"/>
      <c r="N2350" s="245"/>
      <c r="O2350" s="245"/>
      <c r="P2350" s="245"/>
      <c r="Q2350" s="245"/>
      <c r="R2350" s="245"/>
      <c r="S2350" s="245"/>
      <c r="T2350" s="24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7" t="s">
        <v>260</v>
      </c>
      <c r="AU2350" s="247" t="s">
        <v>88</v>
      </c>
      <c r="AV2350" s="13" t="s">
        <v>88</v>
      </c>
      <c r="AW2350" s="13" t="s">
        <v>37</v>
      </c>
      <c r="AX2350" s="13" t="s">
        <v>76</v>
      </c>
      <c r="AY2350" s="247" t="s">
        <v>235</v>
      </c>
    </row>
    <row r="2351" s="13" customFormat="1">
      <c r="A2351" s="13"/>
      <c r="B2351" s="236"/>
      <c r="C2351" s="237"/>
      <c r="D2351" s="238" t="s">
        <v>260</v>
      </c>
      <c r="E2351" s="239" t="s">
        <v>19</v>
      </c>
      <c r="F2351" s="240" t="s">
        <v>2594</v>
      </c>
      <c r="G2351" s="237"/>
      <c r="H2351" s="241">
        <v>64.189999999999998</v>
      </c>
      <c r="I2351" s="242"/>
      <c r="J2351" s="237"/>
      <c r="K2351" s="237"/>
      <c r="L2351" s="243"/>
      <c r="M2351" s="244"/>
      <c r="N2351" s="245"/>
      <c r="O2351" s="245"/>
      <c r="P2351" s="245"/>
      <c r="Q2351" s="245"/>
      <c r="R2351" s="245"/>
      <c r="S2351" s="245"/>
      <c r="T2351" s="246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7" t="s">
        <v>260</v>
      </c>
      <c r="AU2351" s="247" t="s">
        <v>88</v>
      </c>
      <c r="AV2351" s="13" t="s">
        <v>88</v>
      </c>
      <c r="AW2351" s="13" t="s">
        <v>37</v>
      </c>
      <c r="AX2351" s="13" t="s">
        <v>76</v>
      </c>
      <c r="AY2351" s="247" t="s">
        <v>235</v>
      </c>
    </row>
    <row r="2352" s="13" customFormat="1">
      <c r="A2352" s="13"/>
      <c r="B2352" s="236"/>
      <c r="C2352" s="237"/>
      <c r="D2352" s="238" t="s">
        <v>260</v>
      </c>
      <c r="E2352" s="239" t="s">
        <v>19</v>
      </c>
      <c r="F2352" s="240" t="s">
        <v>2595</v>
      </c>
      <c r="G2352" s="237"/>
      <c r="H2352" s="241">
        <v>15.188000000000001</v>
      </c>
      <c r="I2352" s="242"/>
      <c r="J2352" s="237"/>
      <c r="K2352" s="237"/>
      <c r="L2352" s="243"/>
      <c r="M2352" s="244"/>
      <c r="N2352" s="245"/>
      <c r="O2352" s="245"/>
      <c r="P2352" s="245"/>
      <c r="Q2352" s="245"/>
      <c r="R2352" s="245"/>
      <c r="S2352" s="245"/>
      <c r="T2352" s="246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7" t="s">
        <v>260</v>
      </c>
      <c r="AU2352" s="247" t="s">
        <v>88</v>
      </c>
      <c r="AV2352" s="13" t="s">
        <v>88</v>
      </c>
      <c r="AW2352" s="13" t="s">
        <v>37</v>
      </c>
      <c r="AX2352" s="13" t="s">
        <v>76</v>
      </c>
      <c r="AY2352" s="247" t="s">
        <v>235</v>
      </c>
    </row>
    <row r="2353" s="13" customFormat="1">
      <c r="A2353" s="13"/>
      <c r="B2353" s="236"/>
      <c r="C2353" s="237"/>
      <c r="D2353" s="238" t="s">
        <v>260</v>
      </c>
      <c r="E2353" s="239" t="s">
        <v>19</v>
      </c>
      <c r="F2353" s="240" t="s">
        <v>2596</v>
      </c>
      <c r="G2353" s="237"/>
      <c r="H2353" s="241">
        <v>26.780000000000001</v>
      </c>
      <c r="I2353" s="242"/>
      <c r="J2353" s="237"/>
      <c r="K2353" s="237"/>
      <c r="L2353" s="243"/>
      <c r="M2353" s="244"/>
      <c r="N2353" s="245"/>
      <c r="O2353" s="245"/>
      <c r="P2353" s="245"/>
      <c r="Q2353" s="245"/>
      <c r="R2353" s="245"/>
      <c r="S2353" s="245"/>
      <c r="T2353" s="246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7" t="s">
        <v>260</v>
      </c>
      <c r="AU2353" s="247" t="s">
        <v>88</v>
      </c>
      <c r="AV2353" s="13" t="s">
        <v>88</v>
      </c>
      <c r="AW2353" s="13" t="s">
        <v>37</v>
      </c>
      <c r="AX2353" s="13" t="s">
        <v>76</v>
      </c>
      <c r="AY2353" s="247" t="s">
        <v>235</v>
      </c>
    </row>
    <row r="2354" s="13" customFormat="1">
      <c r="A2354" s="13"/>
      <c r="B2354" s="236"/>
      <c r="C2354" s="237"/>
      <c r="D2354" s="238" t="s">
        <v>260</v>
      </c>
      <c r="E2354" s="239" t="s">
        <v>19</v>
      </c>
      <c r="F2354" s="240" t="s">
        <v>2597</v>
      </c>
      <c r="G2354" s="237"/>
      <c r="H2354" s="241">
        <v>148.42099999999999</v>
      </c>
      <c r="I2354" s="242"/>
      <c r="J2354" s="237"/>
      <c r="K2354" s="237"/>
      <c r="L2354" s="243"/>
      <c r="M2354" s="244"/>
      <c r="N2354" s="245"/>
      <c r="O2354" s="245"/>
      <c r="P2354" s="245"/>
      <c r="Q2354" s="245"/>
      <c r="R2354" s="245"/>
      <c r="S2354" s="245"/>
      <c r="T2354" s="24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7" t="s">
        <v>260</v>
      </c>
      <c r="AU2354" s="247" t="s">
        <v>88</v>
      </c>
      <c r="AV2354" s="13" t="s">
        <v>88</v>
      </c>
      <c r="AW2354" s="13" t="s">
        <v>37</v>
      </c>
      <c r="AX2354" s="13" t="s">
        <v>76</v>
      </c>
      <c r="AY2354" s="247" t="s">
        <v>235</v>
      </c>
    </row>
    <row r="2355" s="13" customFormat="1">
      <c r="A2355" s="13"/>
      <c r="B2355" s="236"/>
      <c r="C2355" s="237"/>
      <c r="D2355" s="238" t="s">
        <v>260</v>
      </c>
      <c r="E2355" s="239" t="s">
        <v>19</v>
      </c>
      <c r="F2355" s="240" t="s">
        <v>2598</v>
      </c>
      <c r="G2355" s="237"/>
      <c r="H2355" s="241">
        <v>36.707999999999998</v>
      </c>
      <c r="I2355" s="242"/>
      <c r="J2355" s="237"/>
      <c r="K2355" s="237"/>
      <c r="L2355" s="243"/>
      <c r="M2355" s="244"/>
      <c r="N2355" s="245"/>
      <c r="O2355" s="245"/>
      <c r="P2355" s="245"/>
      <c r="Q2355" s="245"/>
      <c r="R2355" s="245"/>
      <c r="S2355" s="245"/>
      <c r="T2355" s="24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7" t="s">
        <v>260</v>
      </c>
      <c r="AU2355" s="247" t="s">
        <v>88</v>
      </c>
      <c r="AV2355" s="13" t="s">
        <v>88</v>
      </c>
      <c r="AW2355" s="13" t="s">
        <v>37</v>
      </c>
      <c r="AX2355" s="13" t="s">
        <v>76</v>
      </c>
      <c r="AY2355" s="247" t="s">
        <v>235</v>
      </c>
    </row>
    <row r="2356" s="13" customFormat="1">
      <c r="A2356" s="13"/>
      <c r="B2356" s="236"/>
      <c r="C2356" s="237"/>
      <c r="D2356" s="238" t="s">
        <v>260</v>
      </c>
      <c r="E2356" s="239" t="s">
        <v>19</v>
      </c>
      <c r="F2356" s="240" t="s">
        <v>2599</v>
      </c>
      <c r="G2356" s="237"/>
      <c r="H2356" s="241">
        <v>19.332999999999998</v>
      </c>
      <c r="I2356" s="242"/>
      <c r="J2356" s="237"/>
      <c r="K2356" s="237"/>
      <c r="L2356" s="243"/>
      <c r="M2356" s="244"/>
      <c r="N2356" s="245"/>
      <c r="O2356" s="245"/>
      <c r="P2356" s="245"/>
      <c r="Q2356" s="245"/>
      <c r="R2356" s="245"/>
      <c r="S2356" s="245"/>
      <c r="T2356" s="246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7" t="s">
        <v>260</v>
      </c>
      <c r="AU2356" s="247" t="s">
        <v>88</v>
      </c>
      <c r="AV2356" s="13" t="s">
        <v>88</v>
      </c>
      <c r="AW2356" s="13" t="s">
        <v>37</v>
      </c>
      <c r="AX2356" s="13" t="s">
        <v>76</v>
      </c>
      <c r="AY2356" s="247" t="s">
        <v>235</v>
      </c>
    </row>
    <row r="2357" s="13" customFormat="1">
      <c r="A2357" s="13"/>
      <c r="B2357" s="236"/>
      <c r="C2357" s="237"/>
      <c r="D2357" s="238" t="s">
        <v>260</v>
      </c>
      <c r="E2357" s="239" t="s">
        <v>19</v>
      </c>
      <c r="F2357" s="240" t="s">
        <v>2600</v>
      </c>
      <c r="G2357" s="237"/>
      <c r="H2357" s="241">
        <v>19.332999999999998</v>
      </c>
      <c r="I2357" s="242"/>
      <c r="J2357" s="237"/>
      <c r="K2357" s="237"/>
      <c r="L2357" s="243"/>
      <c r="M2357" s="244"/>
      <c r="N2357" s="245"/>
      <c r="O2357" s="245"/>
      <c r="P2357" s="245"/>
      <c r="Q2357" s="245"/>
      <c r="R2357" s="245"/>
      <c r="S2357" s="245"/>
      <c r="T2357" s="24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7" t="s">
        <v>260</v>
      </c>
      <c r="AU2357" s="247" t="s">
        <v>88</v>
      </c>
      <c r="AV2357" s="13" t="s">
        <v>88</v>
      </c>
      <c r="AW2357" s="13" t="s">
        <v>37</v>
      </c>
      <c r="AX2357" s="13" t="s">
        <v>76</v>
      </c>
      <c r="AY2357" s="247" t="s">
        <v>235</v>
      </c>
    </row>
    <row r="2358" s="13" customFormat="1">
      <c r="A2358" s="13"/>
      <c r="B2358" s="236"/>
      <c r="C2358" s="237"/>
      <c r="D2358" s="238" t="s">
        <v>260</v>
      </c>
      <c r="E2358" s="239" t="s">
        <v>19</v>
      </c>
      <c r="F2358" s="240" t="s">
        <v>2601</v>
      </c>
      <c r="G2358" s="237"/>
      <c r="H2358" s="241">
        <v>19.332999999999998</v>
      </c>
      <c r="I2358" s="242"/>
      <c r="J2358" s="237"/>
      <c r="K2358" s="237"/>
      <c r="L2358" s="243"/>
      <c r="M2358" s="244"/>
      <c r="N2358" s="245"/>
      <c r="O2358" s="245"/>
      <c r="P2358" s="245"/>
      <c r="Q2358" s="245"/>
      <c r="R2358" s="245"/>
      <c r="S2358" s="245"/>
      <c r="T2358" s="246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7" t="s">
        <v>260</v>
      </c>
      <c r="AU2358" s="247" t="s">
        <v>88</v>
      </c>
      <c r="AV2358" s="13" t="s">
        <v>88</v>
      </c>
      <c r="AW2358" s="13" t="s">
        <v>37</v>
      </c>
      <c r="AX2358" s="13" t="s">
        <v>76</v>
      </c>
      <c r="AY2358" s="247" t="s">
        <v>235</v>
      </c>
    </row>
    <row r="2359" s="13" customFormat="1">
      <c r="A2359" s="13"/>
      <c r="B2359" s="236"/>
      <c r="C2359" s="237"/>
      <c r="D2359" s="238" t="s">
        <v>260</v>
      </c>
      <c r="E2359" s="239" t="s">
        <v>19</v>
      </c>
      <c r="F2359" s="240" t="s">
        <v>2602</v>
      </c>
      <c r="G2359" s="237"/>
      <c r="H2359" s="241">
        <v>19.332999999999998</v>
      </c>
      <c r="I2359" s="242"/>
      <c r="J2359" s="237"/>
      <c r="K2359" s="237"/>
      <c r="L2359" s="243"/>
      <c r="M2359" s="244"/>
      <c r="N2359" s="245"/>
      <c r="O2359" s="245"/>
      <c r="P2359" s="245"/>
      <c r="Q2359" s="245"/>
      <c r="R2359" s="245"/>
      <c r="S2359" s="245"/>
      <c r="T2359" s="24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7" t="s">
        <v>260</v>
      </c>
      <c r="AU2359" s="247" t="s">
        <v>88</v>
      </c>
      <c r="AV2359" s="13" t="s">
        <v>88</v>
      </c>
      <c r="AW2359" s="13" t="s">
        <v>37</v>
      </c>
      <c r="AX2359" s="13" t="s">
        <v>76</v>
      </c>
      <c r="AY2359" s="247" t="s">
        <v>235</v>
      </c>
    </row>
    <row r="2360" s="13" customFormat="1">
      <c r="A2360" s="13"/>
      <c r="B2360" s="236"/>
      <c r="C2360" s="237"/>
      <c r="D2360" s="238" t="s">
        <v>260</v>
      </c>
      <c r="E2360" s="239" t="s">
        <v>19</v>
      </c>
      <c r="F2360" s="240" t="s">
        <v>2603</v>
      </c>
      <c r="G2360" s="237"/>
      <c r="H2360" s="241">
        <v>19.332999999999998</v>
      </c>
      <c r="I2360" s="242"/>
      <c r="J2360" s="237"/>
      <c r="K2360" s="237"/>
      <c r="L2360" s="243"/>
      <c r="M2360" s="244"/>
      <c r="N2360" s="245"/>
      <c r="O2360" s="245"/>
      <c r="P2360" s="245"/>
      <c r="Q2360" s="245"/>
      <c r="R2360" s="245"/>
      <c r="S2360" s="245"/>
      <c r="T2360" s="246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7" t="s">
        <v>260</v>
      </c>
      <c r="AU2360" s="247" t="s">
        <v>88</v>
      </c>
      <c r="AV2360" s="13" t="s">
        <v>88</v>
      </c>
      <c r="AW2360" s="13" t="s">
        <v>37</v>
      </c>
      <c r="AX2360" s="13" t="s">
        <v>76</v>
      </c>
      <c r="AY2360" s="247" t="s">
        <v>235</v>
      </c>
    </row>
    <row r="2361" s="13" customFormat="1">
      <c r="A2361" s="13"/>
      <c r="B2361" s="236"/>
      <c r="C2361" s="237"/>
      <c r="D2361" s="238" t="s">
        <v>260</v>
      </c>
      <c r="E2361" s="239" t="s">
        <v>19</v>
      </c>
      <c r="F2361" s="240" t="s">
        <v>2604</v>
      </c>
      <c r="G2361" s="237"/>
      <c r="H2361" s="241">
        <v>18.510000000000002</v>
      </c>
      <c r="I2361" s="242"/>
      <c r="J2361" s="237"/>
      <c r="K2361" s="237"/>
      <c r="L2361" s="243"/>
      <c r="M2361" s="244"/>
      <c r="N2361" s="245"/>
      <c r="O2361" s="245"/>
      <c r="P2361" s="245"/>
      <c r="Q2361" s="245"/>
      <c r="R2361" s="245"/>
      <c r="S2361" s="245"/>
      <c r="T2361" s="24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7" t="s">
        <v>260</v>
      </c>
      <c r="AU2361" s="247" t="s">
        <v>88</v>
      </c>
      <c r="AV2361" s="13" t="s">
        <v>88</v>
      </c>
      <c r="AW2361" s="13" t="s">
        <v>37</v>
      </c>
      <c r="AX2361" s="13" t="s">
        <v>76</v>
      </c>
      <c r="AY2361" s="247" t="s">
        <v>235</v>
      </c>
    </row>
    <row r="2362" s="13" customFormat="1">
      <c r="A2362" s="13"/>
      <c r="B2362" s="236"/>
      <c r="C2362" s="237"/>
      <c r="D2362" s="238" t="s">
        <v>260</v>
      </c>
      <c r="E2362" s="239" t="s">
        <v>19</v>
      </c>
      <c r="F2362" s="240" t="s">
        <v>2605</v>
      </c>
      <c r="G2362" s="237"/>
      <c r="H2362" s="241">
        <v>25.672999999999998</v>
      </c>
      <c r="I2362" s="242"/>
      <c r="J2362" s="237"/>
      <c r="K2362" s="237"/>
      <c r="L2362" s="243"/>
      <c r="M2362" s="244"/>
      <c r="N2362" s="245"/>
      <c r="O2362" s="245"/>
      <c r="P2362" s="245"/>
      <c r="Q2362" s="245"/>
      <c r="R2362" s="245"/>
      <c r="S2362" s="245"/>
      <c r="T2362" s="24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7" t="s">
        <v>260</v>
      </c>
      <c r="AU2362" s="247" t="s">
        <v>88</v>
      </c>
      <c r="AV2362" s="13" t="s">
        <v>88</v>
      </c>
      <c r="AW2362" s="13" t="s">
        <v>37</v>
      </c>
      <c r="AX2362" s="13" t="s">
        <v>76</v>
      </c>
      <c r="AY2362" s="247" t="s">
        <v>235</v>
      </c>
    </row>
    <row r="2363" s="13" customFormat="1">
      <c r="A2363" s="13"/>
      <c r="B2363" s="236"/>
      <c r="C2363" s="237"/>
      <c r="D2363" s="238" t="s">
        <v>260</v>
      </c>
      <c r="E2363" s="239" t="s">
        <v>19</v>
      </c>
      <c r="F2363" s="240" t="s">
        <v>2606</v>
      </c>
      <c r="G2363" s="237"/>
      <c r="H2363" s="241">
        <v>19.332999999999998</v>
      </c>
      <c r="I2363" s="242"/>
      <c r="J2363" s="237"/>
      <c r="K2363" s="237"/>
      <c r="L2363" s="243"/>
      <c r="M2363" s="244"/>
      <c r="N2363" s="245"/>
      <c r="O2363" s="245"/>
      <c r="P2363" s="245"/>
      <c r="Q2363" s="245"/>
      <c r="R2363" s="245"/>
      <c r="S2363" s="245"/>
      <c r="T2363" s="24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7" t="s">
        <v>260</v>
      </c>
      <c r="AU2363" s="247" t="s">
        <v>88</v>
      </c>
      <c r="AV2363" s="13" t="s">
        <v>88</v>
      </c>
      <c r="AW2363" s="13" t="s">
        <v>37</v>
      </c>
      <c r="AX2363" s="13" t="s">
        <v>76</v>
      </c>
      <c r="AY2363" s="247" t="s">
        <v>235</v>
      </c>
    </row>
    <row r="2364" s="13" customFormat="1">
      <c r="A2364" s="13"/>
      <c r="B2364" s="236"/>
      <c r="C2364" s="237"/>
      <c r="D2364" s="238" t="s">
        <v>260</v>
      </c>
      <c r="E2364" s="239" t="s">
        <v>19</v>
      </c>
      <c r="F2364" s="240" t="s">
        <v>2607</v>
      </c>
      <c r="G2364" s="237"/>
      <c r="H2364" s="241">
        <v>3.8780000000000001</v>
      </c>
      <c r="I2364" s="242"/>
      <c r="J2364" s="237"/>
      <c r="K2364" s="237"/>
      <c r="L2364" s="243"/>
      <c r="M2364" s="244"/>
      <c r="N2364" s="245"/>
      <c r="O2364" s="245"/>
      <c r="P2364" s="245"/>
      <c r="Q2364" s="245"/>
      <c r="R2364" s="245"/>
      <c r="S2364" s="245"/>
      <c r="T2364" s="24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7" t="s">
        <v>260</v>
      </c>
      <c r="AU2364" s="247" t="s">
        <v>88</v>
      </c>
      <c r="AV2364" s="13" t="s">
        <v>88</v>
      </c>
      <c r="AW2364" s="13" t="s">
        <v>37</v>
      </c>
      <c r="AX2364" s="13" t="s">
        <v>76</v>
      </c>
      <c r="AY2364" s="247" t="s">
        <v>235</v>
      </c>
    </row>
    <row r="2365" s="13" customFormat="1">
      <c r="A2365" s="13"/>
      <c r="B2365" s="236"/>
      <c r="C2365" s="237"/>
      <c r="D2365" s="238" t="s">
        <v>260</v>
      </c>
      <c r="E2365" s="239" t="s">
        <v>19</v>
      </c>
      <c r="F2365" s="240" t="s">
        <v>2608</v>
      </c>
      <c r="G2365" s="237"/>
      <c r="H2365" s="241">
        <v>5.2880000000000003</v>
      </c>
      <c r="I2365" s="242"/>
      <c r="J2365" s="237"/>
      <c r="K2365" s="237"/>
      <c r="L2365" s="243"/>
      <c r="M2365" s="244"/>
      <c r="N2365" s="245"/>
      <c r="O2365" s="245"/>
      <c r="P2365" s="245"/>
      <c r="Q2365" s="245"/>
      <c r="R2365" s="245"/>
      <c r="S2365" s="245"/>
      <c r="T2365" s="24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7" t="s">
        <v>260</v>
      </c>
      <c r="AU2365" s="247" t="s">
        <v>88</v>
      </c>
      <c r="AV2365" s="13" t="s">
        <v>88</v>
      </c>
      <c r="AW2365" s="13" t="s">
        <v>37</v>
      </c>
      <c r="AX2365" s="13" t="s">
        <v>76</v>
      </c>
      <c r="AY2365" s="247" t="s">
        <v>235</v>
      </c>
    </row>
    <row r="2366" s="13" customFormat="1">
      <c r="A2366" s="13"/>
      <c r="B2366" s="236"/>
      <c r="C2366" s="237"/>
      <c r="D2366" s="238" t="s">
        <v>260</v>
      </c>
      <c r="E2366" s="239" t="s">
        <v>19</v>
      </c>
      <c r="F2366" s="240" t="s">
        <v>2609</v>
      </c>
      <c r="G2366" s="237"/>
      <c r="H2366" s="241">
        <v>19.469999999999999</v>
      </c>
      <c r="I2366" s="242"/>
      <c r="J2366" s="237"/>
      <c r="K2366" s="237"/>
      <c r="L2366" s="243"/>
      <c r="M2366" s="244"/>
      <c r="N2366" s="245"/>
      <c r="O2366" s="245"/>
      <c r="P2366" s="245"/>
      <c r="Q2366" s="245"/>
      <c r="R2366" s="245"/>
      <c r="S2366" s="245"/>
      <c r="T2366" s="24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7" t="s">
        <v>260</v>
      </c>
      <c r="AU2366" s="247" t="s">
        <v>88</v>
      </c>
      <c r="AV2366" s="13" t="s">
        <v>88</v>
      </c>
      <c r="AW2366" s="13" t="s">
        <v>37</v>
      </c>
      <c r="AX2366" s="13" t="s">
        <v>76</v>
      </c>
      <c r="AY2366" s="247" t="s">
        <v>235</v>
      </c>
    </row>
    <row r="2367" s="13" customFormat="1">
      <c r="A2367" s="13"/>
      <c r="B2367" s="236"/>
      <c r="C2367" s="237"/>
      <c r="D2367" s="238" t="s">
        <v>260</v>
      </c>
      <c r="E2367" s="239" t="s">
        <v>19</v>
      </c>
      <c r="F2367" s="240" t="s">
        <v>2610</v>
      </c>
      <c r="G2367" s="237"/>
      <c r="H2367" s="241">
        <v>28.242999999999999</v>
      </c>
      <c r="I2367" s="242"/>
      <c r="J2367" s="237"/>
      <c r="K2367" s="237"/>
      <c r="L2367" s="243"/>
      <c r="M2367" s="244"/>
      <c r="N2367" s="245"/>
      <c r="O2367" s="245"/>
      <c r="P2367" s="245"/>
      <c r="Q2367" s="245"/>
      <c r="R2367" s="245"/>
      <c r="S2367" s="245"/>
      <c r="T2367" s="246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7" t="s">
        <v>260</v>
      </c>
      <c r="AU2367" s="247" t="s">
        <v>88</v>
      </c>
      <c r="AV2367" s="13" t="s">
        <v>88</v>
      </c>
      <c r="AW2367" s="13" t="s">
        <v>37</v>
      </c>
      <c r="AX2367" s="13" t="s">
        <v>76</v>
      </c>
      <c r="AY2367" s="247" t="s">
        <v>235</v>
      </c>
    </row>
    <row r="2368" s="13" customFormat="1">
      <c r="A2368" s="13"/>
      <c r="B2368" s="236"/>
      <c r="C2368" s="237"/>
      <c r="D2368" s="238" t="s">
        <v>260</v>
      </c>
      <c r="E2368" s="239" t="s">
        <v>19</v>
      </c>
      <c r="F2368" s="240" t="s">
        <v>2611</v>
      </c>
      <c r="G2368" s="237"/>
      <c r="H2368" s="241">
        <v>25.190000000000001</v>
      </c>
      <c r="I2368" s="242"/>
      <c r="J2368" s="237"/>
      <c r="K2368" s="237"/>
      <c r="L2368" s="243"/>
      <c r="M2368" s="244"/>
      <c r="N2368" s="245"/>
      <c r="O2368" s="245"/>
      <c r="P2368" s="245"/>
      <c r="Q2368" s="245"/>
      <c r="R2368" s="245"/>
      <c r="S2368" s="245"/>
      <c r="T2368" s="24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7" t="s">
        <v>260</v>
      </c>
      <c r="AU2368" s="247" t="s">
        <v>88</v>
      </c>
      <c r="AV2368" s="13" t="s">
        <v>88</v>
      </c>
      <c r="AW2368" s="13" t="s">
        <v>37</v>
      </c>
      <c r="AX2368" s="13" t="s">
        <v>76</v>
      </c>
      <c r="AY2368" s="247" t="s">
        <v>235</v>
      </c>
    </row>
    <row r="2369" s="13" customFormat="1">
      <c r="A2369" s="13"/>
      <c r="B2369" s="236"/>
      <c r="C2369" s="237"/>
      <c r="D2369" s="238" t="s">
        <v>260</v>
      </c>
      <c r="E2369" s="239" t="s">
        <v>19</v>
      </c>
      <c r="F2369" s="240" t="s">
        <v>2612</v>
      </c>
      <c r="G2369" s="237"/>
      <c r="H2369" s="241">
        <v>25.190000000000001</v>
      </c>
      <c r="I2369" s="242"/>
      <c r="J2369" s="237"/>
      <c r="K2369" s="237"/>
      <c r="L2369" s="243"/>
      <c r="M2369" s="244"/>
      <c r="N2369" s="245"/>
      <c r="O2369" s="245"/>
      <c r="P2369" s="245"/>
      <c r="Q2369" s="245"/>
      <c r="R2369" s="245"/>
      <c r="S2369" s="245"/>
      <c r="T2369" s="24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7" t="s">
        <v>260</v>
      </c>
      <c r="AU2369" s="247" t="s">
        <v>88</v>
      </c>
      <c r="AV2369" s="13" t="s">
        <v>88</v>
      </c>
      <c r="AW2369" s="13" t="s">
        <v>37</v>
      </c>
      <c r="AX2369" s="13" t="s">
        <v>76</v>
      </c>
      <c r="AY2369" s="247" t="s">
        <v>235</v>
      </c>
    </row>
    <row r="2370" s="13" customFormat="1">
      <c r="A2370" s="13"/>
      <c r="B2370" s="236"/>
      <c r="C2370" s="237"/>
      <c r="D2370" s="238" t="s">
        <v>260</v>
      </c>
      <c r="E2370" s="239" t="s">
        <v>19</v>
      </c>
      <c r="F2370" s="240" t="s">
        <v>2613</v>
      </c>
      <c r="G2370" s="237"/>
      <c r="H2370" s="241">
        <v>25.190000000000001</v>
      </c>
      <c r="I2370" s="242"/>
      <c r="J2370" s="237"/>
      <c r="K2370" s="237"/>
      <c r="L2370" s="243"/>
      <c r="M2370" s="244"/>
      <c r="N2370" s="245"/>
      <c r="O2370" s="245"/>
      <c r="P2370" s="245"/>
      <c r="Q2370" s="245"/>
      <c r="R2370" s="245"/>
      <c r="S2370" s="245"/>
      <c r="T2370" s="24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7" t="s">
        <v>260</v>
      </c>
      <c r="AU2370" s="247" t="s">
        <v>88</v>
      </c>
      <c r="AV2370" s="13" t="s">
        <v>88</v>
      </c>
      <c r="AW2370" s="13" t="s">
        <v>37</v>
      </c>
      <c r="AX2370" s="13" t="s">
        <v>76</v>
      </c>
      <c r="AY2370" s="247" t="s">
        <v>235</v>
      </c>
    </row>
    <row r="2371" s="13" customFormat="1">
      <c r="A2371" s="13"/>
      <c r="B2371" s="236"/>
      <c r="C2371" s="237"/>
      <c r="D2371" s="238" t="s">
        <v>260</v>
      </c>
      <c r="E2371" s="239" t="s">
        <v>19</v>
      </c>
      <c r="F2371" s="240" t="s">
        <v>2614</v>
      </c>
      <c r="G2371" s="237"/>
      <c r="H2371" s="241">
        <v>18.510000000000002</v>
      </c>
      <c r="I2371" s="242"/>
      <c r="J2371" s="237"/>
      <c r="K2371" s="237"/>
      <c r="L2371" s="243"/>
      <c r="M2371" s="244"/>
      <c r="N2371" s="245"/>
      <c r="O2371" s="245"/>
      <c r="P2371" s="245"/>
      <c r="Q2371" s="245"/>
      <c r="R2371" s="245"/>
      <c r="S2371" s="245"/>
      <c r="T2371" s="246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7" t="s">
        <v>260</v>
      </c>
      <c r="AU2371" s="247" t="s">
        <v>88</v>
      </c>
      <c r="AV2371" s="13" t="s">
        <v>88</v>
      </c>
      <c r="AW2371" s="13" t="s">
        <v>37</v>
      </c>
      <c r="AX2371" s="13" t="s">
        <v>76</v>
      </c>
      <c r="AY2371" s="247" t="s">
        <v>235</v>
      </c>
    </row>
    <row r="2372" s="13" customFormat="1">
      <c r="A2372" s="13"/>
      <c r="B2372" s="236"/>
      <c r="C2372" s="237"/>
      <c r="D2372" s="238" t="s">
        <v>260</v>
      </c>
      <c r="E2372" s="239" t="s">
        <v>19</v>
      </c>
      <c r="F2372" s="240" t="s">
        <v>2615</v>
      </c>
      <c r="G2372" s="237"/>
      <c r="H2372" s="241">
        <v>18.510000000000002</v>
      </c>
      <c r="I2372" s="242"/>
      <c r="J2372" s="237"/>
      <c r="K2372" s="237"/>
      <c r="L2372" s="243"/>
      <c r="M2372" s="244"/>
      <c r="N2372" s="245"/>
      <c r="O2372" s="245"/>
      <c r="P2372" s="245"/>
      <c r="Q2372" s="245"/>
      <c r="R2372" s="245"/>
      <c r="S2372" s="245"/>
      <c r="T2372" s="246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7" t="s">
        <v>260</v>
      </c>
      <c r="AU2372" s="247" t="s">
        <v>88</v>
      </c>
      <c r="AV2372" s="13" t="s">
        <v>88</v>
      </c>
      <c r="AW2372" s="13" t="s">
        <v>37</v>
      </c>
      <c r="AX2372" s="13" t="s">
        <v>76</v>
      </c>
      <c r="AY2372" s="247" t="s">
        <v>235</v>
      </c>
    </row>
    <row r="2373" s="13" customFormat="1">
      <c r="A2373" s="13"/>
      <c r="B2373" s="236"/>
      <c r="C2373" s="237"/>
      <c r="D2373" s="238" t="s">
        <v>260</v>
      </c>
      <c r="E2373" s="239" t="s">
        <v>19</v>
      </c>
      <c r="F2373" s="240" t="s">
        <v>2616</v>
      </c>
      <c r="G2373" s="237"/>
      <c r="H2373" s="241">
        <v>25.603000000000002</v>
      </c>
      <c r="I2373" s="242"/>
      <c r="J2373" s="237"/>
      <c r="K2373" s="237"/>
      <c r="L2373" s="243"/>
      <c r="M2373" s="244"/>
      <c r="N2373" s="245"/>
      <c r="O2373" s="245"/>
      <c r="P2373" s="245"/>
      <c r="Q2373" s="245"/>
      <c r="R2373" s="245"/>
      <c r="S2373" s="245"/>
      <c r="T2373" s="246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7" t="s">
        <v>260</v>
      </c>
      <c r="AU2373" s="247" t="s">
        <v>88</v>
      </c>
      <c r="AV2373" s="13" t="s">
        <v>88</v>
      </c>
      <c r="AW2373" s="13" t="s">
        <v>37</v>
      </c>
      <c r="AX2373" s="13" t="s">
        <v>76</v>
      </c>
      <c r="AY2373" s="247" t="s">
        <v>235</v>
      </c>
    </row>
    <row r="2374" s="13" customFormat="1">
      <c r="A2374" s="13"/>
      <c r="B2374" s="236"/>
      <c r="C2374" s="237"/>
      <c r="D2374" s="238" t="s">
        <v>260</v>
      </c>
      <c r="E2374" s="239" t="s">
        <v>19</v>
      </c>
      <c r="F2374" s="240" t="s">
        <v>2617</v>
      </c>
      <c r="G2374" s="237"/>
      <c r="H2374" s="241">
        <v>25.603000000000002</v>
      </c>
      <c r="I2374" s="242"/>
      <c r="J2374" s="237"/>
      <c r="K2374" s="237"/>
      <c r="L2374" s="243"/>
      <c r="M2374" s="244"/>
      <c r="N2374" s="245"/>
      <c r="O2374" s="245"/>
      <c r="P2374" s="245"/>
      <c r="Q2374" s="245"/>
      <c r="R2374" s="245"/>
      <c r="S2374" s="245"/>
      <c r="T2374" s="24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7" t="s">
        <v>260</v>
      </c>
      <c r="AU2374" s="247" t="s">
        <v>88</v>
      </c>
      <c r="AV2374" s="13" t="s">
        <v>88</v>
      </c>
      <c r="AW2374" s="13" t="s">
        <v>37</v>
      </c>
      <c r="AX2374" s="13" t="s">
        <v>76</v>
      </c>
      <c r="AY2374" s="247" t="s">
        <v>235</v>
      </c>
    </row>
    <row r="2375" s="13" customFormat="1">
      <c r="A2375" s="13"/>
      <c r="B2375" s="236"/>
      <c r="C2375" s="237"/>
      <c r="D2375" s="238" t="s">
        <v>260</v>
      </c>
      <c r="E2375" s="239" t="s">
        <v>19</v>
      </c>
      <c r="F2375" s="240" t="s">
        <v>2618</v>
      </c>
      <c r="G2375" s="237"/>
      <c r="H2375" s="241">
        <v>20.323</v>
      </c>
      <c r="I2375" s="242"/>
      <c r="J2375" s="237"/>
      <c r="K2375" s="237"/>
      <c r="L2375" s="243"/>
      <c r="M2375" s="244"/>
      <c r="N2375" s="245"/>
      <c r="O2375" s="245"/>
      <c r="P2375" s="245"/>
      <c r="Q2375" s="245"/>
      <c r="R2375" s="245"/>
      <c r="S2375" s="245"/>
      <c r="T2375" s="24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7" t="s">
        <v>260</v>
      </c>
      <c r="AU2375" s="247" t="s">
        <v>88</v>
      </c>
      <c r="AV2375" s="13" t="s">
        <v>88</v>
      </c>
      <c r="AW2375" s="13" t="s">
        <v>37</v>
      </c>
      <c r="AX2375" s="13" t="s">
        <v>76</v>
      </c>
      <c r="AY2375" s="247" t="s">
        <v>235</v>
      </c>
    </row>
    <row r="2376" s="14" customFormat="1">
      <c r="A2376" s="14"/>
      <c r="B2376" s="248"/>
      <c r="C2376" s="249"/>
      <c r="D2376" s="238" t="s">
        <v>260</v>
      </c>
      <c r="E2376" s="250" t="s">
        <v>19</v>
      </c>
      <c r="F2376" s="251" t="s">
        <v>2134</v>
      </c>
      <c r="G2376" s="249"/>
      <c r="H2376" s="250" t="s">
        <v>19</v>
      </c>
      <c r="I2376" s="252"/>
      <c r="J2376" s="249"/>
      <c r="K2376" s="249"/>
      <c r="L2376" s="253"/>
      <c r="M2376" s="254"/>
      <c r="N2376" s="255"/>
      <c r="O2376" s="255"/>
      <c r="P2376" s="255"/>
      <c r="Q2376" s="255"/>
      <c r="R2376" s="255"/>
      <c r="S2376" s="255"/>
      <c r="T2376" s="256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57" t="s">
        <v>260</v>
      </c>
      <c r="AU2376" s="257" t="s">
        <v>88</v>
      </c>
      <c r="AV2376" s="14" t="s">
        <v>83</v>
      </c>
      <c r="AW2376" s="14" t="s">
        <v>37</v>
      </c>
      <c r="AX2376" s="14" t="s">
        <v>76</v>
      </c>
      <c r="AY2376" s="257" t="s">
        <v>235</v>
      </c>
    </row>
    <row r="2377" s="13" customFormat="1">
      <c r="A2377" s="13"/>
      <c r="B2377" s="236"/>
      <c r="C2377" s="237"/>
      <c r="D2377" s="238" t="s">
        <v>260</v>
      </c>
      <c r="E2377" s="239" t="s">
        <v>19</v>
      </c>
      <c r="F2377" s="240" t="s">
        <v>2619</v>
      </c>
      <c r="G2377" s="237"/>
      <c r="H2377" s="241">
        <v>25.478000000000002</v>
      </c>
      <c r="I2377" s="242"/>
      <c r="J2377" s="237"/>
      <c r="K2377" s="237"/>
      <c r="L2377" s="243"/>
      <c r="M2377" s="244"/>
      <c r="N2377" s="245"/>
      <c r="O2377" s="245"/>
      <c r="P2377" s="245"/>
      <c r="Q2377" s="245"/>
      <c r="R2377" s="245"/>
      <c r="S2377" s="245"/>
      <c r="T2377" s="246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7" t="s">
        <v>260</v>
      </c>
      <c r="AU2377" s="247" t="s">
        <v>88</v>
      </c>
      <c r="AV2377" s="13" t="s">
        <v>88</v>
      </c>
      <c r="AW2377" s="13" t="s">
        <v>37</v>
      </c>
      <c r="AX2377" s="13" t="s">
        <v>76</v>
      </c>
      <c r="AY2377" s="247" t="s">
        <v>235</v>
      </c>
    </row>
    <row r="2378" s="13" customFormat="1">
      <c r="A2378" s="13"/>
      <c r="B2378" s="236"/>
      <c r="C2378" s="237"/>
      <c r="D2378" s="238" t="s">
        <v>260</v>
      </c>
      <c r="E2378" s="239" t="s">
        <v>19</v>
      </c>
      <c r="F2378" s="240" t="s">
        <v>2620</v>
      </c>
      <c r="G2378" s="237"/>
      <c r="H2378" s="241">
        <v>18.739999999999998</v>
      </c>
      <c r="I2378" s="242"/>
      <c r="J2378" s="237"/>
      <c r="K2378" s="237"/>
      <c r="L2378" s="243"/>
      <c r="M2378" s="244"/>
      <c r="N2378" s="245"/>
      <c r="O2378" s="245"/>
      <c r="P2378" s="245"/>
      <c r="Q2378" s="245"/>
      <c r="R2378" s="245"/>
      <c r="S2378" s="245"/>
      <c r="T2378" s="246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7" t="s">
        <v>260</v>
      </c>
      <c r="AU2378" s="247" t="s">
        <v>88</v>
      </c>
      <c r="AV2378" s="13" t="s">
        <v>88</v>
      </c>
      <c r="AW2378" s="13" t="s">
        <v>37</v>
      </c>
      <c r="AX2378" s="13" t="s">
        <v>76</v>
      </c>
      <c r="AY2378" s="247" t="s">
        <v>235</v>
      </c>
    </row>
    <row r="2379" s="13" customFormat="1">
      <c r="A2379" s="13"/>
      <c r="B2379" s="236"/>
      <c r="C2379" s="237"/>
      <c r="D2379" s="238" t="s">
        <v>260</v>
      </c>
      <c r="E2379" s="239" t="s">
        <v>19</v>
      </c>
      <c r="F2379" s="240" t="s">
        <v>2621</v>
      </c>
      <c r="G2379" s="237"/>
      <c r="H2379" s="241">
        <v>18.739999999999998</v>
      </c>
      <c r="I2379" s="242"/>
      <c r="J2379" s="237"/>
      <c r="K2379" s="237"/>
      <c r="L2379" s="243"/>
      <c r="M2379" s="244"/>
      <c r="N2379" s="245"/>
      <c r="O2379" s="245"/>
      <c r="P2379" s="245"/>
      <c r="Q2379" s="245"/>
      <c r="R2379" s="245"/>
      <c r="S2379" s="245"/>
      <c r="T2379" s="24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7" t="s">
        <v>260</v>
      </c>
      <c r="AU2379" s="247" t="s">
        <v>88</v>
      </c>
      <c r="AV2379" s="13" t="s">
        <v>88</v>
      </c>
      <c r="AW2379" s="13" t="s">
        <v>37</v>
      </c>
      <c r="AX2379" s="13" t="s">
        <v>76</v>
      </c>
      <c r="AY2379" s="247" t="s">
        <v>235</v>
      </c>
    </row>
    <row r="2380" s="13" customFormat="1">
      <c r="A2380" s="13"/>
      <c r="B2380" s="236"/>
      <c r="C2380" s="237"/>
      <c r="D2380" s="238" t="s">
        <v>260</v>
      </c>
      <c r="E2380" s="239" t="s">
        <v>19</v>
      </c>
      <c r="F2380" s="240" t="s">
        <v>2622</v>
      </c>
      <c r="G2380" s="237"/>
      <c r="H2380" s="241">
        <v>18.739999999999998</v>
      </c>
      <c r="I2380" s="242"/>
      <c r="J2380" s="237"/>
      <c r="K2380" s="237"/>
      <c r="L2380" s="243"/>
      <c r="M2380" s="244"/>
      <c r="N2380" s="245"/>
      <c r="O2380" s="245"/>
      <c r="P2380" s="245"/>
      <c r="Q2380" s="245"/>
      <c r="R2380" s="245"/>
      <c r="S2380" s="245"/>
      <c r="T2380" s="246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7" t="s">
        <v>260</v>
      </c>
      <c r="AU2380" s="247" t="s">
        <v>88</v>
      </c>
      <c r="AV2380" s="13" t="s">
        <v>88</v>
      </c>
      <c r="AW2380" s="13" t="s">
        <v>37</v>
      </c>
      <c r="AX2380" s="13" t="s">
        <v>76</v>
      </c>
      <c r="AY2380" s="247" t="s">
        <v>235</v>
      </c>
    </row>
    <row r="2381" s="13" customFormat="1">
      <c r="A2381" s="13"/>
      <c r="B2381" s="236"/>
      <c r="C2381" s="237"/>
      <c r="D2381" s="238" t="s">
        <v>260</v>
      </c>
      <c r="E2381" s="239" t="s">
        <v>19</v>
      </c>
      <c r="F2381" s="240" t="s">
        <v>2623</v>
      </c>
      <c r="G2381" s="237"/>
      <c r="H2381" s="241">
        <v>18.739999999999998</v>
      </c>
      <c r="I2381" s="242"/>
      <c r="J2381" s="237"/>
      <c r="K2381" s="237"/>
      <c r="L2381" s="243"/>
      <c r="M2381" s="244"/>
      <c r="N2381" s="245"/>
      <c r="O2381" s="245"/>
      <c r="P2381" s="245"/>
      <c r="Q2381" s="245"/>
      <c r="R2381" s="245"/>
      <c r="S2381" s="245"/>
      <c r="T2381" s="24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7" t="s">
        <v>260</v>
      </c>
      <c r="AU2381" s="247" t="s">
        <v>88</v>
      </c>
      <c r="AV2381" s="13" t="s">
        <v>88</v>
      </c>
      <c r="AW2381" s="13" t="s">
        <v>37</v>
      </c>
      <c r="AX2381" s="13" t="s">
        <v>76</v>
      </c>
      <c r="AY2381" s="247" t="s">
        <v>235</v>
      </c>
    </row>
    <row r="2382" s="13" customFormat="1">
      <c r="A2382" s="13"/>
      <c r="B2382" s="236"/>
      <c r="C2382" s="237"/>
      <c r="D2382" s="238" t="s">
        <v>260</v>
      </c>
      <c r="E2382" s="239" t="s">
        <v>19</v>
      </c>
      <c r="F2382" s="240" t="s">
        <v>2624</v>
      </c>
      <c r="G2382" s="237"/>
      <c r="H2382" s="241">
        <v>18.739999999999998</v>
      </c>
      <c r="I2382" s="242"/>
      <c r="J2382" s="237"/>
      <c r="K2382" s="237"/>
      <c r="L2382" s="243"/>
      <c r="M2382" s="244"/>
      <c r="N2382" s="245"/>
      <c r="O2382" s="245"/>
      <c r="P2382" s="245"/>
      <c r="Q2382" s="245"/>
      <c r="R2382" s="245"/>
      <c r="S2382" s="245"/>
      <c r="T2382" s="24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7" t="s">
        <v>260</v>
      </c>
      <c r="AU2382" s="247" t="s">
        <v>88</v>
      </c>
      <c r="AV2382" s="13" t="s">
        <v>88</v>
      </c>
      <c r="AW2382" s="13" t="s">
        <v>37</v>
      </c>
      <c r="AX2382" s="13" t="s">
        <v>76</v>
      </c>
      <c r="AY2382" s="247" t="s">
        <v>235</v>
      </c>
    </row>
    <row r="2383" s="13" customFormat="1">
      <c r="A2383" s="13"/>
      <c r="B2383" s="236"/>
      <c r="C2383" s="237"/>
      <c r="D2383" s="238" t="s">
        <v>260</v>
      </c>
      <c r="E2383" s="239" t="s">
        <v>19</v>
      </c>
      <c r="F2383" s="240" t="s">
        <v>2625</v>
      </c>
      <c r="G2383" s="237"/>
      <c r="H2383" s="241">
        <v>18.739999999999998</v>
      </c>
      <c r="I2383" s="242"/>
      <c r="J2383" s="237"/>
      <c r="K2383" s="237"/>
      <c r="L2383" s="243"/>
      <c r="M2383" s="244"/>
      <c r="N2383" s="245"/>
      <c r="O2383" s="245"/>
      <c r="P2383" s="245"/>
      <c r="Q2383" s="245"/>
      <c r="R2383" s="245"/>
      <c r="S2383" s="245"/>
      <c r="T2383" s="24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7" t="s">
        <v>260</v>
      </c>
      <c r="AU2383" s="247" t="s">
        <v>88</v>
      </c>
      <c r="AV2383" s="13" t="s">
        <v>88</v>
      </c>
      <c r="AW2383" s="13" t="s">
        <v>37</v>
      </c>
      <c r="AX2383" s="13" t="s">
        <v>76</v>
      </c>
      <c r="AY2383" s="247" t="s">
        <v>235</v>
      </c>
    </row>
    <row r="2384" s="13" customFormat="1">
      <c r="A2384" s="13"/>
      <c r="B2384" s="236"/>
      <c r="C2384" s="237"/>
      <c r="D2384" s="238" t="s">
        <v>260</v>
      </c>
      <c r="E2384" s="239" t="s">
        <v>19</v>
      </c>
      <c r="F2384" s="240" t="s">
        <v>2626</v>
      </c>
      <c r="G2384" s="237"/>
      <c r="H2384" s="241">
        <v>25.478000000000002</v>
      </c>
      <c r="I2384" s="242"/>
      <c r="J2384" s="237"/>
      <c r="K2384" s="237"/>
      <c r="L2384" s="243"/>
      <c r="M2384" s="244"/>
      <c r="N2384" s="245"/>
      <c r="O2384" s="245"/>
      <c r="P2384" s="245"/>
      <c r="Q2384" s="245"/>
      <c r="R2384" s="245"/>
      <c r="S2384" s="245"/>
      <c r="T2384" s="24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7" t="s">
        <v>260</v>
      </c>
      <c r="AU2384" s="247" t="s">
        <v>88</v>
      </c>
      <c r="AV2384" s="13" t="s">
        <v>88</v>
      </c>
      <c r="AW2384" s="13" t="s">
        <v>37</v>
      </c>
      <c r="AX2384" s="13" t="s">
        <v>76</v>
      </c>
      <c r="AY2384" s="247" t="s">
        <v>235</v>
      </c>
    </row>
    <row r="2385" s="13" customFormat="1">
      <c r="A2385" s="13"/>
      <c r="B2385" s="236"/>
      <c r="C2385" s="237"/>
      <c r="D2385" s="238" t="s">
        <v>260</v>
      </c>
      <c r="E2385" s="239" t="s">
        <v>19</v>
      </c>
      <c r="F2385" s="240" t="s">
        <v>2627</v>
      </c>
      <c r="G2385" s="237"/>
      <c r="H2385" s="241">
        <v>6.7149999999999999</v>
      </c>
      <c r="I2385" s="242"/>
      <c r="J2385" s="237"/>
      <c r="K2385" s="237"/>
      <c r="L2385" s="243"/>
      <c r="M2385" s="244"/>
      <c r="N2385" s="245"/>
      <c r="O2385" s="245"/>
      <c r="P2385" s="245"/>
      <c r="Q2385" s="245"/>
      <c r="R2385" s="245"/>
      <c r="S2385" s="245"/>
      <c r="T2385" s="24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7" t="s">
        <v>260</v>
      </c>
      <c r="AU2385" s="247" t="s">
        <v>88</v>
      </c>
      <c r="AV2385" s="13" t="s">
        <v>88</v>
      </c>
      <c r="AW2385" s="13" t="s">
        <v>37</v>
      </c>
      <c r="AX2385" s="13" t="s">
        <v>76</v>
      </c>
      <c r="AY2385" s="247" t="s">
        <v>235</v>
      </c>
    </row>
    <row r="2386" s="13" customFormat="1">
      <c r="A2386" s="13"/>
      <c r="B2386" s="236"/>
      <c r="C2386" s="237"/>
      <c r="D2386" s="238" t="s">
        <v>260</v>
      </c>
      <c r="E2386" s="239" t="s">
        <v>19</v>
      </c>
      <c r="F2386" s="240" t="s">
        <v>2628</v>
      </c>
      <c r="G2386" s="237"/>
      <c r="H2386" s="241">
        <v>4.9379999999999997</v>
      </c>
      <c r="I2386" s="242"/>
      <c r="J2386" s="237"/>
      <c r="K2386" s="237"/>
      <c r="L2386" s="243"/>
      <c r="M2386" s="244"/>
      <c r="N2386" s="245"/>
      <c r="O2386" s="245"/>
      <c r="P2386" s="245"/>
      <c r="Q2386" s="245"/>
      <c r="R2386" s="245"/>
      <c r="S2386" s="245"/>
      <c r="T2386" s="24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7" t="s">
        <v>260</v>
      </c>
      <c r="AU2386" s="247" t="s">
        <v>88</v>
      </c>
      <c r="AV2386" s="13" t="s">
        <v>88</v>
      </c>
      <c r="AW2386" s="13" t="s">
        <v>37</v>
      </c>
      <c r="AX2386" s="13" t="s">
        <v>76</v>
      </c>
      <c r="AY2386" s="247" t="s">
        <v>235</v>
      </c>
    </row>
    <row r="2387" s="13" customFormat="1">
      <c r="A2387" s="13"/>
      <c r="B2387" s="236"/>
      <c r="C2387" s="237"/>
      <c r="D2387" s="238" t="s">
        <v>260</v>
      </c>
      <c r="E2387" s="239" t="s">
        <v>19</v>
      </c>
      <c r="F2387" s="240" t="s">
        <v>2629</v>
      </c>
      <c r="G2387" s="237"/>
      <c r="H2387" s="241">
        <v>25.478000000000002</v>
      </c>
      <c r="I2387" s="242"/>
      <c r="J2387" s="237"/>
      <c r="K2387" s="237"/>
      <c r="L2387" s="243"/>
      <c r="M2387" s="244"/>
      <c r="N2387" s="245"/>
      <c r="O2387" s="245"/>
      <c r="P2387" s="245"/>
      <c r="Q2387" s="245"/>
      <c r="R2387" s="245"/>
      <c r="S2387" s="245"/>
      <c r="T2387" s="246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7" t="s">
        <v>260</v>
      </c>
      <c r="AU2387" s="247" t="s">
        <v>88</v>
      </c>
      <c r="AV2387" s="13" t="s">
        <v>88</v>
      </c>
      <c r="AW2387" s="13" t="s">
        <v>37</v>
      </c>
      <c r="AX2387" s="13" t="s">
        <v>76</v>
      </c>
      <c r="AY2387" s="247" t="s">
        <v>235</v>
      </c>
    </row>
    <row r="2388" s="13" customFormat="1">
      <c r="A2388" s="13"/>
      <c r="B2388" s="236"/>
      <c r="C2388" s="237"/>
      <c r="D2388" s="238" t="s">
        <v>260</v>
      </c>
      <c r="E2388" s="239" t="s">
        <v>19</v>
      </c>
      <c r="F2388" s="240" t="s">
        <v>2630</v>
      </c>
      <c r="G2388" s="237"/>
      <c r="H2388" s="241">
        <v>20.675000000000001</v>
      </c>
      <c r="I2388" s="242"/>
      <c r="J2388" s="237"/>
      <c r="K2388" s="237"/>
      <c r="L2388" s="243"/>
      <c r="M2388" s="244"/>
      <c r="N2388" s="245"/>
      <c r="O2388" s="245"/>
      <c r="P2388" s="245"/>
      <c r="Q2388" s="245"/>
      <c r="R2388" s="245"/>
      <c r="S2388" s="245"/>
      <c r="T2388" s="24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7" t="s">
        <v>260</v>
      </c>
      <c r="AU2388" s="247" t="s">
        <v>88</v>
      </c>
      <c r="AV2388" s="13" t="s">
        <v>88</v>
      </c>
      <c r="AW2388" s="13" t="s">
        <v>37</v>
      </c>
      <c r="AX2388" s="13" t="s">
        <v>76</v>
      </c>
      <c r="AY2388" s="247" t="s">
        <v>235</v>
      </c>
    </row>
    <row r="2389" s="13" customFormat="1">
      <c r="A2389" s="13"/>
      <c r="B2389" s="236"/>
      <c r="C2389" s="237"/>
      <c r="D2389" s="238" t="s">
        <v>260</v>
      </c>
      <c r="E2389" s="239" t="s">
        <v>19</v>
      </c>
      <c r="F2389" s="240" t="s">
        <v>2631</v>
      </c>
      <c r="G2389" s="237"/>
      <c r="H2389" s="241">
        <v>89.275000000000006</v>
      </c>
      <c r="I2389" s="242"/>
      <c r="J2389" s="237"/>
      <c r="K2389" s="237"/>
      <c r="L2389" s="243"/>
      <c r="M2389" s="244"/>
      <c r="N2389" s="245"/>
      <c r="O2389" s="245"/>
      <c r="P2389" s="245"/>
      <c r="Q2389" s="245"/>
      <c r="R2389" s="245"/>
      <c r="S2389" s="245"/>
      <c r="T2389" s="24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7" t="s">
        <v>260</v>
      </c>
      <c r="AU2389" s="247" t="s">
        <v>88</v>
      </c>
      <c r="AV2389" s="13" t="s">
        <v>88</v>
      </c>
      <c r="AW2389" s="13" t="s">
        <v>37</v>
      </c>
      <c r="AX2389" s="13" t="s">
        <v>76</v>
      </c>
      <c r="AY2389" s="247" t="s">
        <v>235</v>
      </c>
    </row>
    <row r="2390" s="13" customFormat="1">
      <c r="A2390" s="13"/>
      <c r="B2390" s="236"/>
      <c r="C2390" s="237"/>
      <c r="D2390" s="238" t="s">
        <v>260</v>
      </c>
      <c r="E2390" s="239" t="s">
        <v>19</v>
      </c>
      <c r="F2390" s="240" t="s">
        <v>2632</v>
      </c>
      <c r="G2390" s="237"/>
      <c r="H2390" s="241">
        <v>20.675000000000001</v>
      </c>
      <c r="I2390" s="242"/>
      <c r="J2390" s="237"/>
      <c r="K2390" s="237"/>
      <c r="L2390" s="243"/>
      <c r="M2390" s="244"/>
      <c r="N2390" s="245"/>
      <c r="O2390" s="245"/>
      <c r="P2390" s="245"/>
      <c r="Q2390" s="245"/>
      <c r="R2390" s="245"/>
      <c r="S2390" s="245"/>
      <c r="T2390" s="24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7" t="s">
        <v>260</v>
      </c>
      <c r="AU2390" s="247" t="s">
        <v>88</v>
      </c>
      <c r="AV2390" s="13" t="s">
        <v>88</v>
      </c>
      <c r="AW2390" s="13" t="s">
        <v>37</v>
      </c>
      <c r="AX2390" s="13" t="s">
        <v>76</v>
      </c>
      <c r="AY2390" s="247" t="s">
        <v>235</v>
      </c>
    </row>
    <row r="2391" s="13" customFormat="1">
      <c r="A2391" s="13"/>
      <c r="B2391" s="236"/>
      <c r="C2391" s="237"/>
      <c r="D2391" s="238" t="s">
        <v>260</v>
      </c>
      <c r="E2391" s="239" t="s">
        <v>19</v>
      </c>
      <c r="F2391" s="240" t="s">
        <v>2633</v>
      </c>
      <c r="G2391" s="237"/>
      <c r="H2391" s="241">
        <v>7.0499999999999998</v>
      </c>
      <c r="I2391" s="242"/>
      <c r="J2391" s="237"/>
      <c r="K2391" s="237"/>
      <c r="L2391" s="243"/>
      <c r="M2391" s="244"/>
      <c r="N2391" s="245"/>
      <c r="O2391" s="245"/>
      <c r="P2391" s="245"/>
      <c r="Q2391" s="245"/>
      <c r="R2391" s="245"/>
      <c r="S2391" s="245"/>
      <c r="T2391" s="246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7" t="s">
        <v>260</v>
      </c>
      <c r="AU2391" s="247" t="s">
        <v>88</v>
      </c>
      <c r="AV2391" s="13" t="s">
        <v>88</v>
      </c>
      <c r="AW2391" s="13" t="s">
        <v>37</v>
      </c>
      <c r="AX2391" s="13" t="s">
        <v>76</v>
      </c>
      <c r="AY2391" s="247" t="s">
        <v>235</v>
      </c>
    </row>
    <row r="2392" s="13" customFormat="1">
      <c r="A2392" s="13"/>
      <c r="B2392" s="236"/>
      <c r="C2392" s="237"/>
      <c r="D2392" s="238" t="s">
        <v>260</v>
      </c>
      <c r="E2392" s="239" t="s">
        <v>19</v>
      </c>
      <c r="F2392" s="240" t="s">
        <v>2634</v>
      </c>
      <c r="G2392" s="237"/>
      <c r="H2392" s="241">
        <v>6.0430000000000001</v>
      </c>
      <c r="I2392" s="242"/>
      <c r="J2392" s="237"/>
      <c r="K2392" s="237"/>
      <c r="L2392" s="243"/>
      <c r="M2392" s="244"/>
      <c r="N2392" s="245"/>
      <c r="O2392" s="245"/>
      <c r="P2392" s="245"/>
      <c r="Q2392" s="245"/>
      <c r="R2392" s="245"/>
      <c r="S2392" s="245"/>
      <c r="T2392" s="246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7" t="s">
        <v>260</v>
      </c>
      <c r="AU2392" s="247" t="s">
        <v>88</v>
      </c>
      <c r="AV2392" s="13" t="s">
        <v>88</v>
      </c>
      <c r="AW2392" s="13" t="s">
        <v>37</v>
      </c>
      <c r="AX2392" s="13" t="s">
        <v>76</v>
      </c>
      <c r="AY2392" s="247" t="s">
        <v>235</v>
      </c>
    </row>
    <row r="2393" s="13" customFormat="1">
      <c r="A2393" s="13"/>
      <c r="B2393" s="236"/>
      <c r="C2393" s="237"/>
      <c r="D2393" s="238" t="s">
        <v>260</v>
      </c>
      <c r="E2393" s="239" t="s">
        <v>19</v>
      </c>
      <c r="F2393" s="240" t="s">
        <v>2635</v>
      </c>
      <c r="G2393" s="237"/>
      <c r="H2393" s="241">
        <v>18.739999999999998</v>
      </c>
      <c r="I2393" s="242"/>
      <c r="J2393" s="237"/>
      <c r="K2393" s="237"/>
      <c r="L2393" s="243"/>
      <c r="M2393" s="244"/>
      <c r="N2393" s="245"/>
      <c r="O2393" s="245"/>
      <c r="P2393" s="245"/>
      <c r="Q2393" s="245"/>
      <c r="R2393" s="245"/>
      <c r="S2393" s="245"/>
      <c r="T2393" s="246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7" t="s">
        <v>260</v>
      </c>
      <c r="AU2393" s="247" t="s">
        <v>88</v>
      </c>
      <c r="AV2393" s="13" t="s">
        <v>88</v>
      </c>
      <c r="AW2393" s="13" t="s">
        <v>37</v>
      </c>
      <c r="AX2393" s="13" t="s">
        <v>76</v>
      </c>
      <c r="AY2393" s="247" t="s">
        <v>235</v>
      </c>
    </row>
    <row r="2394" s="13" customFormat="1">
      <c r="A2394" s="13"/>
      <c r="B2394" s="236"/>
      <c r="C2394" s="237"/>
      <c r="D2394" s="238" t="s">
        <v>260</v>
      </c>
      <c r="E2394" s="239" t="s">
        <v>19</v>
      </c>
      <c r="F2394" s="240" t="s">
        <v>2636</v>
      </c>
      <c r="G2394" s="237"/>
      <c r="H2394" s="241">
        <v>18.739999999999998</v>
      </c>
      <c r="I2394" s="242"/>
      <c r="J2394" s="237"/>
      <c r="K2394" s="237"/>
      <c r="L2394" s="243"/>
      <c r="M2394" s="244"/>
      <c r="N2394" s="245"/>
      <c r="O2394" s="245"/>
      <c r="P2394" s="245"/>
      <c r="Q2394" s="245"/>
      <c r="R2394" s="245"/>
      <c r="S2394" s="245"/>
      <c r="T2394" s="24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7" t="s">
        <v>260</v>
      </c>
      <c r="AU2394" s="247" t="s">
        <v>88</v>
      </c>
      <c r="AV2394" s="13" t="s">
        <v>88</v>
      </c>
      <c r="AW2394" s="13" t="s">
        <v>37</v>
      </c>
      <c r="AX2394" s="13" t="s">
        <v>76</v>
      </c>
      <c r="AY2394" s="247" t="s">
        <v>235</v>
      </c>
    </row>
    <row r="2395" s="13" customFormat="1">
      <c r="A2395" s="13"/>
      <c r="B2395" s="236"/>
      <c r="C2395" s="237"/>
      <c r="D2395" s="238" t="s">
        <v>260</v>
      </c>
      <c r="E2395" s="239" t="s">
        <v>19</v>
      </c>
      <c r="F2395" s="240" t="s">
        <v>2637</v>
      </c>
      <c r="G2395" s="237"/>
      <c r="H2395" s="241">
        <v>18.739999999999998</v>
      </c>
      <c r="I2395" s="242"/>
      <c r="J2395" s="237"/>
      <c r="K2395" s="237"/>
      <c r="L2395" s="243"/>
      <c r="M2395" s="244"/>
      <c r="N2395" s="245"/>
      <c r="O2395" s="245"/>
      <c r="P2395" s="245"/>
      <c r="Q2395" s="245"/>
      <c r="R2395" s="245"/>
      <c r="S2395" s="245"/>
      <c r="T2395" s="246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7" t="s">
        <v>260</v>
      </c>
      <c r="AU2395" s="247" t="s">
        <v>88</v>
      </c>
      <c r="AV2395" s="13" t="s">
        <v>88</v>
      </c>
      <c r="AW2395" s="13" t="s">
        <v>37</v>
      </c>
      <c r="AX2395" s="13" t="s">
        <v>76</v>
      </c>
      <c r="AY2395" s="247" t="s">
        <v>235</v>
      </c>
    </row>
    <row r="2396" s="13" customFormat="1">
      <c r="A2396" s="13"/>
      <c r="B2396" s="236"/>
      <c r="C2396" s="237"/>
      <c r="D2396" s="238" t="s">
        <v>260</v>
      </c>
      <c r="E2396" s="239" t="s">
        <v>19</v>
      </c>
      <c r="F2396" s="240" t="s">
        <v>2638</v>
      </c>
      <c r="G2396" s="237"/>
      <c r="H2396" s="241">
        <v>18.739999999999998</v>
      </c>
      <c r="I2396" s="242"/>
      <c r="J2396" s="237"/>
      <c r="K2396" s="237"/>
      <c r="L2396" s="243"/>
      <c r="M2396" s="244"/>
      <c r="N2396" s="245"/>
      <c r="O2396" s="245"/>
      <c r="P2396" s="245"/>
      <c r="Q2396" s="245"/>
      <c r="R2396" s="245"/>
      <c r="S2396" s="245"/>
      <c r="T2396" s="246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7" t="s">
        <v>260</v>
      </c>
      <c r="AU2396" s="247" t="s">
        <v>88</v>
      </c>
      <c r="AV2396" s="13" t="s">
        <v>88</v>
      </c>
      <c r="AW2396" s="13" t="s">
        <v>37</v>
      </c>
      <c r="AX2396" s="13" t="s">
        <v>76</v>
      </c>
      <c r="AY2396" s="247" t="s">
        <v>235</v>
      </c>
    </row>
    <row r="2397" s="13" customFormat="1">
      <c r="A2397" s="13"/>
      <c r="B2397" s="236"/>
      <c r="C2397" s="237"/>
      <c r="D2397" s="238" t="s">
        <v>260</v>
      </c>
      <c r="E2397" s="239" t="s">
        <v>19</v>
      </c>
      <c r="F2397" s="240" t="s">
        <v>2639</v>
      </c>
      <c r="G2397" s="237"/>
      <c r="H2397" s="241">
        <v>18.739999999999998</v>
      </c>
      <c r="I2397" s="242"/>
      <c r="J2397" s="237"/>
      <c r="K2397" s="237"/>
      <c r="L2397" s="243"/>
      <c r="M2397" s="244"/>
      <c r="N2397" s="245"/>
      <c r="O2397" s="245"/>
      <c r="P2397" s="245"/>
      <c r="Q2397" s="245"/>
      <c r="R2397" s="245"/>
      <c r="S2397" s="245"/>
      <c r="T2397" s="24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7" t="s">
        <v>260</v>
      </c>
      <c r="AU2397" s="247" t="s">
        <v>88</v>
      </c>
      <c r="AV2397" s="13" t="s">
        <v>88</v>
      </c>
      <c r="AW2397" s="13" t="s">
        <v>37</v>
      </c>
      <c r="AX2397" s="13" t="s">
        <v>76</v>
      </c>
      <c r="AY2397" s="247" t="s">
        <v>235</v>
      </c>
    </row>
    <row r="2398" s="13" customFormat="1">
      <c r="A2398" s="13"/>
      <c r="B2398" s="236"/>
      <c r="C2398" s="237"/>
      <c r="D2398" s="238" t="s">
        <v>260</v>
      </c>
      <c r="E2398" s="239" t="s">
        <v>19</v>
      </c>
      <c r="F2398" s="240" t="s">
        <v>2640</v>
      </c>
      <c r="G2398" s="237"/>
      <c r="H2398" s="241">
        <v>18.739999999999998</v>
      </c>
      <c r="I2398" s="242"/>
      <c r="J2398" s="237"/>
      <c r="K2398" s="237"/>
      <c r="L2398" s="243"/>
      <c r="M2398" s="244"/>
      <c r="N2398" s="245"/>
      <c r="O2398" s="245"/>
      <c r="P2398" s="245"/>
      <c r="Q2398" s="245"/>
      <c r="R2398" s="245"/>
      <c r="S2398" s="245"/>
      <c r="T2398" s="246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7" t="s">
        <v>260</v>
      </c>
      <c r="AU2398" s="247" t="s">
        <v>88</v>
      </c>
      <c r="AV2398" s="13" t="s">
        <v>88</v>
      </c>
      <c r="AW2398" s="13" t="s">
        <v>37</v>
      </c>
      <c r="AX2398" s="13" t="s">
        <v>76</v>
      </c>
      <c r="AY2398" s="247" t="s">
        <v>235</v>
      </c>
    </row>
    <row r="2399" s="13" customFormat="1">
      <c r="A2399" s="13"/>
      <c r="B2399" s="236"/>
      <c r="C2399" s="237"/>
      <c r="D2399" s="238" t="s">
        <v>260</v>
      </c>
      <c r="E2399" s="239" t="s">
        <v>19</v>
      </c>
      <c r="F2399" s="240" t="s">
        <v>2641</v>
      </c>
      <c r="G2399" s="237"/>
      <c r="H2399" s="241">
        <v>25.478000000000002</v>
      </c>
      <c r="I2399" s="242"/>
      <c r="J2399" s="237"/>
      <c r="K2399" s="237"/>
      <c r="L2399" s="243"/>
      <c r="M2399" s="244"/>
      <c r="N2399" s="245"/>
      <c r="O2399" s="245"/>
      <c r="P2399" s="245"/>
      <c r="Q2399" s="245"/>
      <c r="R2399" s="245"/>
      <c r="S2399" s="245"/>
      <c r="T2399" s="246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7" t="s">
        <v>260</v>
      </c>
      <c r="AU2399" s="247" t="s">
        <v>88</v>
      </c>
      <c r="AV2399" s="13" t="s">
        <v>88</v>
      </c>
      <c r="AW2399" s="13" t="s">
        <v>37</v>
      </c>
      <c r="AX2399" s="13" t="s">
        <v>76</v>
      </c>
      <c r="AY2399" s="247" t="s">
        <v>235</v>
      </c>
    </row>
    <row r="2400" s="13" customFormat="1">
      <c r="A2400" s="13"/>
      <c r="B2400" s="236"/>
      <c r="C2400" s="237"/>
      <c r="D2400" s="238" t="s">
        <v>260</v>
      </c>
      <c r="E2400" s="239" t="s">
        <v>19</v>
      </c>
      <c r="F2400" s="240" t="s">
        <v>2642</v>
      </c>
      <c r="G2400" s="237"/>
      <c r="H2400" s="241">
        <v>25.478000000000002</v>
      </c>
      <c r="I2400" s="242"/>
      <c r="J2400" s="237"/>
      <c r="K2400" s="237"/>
      <c r="L2400" s="243"/>
      <c r="M2400" s="244"/>
      <c r="N2400" s="245"/>
      <c r="O2400" s="245"/>
      <c r="P2400" s="245"/>
      <c r="Q2400" s="245"/>
      <c r="R2400" s="245"/>
      <c r="S2400" s="245"/>
      <c r="T2400" s="246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7" t="s">
        <v>260</v>
      </c>
      <c r="AU2400" s="247" t="s">
        <v>88</v>
      </c>
      <c r="AV2400" s="13" t="s">
        <v>88</v>
      </c>
      <c r="AW2400" s="13" t="s">
        <v>37</v>
      </c>
      <c r="AX2400" s="13" t="s">
        <v>76</v>
      </c>
      <c r="AY2400" s="247" t="s">
        <v>235</v>
      </c>
    </row>
    <row r="2401" s="13" customFormat="1">
      <c r="A2401" s="13"/>
      <c r="B2401" s="236"/>
      <c r="C2401" s="237"/>
      <c r="D2401" s="238" t="s">
        <v>260</v>
      </c>
      <c r="E2401" s="239" t="s">
        <v>19</v>
      </c>
      <c r="F2401" s="240" t="s">
        <v>2643</v>
      </c>
      <c r="G2401" s="237"/>
      <c r="H2401" s="241">
        <v>6.7149999999999999</v>
      </c>
      <c r="I2401" s="242"/>
      <c r="J2401" s="237"/>
      <c r="K2401" s="237"/>
      <c r="L2401" s="243"/>
      <c r="M2401" s="244"/>
      <c r="N2401" s="245"/>
      <c r="O2401" s="245"/>
      <c r="P2401" s="245"/>
      <c r="Q2401" s="245"/>
      <c r="R2401" s="245"/>
      <c r="S2401" s="245"/>
      <c r="T2401" s="246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7" t="s">
        <v>260</v>
      </c>
      <c r="AU2401" s="247" t="s">
        <v>88</v>
      </c>
      <c r="AV2401" s="13" t="s">
        <v>88</v>
      </c>
      <c r="AW2401" s="13" t="s">
        <v>37</v>
      </c>
      <c r="AX2401" s="13" t="s">
        <v>76</v>
      </c>
      <c r="AY2401" s="247" t="s">
        <v>235</v>
      </c>
    </row>
    <row r="2402" s="13" customFormat="1">
      <c r="A2402" s="13"/>
      <c r="B2402" s="236"/>
      <c r="C2402" s="237"/>
      <c r="D2402" s="238" t="s">
        <v>260</v>
      </c>
      <c r="E2402" s="239" t="s">
        <v>19</v>
      </c>
      <c r="F2402" s="240" t="s">
        <v>2644</v>
      </c>
      <c r="G2402" s="237"/>
      <c r="H2402" s="241">
        <v>4.9379999999999997</v>
      </c>
      <c r="I2402" s="242"/>
      <c r="J2402" s="237"/>
      <c r="K2402" s="237"/>
      <c r="L2402" s="243"/>
      <c r="M2402" s="244"/>
      <c r="N2402" s="245"/>
      <c r="O2402" s="245"/>
      <c r="P2402" s="245"/>
      <c r="Q2402" s="245"/>
      <c r="R2402" s="245"/>
      <c r="S2402" s="245"/>
      <c r="T2402" s="24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7" t="s">
        <v>260</v>
      </c>
      <c r="AU2402" s="247" t="s">
        <v>88</v>
      </c>
      <c r="AV2402" s="13" t="s">
        <v>88</v>
      </c>
      <c r="AW2402" s="13" t="s">
        <v>37</v>
      </c>
      <c r="AX2402" s="13" t="s">
        <v>76</v>
      </c>
      <c r="AY2402" s="247" t="s">
        <v>235</v>
      </c>
    </row>
    <row r="2403" s="13" customFormat="1">
      <c r="A2403" s="13"/>
      <c r="B2403" s="236"/>
      <c r="C2403" s="237"/>
      <c r="D2403" s="238" t="s">
        <v>260</v>
      </c>
      <c r="E2403" s="239" t="s">
        <v>19</v>
      </c>
      <c r="F2403" s="240" t="s">
        <v>2645</v>
      </c>
      <c r="G2403" s="237"/>
      <c r="H2403" s="241">
        <v>25.478000000000002</v>
      </c>
      <c r="I2403" s="242"/>
      <c r="J2403" s="237"/>
      <c r="K2403" s="237"/>
      <c r="L2403" s="243"/>
      <c r="M2403" s="244"/>
      <c r="N2403" s="245"/>
      <c r="O2403" s="245"/>
      <c r="P2403" s="245"/>
      <c r="Q2403" s="245"/>
      <c r="R2403" s="245"/>
      <c r="S2403" s="245"/>
      <c r="T2403" s="246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7" t="s">
        <v>260</v>
      </c>
      <c r="AU2403" s="247" t="s">
        <v>88</v>
      </c>
      <c r="AV2403" s="13" t="s">
        <v>88</v>
      </c>
      <c r="AW2403" s="13" t="s">
        <v>37</v>
      </c>
      <c r="AX2403" s="13" t="s">
        <v>76</v>
      </c>
      <c r="AY2403" s="247" t="s">
        <v>235</v>
      </c>
    </row>
    <row r="2404" s="13" customFormat="1">
      <c r="A2404" s="13"/>
      <c r="B2404" s="236"/>
      <c r="C2404" s="237"/>
      <c r="D2404" s="238" t="s">
        <v>260</v>
      </c>
      <c r="E2404" s="239" t="s">
        <v>19</v>
      </c>
      <c r="F2404" s="240" t="s">
        <v>2646</v>
      </c>
      <c r="G2404" s="237"/>
      <c r="H2404" s="241">
        <v>20.675000000000001</v>
      </c>
      <c r="I2404" s="242"/>
      <c r="J2404" s="237"/>
      <c r="K2404" s="237"/>
      <c r="L2404" s="243"/>
      <c r="M2404" s="244"/>
      <c r="N2404" s="245"/>
      <c r="O2404" s="245"/>
      <c r="P2404" s="245"/>
      <c r="Q2404" s="245"/>
      <c r="R2404" s="245"/>
      <c r="S2404" s="245"/>
      <c r="T2404" s="246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7" t="s">
        <v>260</v>
      </c>
      <c r="AU2404" s="247" t="s">
        <v>88</v>
      </c>
      <c r="AV2404" s="13" t="s">
        <v>88</v>
      </c>
      <c r="AW2404" s="13" t="s">
        <v>37</v>
      </c>
      <c r="AX2404" s="13" t="s">
        <v>76</v>
      </c>
      <c r="AY2404" s="247" t="s">
        <v>235</v>
      </c>
    </row>
    <row r="2405" s="13" customFormat="1">
      <c r="A2405" s="13"/>
      <c r="B2405" s="236"/>
      <c r="C2405" s="237"/>
      <c r="D2405" s="238" t="s">
        <v>260</v>
      </c>
      <c r="E2405" s="239" t="s">
        <v>19</v>
      </c>
      <c r="F2405" s="240" t="s">
        <v>2647</v>
      </c>
      <c r="G2405" s="237"/>
      <c r="H2405" s="241">
        <v>89.275000000000006</v>
      </c>
      <c r="I2405" s="242"/>
      <c r="J2405" s="237"/>
      <c r="K2405" s="237"/>
      <c r="L2405" s="243"/>
      <c r="M2405" s="244"/>
      <c r="N2405" s="245"/>
      <c r="O2405" s="245"/>
      <c r="P2405" s="245"/>
      <c r="Q2405" s="245"/>
      <c r="R2405" s="245"/>
      <c r="S2405" s="245"/>
      <c r="T2405" s="246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7" t="s">
        <v>260</v>
      </c>
      <c r="AU2405" s="247" t="s">
        <v>88</v>
      </c>
      <c r="AV2405" s="13" t="s">
        <v>88</v>
      </c>
      <c r="AW2405" s="13" t="s">
        <v>37</v>
      </c>
      <c r="AX2405" s="13" t="s">
        <v>76</v>
      </c>
      <c r="AY2405" s="247" t="s">
        <v>235</v>
      </c>
    </row>
    <row r="2406" s="13" customFormat="1">
      <c r="A2406" s="13"/>
      <c r="B2406" s="236"/>
      <c r="C2406" s="237"/>
      <c r="D2406" s="238" t="s">
        <v>260</v>
      </c>
      <c r="E2406" s="239" t="s">
        <v>19</v>
      </c>
      <c r="F2406" s="240" t="s">
        <v>2648</v>
      </c>
      <c r="G2406" s="237"/>
      <c r="H2406" s="241">
        <v>20.675000000000001</v>
      </c>
      <c r="I2406" s="242"/>
      <c r="J2406" s="237"/>
      <c r="K2406" s="237"/>
      <c r="L2406" s="243"/>
      <c r="M2406" s="244"/>
      <c r="N2406" s="245"/>
      <c r="O2406" s="245"/>
      <c r="P2406" s="245"/>
      <c r="Q2406" s="245"/>
      <c r="R2406" s="245"/>
      <c r="S2406" s="245"/>
      <c r="T2406" s="246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7" t="s">
        <v>260</v>
      </c>
      <c r="AU2406" s="247" t="s">
        <v>88</v>
      </c>
      <c r="AV2406" s="13" t="s">
        <v>88</v>
      </c>
      <c r="AW2406" s="13" t="s">
        <v>37</v>
      </c>
      <c r="AX2406" s="13" t="s">
        <v>76</v>
      </c>
      <c r="AY2406" s="247" t="s">
        <v>235</v>
      </c>
    </row>
    <row r="2407" s="13" customFormat="1">
      <c r="A2407" s="13"/>
      <c r="B2407" s="236"/>
      <c r="C2407" s="237"/>
      <c r="D2407" s="238" t="s">
        <v>260</v>
      </c>
      <c r="E2407" s="239" t="s">
        <v>19</v>
      </c>
      <c r="F2407" s="240" t="s">
        <v>2649</v>
      </c>
      <c r="G2407" s="237"/>
      <c r="H2407" s="241">
        <v>7.0499999999999998</v>
      </c>
      <c r="I2407" s="242"/>
      <c r="J2407" s="237"/>
      <c r="K2407" s="237"/>
      <c r="L2407" s="243"/>
      <c r="M2407" s="244"/>
      <c r="N2407" s="245"/>
      <c r="O2407" s="245"/>
      <c r="P2407" s="245"/>
      <c r="Q2407" s="245"/>
      <c r="R2407" s="245"/>
      <c r="S2407" s="245"/>
      <c r="T2407" s="246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7" t="s">
        <v>260</v>
      </c>
      <c r="AU2407" s="247" t="s">
        <v>88</v>
      </c>
      <c r="AV2407" s="13" t="s">
        <v>88</v>
      </c>
      <c r="AW2407" s="13" t="s">
        <v>37</v>
      </c>
      <c r="AX2407" s="13" t="s">
        <v>76</v>
      </c>
      <c r="AY2407" s="247" t="s">
        <v>235</v>
      </c>
    </row>
    <row r="2408" s="13" customFormat="1">
      <c r="A2408" s="13"/>
      <c r="B2408" s="236"/>
      <c r="C2408" s="237"/>
      <c r="D2408" s="238" t="s">
        <v>260</v>
      </c>
      <c r="E2408" s="239" t="s">
        <v>19</v>
      </c>
      <c r="F2408" s="240" t="s">
        <v>2650</v>
      </c>
      <c r="G2408" s="237"/>
      <c r="H2408" s="241">
        <v>6.0430000000000001</v>
      </c>
      <c r="I2408" s="242"/>
      <c r="J2408" s="237"/>
      <c r="K2408" s="237"/>
      <c r="L2408" s="243"/>
      <c r="M2408" s="244"/>
      <c r="N2408" s="245"/>
      <c r="O2408" s="245"/>
      <c r="P2408" s="245"/>
      <c r="Q2408" s="245"/>
      <c r="R2408" s="245"/>
      <c r="S2408" s="245"/>
      <c r="T2408" s="246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7" t="s">
        <v>260</v>
      </c>
      <c r="AU2408" s="247" t="s">
        <v>88</v>
      </c>
      <c r="AV2408" s="13" t="s">
        <v>88</v>
      </c>
      <c r="AW2408" s="13" t="s">
        <v>37</v>
      </c>
      <c r="AX2408" s="13" t="s">
        <v>76</v>
      </c>
      <c r="AY2408" s="247" t="s">
        <v>235</v>
      </c>
    </row>
    <row r="2409" s="14" customFormat="1">
      <c r="A2409" s="14"/>
      <c r="B2409" s="248"/>
      <c r="C2409" s="249"/>
      <c r="D2409" s="238" t="s">
        <v>260</v>
      </c>
      <c r="E2409" s="250" t="s">
        <v>19</v>
      </c>
      <c r="F2409" s="251" t="s">
        <v>2137</v>
      </c>
      <c r="G2409" s="249"/>
      <c r="H2409" s="250" t="s">
        <v>19</v>
      </c>
      <c r="I2409" s="252"/>
      <c r="J2409" s="249"/>
      <c r="K2409" s="249"/>
      <c r="L2409" s="253"/>
      <c r="M2409" s="254"/>
      <c r="N2409" s="255"/>
      <c r="O2409" s="255"/>
      <c r="P2409" s="255"/>
      <c r="Q2409" s="255"/>
      <c r="R2409" s="255"/>
      <c r="S2409" s="255"/>
      <c r="T2409" s="256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57" t="s">
        <v>260</v>
      </c>
      <c r="AU2409" s="257" t="s">
        <v>88</v>
      </c>
      <c r="AV2409" s="14" t="s">
        <v>83</v>
      </c>
      <c r="AW2409" s="14" t="s">
        <v>37</v>
      </c>
      <c r="AX2409" s="14" t="s">
        <v>76</v>
      </c>
      <c r="AY2409" s="257" t="s">
        <v>235</v>
      </c>
    </row>
    <row r="2410" s="16" customFormat="1">
      <c r="A2410" s="16"/>
      <c r="B2410" s="269"/>
      <c r="C2410" s="270"/>
      <c r="D2410" s="238" t="s">
        <v>260</v>
      </c>
      <c r="E2410" s="271" t="s">
        <v>19</v>
      </c>
      <c r="F2410" s="272" t="s">
        <v>2254</v>
      </c>
      <c r="G2410" s="270"/>
      <c r="H2410" s="273">
        <v>2131.1970000000001</v>
      </c>
      <c r="I2410" s="274"/>
      <c r="J2410" s="270"/>
      <c r="K2410" s="270"/>
      <c r="L2410" s="275"/>
      <c r="M2410" s="276"/>
      <c r="N2410" s="277"/>
      <c r="O2410" s="277"/>
      <c r="P2410" s="277"/>
      <c r="Q2410" s="277"/>
      <c r="R2410" s="277"/>
      <c r="S2410" s="277"/>
      <c r="T2410" s="278"/>
      <c r="U2410" s="16"/>
      <c r="V2410" s="16"/>
      <c r="W2410" s="16"/>
      <c r="X2410" s="16"/>
      <c r="Y2410" s="16"/>
      <c r="Z2410" s="16"/>
      <c r="AA2410" s="16"/>
      <c r="AB2410" s="16"/>
      <c r="AC2410" s="16"/>
      <c r="AD2410" s="16"/>
      <c r="AE2410" s="16"/>
      <c r="AT2410" s="279" t="s">
        <v>260</v>
      </c>
      <c r="AU2410" s="279" t="s">
        <v>88</v>
      </c>
      <c r="AV2410" s="16" t="s">
        <v>92</v>
      </c>
      <c r="AW2410" s="16" t="s">
        <v>37</v>
      </c>
      <c r="AX2410" s="16" t="s">
        <v>76</v>
      </c>
      <c r="AY2410" s="279" t="s">
        <v>235</v>
      </c>
    </row>
    <row r="2411" s="13" customFormat="1">
      <c r="A2411" s="13"/>
      <c r="B2411" s="236"/>
      <c r="C2411" s="237"/>
      <c r="D2411" s="238" t="s">
        <v>260</v>
      </c>
      <c r="E2411" s="239" t="s">
        <v>19</v>
      </c>
      <c r="F2411" s="240" t="s">
        <v>2634</v>
      </c>
      <c r="G2411" s="237"/>
      <c r="H2411" s="241">
        <v>6.0430000000000001</v>
      </c>
      <c r="I2411" s="242"/>
      <c r="J2411" s="237"/>
      <c r="K2411" s="237"/>
      <c r="L2411" s="243"/>
      <c r="M2411" s="244"/>
      <c r="N2411" s="245"/>
      <c r="O2411" s="245"/>
      <c r="P2411" s="245"/>
      <c r="Q2411" s="245"/>
      <c r="R2411" s="245"/>
      <c r="S2411" s="245"/>
      <c r="T2411" s="246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7" t="s">
        <v>260</v>
      </c>
      <c r="AU2411" s="247" t="s">
        <v>88</v>
      </c>
      <c r="AV2411" s="13" t="s">
        <v>88</v>
      </c>
      <c r="AW2411" s="13" t="s">
        <v>37</v>
      </c>
      <c r="AX2411" s="13" t="s">
        <v>76</v>
      </c>
      <c r="AY2411" s="247" t="s">
        <v>235</v>
      </c>
    </row>
    <row r="2412" s="13" customFormat="1">
      <c r="A2412" s="13"/>
      <c r="B2412" s="236"/>
      <c r="C2412" s="237"/>
      <c r="D2412" s="238" t="s">
        <v>260</v>
      </c>
      <c r="E2412" s="239" t="s">
        <v>19</v>
      </c>
      <c r="F2412" s="240" t="s">
        <v>2650</v>
      </c>
      <c r="G2412" s="237"/>
      <c r="H2412" s="241">
        <v>6.0430000000000001</v>
      </c>
      <c r="I2412" s="242"/>
      <c r="J2412" s="237"/>
      <c r="K2412" s="237"/>
      <c r="L2412" s="243"/>
      <c r="M2412" s="244"/>
      <c r="N2412" s="245"/>
      <c r="O2412" s="245"/>
      <c r="P2412" s="245"/>
      <c r="Q2412" s="245"/>
      <c r="R2412" s="245"/>
      <c r="S2412" s="245"/>
      <c r="T2412" s="246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7" t="s">
        <v>260</v>
      </c>
      <c r="AU2412" s="247" t="s">
        <v>88</v>
      </c>
      <c r="AV2412" s="13" t="s">
        <v>88</v>
      </c>
      <c r="AW2412" s="13" t="s">
        <v>37</v>
      </c>
      <c r="AX2412" s="13" t="s">
        <v>76</v>
      </c>
      <c r="AY2412" s="247" t="s">
        <v>235</v>
      </c>
    </row>
    <row r="2413" s="14" customFormat="1">
      <c r="A2413" s="14"/>
      <c r="B2413" s="248"/>
      <c r="C2413" s="249"/>
      <c r="D2413" s="238" t="s">
        <v>260</v>
      </c>
      <c r="E2413" s="250" t="s">
        <v>19</v>
      </c>
      <c r="F2413" s="251" t="s">
        <v>2137</v>
      </c>
      <c r="G2413" s="249"/>
      <c r="H2413" s="250" t="s">
        <v>19</v>
      </c>
      <c r="I2413" s="252"/>
      <c r="J2413" s="249"/>
      <c r="K2413" s="249"/>
      <c r="L2413" s="253"/>
      <c r="M2413" s="254"/>
      <c r="N2413" s="255"/>
      <c r="O2413" s="255"/>
      <c r="P2413" s="255"/>
      <c r="Q2413" s="255"/>
      <c r="R2413" s="255"/>
      <c r="S2413" s="255"/>
      <c r="T2413" s="256"/>
      <c r="U2413" s="14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T2413" s="257" t="s">
        <v>260</v>
      </c>
      <c r="AU2413" s="257" t="s">
        <v>88</v>
      </c>
      <c r="AV2413" s="14" t="s">
        <v>83</v>
      </c>
      <c r="AW2413" s="14" t="s">
        <v>37</v>
      </c>
      <c r="AX2413" s="14" t="s">
        <v>76</v>
      </c>
      <c r="AY2413" s="257" t="s">
        <v>235</v>
      </c>
    </row>
    <row r="2414" s="16" customFormat="1">
      <c r="A2414" s="16"/>
      <c r="B2414" s="269"/>
      <c r="C2414" s="270"/>
      <c r="D2414" s="238" t="s">
        <v>260</v>
      </c>
      <c r="E2414" s="271" t="s">
        <v>19</v>
      </c>
      <c r="F2414" s="272" t="s">
        <v>2257</v>
      </c>
      <c r="G2414" s="270"/>
      <c r="H2414" s="273">
        <v>12.086</v>
      </c>
      <c r="I2414" s="274"/>
      <c r="J2414" s="270"/>
      <c r="K2414" s="270"/>
      <c r="L2414" s="275"/>
      <c r="M2414" s="276"/>
      <c r="N2414" s="277"/>
      <c r="O2414" s="277"/>
      <c r="P2414" s="277"/>
      <c r="Q2414" s="277"/>
      <c r="R2414" s="277"/>
      <c r="S2414" s="277"/>
      <c r="T2414" s="278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/>
      <c r="AT2414" s="279" t="s">
        <v>260</v>
      </c>
      <c r="AU2414" s="279" t="s">
        <v>88</v>
      </c>
      <c r="AV2414" s="16" t="s">
        <v>92</v>
      </c>
      <c r="AW2414" s="16" t="s">
        <v>37</v>
      </c>
      <c r="AX2414" s="16" t="s">
        <v>76</v>
      </c>
      <c r="AY2414" s="279" t="s">
        <v>235</v>
      </c>
    </row>
    <row r="2415" s="13" customFormat="1">
      <c r="A2415" s="13"/>
      <c r="B2415" s="236"/>
      <c r="C2415" s="237"/>
      <c r="D2415" s="238" t="s">
        <v>260</v>
      </c>
      <c r="E2415" s="239" t="s">
        <v>19</v>
      </c>
      <c r="F2415" s="240" t="s">
        <v>2651</v>
      </c>
      <c r="G2415" s="237"/>
      <c r="H2415" s="241">
        <v>80.084999999999994</v>
      </c>
      <c r="I2415" s="242"/>
      <c r="J2415" s="237"/>
      <c r="K2415" s="237"/>
      <c r="L2415" s="243"/>
      <c r="M2415" s="244"/>
      <c r="N2415" s="245"/>
      <c r="O2415" s="245"/>
      <c r="P2415" s="245"/>
      <c r="Q2415" s="245"/>
      <c r="R2415" s="245"/>
      <c r="S2415" s="245"/>
      <c r="T2415" s="246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7" t="s">
        <v>260</v>
      </c>
      <c r="AU2415" s="247" t="s">
        <v>88</v>
      </c>
      <c r="AV2415" s="13" t="s">
        <v>88</v>
      </c>
      <c r="AW2415" s="13" t="s">
        <v>37</v>
      </c>
      <c r="AX2415" s="13" t="s">
        <v>76</v>
      </c>
      <c r="AY2415" s="247" t="s">
        <v>235</v>
      </c>
    </row>
    <row r="2416" s="14" customFormat="1">
      <c r="A2416" s="14"/>
      <c r="B2416" s="248"/>
      <c r="C2416" s="249"/>
      <c r="D2416" s="238" t="s">
        <v>260</v>
      </c>
      <c r="E2416" s="250" t="s">
        <v>19</v>
      </c>
      <c r="F2416" s="251" t="s">
        <v>2259</v>
      </c>
      <c r="G2416" s="249"/>
      <c r="H2416" s="250" t="s">
        <v>19</v>
      </c>
      <c r="I2416" s="252"/>
      <c r="J2416" s="249"/>
      <c r="K2416" s="249"/>
      <c r="L2416" s="253"/>
      <c r="M2416" s="254"/>
      <c r="N2416" s="255"/>
      <c r="O2416" s="255"/>
      <c r="P2416" s="255"/>
      <c r="Q2416" s="255"/>
      <c r="R2416" s="255"/>
      <c r="S2416" s="255"/>
      <c r="T2416" s="256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57" t="s">
        <v>260</v>
      </c>
      <c r="AU2416" s="257" t="s">
        <v>88</v>
      </c>
      <c r="AV2416" s="14" t="s">
        <v>83</v>
      </c>
      <c r="AW2416" s="14" t="s">
        <v>37</v>
      </c>
      <c r="AX2416" s="14" t="s">
        <v>76</v>
      </c>
      <c r="AY2416" s="257" t="s">
        <v>235</v>
      </c>
    </row>
    <row r="2417" s="16" customFormat="1">
      <c r="A2417" s="16"/>
      <c r="B2417" s="269"/>
      <c r="C2417" s="270"/>
      <c r="D2417" s="238" t="s">
        <v>260</v>
      </c>
      <c r="E2417" s="271" t="s">
        <v>19</v>
      </c>
      <c r="F2417" s="272" t="s">
        <v>2260</v>
      </c>
      <c r="G2417" s="270"/>
      <c r="H2417" s="273">
        <v>80.084999999999994</v>
      </c>
      <c r="I2417" s="274"/>
      <c r="J2417" s="270"/>
      <c r="K2417" s="270"/>
      <c r="L2417" s="275"/>
      <c r="M2417" s="276"/>
      <c r="N2417" s="277"/>
      <c r="O2417" s="277"/>
      <c r="P2417" s="277"/>
      <c r="Q2417" s="277"/>
      <c r="R2417" s="277"/>
      <c r="S2417" s="277"/>
      <c r="T2417" s="278"/>
      <c r="U2417" s="16"/>
      <c r="V2417" s="16"/>
      <c r="W2417" s="16"/>
      <c r="X2417" s="16"/>
      <c r="Y2417" s="16"/>
      <c r="Z2417" s="16"/>
      <c r="AA2417" s="16"/>
      <c r="AB2417" s="16"/>
      <c r="AC2417" s="16"/>
      <c r="AD2417" s="16"/>
      <c r="AE2417" s="16"/>
      <c r="AT2417" s="279" t="s">
        <v>260</v>
      </c>
      <c r="AU2417" s="279" t="s">
        <v>88</v>
      </c>
      <c r="AV2417" s="16" t="s">
        <v>92</v>
      </c>
      <c r="AW2417" s="16" t="s">
        <v>37</v>
      </c>
      <c r="AX2417" s="16" t="s">
        <v>76</v>
      </c>
      <c r="AY2417" s="279" t="s">
        <v>235</v>
      </c>
    </row>
    <row r="2418" s="13" customFormat="1">
      <c r="A2418" s="13"/>
      <c r="B2418" s="236"/>
      <c r="C2418" s="237"/>
      <c r="D2418" s="238" t="s">
        <v>260</v>
      </c>
      <c r="E2418" s="239" t="s">
        <v>19</v>
      </c>
      <c r="F2418" s="240" t="s">
        <v>2652</v>
      </c>
      <c r="G2418" s="237"/>
      <c r="H2418" s="241">
        <v>5.6029999999999998</v>
      </c>
      <c r="I2418" s="242"/>
      <c r="J2418" s="237"/>
      <c r="K2418" s="237"/>
      <c r="L2418" s="243"/>
      <c r="M2418" s="244"/>
      <c r="N2418" s="245"/>
      <c r="O2418" s="245"/>
      <c r="P2418" s="245"/>
      <c r="Q2418" s="245"/>
      <c r="R2418" s="245"/>
      <c r="S2418" s="245"/>
      <c r="T2418" s="246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7" t="s">
        <v>260</v>
      </c>
      <c r="AU2418" s="247" t="s">
        <v>88</v>
      </c>
      <c r="AV2418" s="13" t="s">
        <v>88</v>
      </c>
      <c r="AW2418" s="13" t="s">
        <v>37</v>
      </c>
      <c r="AX2418" s="13" t="s">
        <v>76</v>
      </c>
      <c r="AY2418" s="247" t="s">
        <v>235</v>
      </c>
    </row>
    <row r="2419" s="13" customFormat="1">
      <c r="A2419" s="13"/>
      <c r="B2419" s="236"/>
      <c r="C2419" s="237"/>
      <c r="D2419" s="238" t="s">
        <v>260</v>
      </c>
      <c r="E2419" s="239" t="s">
        <v>19</v>
      </c>
      <c r="F2419" s="240" t="s">
        <v>2653</v>
      </c>
      <c r="G2419" s="237"/>
      <c r="H2419" s="241">
        <v>48.18</v>
      </c>
      <c r="I2419" s="242"/>
      <c r="J2419" s="237"/>
      <c r="K2419" s="237"/>
      <c r="L2419" s="243"/>
      <c r="M2419" s="244"/>
      <c r="N2419" s="245"/>
      <c r="O2419" s="245"/>
      <c r="P2419" s="245"/>
      <c r="Q2419" s="245"/>
      <c r="R2419" s="245"/>
      <c r="S2419" s="245"/>
      <c r="T2419" s="246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7" t="s">
        <v>260</v>
      </c>
      <c r="AU2419" s="247" t="s">
        <v>88</v>
      </c>
      <c r="AV2419" s="13" t="s">
        <v>88</v>
      </c>
      <c r="AW2419" s="13" t="s">
        <v>37</v>
      </c>
      <c r="AX2419" s="13" t="s">
        <v>76</v>
      </c>
      <c r="AY2419" s="247" t="s">
        <v>235</v>
      </c>
    </row>
    <row r="2420" s="13" customFormat="1">
      <c r="A2420" s="13"/>
      <c r="B2420" s="236"/>
      <c r="C2420" s="237"/>
      <c r="D2420" s="238" t="s">
        <v>260</v>
      </c>
      <c r="E2420" s="239" t="s">
        <v>19</v>
      </c>
      <c r="F2420" s="240" t="s">
        <v>2654</v>
      </c>
      <c r="G2420" s="237"/>
      <c r="H2420" s="241">
        <v>32.340000000000003</v>
      </c>
      <c r="I2420" s="242"/>
      <c r="J2420" s="237"/>
      <c r="K2420" s="237"/>
      <c r="L2420" s="243"/>
      <c r="M2420" s="244"/>
      <c r="N2420" s="245"/>
      <c r="O2420" s="245"/>
      <c r="P2420" s="245"/>
      <c r="Q2420" s="245"/>
      <c r="R2420" s="245"/>
      <c r="S2420" s="245"/>
      <c r="T2420" s="246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7" t="s">
        <v>260</v>
      </c>
      <c r="AU2420" s="247" t="s">
        <v>88</v>
      </c>
      <c r="AV2420" s="13" t="s">
        <v>88</v>
      </c>
      <c r="AW2420" s="13" t="s">
        <v>37</v>
      </c>
      <c r="AX2420" s="13" t="s">
        <v>76</v>
      </c>
      <c r="AY2420" s="247" t="s">
        <v>235</v>
      </c>
    </row>
    <row r="2421" s="13" customFormat="1">
      <c r="A2421" s="13"/>
      <c r="B2421" s="236"/>
      <c r="C2421" s="237"/>
      <c r="D2421" s="238" t="s">
        <v>260</v>
      </c>
      <c r="E2421" s="239" t="s">
        <v>19</v>
      </c>
      <c r="F2421" s="240" t="s">
        <v>2655</v>
      </c>
      <c r="G2421" s="237"/>
      <c r="H2421" s="241">
        <v>32.340000000000003</v>
      </c>
      <c r="I2421" s="242"/>
      <c r="J2421" s="237"/>
      <c r="K2421" s="237"/>
      <c r="L2421" s="243"/>
      <c r="M2421" s="244"/>
      <c r="N2421" s="245"/>
      <c r="O2421" s="245"/>
      <c r="P2421" s="245"/>
      <c r="Q2421" s="245"/>
      <c r="R2421" s="245"/>
      <c r="S2421" s="245"/>
      <c r="T2421" s="246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7" t="s">
        <v>260</v>
      </c>
      <c r="AU2421" s="247" t="s">
        <v>88</v>
      </c>
      <c r="AV2421" s="13" t="s">
        <v>88</v>
      </c>
      <c r="AW2421" s="13" t="s">
        <v>37</v>
      </c>
      <c r="AX2421" s="13" t="s">
        <v>76</v>
      </c>
      <c r="AY2421" s="247" t="s">
        <v>235</v>
      </c>
    </row>
    <row r="2422" s="13" customFormat="1">
      <c r="A2422" s="13"/>
      <c r="B2422" s="236"/>
      <c r="C2422" s="237"/>
      <c r="D2422" s="238" t="s">
        <v>260</v>
      </c>
      <c r="E2422" s="239" t="s">
        <v>19</v>
      </c>
      <c r="F2422" s="240" t="s">
        <v>2656</v>
      </c>
      <c r="G2422" s="237"/>
      <c r="H2422" s="241">
        <v>11</v>
      </c>
      <c r="I2422" s="242"/>
      <c r="J2422" s="237"/>
      <c r="K2422" s="237"/>
      <c r="L2422" s="243"/>
      <c r="M2422" s="244"/>
      <c r="N2422" s="245"/>
      <c r="O2422" s="245"/>
      <c r="P2422" s="245"/>
      <c r="Q2422" s="245"/>
      <c r="R2422" s="245"/>
      <c r="S2422" s="245"/>
      <c r="T2422" s="246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7" t="s">
        <v>260</v>
      </c>
      <c r="AU2422" s="247" t="s">
        <v>88</v>
      </c>
      <c r="AV2422" s="13" t="s">
        <v>88</v>
      </c>
      <c r="AW2422" s="13" t="s">
        <v>37</v>
      </c>
      <c r="AX2422" s="13" t="s">
        <v>76</v>
      </c>
      <c r="AY2422" s="247" t="s">
        <v>235</v>
      </c>
    </row>
    <row r="2423" s="13" customFormat="1">
      <c r="A2423" s="13"/>
      <c r="B2423" s="236"/>
      <c r="C2423" s="237"/>
      <c r="D2423" s="238" t="s">
        <v>260</v>
      </c>
      <c r="E2423" s="239" t="s">
        <v>19</v>
      </c>
      <c r="F2423" s="240" t="s">
        <v>2657</v>
      </c>
      <c r="G2423" s="237"/>
      <c r="H2423" s="241">
        <v>4.5</v>
      </c>
      <c r="I2423" s="242"/>
      <c r="J2423" s="237"/>
      <c r="K2423" s="237"/>
      <c r="L2423" s="243"/>
      <c r="M2423" s="244"/>
      <c r="N2423" s="245"/>
      <c r="O2423" s="245"/>
      <c r="P2423" s="245"/>
      <c r="Q2423" s="245"/>
      <c r="R2423" s="245"/>
      <c r="S2423" s="245"/>
      <c r="T2423" s="24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7" t="s">
        <v>260</v>
      </c>
      <c r="AU2423" s="247" t="s">
        <v>88</v>
      </c>
      <c r="AV2423" s="13" t="s">
        <v>88</v>
      </c>
      <c r="AW2423" s="13" t="s">
        <v>37</v>
      </c>
      <c r="AX2423" s="13" t="s">
        <v>76</v>
      </c>
      <c r="AY2423" s="247" t="s">
        <v>235</v>
      </c>
    </row>
    <row r="2424" s="13" customFormat="1">
      <c r="A2424" s="13"/>
      <c r="B2424" s="236"/>
      <c r="C2424" s="237"/>
      <c r="D2424" s="238" t="s">
        <v>260</v>
      </c>
      <c r="E2424" s="239" t="s">
        <v>19</v>
      </c>
      <c r="F2424" s="240" t="s">
        <v>2658</v>
      </c>
      <c r="G2424" s="237"/>
      <c r="H2424" s="241">
        <v>25.808</v>
      </c>
      <c r="I2424" s="242"/>
      <c r="J2424" s="237"/>
      <c r="K2424" s="237"/>
      <c r="L2424" s="243"/>
      <c r="M2424" s="244"/>
      <c r="N2424" s="245"/>
      <c r="O2424" s="245"/>
      <c r="P2424" s="245"/>
      <c r="Q2424" s="245"/>
      <c r="R2424" s="245"/>
      <c r="S2424" s="245"/>
      <c r="T2424" s="24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7" t="s">
        <v>260</v>
      </c>
      <c r="AU2424" s="247" t="s">
        <v>88</v>
      </c>
      <c r="AV2424" s="13" t="s">
        <v>88</v>
      </c>
      <c r="AW2424" s="13" t="s">
        <v>37</v>
      </c>
      <c r="AX2424" s="13" t="s">
        <v>76</v>
      </c>
      <c r="AY2424" s="247" t="s">
        <v>235</v>
      </c>
    </row>
    <row r="2425" s="13" customFormat="1">
      <c r="A2425" s="13"/>
      <c r="B2425" s="236"/>
      <c r="C2425" s="237"/>
      <c r="D2425" s="238" t="s">
        <v>260</v>
      </c>
      <c r="E2425" s="239" t="s">
        <v>19</v>
      </c>
      <c r="F2425" s="240" t="s">
        <v>2659</v>
      </c>
      <c r="G2425" s="237"/>
      <c r="H2425" s="241">
        <v>8.4280000000000008</v>
      </c>
      <c r="I2425" s="242"/>
      <c r="J2425" s="237"/>
      <c r="K2425" s="237"/>
      <c r="L2425" s="243"/>
      <c r="M2425" s="244"/>
      <c r="N2425" s="245"/>
      <c r="O2425" s="245"/>
      <c r="P2425" s="245"/>
      <c r="Q2425" s="245"/>
      <c r="R2425" s="245"/>
      <c r="S2425" s="245"/>
      <c r="T2425" s="246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7" t="s">
        <v>260</v>
      </c>
      <c r="AU2425" s="247" t="s">
        <v>88</v>
      </c>
      <c r="AV2425" s="13" t="s">
        <v>88</v>
      </c>
      <c r="AW2425" s="13" t="s">
        <v>37</v>
      </c>
      <c r="AX2425" s="13" t="s">
        <v>76</v>
      </c>
      <c r="AY2425" s="247" t="s">
        <v>235</v>
      </c>
    </row>
    <row r="2426" s="13" customFormat="1">
      <c r="A2426" s="13"/>
      <c r="B2426" s="236"/>
      <c r="C2426" s="237"/>
      <c r="D2426" s="238" t="s">
        <v>260</v>
      </c>
      <c r="E2426" s="239" t="s">
        <v>19</v>
      </c>
      <c r="F2426" s="240" t="s">
        <v>1528</v>
      </c>
      <c r="G2426" s="237"/>
      <c r="H2426" s="241">
        <v>5.5</v>
      </c>
      <c r="I2426" s="242"/>
      <c r="J2426" s="237"/>
      <c r="K2426" s="237"/>
      <c r="L2426" s="243"/>
      <c r="M2426" s="244"/>
      <c r="N2426" s="245"/>
      <c r="O2426" s="245"/>
      <c r="P2426" s="245"/>
      <c r="Q2426" s="245"/>
      <c r="R2426" s="245"/>
      <c r="S2426" s="245"/>
      <c r="T2426" s="246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7" t="s">
        <v>260</v>
      </c>
      <c r="AU2426" s="247" t="s">
        <v>88</v>
      </c>
      <c r="AV2426" s="13" t="s">
        <v>88</v>
      </c>
      <c r="AW2426" s="13" t="s">
        <v>37</v>
      </c>
      <c r="AX2426" s="13" t="s">
        <v>76</v>
      </c>
      <c r="AY2426" s="247" t="s">
        <v>235</v>
      </c>
    </row>
    <row r="2427" s="13" customFormat="1">
      <c r="A2427" s="13"/>
      <c r="B2427" s="236"/>
      <c r="C2427" s="237"/>
      <c r="D2427" s="238" t="s">
        <v>260</v>
      </c>
      <c r="E2427" s="239" t="s">
        <v>19</v>
      </c>
      <c r="F2427" s="240" t="s">
        <v>2660</v>
      </c>
      <c r="G2427" s="237"/>
      <c r="H2427" s="241">
        <v>8.75</v>
      </c>
      <c r="I2427" s="242"/>
      <c r="J2427" s="237"/>
      <c r="K2427" s="237"/>
      <c r="L2427" s="243"/>
      <c r="M2427" s="244"/>
      <c r="N2427" s="245"/>
      <c r="O2427" s="245"/>
      <c r="P2427" s="245"/>
      <c r="Q2427" s="245"/>
      <c r="R2427" s="245"/>
      <c r="S2427" s="245"/>
      <c r="T2427" s="246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7" t="s">
        <v>260</v>
      </c>
      <c r="AU2427" s="247" t="s">
        <v>88</v>
      </c>
      <c r="AV2427" s="13" t="s">
        <v>88</v>
      </c>
      <c r="AW2427" s="13" t="s">
        <v>37</v>
      </c>
      <c r="AX2427" s="13" t="s">
        <v>76</v>
      </c>
      <c r="AY2427" s="247" t="s">
        <v>235</v>
      </c>
    </row>
    <row r="2428" s="13" customFormat="1">
      <c r="A2428" s="13"/>
      <c r="B2428" s="236"/>
      <c r="C2428" s="237"/>
      <c r="D2428" s="238" t="s">
        <v>260</v>
      </c>
      <c r="E2428" s="239" t="s">
        <v>19</v>
      </c>
      <c r="F2428" s="240" t="s">
        <v>2661</v>
      </c>
      <c r="G2428" s="237"/>
      <c r="H2428" s="241">
        <v>4.96</v>
      </c>
      <c r="I2428" s="242"/>
      <c r="J2428" s="237"/>
      <c r="K2428" s="237"/>
      <c r="L2428" s="243"/>
      <c r="M2428" s="244"/>
      <c r="N2428" s="245"/>
      <c r="O2428" s="245"/>
      <c r="P2428" s="245"/>
      <c r="Q2428" s="245"/>
      <c r="R2428" s="245"/>
      <c r="S2428" s="245"/>
      <c r="T2428" s="24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7" t="s">
        <v>260</v>
      </c>
      <c r="AU2428" s="247" t="s">
        <v>88</v>
      </c>
      <c r="AV2428" s="13" t="s">
        <v>88</v>
      </c>
      <c r="AW2428" s="13" t="s">
        <v>37</v>
      </c>
      <c r="AX2428" s="13" t="s">
        <v>76</v>
      </c>
      <c r="AY2428" s="247" t="s">
        <v>235</v>
      </c>
    </row>
    <row r="2429" s="13" customFormat="1">
      <c r="A2429" s="13"/>
      <c r="B2429" s="236"/>
      <c r="C2429" s="237"/>
      <c r="D2429" s="238" t="s">
        <v>260</v>
      </c>
      <c r="E2429" s="239" t="s">
        <v>19</v>
      </c>
      <c r="F2429" s="240" t="s">
        <v>2662</v>
      </c>
      <c r="G2429" s="237"/>
      <c r="H2429" s="241">
        <v>33.293999999999997</v>
      </c>
      <c r="I2429" s="242"/>
      <c r="J2429" s="237"/>
      <c r="K2429" s="237"/>
      <c r="L2429" s="243"/>
      <c r="M2429" s="244"/>
      <c r="N2429" s="245"/>
      <c r="O2429" s="245"/>
      <c r="P2429" s="245"/>
      <c r="Q2429" s="245"/>
      <c r="R2429" s="245"/>
      <c r="S2429" s="245"/>
      <c r="T2429" s="246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7" t="s">
        <v>260</v>
      </c>
      <c r="AU2429" s="247" t="s">
        <v>88</v>
      </c>
      <c r="AV2429" s="13" t="s">
        <v>88</v>
      </c>
      <c r="AW2429" s="13" t="s">
        <v>37</v>
      </c>
      <c r="AX2429" s="13" t="s">
        <v>76</v>
      </c>
      <c r="AY2429" s="247" t="s">
        <v>235</v>
      </c>
    </row>
    <row r="2430" s="13" customFormat="1">
      <c r="A2430" s="13"/>
      <c r="B2430" s="236"/>
      <c r="C2430" s="237"/>
      <c r="D2430" s="238" t="s">
        <v>260</v>
      </c>
      <c r="E2430" s="239" t="s">
        <v>19</v>
      </c>
      <c r="F2430" s="240" t="s">
        <v>2663</v>
      </c>
      <c r="G2430" s="237"/>
      <c r="H2430" s="241">
        <v>3.0800000000000001</v>
      </c>
      <c r="I2430" s="242"/>
      <c r="J2430" s="237"/>
      <c r="K2430" s="237"/>
      <c r="L2430" s="243"/>
      <c r="M2430" s="244"/>
      <c r="N2430" s="245"/>
      <c r="O2430" s="245"/>
      <c r="P2430" s="245"/>
      <c r="Q2430" s="245"/>
      <c r="R2430" s="245"/>
      <c r="S2430" s="245"/>
      <c r="T2430" s="246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7" t="s">
        <v>260</v>
      </c>
      <c r="AU2430" s="247" t="s">
        <v>88</v>
      </c>
      <c r="AV2430" s="13" t="s">
        <v>88</v>
      </c>
      <c r="AW2430" s="13" t="s">
        <v>37</v>
      </c>
      <c r="AX2430" s="13" t="s">
        <v>76</v>
      </c>
      <c r="AY2430" s="247" t="s">
        <v>235</v>
      </c>
    </row>
    <row r="2431" s="13" customFormat="1">
      <c r="A2431" s="13"/>
      <c r="B2431" s="236"/>
      <c r="C2431" s="237"/>
      <c r="D2431" s="238" t="s">
        <v>260</v>
      </c>
      <c r="E2431" s="239" t="s">
        <v>19</v>
      </c>
      <c r="F2431" s="240" t="s">
        <v>2664</v>
      </c>
      <c r="G2431" s="237"/>
      <c r="H2431" s="241">
        <v>5.3600000000000003</v>
      </c>
      <c r="I2431" s="242"/>
      <c r="J2431" s="237"/>
      <c r="K2431" s="237"/>
      <c r="L2431" s="243"/>
      <c r="M2431" s="244"/>
      <c r="N2431" s="245"/>
      <c r="O2431" s="245"/>
      <c r="P2431" s="245"/>
      <c r="Q2431" s="245"/>
      <c r="R2431" s="245"/>
      <c r="S2431" s="245"/>
      <c r="T2431" s="246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7" t="s">
        <v>260</v>
      </c>
      <c r="AU2431" s="247" t="s">
        <v>88</v>
      </c>
      <c r="AV2431" s="13" t="s">
        <v>88</v>
      </c>
      <c r="AW2431" s="13" t="s">
        <v>37</v>
      </c>
      <c r="AX2431" s="13" t="s">
        <v>76</v>
      </c>
      <c r="AY2431" s="247" t="s">
        <v>235</v>
      </c>
    </row>
    <row r="2432" s="13" customFormat="1">
      <c r="A2432" s="13"/>
      <c r="B2432" s="236"/>
      <c r="C2432" s="237"/>
      <c r="D2432" s="238" t="s">
        <v>260</v>
      </c>
      <c r="E2432" s="239" t="s">
        <v>19</v>
      </c>
      <c r="F2432" s="240" t="s">
        <v>2665</v>
      </c>
      <c r="G2432" s="237"/>
      <c r="H2432" s="241">
        <v>2.6499999999999999</v>
      </c>
      <c r="I2432" s="242"/>
      <c r="J2432" s="237"/>
      <c r="K2432" s="237"/>
      <c r="L2432" s="243"/>
      <c r="M2432" s="244"/>
      <c r="N2432" s="245"/>
      <c r="O2432" s="245"/>
      <c r="P2432" s="245"/>
      <c r="Q2432" s="245"/>
      <c r="R2432" s="245"/>
      <c r="S2432" s="245"/>
      <c r="T2432" s="246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7" t="s">
        <v>260</v>
      </c>
      <c r="AU2432" s="247" t="s">
        <v>88</v>
      </c>
      <c r="AV2432" s="13" t="s">
        <v>88</v>
      </c>
      <c r="AW2432" s="13" t="s">
        <v>37</v>
      </c>
      <c r="AX2432" s="13" t="s">
        <v>76</v>
      </c>
      <c r="AY2432" s="247" t="s">
        <v>235</v>
      </c>
    </row>
    <row r="2433" s="13" customFormat="1">
      <c r="A2433" s="13"/>
      <c r="B2433" s="236"/>
      <c r="C2433" s="237"/>
      <c r="D2433" s="238" t="s">
        <v>260</v>
      </c>
      <c r="E2433" s="239" t="s">
        <v>19</v>
      </c>
      <c r="F2433" s="240" t="s">
        <v>2666</v>
      </c>
      <c r="G2433" s="237"/>
      <c r="H2433" s="241">
        <v>12.878</v>
      </c>
      <c r="I2433" s="242"/>
      <c r="J2433" s="237"/>
      <c r="K2433" s="237"/>
      <c r="L2433" s="243"/>
      <c r="M2433" s="244"/>
      <c r="N2433" s="245"/>
      <c r="O2433" s="245"/>
      <c r="P2433" s="245"/>
      <c r="Q2433" s="245"/>
      <c r="R2433" s="245"/>
      <c r="S2433" s="245"/>
      <c r="T2433" s="246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7" t="s">
        <v>260</v>
      </c>
      <c r="AU2433" s="247" t="s">
        <v>88</v>
      </c>
      <c r="AV2433" s="13" t="s">
        <v>88</v>
      </c>
      <c r="AW2433" s="13" t="s">
        <v>37</v>
      </c>
      <c r="AX2433" s="13" t="s">
        <v>76</v>
      </c>
      <c r="AY2433" s="247" t="s">
        <v>235</v>
      </c>
    </row>
    <row r="2434" s="14" customFormat="1">
      <c r="A2434" s="14"/>
      <c r="B2434" s="248"/>
      <c r="C2434" s="249"/>
      <c r="D2434" s="238" t="s">
        <v>260</v>
      </c>
      <c r="E2434" s="250" t="s">
        <v>19</v>
      </c>
      <c r="F2434" s="251" t="s">
        <v>2134</v>
      </c>
      <c r="G2434" s="249"/>
      <c r="H2434" s="250" t="s">
        <v>19</v>
      </c>
      <c r="I2434" s="252"/>
      <c r="J2434" s="249"/>
      <c r="K2434" s="249"/>
      <c r="L2434" s="253"/>
      <c r="M2434" s="254"/>
      <c r="N2434" s="255"/>
      <c r="O2434" s="255"/>
      <c r="P2434" s="255"/>
      <c r="Q2434" s="255"/>
      <c r="R2434" s="255"/>
      <c r="S2434" s="255"/>
      <c r="T2434" s="256"/>
      <c r="U2434" s="14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T2434" s="257" t="s">
        <v>260</v>
      </c>
      <c r="AU2434" s="257" t="s">
        <v>88</v>
      </c>
      <c r="AV2434" s="14" t="s">
        <v>83</v>
      </c>
      <c r="AW2434" s="14" t="s">
        <v>37</v>
      </c>
      <c r="AX2434" s="14" t="s">
        <v>76</v>
      </c>
      <c r="AY2434" s="257" t="s">
        <v>235</v>
      </c>
    </row>
    <row r="2435" s="13" customFormat="1">
      <c r="A2435" s="13"/>
      <c r="B2435" s="236"/>
      <c r="C2435" s="237"/>
      <c r="D2435" s="238" t="s">
        <v>260</v>
      </c>
      <c r="E2435" s="239" t="s">
        <v>19</v>
      </c>
      <c r="F2435" s="240" t="s">
        <v>2667</v>
      </c>
      <c r="G2435" s="237"/>
      <c r="H2435" s="241">
        <v>11.426</v>
      </c>
      <c r="I2435" s="242"/>
      <c r="J2435" s="237"/>
      <c r="K2435" s="237"/>
      <c r="L2435" s="243"/>
      <c r="M2435" s="244"/>
      <c r="N2435" s="245"/>
      <c r="O2435" s="245"/>
      <c r="P2435" s="245"/>
      <c r="Q2435" s="245"/>
      <c r="R2435" s="245"/>
      <c r="S2435" s="245"/>
      <c r="T2435" s="246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7" t="s">
        <v>260</v>
      </c>
      <c r="AU2435" s="247" t="s">
        <v>88</v>
      </c>
      <c r="AV2435" s="13" t="s">
        <v>88</v>
      </c>
      <c r="AW2435" s="13" t="s">
        <v>37</v>
      </c>
      <c r="AX2435" s="13" t="s">
        <v>76</v>
      </c>
      <c r="AY2435" s="247" t="s">
        <v>235</v>
      </c>
    </row>
    <row r="2436" s="13" customFormat="1">
      <c r="A2436" s="13"/>
      <c r="B2436" s="236"/>
      <c r="C2436" s="237"/>
      <c r="D2436" s="238" t="s">
        <v>260</v>
      </c>
      <c r="E2436" s="239" t="s">
        <v>19</v>
      </c>
      <c r="F2436" s="240" t="s">
        <v>2668</v>
      </c>
      <c r="G2436" s="237"/>
      <c r="H2436" s="241">
        <v>9.4299999999999997</v>
      </c>
      <c r="I2436" s="242"/>
      <c r="J2436" s="237"/>
      <c r="K2436" s="237"/>
      <c r="L2436" s="243"/>
      <c r="M2436" s="244"/>
      <c r="N2436" s="245"/>
      <c r="O2436" s="245"/>
      <c r="P2436" s="245"/>
      <c r="Q2436" s="245"/>
      <c r="R2436" s="245"/>
      <c r="S2436" s="245"/>
      <c r="T2436" s="24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7" t="s">
        <v>260</v>
      </c>
      <c r="AU2436" s="247" t="s">
        <v>88</v>
      </c>
      <c r="AV2436" s="13" t="s">
        <v>88</v>
      </c>
      <c r="AW2436" s="13" t="s">
        <v>37</v>
      </c>
      <c r="AX2436" s="13" t="s">
        <v>76</v>
      </c>
      <c r="AY2436" s="247" t="s">
        <v>235</v>
      </c>
    </row>
    <row r="2437" s="14" customFormat="1">
      <c r="A2437" s="14"/>
      <c r="B2437" s="248"/>
      <c r="C2437" s="249"/>
      <c r="D2437" s="238" t="s">
        <v>260</v>
      </c>
      <c r="E2437" s="250" t="s">
        <v>19</v>
      </c>
      <c r="F2437" s="251" t="s">
        <v>2137</v>
      </c>
      <c r="G2437" s="249"/>
      <c r="H2437" s="250" t="s">
        <v>19</v>
      </c>
      <c r="I2437" s="252"/>
      <c r="J2437" s="249"/>
      <c r="K2437" s="249"/>
      <c r="L2437" s="253"/>
      <c r="M2437" s="254"/>
      <c r="N2437" s="255"/>
      <c r="O2437" s="255"/>
      <c r="P2437" s="255"/>
      <c r="Q2437" s="255"/>
      <c r="R2437" s="255"/>
      <c r="S2437" s="255"/>
      <c r="T2437" s="256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57" t="s">
        <v>260</v>
      </c>
      <c r="AU2437" s="257" t="s">
        <v>88</v>
      </c>
      <c r="AV2437" s="14" t="s">
        <v>83</v>
      </c>
      <c r="AW2437" s="14" t="s">
        <v>37</v>
      </c>
      <c r="AX2437" s="14" t="s">
        <v>76</v>
      </c>
      <c r="AY2437" s="257" t="s">
        <v>235</v>
      </c>
    </row>
    <row r="2438" s="16" customFormat="1">
      <c r="A2438" s="16"/>
      <c r="B2438" s="269"/>
      <c r="C2438" s="270"/>
      <c r="D2438" s="238" t="s">
        <v>260</v>
      </c>
      <c r="E2438" s="271" t="s">
        <v>19</v>
      </c>
      <c r="F2438" s="272" t="s">
        <v>2173</v>
      </c>
      <c r="G2438" s="270"/>
      <c r="H2438" s="273">
        <v>265.52699999999999</v>
      </c>
      <c r="I2438" s="274"/>
      <c r="J2438" s="270"/>
      <c r="K2438" s="270"/>
      <c r="L2438" s="275"/>
      <c r="M2438" s="276"/>
      <c r="N2438" s="277"/>
      <c r="O2438" s="277"/>
      <c r="P2438" s="277"/>
      <c r="Q2438" s="277"/>
      <c r="R2438" s="277"/>
      <c r="S2438" s="277"/>
      <c r="T2438" s="278"/>
      <c r="U2438" s="16"/>
      <c r="V2438" s="16"/>
      <c r="W2438" s="16"/>
      <c r="X2438" s="16"/>
      <c r="Y2438" s="16"/>
      <c r="Z2438" s="16"/>
      <c r="AA2438" s="16"/>
      <c r="AB2438" s="16"/>
      <c r="AC2438" s="16"/>
      <c r="AD2438" s="16"/>
      <c r="AE2438" s="16"/>
      <c r="AT2438" s="279" t="s">
        <v>260</v>
      </c>
      <c r="AU2438" s="279" t="s">
        <v>88</v>
      </c>
      <c r="AV2438" s="16" t="s">
        <v>92</v>
      </c>
      <c r="AW2438" s="16" t="s">
        <v>37</v>
      </c>
      <c r="AX2438" s="16" t="s">
        <v>76</v>
      </c>
      <c r="AY2438" s="279" t="s">
        <v>235</v>
      </c>
    </row>
    <row r="2439" s="13" customFormat="1">
      <c r="A2439" s="13"/>
      <c r="B2439" s="236"/>
      <c r="C2439" s="237"/>
      <c r="D2439" s="238" t="s">
        <v>260</v>
      </c>
      <c r="E2439" s="239" t="s">
        <v>19</v>
      </c>
      <c r="F2439" s="240" t="s">
        <v>2669</v>
      </c>
      <c r="G2439" s="237"/>
      <c r="H2439" s="241">
        <v>42.950000000000003</v>
      </c>
      <c r="I2439" s="242"/>
      <c r="J2439" s="237"/>
      <c r="K2439" s="237"/>
      <c r="L2439" s="243"/>
      <c r="M2439" s="244"/>
      <c r="N2439" s="245"/>
      <c r="O2439" s="245"/>
      <c r="P2439" s="245"/>
      <c r="Q2439" s="245"/>
      <c r="R2439" s="245"/>
      <c r="S2439" s="245"/>
      <c r="T2439" s="246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7" t="s">
        <v>260</v>
      </c>
      <c r="AU2439" s="247" t="s">
        <v>88</v>
      </c>
      <c r="AV2439" s="13" t="s">
        <v>88</v>
      </c>
      <c r="AW2439" s="13" t="s">
        <v>37</v>
      </c>
      <c r="AX2439" s="13" t="s">
        <v>76</v>
      </c>
      <c r="AY2439" s="247" t="s">
        <v>235</v>
      </c>
    </row>
    <row r="2440" s="13" customFormat="1">
      <c r="A2440" s="13"/>
      <c r="B2440" s="236"/>
      <c r="C2440" s="237"/>
      <c r="D2440" s="238" t="s">
        <v>260</v>
      </c>
      <c r="E2440" s="239" t="s">
        <v>19</v>
      </c>
      <c r="F2440" s="240" t="s">
        <v>2670</v>
      </c>
      <c r="G2440" s="237"/>
      <c r="H2440" s="241">
        <v>4.96</v>
      </c>
      <c r="I2440" s="242"/>
      <c r="J2440" s="237"/>
      <c r="K2440" s="237"/>
      <c r="L2440" s="243"/>
      <c r="M2440" s="244"/>
      <c r="N2440" s="245"/>
      <c r="O2440" s="245"/>
      <c r="P2440" s="245"/>
      <c r="Q2440" s="245"/>
      <c r="R2440" s="245"/>
      <c r="S2440" s="245"/>
      <c r="T2440" s="24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7" t="s">
        <v>260</v>
      </c>
      <c r="AU2440" s="247" t="s">
        <v>88</v>
      </c>
      <c r="AV2440" s="13" t="s">
        <v>88</v>
      </c>
      <c r="AW2440" s="13" t="s">
        <v>37</v>
      </c>
      <c r="AX2440" s="13" t="s">
        <v>76</v>
      </c>
      <c r="AY2440" s="247" t="s">
        <v>235</v>
      </c>
    </row>
    <row r="2441" s="13" customFormat="1">
      <c r="A2441" s="13"/>
      <c r="B2441" s="236"/>
      <c r="C2441" s="237"/>
      <c r="D2441" s="238" t="s">
        <v>260</v>
      </c>
      <c r="E2441" s="239" t="s">
        <v>19</v>
      </c>
      <c r="F2441" s="240" t="s">
        <v>2671</v>
      </c>
      <c r="G2441" s="237"/>
      <c r="H2441" s="241">
        <v>9.2750000000000004</v>
      </c>
      <c r="I2441" s="242"/>
      <c r="J2441" s="237"/>
      <c r="K2441" s="237"/>
      <c r="L2441" s="243"/>
      <c r="M2441" s="244"/>
      <c r="N2441" s="245"/>
      <c r="O2441" s="245"/>
      <c r="P2441" s="245"/>
      <c r="Q2441" s="245"/>
      <c r="R2441" s="245"/>
      <c r="S2441" s="245"/>
      <c r="T2441" s="24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7" t="s">
        <v>260</v>
      </c>
      <c r="AU2441" s="247" t="s">
        <v>88</v>
      </c>
      <c r="AV2441" s="13" t="s">
        <v>88</v>
      </c>
      <c r="AW2441" s="13" t="s">
        <v>37</v>
      </c>
      <c r="AX2441" s="13" t="s">
        <v>76</v>
      </c>
      <c r="AY2441" s="247" t="s">
        <v>235</v>
      </c>
    </row>
    <row r="2442" s="14" customFormat="1">
      <c r="A2442" s="14"/>
      <c r="B2442" s="248"/>
      <c r="C2442" s="249"/>
      <c r="D2442" s="238" t="s">
        <v>260</v>
      </c>
      <c r="E2442" s="250" t="s">
        <v>19</v>
      </c>
      <c r="F2442" s="251" t="s">
        <v>2134</v>
      </c>
      <c r="G2442" s="249"/>
      <c r="H2442" s="250" t="s">
        <v>19</v>
      </c>
      <c r="I2442" s="252"/>
      <c r="J2442" s="249"/>
      <c r="K2442" s="249"/>
      <c r="L2442" s="253"/>
      <c r="M2442" s="254"/>
      <c r="N2442" s="255"/>
      <c r="O2442" s="255"/>
      <c r="P2442" s="255"/>
      <c r="Q2442" s="255"/>
      <c r="R2442" s="255"/>
      <c r="S2442" s="255"/>
      <c r="T2442" s="256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57" t="s">
        <v>260</v>
      </c>
      <c r="AU2442" s="257" t="s">
        <v>88</v>
      </c>
      <c r="AV2442" s="14" t="s">
        <v>83</v>
      </c>
      <c r="AW2442" s="14" t="s">
        <v>37</v>
      </c>
      <c r="AX2442" s="14" t="s">
        <v>76</v>
      </c>
      <c r="AY2442" s="257" t="s">
        <v>235</v>
      </c>
    </row>
    <row r="2443" s="16" customFormat="1">
      <c r="A2443" s="16"/>
      <c r="B2443" s="269"/>
      <c r="C2443" s="270"/>
      <c r="D2443" s="238" t="s">
        <v>260</v>
      </c>
      <c r="E2443" s="271" t="s">
        <v>19</v>
      </c>
      <c r="F2443" s="272" t="s">
        <v>2373</v>
      </c>
      <c r="G2443" s="270"/>
      <c r="H2443" s="273">
        <v>57.185000000000002</v>
      </c>
      <c r="I2443" s="274"/>
      <c r="J2443" s="270"/>
      <c r="K2443" s="270"/>
      <c r="L2443" s="275"/>
      <c r="M2443" s="276"/>
      <c r="N2443" s="277"/>
      <c r="O2443" s="277"/>
      <c r="P2443" s="277"/>
      <c r="Q2443" s="277"/>
      <c r="R2443" s="277"/>
      <c r="S2443" s="277"/>
      <c r="T2443" s="278"/>
      <c r="U2443" s="16"/>
      <c r="V2443" s="16"/>
      <c r="W2443" s="16"/>
      <c r="X2443" s="16"/>
      <c r="Y2443" s="16"/>
      <c r="Z2443" s="16"/>
      <c r="AA2443" s="16"/>
      <c r="AB2443" s="16"/>
      <c r="AC2443" s="16"/>
      <c r="AD2443" s="16"/>
      <c r="AE2443" s="16"/>
      <c r="AT2443" s="279" t="s">
        <v>260</v>
      </c>
      <c r="AU2443" s="279" t="s">
        <v>88</v>
      </c>
      <c r="AV2443" s="16" t="s">
        <v>92</v>
      </c>
      <c r="AW2443" s="16" t="s">
        <v>37</v>
      </c>
      <c r="AX2443" s="16" t="s">
        <v>76</v>
      </c>
      <c r="AY2443" s="279" t="s">
        <v>235</v>
      </c>
    </row>
    <row r="2444" s="13" customFormat="1">
      <c r="A2444" s="13"/>
      <c r="B2444" s="236"/>
      <c r="C2444" s="237"/>
      <c r="D2444" s="238" t="s">
        <v>260</v>
      </c>
      <c r="E2444" s="239" t="s">
        <v>19</v>
      </c>
      <c r="F2444" s="240" t="s">
        <v>1523</v>
      </c>
      <c r="G2444" s="237"/>
      <c r="H2444" s="241">
        <v>6.5999999999999996</v>
      </c>
      <c r="I2444" s="242"/>
      <c r="J2444" s="237"/>
      <c r="K2444" s="237"/>
      <c r="L2444" s="243"/>
      <c r="M2444" s="244"/>
      <c r="N2444" s="245"/>
      <c r="O2444" s="245"/>
      <c r="P2444" s="245"/>
      <c r="Q2444" s="245"/>
      <c r="R2444" s="245"/>
      <c r="S2444" s="245"/>
      <c r="T2444" s="246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7" t="s">
        <v>260</v>
      </c>
      <c r="AU2444" s="247" t="s">
        <v>88</v>
      </c>
      <c r="AV2444" s="13" t="s">
        <v>88</v>
      </c>
      <c r="AW2444" s="13" t="s">
        <v>37</v>
      </c>
      <c r="AX2444" s="13" t="s">
        <v>76</v>
      </c>
      <c r="AY2444" s="247" t="s">
        <v>235</v>
      </c>
    </row>
    <row r="2445" s="14" customFormat="1">
      <c r="A2445" s="14"/>
      <c r="B2445" s="248"/>
      <c r="C2445" s="249"/>
      <c r="D2445" s="238" t="s">
        <v>260</v>
      </c>
      <c r="E2445" s="250" t="s">
        <v>19</v>
      </c>
      <c r="F2445" s="251" t="s">
        <v>2132</v>
      </c>
      <c r="G2445" s="249"/>
      <c r="H2445" s="250" t="s">
        <v>19</v>
      </c>
      <c r="I2445" s="252"/>
      <c r="J2445" s="249"/>
      <c r="K2445" s="249"/>
      <c r="L2445" s="253"/>
      <c r="M2445" s="254"/>
      <c r="N2445" s="255"/>
      <c r="O2445" s="255"/>
      <c r="P2445" s="255"/>
      <c r="Q2445" s="255"/>
      <c r="R2445" s="255"/>
      <c r="S2445" s="255"/>
      <c r="T2445" s="256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57" t="s">
        <v>260</v>
      </c>
      <c r="AU2445" s="257" t="s">
        <v>88</v>
      </c>
      <c r="AV2445" s="14" t="s">
        <v>83</v>
      </c>
      <c r="AW2445" s="14" t="s">
        <v>37</v>
      </c>
      <c r="AX2445" s="14" t="s">
        <v>76</v>
      </c>
      <c r="AY2445" s="257" t="s">
        <v>235</v>
      </c>
    </row>
    <row r="2446" s="13" customFormat="1">
      <c r="A2446" s="13"/>
      <c r="B2446" s="236"/>
      <c r="C2446" s="237"/>
      <c r="D2446" s="238" t="s">
        <v>260</v>
      </c>
      <c r="E2446" s="239" t="s">
        <v>19</v>
      </c>
      <c r="F2446" s="240" t="s">
        <v>1532</v>
      </c>
      <c r="G2446" s="237"/>
      <c r="H2446" s="241">
        <v>7.3499999999999996</v>
      </c>
      <c r="I2446" s="242"/>
      <c r="J2446" s="237"/>
      <c r="K2446" s="237"/>
      <c r="L2446" s="243"/>
      <c r="M2446" s="244"/>
      <c r="N2446" s="245"/>
      <c r="O2446" s="245"/>
      <c r="P2446" s="245"/>
      <c r="Q2446" s="245"/>
      <c r="R2446" s="245"/>
      <c r="S2446" s="245"/>
      <c r="T2446" s="246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7" t="s">
        <v>260</v>
      </c>
      <c r="AU2446" s="247" t="s">
        <v>88</v>
      </c>
      <c r="AV2446" s="13" t="s">
        <v>88</v>
      </c>
      <c r="AW2446" s="13" t="s">
        <v>37</v>
      </c>
      <c r="AX2446" s="13" t="s">
        <v>76</v>
      </c>
      <c r="AY2446" s="247" t="s">
        <v>235</v>
      </c>
    </row>
    <row r="2447" s="13" customFormat="1">
      <c r="A2447" s="13"/>
      <c r="B2447" s="236"/>
      <c r="C2447" s="237"/>
      <c r="D2447" s="238" t="s">
        <v>260</v>
      </c>
      <c r="E2447" s="239" t="s">
        <v>19</v>
      </c>
      <c r="F2447" s="240" t="s">
        <v>1534</v>
      </c>
      <c r="G2447" s="237"/>
      <c r="H2447" s="241">
        <v>9.3279999999999994</v>
      </c>
      <c r="I2447" s="242"/>
      <c r="J2447" s="237"/>
      <c r="K2447" s="237"/>
      <c r="L2447" s="243"/>
      <c r="M2447" s="244"/>
      <c r="N2447" s="245"/>
      <c r="O2447" s="245"/>
      <c r="P2447" s="245"/>
      <c r="Q2447" s="245"/>
      <c r="R2447" s="245"/>
      <c r="S2447" s="245"/>
      <c r="T2447" s="24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7" t="s">
        <v>260</v>
      </c>
      <c r="AU2447" s="247" t="s">
        <v>88</v>
      </c>
      <c r="AV2447" s="13" t="s">
        <v>88</v>
      </c>
      <c r="AW2447" s="13" t="s">
        <v>37</v>
      </c>
      <c r="AX2447" s="13" t="s">
        <v>76</v>
      </c>
      <c r="AY2447" s="247" t="s">
        <v>235</v>
      </c>
    </row>
    <row r="2448" s="14" customFormat="1">
      <c r="A2448" s="14"/>
      <c r="B2448" s="248"/>
      <c r="C2448" s="249"/>
      <c r="D2448" s="238" t="s">
        <v>260</v>
      </c>
      <c r="E2448" s="250" t="s">
        <v>19</v>
      </c>
      <c r="F2448" s="251" t="s">
        <v>2134</v>
      </c>
      <c r="G2448" s="249"/>
      <c r="H2448" s="250" t="s">
        <v>19</v>
      </c>
      <c r="I2448" s="252"/>
      <c r="J2448" s="249"/>
      <c r="K2448" s="249"/>
      <c r="L2448" s="253"/>
      <c r="M2448" s="254"/>
      <c r="N2448" s="255"/>
      <c r="O2448" s="255"/>
      <c r="P2448" s="255"/>
      <c r="Q2448" s="255"/>
      <c r="R2448" s="255"/>
      <c r="S2448" s="255"/>
      <c r="T2448" s="256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57" t="s">
        <v>260</v>
      </c>
      <c r="AU2448" s="257" t="s">
        <v>88</v>
      </c>
      <c r="AV2448" s="14" t="s">
        <v>83</v>
      </c>
      <c r="AW2448" s="14" t="s">
        <v>37</v>
      </c>
      <c r="AX2448" s="14" t="s">
        <v>76</v>
      </c>
      <c r="AY2448" s="257" t="s">
        <v>235</v>
      </c>
    </row>
    <row r="2449" s="13" customFormat="1">
      <c r="A2449" s="13"/>
      <c r="B2449" s="236"/>
      <c r="C2449" s="237"/>
      <c r="D2449" s="238" t="s">
        <v>260</v>
      </c>
      <c r="E2449" s="239" t="s">
        <v>19</v>
      </c>
      <c r="F2449" s="240" t="s">
        <v>2672</v>
      </c>
      <c r="G2449" s="237"/>
      <c r="H2449" s="241">
        <v>17.510000000000002</v>
      </c>
      <c r="I2449" s="242"/>
      <c r="J2449" s="237"/>
      <c r="K2449" s="237"/>
      <c r="L2449" s="243"/>
      <c r="M2449" s="244"/>
      <c r="N2449" s="245"/>
      <c r="O2449" s="245"/>
      <c r="P2449" s="245"/>
      <c r="Q2449" s="245"/>
      <c r="R2449" s="245"/>
      <c r="S2449" s="245"/>
      <c r="T2449" s="246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7" t="s">
        <v>260</v>
      </c>
      <c r="AU2449" s="247" t="s">
        <v>88</v>
      </c>
      <c r="AV2449" s="13" t="s">
        <v>88</v>
      </c>
      <c r="AW2449" s="13" t="s">
        <v>37</v>
      </c>
      <c r="AX2449" s="13" t="s">
        <v>76</v>
      </c>
      <c r="AY2449" s="247" t="s">
        <v>235</v>
      </c>
    </row>
    <row r="2450" s="13" customFormat="1">
      <c r="A2450" s="13"/>
      <c r="B2450" s="236"/>
      <c r="C2450" s="237"/>
      <c r="D2450" s="238" t="s">
        <v>260</v>
      </c>
      <c r="E2450" s="239" t="s">
        <v>19</v>
      </c>
      <c r="F2450" s="240" t="s">
        <v>2673</v>
      </c>
      <c r="G2450" s="237"/>
      <c r="H2450" s="241">
        <v>17.510000000000002</v>
      </c>
      <c r="I2450" s="242"/>
      <c r="J2450" s="237"/>
      <c r="K2450" s="237"/>
      <c r="L2450" s="243"/>
      <c r="M2450" s="244"/>
      <c r="N2450" s="245"/>
      <c r="O2450" s="245"/>
      <c r="P2450" s="245"/>
      <c r="Q2450" s="245"/>
      <c r="R2450" s="245"/>
      <c r="S2450" s="245"/>
      <c r="T2450" s="246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7" t="s">
        <v>260</v>
      </c>
      <c r="AU2450" s="247" t="s">
        <v>88</v>
      </c>
      <c r="AV2450" s="13" t="s">
        <v>88</v>
      </c>
      <c r="AW2450" s="13" t="s">
        <v>37</v>
      </c>
      <c r="AX2450" s="13" t="s">
        <v>76</v>
      </c>
      <c r="AY2450" s="247" t="s">
        <v>235</v>
      </c>
    </row>
    <row r="2451" s="14" customFormat="1">
      <c r="A2451" s="14"/>
      <c r="B2451" s="248"/>
      <c r="C2451" s="249"/>
      <c r="D2451" s="238" t="s">
        <v>260</v>
      </c>
      <c r="E2451" s="250" t="s">
        <v>19</v>
      </c>
      <c r="F2451" s="251" t="s">
        <v>2137</v>
      </c>
      <c r="G2451" s="249"/>
      <c r="H2451" s="250" t="s">
        <v>19</v>
      </c>
      <c r="I2451" s="252"/>
      <c r="J2451" s="249"/>
      <c r="K2451" s="249"/>
      <c r="L2451" s="253"/>
      <c r="M2451" s="254"/>
      <c r="N2451" s="255"/>
      <c r="O2451" s="255"/>
      <c r="P2451" s="255"/>
      <c r="Q2451" s="255"/>
      <c r="R2451" s="255"/>
      <c r="S2451" s="255"/>
      <c r="T2451" s="256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57" t="s">
        <v>260</v>
      </c>
      <c r="AU2451" s="257" t="s">
        <v>88</v>
      </c>
      <c r="AV2451" s="14" t="s">
        <v>83</v>
      </c>
      <c r="AW2451" s="14" t="s">
        <v>37</v>
      </c>
      <c r="AX2451" s="14" t="s">
        <v>76</v>
      </c>
      <c r="AY2451" s="257" t="s">
        <v>235</v>
      </c>
    </row>
    <row r="2452" s="16" customFormat="1">
      <c r="A2452" s="16"/>
      <c r="B2452" s="269"/>
      <c r="C2452" s="270"/>
      <c r="D2452" s="238" t="s">
        <v>260</v>
      </c>
      <c r="E2452" s="271" t="s">
        <v>19</v>
      </c>
      <c r="F2452" s="272" t="s">
        <v>2332</v>
      </c>
      <c r="G2452" s="270"/>
      <c r="H2452" s="273">
        <v>58.298000000000002</v>
      </c>
      <c r="I2452" s="274"/>
      <c r="J2452" s="270"/>
      <c r="K2452" s="270"/>
      <c r="L2452" s="275"/>
      <c r="M2452" s="276"/>
      <c r="N2452" s="277"/>
      <c r="O2452" s="277"/>
      <c r="P2452" s="277"/>
      <c r="Q2452" s="277"/>
      <c r="R2452" s="277"/>
      <c r="S2452" s="277"/>
      <c r="T2452" s="278"/>
      <c r="U2452" s="16"/>
      <c r="V2452" s="16"/>
      <c r="W2452" s="16"/>
      <c r="X2452" s="16"/>
      <c r="Y2452" s="16"/>
      <c r="Z2452" s="16"/>
      <c r="AA2452" s="16"/>
      <c r="AB2452" s="16"/>
      <c r="AC2452" s="16"/>
      <c r="AD2452" s="16"/>
      <c r="AE2452" s="16"/>
      <c r="AT2452" s="279" t="s">
        <v>260</v>
      </c>
      <c r="AU2452" s="279" t="s">
        <v>88</v>
      </c>
      <c r="AV2452" s="16" t="s">
        <v>92</v>
      </c>
      <c r="AW2452" s="16" t="s">
        <v>37</v>
      </c>
      <c r="AX2452" s="16" t="s">
        <v>76</v>
      </c>
      <c r="AY2452" s="279" t="s">
        <v>235</v>
      </c>
    </row>
    <row r="2453" s="13" customFormat="1">
      <c r="A2453" s="13"/>
      <c r="B2453" s="236"/>
      <c r="C2453" s="237"/>
      <c r="D2453" s="238" t="s">
        <v>260</v>
      </c>
      <c r="E2453" s="239" t="s">
        <v>19</v>
      </c>
      <c r="F2453" s="240" t="s">
        <v>2674</v>
      </c>
      <c r="G2453" s="237"/>
      <c r="H2453" s="241">
        <v>44.823</v>
      </c>
      <c r="I2453" s="242"/>
      <c r="J2453" s="237"/>
      <c r="K2453" s="237"/>
      <c r="L2453" s="243"/>
      <c r="M2453" s="244"/>
      <c r="N2453" s="245"/>
      <c r="O2453" s="245"/>
      <c r="P2453" s="245"/>
      <c r="Q2453" s="245"/>
      <c r="R2453" s="245"/>
      <c r="S2453" s="245"/>
      <c r="T2453" s="246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7" t="s">
        <v>260</v>
      </c>
      <c r="AU2453" s="247" t="s">
        <v>88</v>
      </c>
      <c r="AV2453" s="13" t="s">
        <v>88</v>
      </c>
      <c r="AW2453" s="13" t="s">
        <v>37</v>
      </c>
      <c r="AX2453" s="13" t="s">
        <v>76</v>
      </c>
      <c r="AY2453" s="247" t="s">
        <v>235</v>
      </c>
    </row>
    <row r="2454" s="14" customFormat="1">
      <c r="A2454" s="14"/>
      <c r="B2454" s="248"/>
      <c r="C2454" s="249"/>
      <c r="D2454" s="238" t="s">
        <v>260</v>
      </c>
      <c r="E2454" s="250" t="s">
        <v>19</v>
      </c>
      <c r="F2454" s="251" t="s">
        <v>2134</v>
      </c>
      <c r="G2454" s="249"/>
      <c r="H2454" s="250" t="s">
        <v>19</v>
      </c>
      <c r="I2454" s="252"/>
      <c r="J2454" s="249"/>
      <c r="K2454" s="249"/>
      <c r="L2454" s="253"/>
      <c r="M2454" s="254"/>
      <c r="N2454" s="255"/>
      <c r="O2454" s="255"/>
      <c r="P2454" s="255"/>
      <c r="Q2454" s="255"/>
      <c r="R2454" s="255"/>
      <c r="S2454" s="255"/>
      <c r="T2454" s="256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7" t="s">
        <v>260</v>
      </c>
      <c r="AU2454" s="257" t="s">
        <v>88</v>
      </c>
      <c r="AV2454" s="14" t="s">
        <v>83</v>
      </c>
      <c r="AW2454" s="14" t="s">
        <v>37</v>
      </c>
      <c r="AX2454" s="14" t="s">
        <v>76</v>
      </c>
      <c r="AY2454" s="257" t="s">
        <v>235</v>
      </c>
    </row>
    <row r="2455" s="16" customFormat="1">
      <c r="A2455" s="16"/>
      <c r="B2455" s="269"/>
      <c r="C2455" s="270"/>
      <c r="D2455" s="238" t="s">
        <v>260</v>
      </c>
      <c r="E2455" s="271" t="s">
        <v>19</v>
      </c>
      <c r="F2455" s="272" t="s">
        <v>2388</v>
      </c>
      <c r="G2455" s="270"/>
      <c r="H2455" s="273">
        <v>44.823</v>
      </c>
      <c r="I2455" s="274"/>
      <c r="J2455" s="270"/>
      <c r="K2455" s="270"/>
      <c r="L2455" s="275"/>
      <c r="M2455" s="276"/>
      <c r="N2455" s="277"/>
      <c r="O2455" s="277"/>
      <c r="P2455" s="277"/>
      <c r="Q2455" s="277"/>
      <c r="R2455" s="277"/>
      <c r="S2455" s="277"/>
      <c r="T2455" s="278"/>
      <c r="U2455" s="16"/>
      <c r="V2455" s="16"/>
      <c r="W2455" s="16"/>
      <c r="X2455" s="16"/>
      <c r="Y2455" s="16"/>
      <c r="Z2455" s="16"/>
      <c r="AA2455" s="16"/>
      <c r="AB2455" s="16"/>
      <c r="AC2455" s="16"/>
      <c r="AD2455" s="16"/>
      <c r="AE2455" s="16"/>
      <c r="AT2455" s="279" t="s">
        <v>260</v>
      </c>
      <c r="AU2455" s="279" t="s">
        <v>88</v>
      </c>
      <c r="AV2455" s="16" t="s">
        <v>92</v>
      </c>
      <c r="AW2455" s="16" t="s">
        <v>37</v>
      </c>
      <c r="AX2455" s="16" t="s">
        <v>76</v>
      </c>
      <c r="AY2455" s="279" t="s">
        <v>235</v>
      </c>
    </row>
    <row r="2456" s="14" customFormat="1">
      <c r="A2456" s="14"/>
      <c r="B2456" s="248"/>
      <c r="C2456" s="249"/>
      <c r="D2456" s="238" t="s">
        <v>260</v>
      </c>
      <c r="E2456" s="250" t="s">
        <v>19</v>
      </c>
      <c r="F2456" s="251" t="s">
        <v>2675</v>
      </c>
      <c r="G2456" s="249"/>
      <c r="H2456" s="250" t="s">
        <v>19</v>
      </c>
      <c r="I2456" s="252"/>
      <c r="J2456" s="249"/>
      <c r="K2456" s="249"/>
      <c r="L2456" s="253"/>
      <c r="M2456" s="254"/>
      <c r="N2456" s="255"/>
      <c r="O2456" s="255"/>
      <c r="P2456" s="255"/>
      <c r="Q2456" s="255"/>
      <c r="R2456" s="255"/>
      <c r="S2456" s="255"/>
      <c r="T2456" s="256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57" t="s">
        <v>260</v>
      </c>
      <c r="AU2456" s="257" t="s">
        <v>88</v>
      </c>
      <c r="AV2456" s="14" t="s">
        <v>83</v>
      </c>
      <c r="AW2456" s="14" t="s">
        <v>37</v>
      </c>
      <c r="AX2456" s="14" t="s">
        <v>76</v>
      </c>
      <c r="AY2456" s="257" t="s">
        <v>235</v>
      </c>
    </row>
    <row r="2457" s="13" customFormat="1">
      <c r="A2457" s="13"/>
      <c r="B2457" s="236"/>
      <c r="C2457" s="237"/>
      <c r="D2457" s="238" t="s">
        <v>260</v>
      </c>
      <c r="E2457" s="239" t="s">
        <v>19</v>
      </c>
      <c r="F2457" s="240" t="s">
        <v>2676</v>
      </c>
      <c r="G2457" s="237"/>
      <c r="H2457" s="241">
        <v>9.3599999999999994</v>
      </c>
      <c r="I2457" s="242"/>
      <c r="J2457" s="237"/>
      <c r="K2457" s="237"/>
      <c r="L2457" s="243"/>
      <c r="M2457" s="244"/>
      <c r="N2457" s="245"/>
      <c r="O2457" s="245"/>
      <c r="P2457" s="245"/>
      <c r="Q2457" s="245"/>
      <c r="R2457" s="245"/>
      <c r="S2457" s="245"/>
      <c r="T2457" s="246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7" t="s">
        <v>260</v>
      </c>
      <c r="AU2457" s="247" t="s">
        <v>88</v>
      </c>
      <c r="AV2457" s="13" t="s">
        <v>88</v>
      </c>
      <c r="AW2457" s="13" t="s">
        <v>37</v>
      </c>
      <c r="AX2457" s="13" t="s">
        <v>76</v>
      </c>
      <c r="AY2457" s="247" t="s">
        <v>235</v>
      </c>
    </row>
    <row r="2458" s="16" customFormat="1">
      <c r="A2458" s="16"/>
      <c r="B2458" s="269"/>
      <c r="C2458" s="270"/>
      <c r="D2458" s="238" t="s">
        <v>260</v>
      </c>
      <c r="E2458" s="271" t="s">
        <v>19</v>
      </c>
      <c r="F2458" s="272" t="s">
        <v>2334</v>
      </c>
      <c r="G2458" s="270"/>
      <c r="H2458" s="273">
        <v>9.3599999999999994</v>
      </c>
      <c r="I2458" s="274"/>
      <c r="J2458" s="270"/>
      <c r="K2458" s="270"/>
      <c r="L2458" s="275"/>
      <c r="M2458" s="276"/>
      <c r="N2458" s="277"/>
      <c r="O2458" s="277"/>
      <c r="P2458" s="277"/>
      <c r="Q2458" s="277"/>
      <c r="R2458" s="277"/>
      <c r="S2458" s="277"/>
      <c r="T2458" s="278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/>
      <c r="AT2458" s="279" t="s">
        <v>260</v>
      </c>
      <c r="AU2458" s="279" t="s">
        <v>88</v>
      </c>
      <c r="AV2458" s="16" t="s">
        <v>92</v>
      </c>
      <c r="AW2458" s="16" t="s">
        <v>37</v>
      </c>
      <c r="AX2458" s="16" t="s">
        <v>76</v>
      </c>
      <c r="AY2458" s="279" t="s">
        <v>235</v>
      </c>
    </row>
    <row r="2459" s="13" customFormat="1">
      <c r="A2459" s="13"/>
      <c r="B2459" s="236"/>
      <c r="C2459" s="237"/>
      <c r="D2459" s="238" t="s">
        <v>260</v>
      </c>
      <c r="E2459" s="239" t="s">
        <v>19</v>
      </c>
      <c r="F2459" s="240" t="s">
        <v>2677</v>
      </c>
      <c r="G2459" s="237"/>
      <c r="H2459" s="241">
        <v>2.2799999999999998</v>
      </c>
      <c r="I2459" s="242"/>
      <c r="J2459" s="237"/>
      <c r="K2459" s="237"/>
      <c r="L2459" s="243"/>
      <c r="M2459" s="244"/>
      <c r="N2459" s="245"/>
      <c r="O2459" s="245"/>
      <c r="P2459" s="245"/>
      <c r="Q2459" s="245"/>
      <c r="R2459" s="245"/>
      <c r="S2459" s="245"/>
      <c r="T2459" s="246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7" t="s">
        <v>260</v>
      </c>
      <c r="AU2459" s="247" t="s">
        <v>88</v>
      </c>
      <c r="AV2459" s="13" t="s">
        <v>88</v>
      </c>
      <c r="AW2459" s="13" t="s">
        <v>37</v>
      </c>
      <c r="AX2459" s="13" t="s">
        <v>76</v>
      </c>
      <c r="AY2459" s="247" t="s">
        <v>235</v>
      </c>
    </row>
    <row r="2460" s="15" customFormat="1">
      <c r="A2460" s="15"/>
      <c r="B2460" s="258"/>
      <c r="C2460" s="259"/>
      <c r="D2460" s="238" t="s">
        <v>260</v>
      </c>
      <c r="E2460" s="260" t="s">
        <v>19</v>
      </c>
      <c r="F2460" s="261" t="s">
        <v>277</v>
      </c>
      <c r="G2460" s="259"/>
      <c r="H2460" s="262">
        <v>4376.3190000000004</v>
      </c>
      <c r="I2460" s="263"/>
      <c r="J2460" s="259"/>
      <c r="K2460" s="259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260</v>
      </c>
      <c r="AU2460" s="268" t="s">
        <v>88</v>
      </c>
      <c r="AV2460" s="15" t="s">
        <v>98</v>
      </c>
      <c r="AW2460" s="15" t="s">
        <v>37</v>
      </c>
      <c r="AX2460" s="15" t="s">
        <v>83</v>
      </c>
      <c r="AY2460" s="268" t="s">
        <v>235</v>
      </c>
    </row>
    <row r="2461" s="13" customFormat="1">
      <c r="A2461" s="13"/>
      <c r="B2461" s="236"/>
      <c r="C2461" s="237"/>
      <c r="D2461" s="238" t="s">
        <v>260</v>
      </c>
      <c r="E2461" s="237"/>
      <c r="F2461" s="240" t="s">
        <v>2678</v>
      </c>
      <c r="G2461" s="237"/>
      <c r="H2461" s="241">
        <v>262.57900000000001</v>
      </c>
      <c r="I2461" s="242"/>
      <c r="J2461" s="237"/>
      <c r="K2461" s="237"/>
      <c r="L2461" s="243"/>
      <c r="M2461" s="244"/>
      <c r="N2461" s="245"/>
      <c r="O2461" s="245"/>
      <c r="P2461" s="245"/>
      <c r="Q2461" s="245"/>
      <c r="R2461" s="245"/>
      <c r="S2461" s="245"/>
      <c r="T2461" s="246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7" t="s">
        <v>260</v>
      </c>
      <c r="AU2461" s="247" t="s">
        <v>88</v>
      </c>
      <c r="AV2461" s="13" t="s">
        <v>88</v>
      </c>
      <c r="AW2461" s="13" t="s">
        <v>4</v>
      </c>
      <c r="AX2461" s="13" t="s">
        <v>83</v>
      </c>
      <c r="AY2461" s="247" t="s">
        <v>235</v>
      </c>
    </row>
    <row r="2462" s="2" customFormat="1" ht="21.75" customHeight="1">
      <c r="A2462" s="42"/>
      <c r="B2462" s="43"/>
      <c r="C2462" s="218" t="s">
        <v>2679</v>
      </c>
      <c r="D2462" s="218" t="s">
        <v>237</v>
      </c>
      <c r="E2462" s="219" t="s">
        <v>2680</v>
      </c>
      <c r="F2462" s="220" t="s">
        <v>2681</v>
      </c>
      <c r="G2462" s="221" t="s">
        <v>288</v>
      </c>
      <c r="H2462" s="222">
        <v>7.7999999999999998</v>
      </c>
      <c r="I2462" s="223"/>
      <c r="J2462" s="224">
        <f>ROUND(I2462*H2462,2)</f>
        <v>0</v>
      </c>
      <c r="K2462" s="220" t="s">
        <v>241</v>
      </c>
      <c r="L2462" s="48"/>
      <c r="M2462" s="225" t="s">
        <v>19</v>
      </c>
      <c r="N2462" s="226" t="s">
        <v>48</v>
      </c>
      <c r="O2462" s="88"/>
      <c r="P2462" s="227">
        <f>O2462*H2462</f>
        <v>0</v>
      </c>
      <c r="Q2462" s="227">
        <v>0.063</v>
      </c>
      <c r="R2462" s="227">
        <f>Q2462*H2462</f>
        <v>0.4914</v>
      </c>
      <c r="S2462" s="227">
        <v>0</v>
      </c>
      <c r="T2462" s="228">
        <f>S2462*H2462</f>
        <v>0</v>
      </c>
      <c r="U2462" s="42"/>
      <c r="V2462" s="42"/>
      <c r="W2462" s="42"/>
      <c r="X2462" s="42"/>
      <c r="Y2462" s="42"/>
      <c r="Z2462" s="42"/>
      <c r="AA2462" s="42"/>
      <c r="AB2462" s="42"/>
      <c r="AC2462" s="42"/>
      <c r="AD2462" s="42"/>
      <c r="AE2462" s="42"/>
      <c r="AR2462" s="229" t="s">
        <v>98</v>
      </c>
      <c r="AT2462" s="229" t="s">
        <v>237</v>
      </c>
      <c r="AU2462" s="229" t="s">
        <v>88</v>
      </c>
      <c r="AY2462" s="21" t="s">
        <v>235</v>
      </c>
      <c r="BE2462" s="230">
        <f>IF(N2462="základní",J2462,0)</f>
        <v>0</v>
      </c>
      <c r="BF2462" s="230">
        <f>IF(N2462="snížená",J2462,0)</f>
        <v>0</v>
      </c>
      <c r="BG2462" s="230">
        <f>IF(N2462="zákl. přenesená",J2462,0)</f>
        <v>0</v>
      </c>
      <c r="BH2462" s="230">
        <f>IF(N2462="sníž. přenesená",J2462,0)</f>
        <v>0</v>
      </c>
      <c r="BI2462" s="230">
        <f>IF(N2462="nulová",J2462,0)</f>
        <v>0</v>
      </c>
      <c r="BJ2462" s="21" t="s">
        <v>88</v>
      </c>
      <c r="BK2462" s="230">
        <f>ROUND(I2462*H2462,2)</f>
        <v>0</v>
      </c>
      <c r="BL2462" s="21" t="s">
        <v>98</v>
      </c>
      <c r="BM2462" s="229" t="s">
        <v>2682</v>
      </c>
    </row>
    <row r="2463" s="2" customFormat="1">
      <c r="A2463" s="42"/>
      <c r="B2463" s="43"/>
      <c r="C2463" s="44"/>
      <c r="D2463" s="231" t="s">
        <v>243</v>
      </c>
      <c r="E2463" s="44"/>
      <c r="F2463" s="232" t="s">
        <v>2683</v>
      </c>
      <c r="G2463" s="44"/>
      <c r="H2463" s="44"/>
      <c r="I2463" s="233"/>
      <c r="J2463" s="44"/>
      <c r="K2463" s="44"/>
      <c r="L2463" s="48"/>
      <c r="M2463" s="234"/>
      <c r="N2463" s="235"/>
      <c r="O2463" s="88"/>
      <c r="P2463" s="88"/>
      <c r="Q2463" s="88"/>
      <c r="R2463" s="88"/>
      <c r="S2463" s="88"/>
      <c r="T2463" s="89"/>
      <c r="U2463" s="42"/>
      <c r="V2463" s="42"/>
      <c r="W2463" s="42"/>
      <c r="X2463" s="42"/>
      <c r="Y2463" s="42"/>
      <c r="Z2463" s="42"/>
      <c r="AA2463" s="42"/>
      <c r="AB2463" s="42"/>
      <c r="AC2463" s="42"/>
      <c r="AD2463" s="42"/>
      <c r="AE2463" s="42"/>
      <c r="AT2463" s="21" t="s">
        <v>243</v>
      </c>
      <c r="AU2463" s="21" t="s">
        <v>88</v>
      </c>
    </row>
    <row r="2464" s="13" customFormat="1">
      <c r="A2464" s="13"/>
      <c r="B2464" s="236"/>
      <c r="C2464" s="237"/>
      <c r="D2464" s="238" t="s">
        <v>260</v>
      </c>
      <c r="E2464" s="239" t="s">
        <v>19</v>
      </c>
      <c r="F2464" s="240" t="s">
        <v>2684</v>
      </c>
      <c r="G2464" s="237"/>
      <c r="H2464" s="241">
        <v>5.4000000000000004</v>
      </c>
      <c r="I2464" s="242"/>
      <c r="J2464" s="237"/>
      <c r="K2464" s="237"/>
      <c r="L2464" s="243"/>
      <c r="M2464" s="244"/>
      <c r="N2464" s="245"/>
      <c r="O2464" s="245"/>
      <c r="P2464" s="245"/>
      <c r="Q2464" s="245"/>
      <c r="R2464" s="245"/>
      <c r="S2464" s="245"/>
      <c r="T2464" s="246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7" t="s">
        <v>260</v>
      </c>
      <c r="AU2464" s="247" t="s">
        <v>88</v>
      </c>
      <c r="AV2464" s="13" t="s">
        <v>88</v>
      </c>
      <c r="AW2464" s="13" t="s">
        <v>37</v>
      </c>
      <c r="AX2464" s="13" t="s">
        <v>76</v>
      </c>
      <c r="AY2464" s="247" t="s">
        <v>235</v>
      </c>
    </row>
    <row r="2465" s="13" customFormat="1">
      <c r="A2465" s="13"/>
      <c r="B2465" s="236"/>
      <c r="C2465" s="237"/>
      <c r="D2465" s="238" t="s">
        <v>260</v>
      </c>
      <c r="E2465" s="239" t="s">
        <v>19</v>
      </c>
      <c r="F2465" s="240" t="s">
        <v>2685</v>
      </c>
      <c r="G2465" s="237"/>
      <c r="H2465" s="241">
        <v>2.3999999999999999</v>
      </c>
      <c r="I2465" s="242"/>
      <c r="J2465" s="237"/>
      <c r="K2465" s="237"/>
      <c r="L2465" s="243"/>
      <c r="M2465" s="244"/>
      <c r="N2465" s="245"/>
      <c r="O2465" s="245"/>
      <c r="P2465" s="245"/>
      <c r="Q2465" s="245"/>
      <c r="R2465" s="245"/>
      <c r="S2465" s="245"/>
      <c r="T2465" s="246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7" t="s">
        <v>260</v>
      </c>
      <c r="AU2465" s="247" t="s">
        <v>88</v>
      </c>
      <c r="AV2465" s="13" t="s">
        <v>88</v>
      </c>
      <c r="AW2465" s="13" t="s">
        <v>37</v>
      </c>
      <c r="AX2465" s="13" t="s">
        <v>76</v>
      </c>
      <c r="AY2465" s="247" t="s">
        <v>235</v>
      </c>
    </row>
    <row r="2466" s="15" customFormat="1">
      <c r="A2466" s="15"/>
      <c r="B2466" s="258"/>
      <c r="C2466" s="259"/>
      <c r="D2466" s="238" t="s">
        <v>260</v>
      </c>
      <c r="E2466" s="260" t="s">
        <v>19</v>
      </c>
      <c r="F2466" s="261" t="s">
        <v>277</v>
      </c>
      <c r="G2466" s="259"/>
      <c r="H2466" s="262">
        <v>7.7999999999999998</v>
      </c>
      <c r="I2466" s="263"/>
      <c r="J2466" s="259"/>
      <c r="K2466" s="259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260</v>
      </c>
      <c r="AU2466" s="268" t="s">
        <v>88</v>
      </c>
      <c r="AV2466" s="15" t="s">
        <v>98</v>
      </c>
      <c r="AW2466" s="15" t="s">
        <v>37</v>
      </c>
      <c r="AX2466" s="15" t="s">
        <v>83</v>
      </c>
      <c r="AY2466" s="268" t="s">
        <v>235</v>
      </c>
    </row>
    <row r="2467" s="2" customFormat="1" ht="16.5" customHeight="1">
      <c r="A2467" s="42"/>
      <c r="B2467" s="43"/>
      <c r="C2467" s="218" t="s">
        <v>2686</v>
      </c>
      <c r="D2467" s="218" t="s">
        <v>237</v>
      </c>
      <c r="E2467" s="219" t="s">
        <v>2687</v>
      </c>
      <c r="F2467" s="220" t="s">
        <v>2688</v>
      </c>
      <c r="G2467" s="221" t="s">
        <v>288</v>
      </c>
      <c r="H2467" s="222">
        <v>1128.318</v>
      </c>
      <c r="I2467" s="223"/>
      <c r="J2467" s="224">
        <f>ROUND(I2467*H2467,2)</f>
        <v>0</v>
      </c>
      <c r="K2467" s="220" t="s">
        <v>241</v>
      </c>
      <c r="L2467" s="48"/>
      <c r="M2467" s="225" t="s">
        <v>19</v>
      </c>
      <c r="N2467" s="226" t="s">
        <v>48</v>
      </c>
      <c r="O2467" s="88"/>
      <c r="P2467" s="227">
        <f>O2467*H2467</f>
        <v>0</v>
      </c>
      <c r="Q2467" s="227">
        <v>0.00012999999999999999</v>
      </c>
      <c r="R2467" s="227">
        <f>Q2467*H2467</f>
        <v>0.14668133999999999</v>
      </c>
      <c r="S2467" s="227">
        <v>0</v>
      </c>
      <c r="T2467" s="228">
        <f>S2467*H2467</f>
        <v>0</v>
      </c>
      <c r="U2467" s="42"/>
      <c r="V2467" s="42"/>
      <c r="W2467" s="42"/>
      <c r="X2467" s="42"/>
      <c r="Y2467" s="42"/>
      <c r="Z2467" s="42"/>
      <c r="AA2467" s="42"/>
      <c r="AB2467" s="42"/>
      <c r="AC2467" s="42"/>
      <c r="AD2467" s="42"/>
      <c r="AE2467" s="42"/>
      <c r="AR2467" s="229" t="s">
        <v>98</v>
      </c>
      <c r="AT2467" s="229" t="s">
        <v>237</v>
      </c>
      <c r="AU2467" s="229" t="s">
        <v>88</v>
      </c>
      <c r="AY2467" s="21" t="s">
        <v>235</v>
      </c>
      <c r="BE2467" s="230">
        <f>IF(N2467="základní",J2467,0)</f>
        <v>0</v>
      </c>
      <c r="BF2467" s="230">
        <f>IF(N2467="snížená",J2467,0)</f>
        <v>0</v>
      </c>
      <c r="BG2467" s="230">
        <f>IF(N2467="zákl. přenesená",J2467,0)</f>
        <v>0</v>
      </c>
      <c r="BH2467" s="230">
        <f>IF(N2467="sníž. přenesená",J2467,0)</f>
        <v>0</v>
      </c>
      <c r="BI2467" s="230">
        <f>IF(N2467="nulová",J2467,0)</f>
        <v>0</v>
      </c>
      <c r="BJ2467" s="21" t="s">
        <v>88</v>
      </c>
      <c r="BK2467" s="230">
        <f>ROUND(I2467*H2467,2)</f>
        <v>0</v>
      </c>
      <c r="BL2467" s="21" t="s">
        <v>98</v>
      </c>
      <c r="BM2467" s="229" t="s">
        <v>2689</v>
      </c>
    </row>
    <row r="2468" s="2" customFormat="1">
      <c r="A2468" s="42"/>
      <c r="B2468" s="43"/>
      <c r="C2468" s="44"/>
      <c r="D2468" s="231" t="s">
        <v>243</v>
      </c>
      <c r="E2468" s="44"/>
      <c r="F2468" s="232" t="s">
        <v>2690</v>
      </c>
      <c r="G2468" s="44"/>
      <c r="H2468" s="44"/>
      <c r="I2468" s="233"/>
      <c r="J2468" s="44"/>
      <c r="K2468" s="44"/>
      <c r="L2468" s="48"/>
      <c r="M2468" s="234"/>
      <c r="N2468" s="235"/>
      <c r="O2468" s="88"/>
      <c r="P2468" s="88"/>
      <c r="Q2468" s="88"/>
      <c r="R2468" s="88"/>
      <c r="S2468" s="88"/>
      <c r="T2468" s="89"/>
      <c r="U2468" s="42"/>
      <c r="V2468" s="42"/>
      <c r="W2468" s="42"/>
      <c r="X2468" s="42"/>
      <c r="Y2468" s="42"/>
      <c r="Z2468" s="42"/>
      <c r="AA2468" s="42"/>
      <c r="AB2468" s="42"/>
      <c r="AC2468" s="42"/>
      <c r="AD2468" s="42"/>
      <c r="AE2468" s="42"/>
      <c r="AT2468" s="21" t="s">
        <v>243</v>
      </c>
      <c r="AU2468" s="21" t="s">
        <v>88</v>
      </c>
    </row>
    <row r="2469" s="13" customFormat="1">
      <c r="A2469" s="13"/>
      <c r="B2469" s="236"/>
      <c r="C2469" s="237"/>
      <c r="D2469" s="238" t="s">
        <v>260</v>
      </c>
      <c r="E2469" s="239" t="s">
        <v>19</v>
      </c>
      <c r="F2469" s="240" t="s">
        <v>2565</v>
      </c>
      <c r="G2469" s="237"/>
      <c r="H2469" s="241">
        <v>56.43</v>
      </c>
      <c r="I2469" s="242"/>
      <c r="J2469" s="237"/>
      <c r="K2469" s="237"/>
      <c r="L2469" s="243"/>
      <c r="M2469" s="244"/>
      <c r="N2469" s="245"/>
      <c r="O2469" s="245"/>
      <c r="P2469" s="245"/>
      <c r="Q2469" s="245"/>
      <c r="R2469" s="245"/>
      <c r="S2469" s="245"/>
      <c r="T2469" s="246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7" t="s">
        <v>260</v>
      </c>
      <c r="AU2469" s="247" t="s">
        <v>88</v>
      </c>
      <c r="AV2469" s="13" t="s">
        <v>88</v>
      </c>
      <c r="AW2469" s="13" t="s">
        <v>37</v>
      </c>
      <c r="AX2469" s="13" t="s">
        <v>76</v>
      </c>
      <c r="AY2469" s="247" t="s">
        <v>235</v>
      </c>
    </row>
    <row r="2470" s="13" customFormat="1">
      <c r="A2470" s="13"/>
      <c r="B2470" s="236"/>
      <c r="C2470" s="237"/>
      <c r="D2470" s="238" t="s">
        <v>260</v>
      </c>
      <c r="E2470" s="239" t="s">
        <v>19</v>
      </c>
      <c r="F2470" s="240" t="s">
        <v>2566</v>
      </c>
      <c r="G2470" s="237"/>
      <c r="H2470" s="241">
        <v>18.077999999999999</v>
      </c>
      <c r="I2470" s="242"/>
      <c r="J2470" s="237"/>
      <c r="K2470" s="237"/>
      <c r="L2470" s="243"/>
      <c r="M2470" s="244"/>
      <c r="N2470" s="245"/>
      <c r="O2470" s="245"/>
      <c r="P2470" s="245"/>
      <c r="Q2470" s="245"/>
      <c r="R2470" s="245"/>
      <c r="S2470" s="245"/>
      <c r="T2470" s="24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7" t="s">
        <v>260</v>
      </c>
      <c r="AU2470" s="247" t="s">
        <v>88</v>
      </c>
      <c r="AV2470" s="13" t="s">
        <v>88</v>
      </c>
      <c r="AW2470" s="13" t="s">
        <v>37</v>
      </c>
      <c r="AX2470" s="13" t="s">
        <v>76</v>
      </c>
      <c r="AY2470" s="247" t="s">
        <v>235</v>
      </c>
    </row>
    <row r="2471" s="13" customFormat="1">
      <c r="A2471" s="13"/>
      <c r="B2471" s="236"/>
      <c r="C2471" s="237"/>
      <c r="D2471" s="238" t="s">
        <v>260</v>
      </c>
      <c r="E2471" s="239" t="s">
        <v>19</v>
      </c>
      <c r="F2471" s="240" t="s">
        <v>2567</v>
      </c>
      <c r="G2471" s="237"/>
      <c r="H2471" s="241">
        <v>51.560000000000002</v>
      </c>
      <c r="I2471" s="242"/>
      <c r="J2471" s="237"/>
      <c r="K2471" s="237"/>
      <c r="L2471" s="243"/>
      <c r="M2471" s="244"/>
      <c r="N2471" s="245"/>
      <c r="O2471" s="245"/>
      <c r="P2471" s="245"/>
      <c r="Q2471" s="245"/>
      <c r="R2471" s="245"/>
      <c r="S2471" s="245"/>
      <c r="T2471" s="246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7" t="s">
        <v>260</v>
      </c>
      <c r="AU2471" s="247" t="s">
        <v>88</v>
      </c>
      <c r="AV2471" s="13" t="s">
        <v>88</v>
      </c>
      <c r="AW2471" s="13" t="s">
        <v>37</v>
      </c>
      <c r="AX2471" s="13" t="s">
        <v>76</v>
      </c>
      <c r="AY2471" s="247" t="s">
        <v>235</v>
      </c>
    </row>
    <row r="2472" s="13" customFormat="1">
      <c r="A2472" s="13"/>
      <c r="B2472" s="236"/>
      <c r="C2472" s="237"/>
      <c r="D2472" s="238" t="s">
        <v>260</v>
      </c>
      <c r="E2472" s="239" t="s">
        <v>19</v>
      </c>
      <c r="F2472" s="240" t="s">
        <v>2568</v>
      </c>
      <c r="G2472" s="237"/>
      <c r="H2472" s="241">
        <v>12.9</v>
      </c>
      <c r="I2472" s="242"/>
      <c r="J2472" s="237"/>
      <c r="K2472" s="237"/>
      <c r="L2472" s="243"/>
      <c r="M2472" s="244"/>
      <c r="N2472" s="245"/>
      <c r="O2472" s="245"/>
      <c r="P2472" s="245"/>
      <c r="Q2472" s="245"/>
      <c r="R2472" s="245"/>
      <c r="S2472" s="245"/>
      <c r="T2472" s="246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7" t="s">
        <v>260</v>
      </c>
      <c r="AU2472" s="247" t="s">
        <v>88</v>
      </c>
      <c r="AV2472" s="13" t="s">
        <v>88</v>
      </c>
      <c r="AW2472" s="13" t="s">
        <v>37</v>
      </c>
      <c r="AX2472" s="13" t="s">
        <v>76</v>
      </c>
      <c r="AY2472" s="247" t="s">
        <v>235</v>
      </c>
    </row>
    <row r="2473" s="13" customFormat="1">
      <c r="A2473" s="13"/>
      <c r="B2473" s="236"/>
      <c r="C2473" s="237"/>
      <c r="D2473" s="238" t="s">
        <v>260</v>
      </c>
      <c r="E2473" s="239" t="s">
        <v>19</v>
      </c>
      <c r="F2473" s="240" t="s">
        <v>2569</v>
      </c>
      <c r="G2473" s="237"/>
      <c r="H2473" s="241">
        <v>19.800000000000001</v>
      </c>
      <c r="I2473" s="242"/>
      <c r="J2473" s="237"/>
      <c r="K2473" s="237"/>
      <c r="L2473" s="243"/>
      <c r="M2473" s="244"/>
      <c r="N2473" s="245"/>
      <c r="O2473" s="245"/>
      <c r="P2473" s="245"/>
      <c r="Q2473" s="245"/>
      <c r="R2473" s="245"/>
      <c r="S2473" s="245"/>
      <c r="T2473" s="246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7" t="s">
        <v>260</v>
      </c>
      <c r="AU2473" s="247" t="s">
        <v>88</v>
      </c>
      <c r="AV2473" s="13" t="s">
        <v>88</v>
      </c>
      <c r="AW2473" s="13" t="s">
        <v>37</v>
      </c>
      <c r="AX2473" s="13" t="s">
        <v>76</v>
      </c>
      <c r="AY2473" s="247" t="s">
        <v>235</v>
      </c>
    </row>
    <row r="2474" s="14" customFormat="1">
      <c r="A2474" s="14"/>
      <c r="B2474" s="248"/>
      <c r="C2474" s="249"/>
      <c r="D2474" s="238" t="s">
        <v>260</v>
      </c>
      <c r="E2474" s="250" t="s">
        <v>19</v>
      </c>
      <c r="F2474" s="251" t="s">
        <v>2134</v>
      </c>
      <c r="G2474" s="249"/>
      <c r="H2474" s="250" t="s">
        <v>19</v>
      </c>
      <c r="I2474" s="252"/>
      <c r="J2474" s="249"/>
      <c r="K2474" s="249"/>
      <c r="L2474" s="253"/>
      <c r="M2474" s="254"/>
      <c r="N2474" s="255"/>
      <c r="O2474" s="255"/>
      <c r="P2474" s="255"/>
      <c r="Q2474" s="255"/>
      <c r="R2474" s="255"/>
      <c r="S2474" s="255"/>
      <c r="T2474" s="256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57" t="s">
        <v>260</v>
      </c>
      <c r="AU2474" s="257" t="s">
        <v>88</v>
      </c>
      <c r="AV2474" s="14" t="s">
        <v>83</v>
      </c>
      <c r="AW2474" s="14" t="s">
        <v>37</v>
      </c>
      <c r="AX2474" s="14" t="s">
        <v>76</v>
      </c>
      <c r="AY2474" s="257" t="s">
        <v>235</v>
      </c>
    </row>
    <row r="2475" s="13" customFormat="1">
      <c r="A2475" s="13"/>
      <c r="B2475" s="236"/>
      <c r="C2475" s="237"/>
      <c r="D2475" s="238" t="s">
        <v>260</v>
      </c>
      <c r="E2475" s="239" t="s">
        <v>19</v>
      </c>
      <c r="F2475" s="240" t="s">
        <v>2570</v>
      </c>
      <c r="G2475" s="237"/>
      <c r="H2475" s="241">
        <v>6.0430000000000001</v>
      </c>
      <c r="I2475" s="242"/>
      <c r="J2475" s="237"/>
      <c r="K2475" s="237"/>
      <c r="L2475" s="243"/>
      <c r="M2475" s="244"/>
      <c r="N2475" s="245"/>
      <c r="O2475" s="245"/>
      <c r="P2475" s="245"/>
      <c r="Q2475" s="245"/>
      <c r="R2475" s="245"/>
      <c r="S2475" s="245"/>
      <c r="T2475" s="246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7" t="s">
        <v>260</v>
      </c>
      <c r="AU2475" s="247" t="s">
        <v>88</v>
      </c>
      <c r="AV2475" s="13" t="s">
        <v>88</v>
      </c>
      <c r="AW2475" s="13" t="s">
        <v>37</v>
      </c>
      <c r="AX2475" s="13" t="s">
        <v>76</v>
      </c>
      <c r="AY2475" s="247" t="s">
        <v>235</v>
      </c>
    </row>
    <row r="2476" s="14" customFormat="1">
      <c r="A2476" s="14"/>
      <c r="B2476" s="248"/>
      <c r="C2476" s="249"/>
      <c r="D2476" s="238" t="s">
        <v>260</v>
      </c>
      <c r="E2476" s="250" t="s">
        <v>19</v>
      </c>
      <c r="F2476" s="251" t="s">
        <v>2137</v>
      </c>
      <c r="G2476" s="249"/>
      <c r="H2476" s="250" t="s">
        <v>19</v>
      </c>
      <c r="I2476" s="252"/>
      <c r="J2476" s="249"/>
      <c r="K2476" s="249"/>
      <c r="L2476" s="253"/>
      <c r="M2476" s="254"/>
      <c r="N2476" s="255"/>
      <c r="O2476" s="255"/>
      <c r="P2476" s="255"/>
      <c r="Q2476" s="255"/>
      <c r="R2476" s="255"/>
      <c r="S2476" s="255"/>
      <c r="T2476" s="256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7" t="s">
        <v>260</v>
      </c>
      <c r="AU2476" s="257" t="s">
        <v>88</v>
      </c>
      <c r="AV2476" s="14" t="s">
        <v>83</v>
      </c>
      <c r="AW2476" s="14" t="s">
        <v>37</v>
      </c>
      <c r="AX2476" s="14" t="s">
        <v>76</v>
      </c>
      <c r="AY2476" s="257" t="s">
        <v>235</v>
      </c>
    </row>
    <row r="2477" s="16" customFormat="1">
      <c r="A2477" s="16"/>
      <c r="B2477" s="269"/>
      <c r="C2477" s="270"/>
      <c r="D2477" s="238" t="s">
        <v>260</v>
      </c>
      <c r="E2477" s="271" t="s">
        <v>19</v>
      </c>
      <c r="F2477" s="272" t="s">
        <v>2347</v>
      </c>
      <c r="G2477" s="270"/>
      <c r="H2477" s="273">
        <v>164.81100000000001</v>
      </c>
      <c r="I2477" s="274"/>
      <c r="J2477" s="270"/>
      <c r="K2477" s="270"/>
      <c r="L2477" s="275"/>
      <c r="M2477" s="276"/>
      <c r="N2477" s="277"/>
      <c r="O2477" s="277"/>
      <c r="P2477" s="277"/>
      <c r="Q2477" s="277"/>
      <c r="R2477" s="277"/>
      <c r="S2477" s="277"/>
      <c r="T2477" s="278"/>
      <c r="U2477" s="16"/>
      <c r="V2477" s="16"/>
      <c r="W2477" s="16"/>
      <c r="X2477" s="16"/>
      <c r="Y2477" s="16"/>
      <c r="Z2477" s="16"/>
      <c r="AA2477" s="16"/>
      <c r="AB2477" s="16"/>
      <c r="AC2477" s="16"/>
      <c r="AD2477" s="16"/>
      <c r="AE2477" s="16"/>
      <c r="AT2477" s="279" t="s">
        <v>260</v>
      </c>
      <c r="AU2477" s="279" t="s">
        <v>88</v>
      </c>
      <c r="AV2477" s="16" t="s">
        <v>92</v>
      </c>
      <c r="AW2477" s="16" t="s">
        <v>37</v>
      </c>
      <c r="AX2477" s="16" t="s">
        <v>76</v>
      </c>
      <c r="AY2477" s="279" t="s">
        <v>235</v>
      </c>
    </row>
    <row r="2478" s="13" customFormat="1">
      <c r="A2478" s="13"/>
      <c r="B2478" s="236"/>
      <c r="C2478" s="237"/>
      <c r="D2478" s="238" t="s">
        <v>260</v>
      </c>
      <c r="E2478" s="239" t="s">
        <v>19</v>
      </c>
      <c r="F2478" s="240" t="s">
        <v>2544</v>
      </c>
      <c r="G2478" s="237"/>
      <c r="H2478" s="241">
        <v>58.280000000000001</v>
      </c>
      <c r="I2478" s="242"/>
      <c r="J2478" s="237"/>
      <c r="K2478" s="237"/>
      <c r="L2478" s="243"/>
      <c r="M2478" s="244"/>
      <c r="N2478" s="245"/>
      <c r="O2478" s="245"/>
      <c r="P2478" s="245"/>
      <c r="Q2478" s="245"/>
      <c r="R2478" s="245"/>
      <c r="S2478" s="245"/>
      <c r="T2478" s="246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7" t="s">
        <v>260</v>
      </c>
      <c r="AU2478" s="247" t="s">
        <v>88</v>
      </c>
      <c r="AV2478" s="13" t="s">
        <v>88</v>
      </c>
      <c r="AW2478" s="13" t="s">
        <v>37</v>
      </c>
      <c r="AX2478" s="13" t="s">
        <v>76</v>
      </c>
      <c r="AY2478" s="247" t="s">
        <v>235</v>
      </c>
    </row>
    <row r="2479" s="14" customFormat="1">
      <c r="A2479" s="14"/>
      <c r="B2479" s="248"/>
      <c r="C2479" s="249"/>
      <c r="D2479" s="238" t="s">
        <v>260</v>
      </c>
      <c r="E2479" s="250" t="s">
        <v>19</v>
      </c>
      <c r="F2479" s="251" t="s">
        <v>2134</v>
      </c>
      <c r="G2479" s="249"/>
      <c r="H2479" s="250" t="s">
        <v>19</v>
      </c>
      <c r="I2479" s="252"/>
      <c r="J2479" s="249"/>
      <c r="K2479" s="249"/>
      <c r="L2479" s="253"/>
      <c r="M2479" s="254"/>
      <c r="N2479" s="255"/>
      <c r="O2479" s="255"/>
      <c r="P2479" s="255"/>
      <c r="Q2479" s="255"/>
      <c r="R2479" s="255"/>
      <c r="S2479" s="255"/>
      <c r="T2479" s="256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57" t="s">
        <v>260</v>
      </c>
      <c r="AU2479" s="257" t="s">
        <v>88</v>
      </c>
      <c r="AV2479" s="14" t="s">
        <v>83</v>
      </c>
      <c r="AW2479" s="14" t="s">
        <v>37</v>
      </c>
      <c r="AX2479" s="14" t="s">
        <v>76</v>
      </c>
      <c r="AY2479" s="257" t="s">
        <v>235</v>
      </c>
    </row>
    <row r="2480" s="16" customFormat="1">
      <c r="A2480" s="16"/>
      <c r="B2480" s="269"/>
      <c r="C2480" s="270"/>
      <c r="D2480" s="238" t="s">
        <v>260</v>
      </c>
      <c r="E2480" s="271" t="s">
        <v>19</v>
      </c>
      <c r="F2480" s="272" t="s">
        <v>2349</v>
      </c>
      <c r="G2480" s="270"/>
      <c r="H2480" s="273">
        <v>58.280000000000001</v>
      </c>
      <c r="I2480" s="274"/>
      <c r="J2480" s="270"/>
      <c r="K2480" s="270"/>
      <c r="L2480" s="275"/>
      <c r="M2480" s="276"/>
      <c r="N2480" s="277"/>
      <c r="O2480" s="277"/>
      <c r="P2480" s="277"/>
      <c r="Q2480" s="277"/>
      <c r="R2480" s="277"/>
      <c r="S2480" s="277"/>
      <c r="T2480" s="278"/>
      <c r="U2480" s="16"/>
      <c r="V2480" s="16"/>
      <c r="W2480" s="16"/>
      <c r="X2480" s="16"/>
      <c r="Y2480" s="16"/>
      <c r="Z2480" s="16"/>
      <c r="AA2480" s="16"/>
      <c r="AB2480" s="16"/>
      <c r="AC2480" s="16"/>
      <c r="AD2480" s="16"/>
      <c r="AE2480" s="16"/>
      <c r="AT2480" s="279" t="s">
        <v>260</v>
      </c>
      <c r="AU2480" s="279" t="s">
        <v>88</v>
      </c>
      <c r="AV2480" s="16" t="s">
        <v>92</v>
      </c>
      <c r="AW2480" s="16" t="s">
        <v>37</v>
      </c>
      <c r="AX2480" s="16" t="s">
        <v>76</v>
      </c>
      <c r="AY2480" s="279" t="s">
        <v>235</v>
      </c>
    </row>
    <row r="2481" s="13" customFormat="1">
      <c r="A2481" s="13"/>
      <c r="B2481" s="236"/>
      <c r="C2481" s="237"/>
      <c r="D2481" s="238" t="s">
        <v>260</v>
      </c>
      <c r="E2481" s="239" t="s">
        <v>19</v>
      </c>
      <c r="F2481" s="240" t="s">
        <v>2516</v>
      </c>
      <c r="G2481" s="237"/>
      <c r="H2481" s="241">
        <v>18.899999999999999</v>
      </c>
      <c r="I2481" s="242"/>
      <c r="J2481" s="237"/>
      <c r="K2481" s="237"/>
      <c r="L2481" s="243"/>
      <c r="M2481" s="244"/>
      <c r="N2481" s="245"/>
      <c r="O2481" s="245"/>
      <c r="P2481" s="245"/>
      <c r="Q2481" s="245"/>
      <c r="R2481" s="245"/>
      <c r="S2481" s="245"/>
      <c r="T2481" s="246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7" t="s">
        <v>260</v>
      </c>
      <c r="AU2481" s="247" t="s">
        <v>88</v>
      </c>
      <c r="AV2481" s="13" t="s">
        <v>88</v>
      </c>
      <c r="AW2481" s="13" t="s">
        <v>37</v>
      </c>
      <c r="AX2481" s="13" t="s">
        <v>76</v>
      </c>
      <c r="AY2481" s="247" t="s">
        <v>235</v>
      </c>
    </row>
    <row r="2482" s="13" customFormat="1">
      <c r="A2482" s="13"/>
      <c r="B2482" s="236"/>
      <c r="C2482" s="237"/>
      <c r="D2482" s="238" t="s">
        <v>260</v>
      </c>
      <c r="E2482" s="239" t="s">
        <v>19</v>
      </c>
      <c r="F2482" s="240" t="s">
        <v>2517</v>
      </c>
      <c r="G2482" s="237"/>
      <c r="H2482" s="241">
        <v>69.834000000000003</v>
      </c>
      <c r="I2482" s="242"/>
      <c r="J2482" s="237"/>
      <c r="K2482" s="237"/>
      <c r="L2482" s="243"/>
      <c r="M2482" s="244"/>
      <c r="N2482" s="245"/>
      <c r="O2482" s="245"/>
      <c r="P2482" s="245"/>
      <c r="Q2482" s="245"/>
      <c r="R2482" s="245"/>
      <c r="S2482" s="245"/>
      <c r="T2482" s="24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7" t="s">
        <v>260</v>
      </c>
      <c r="AU2482" s="247" t="s">
        <v>88</v>
      </c>
      <c r="AV2482" s="13" t="s">
        <v>88</v>
      </c>
      <c r="AW2482" s="13" t="s">
        <v>37</v>
      </c>
      <c r="AX2482" s="13" t="s">
        <v>76</v>
      </c>
      <c r="AY2482" s="247" t="s">
        <v>235</v>
      </c>
    </row>
    <row r="2483" s="14" customFormat="1">
      <c r="A2483" s="14"/>
      <c r="B2483" s="248"/>
      <c r="C2483" s="249"/>
      <c r="D2483" s="238" t="s">
        <v>260</v>
      </c>
      <c r="E2483" s="250" t="s">
        <v>19</v>
      </c>
      <c r="F2483" s="251" t="s">
        <v>2132</v>
      </c>
      <c r="G2483" s="249"/>
      <c r="H2483" s="250" t="s">
        <v>19</v>
      </c>
      <c r="I2483" s="252"/>
      <c r="J2483" s="249"/>
      <c r="K2483" s="249"/>
      <c r="L2483" s="253"/>
      <c r="M2483" s="254"/>
      <c r="N2483" s="255"/>
      <c r="O2483" s="255"/>
      <c r="P2483" s="255"/>
      <c r="Q2483" s="255"/>
      <c r="R2483" s="255"/>
      <c r="S2483" s="255"/>
      <c r="T2483" s="256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7" t="s">
        <v>260</v>
      </c>
      <c r="AU2483" s="257" t="s">
        <v>88</v>
      </c>
      <c r="AV2483" s="14" t="s">
        <v>83</v>
      </c>
      <c r="AW2483" s="14" t="s">
        <v>37</v>
      </c>
      <c r="AX2483" s="14" t="s">
        <v>76</v>
      </c>
      <c r="AY2483" s="257" t="s">
        <v>235</v>
      </c>
    </row>
    <row r="2484" s="13" customFormat="1">
      <c r="A2484" s="13"/>
      <c r="B2484" s="236"/>
      <c r="C2484" s="237"/>
      <c r="D2484" s="238" t="s">
        <v>260</v>
      </c>
      <c r="E2484" s="239" t="s">
        <v>19</v>
      </c>
      <c r="F2484" s="240" t="s">
        <v>2518</v>
      </c>
      <c r="G2484" s="237"/>
      <c r="H2484" s="241">
        <v>16.32</v>
      </c>
      <c r="I2484" s="242"/>
      <c r="J2484" s="237"/>
      <c r="K2484" s="237"/>
      <c r="L2484" s="243"/>
      <c r="M2484" s="244"/>
      <c r="N2484" s="245"/>
      <c r="O2484" s="245"/>
      <c r="P2484" s="245"/>
      <c r="Q2484" s="245"/>
      <c r="R2484" s="245"/>
      <c r="S2484" s="245"/>
      <c r="T2484" s="246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47" t="s">
        <v>260</v>
      </c>
      <c r="AU2484" s="247" t="s">
        <v>88</v>
      </c>
      <c r="AV2484" s="13" t="s">
        <v>88</v>
      </c>
      <c r="AW2484" s="13" t="s">
        <v>37</v>
      </c>
      <c r="AX2484" s="13" t="s">
        <v>76</v>
      </c>
      <c r="AY2484" s="247" t="s">
        <v>235</v>
      </c>
    </row>
    <row r="2485" s="13" customFormat="1">
      <c r="A2485" s="13"/>
      <c r="B2485" s="236"/>
      <c r="C2485" s="237"/>
      <c r="D2485" s="238" t="s">
        <v>260</v>
      </c>
      <c r="E2485" s="239" t="s">
        <v>19</v>
      </c>
      <c r="F2485" s="240" t="s">
        <v>2519</v>
      </c>
      <c r="G2485" s="237"/>
      <c r="H2485" s="241">
        <v>24.57</v>
      </c>
      <c r="I2485" s="242"/>
      <c r="J2485" s="237"/>
      <c r="K2485" s="237"/>
      <c r="L2485" s="243"/>
      <c r="M2485" s="244"/>
      <c r="N2485" s="245"/>
      <c r="O2485" s="245"/>
      <c r="P2485" s="245"/>
      <c r="Q2485" s="245"/>
      <c r="R2485" s="245"/>
      <c r="S2485" s="245"/>
      <c r="T2485" s="246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7" t="s">
        <v>260</v>
      </c>
      <c r="AU2485" s="247" t="s">
        <v>88</v>
      </c>
      <c r="AV2485" s="13" t="s">
        <v>88</v>
      </c>
      <c r="AW2485" s="13" t="s">
        <v>37</v>
      </c>
      <c r="AX2485" s="13" t="s">
        <v>76</v>
      </c>
      <c r="AY2485" s="247" t="s">
        <v>235</v>
      </c>
    </row>
    <row r="2486" s="13" customFormat="1">
      <c r="A2486" s="13"/>
      <c r="B2486" s="236"/>
      <c r="C2486" s="237"/>
      <c r="D2486" s="238" t="s">
        <v>260</v>
      </c>
      <c r="E2486" s="239" t="s">
        <v>19</v>
      </c>
      <c r="F2486" s="240" t="s">
        <v>2520</v>
      </c>
      <c r="G2486" s="237"/>
      <c r="H2486" s="241">
        <v>138.41</v>
      </c>
      <c r="I2486" s="242"/>
      <c r="J2486" s="237"/>
      <c r="K2486" s="237"/>
      <c r="L2486" s="243"/>
      <c r="M2486" s="244"/>
      <c r="N2486" s="245"/>
      <c r="O2486" s="245"/>
      <c r="P2486" s="245"/>
      <c r="Q2486" s="245"/>
      <c r="R2486" s="245"/>
      <c r="S2486" s="245"/>
      <c r="T2486" s="246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7" t="s">
        <v>260</v>
      </c>
      <c r="AU2486" s="247" t="s">
        <v>88</v>
      </c>
      <c r="AV2486" s="13" t="s">
        <v>88</v>
      </c>
      <c r="AW2486" s="13" t="s">
        <v>37</v>
      </c>
      <c r="AX2486" s="13" t="s">
        <v>76</v>
      </c>
      <c r="AY2486" s="247" t="s">
        <v>235</v>
      </c>
    </row>
    <row r="2487" s="13" customFormat="1">
      <c r="A2487" s="13"/>
      <c r="B2487" s="236"/>
      <c r="C2487" s="237"/>
      <c r="D2487" s="238" t="s">
        <v>260</v>
      </c>
      <c r="E2487" s="239" t="s">
        <v>19</v>
      </c>
      <c r="F2487" s="240" t="s">
        <v>2521</v>
      </c>
      <c r="G2487" s="237"/>
      <c r="H2487" s="241">
        <v>30.588000000000001</v>
      </c>
      <c r="I2487" s="242"/>
      <c r="J2487" s="237"/>
      <c r="K2487" s="237"/>
      <c r="L2487" s="243"/>
      <c r="M2487" s="244"/>
      <c r="N2487" s="245"/>
      <c r="O2487" s="245"/>
      <c r="P2487" s="245"/>
      <c r="Q2487" s="245"/>
      <c r="R2487" s="245"/>
      <c r="S2487" s="245"/>
      <c r="T2487" s="246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7" t="s">
        <v>260</v>
      </c>
      <c r="AU2487" s="247" t="s">
        <v>88</v>
      </c>
      <c r="AV2487" s="13" t="s">
        <v>88</v>
      </c>
      <c r="AW2487" s="13" t="s">
        <v>37</v>
      </c>
      <c r="AX2487" s="13" t="s">
        <v>76</v>
      </c>
      <c r="AY2487" s="247" t="s">
        <v>235</v>
      </c>
    </row>
    <row r="2488" s="14" customFormat="1">
      <c r="A2488" s="14"/>
      <c r="B2488" s="248"/>
      <c r="C2488" s="249"/>
      <c r="D2488" s="238" t="s">
        <v>260</v>
      </c>
      <c r="E2488" s="250" t="s">
        <v>19</v>
      </c>
      <c r="F2488" s="251" t="s">
        <v>2134</v>
      </c>
      <c r="G2488" s="249"/>
      <c r="H2488" s="250" t="s">
        <v>19</v>
      </c>
      <c r="I2488" s="252"/>
      <c r="J2488" s="249"/>
      <c r="K2488" s="249"/>
      <c r="L2488" s="253"/>
      <c r="M2488" s="254"/>
      <c r="N2488" s="255"/>
      <c r="O2488" s="255"/>
      <c r="P2488" s="255"/>
      <c r="Q2488" s="255"/>
      <c r="R2488" s="255"/>
      <c r="S2488" s="255"/>
      <c r="T2488" s="256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57" t="s">
        <v>260</v>
      </c>
      <c r="AU2488" s="257" t="s">
        <v>88</v>
      </c>
      <c r="AV2488" s="14" t="s">
        <v>83</v>
      </c>
      <c r="AW2488" s="14" t="s">
        <v>37</v>
      </c>
      <c r="AX2488" s="14" t="s">
        <v>76</v>
      </c>
      <c r="AY2488" s="257" t="s">
        <v>235</v>
      </c>
    </row>
    <row r="2489" s="13" customFormat="1">
      <c r="A2489" s="13"/>
      <c r="B2489" s="236"/>
      <c r="C2489" s="237"/>
      <c r="D2489" s="238" t="s">
        <v>260</v>
      </c>
      <c r="E2489" s="239" t="s">
        <v>19</v>
      </c>
      <c r="F2489" s="240" t="s">
        <v>2522</v>
      </c>
      <c r="G2489" s="237"/>
      <c r="H2489" s="241">
        <v>4.0499999999999998</v>
      </c>
      <c r="I2489" s="242"/>
      <c r="J2489" s="237"/>
      <c r="K2489" s="237"/>
      <c r="L2489" s="243"/>
      <c r="M2489" s="244"/>
      <c r="N2489" s="245"/>
      <c r="O2489" s="245"/>
      <c r="P2489" s="245"/>
      <c r="Q2489" s="245"/>
      <c r="R2489" s="245"/>
      <c r="S2489" s="245"/>
      <c r="T2489" s="246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47" t="s">
        <v>260</v>
      </c>
      <c r="AU2489" s="247" t="s">
        <v>88</v>
      </c>
      <c r="AV2489" s="13" t="s">
        <v>88</v>
      </c>
      <c r="AW2489" s="13" t="s">
        <v>37</v>
      </c>
      <c r="AX2489" s="13" t="s">
        <v>76</v>
      </c>
      <c r="AY2489" s="247" t="s">
        <v>235</v>
      </c>
    </row>
    <row r="2490" s="14" customFormat="1">
      <c r="A2490" s="14"/>
      <c r="B2490" s="248"/>
      <c r="C2490" s="249"/>
      <c r="D2490" s="238" t="s">
        <v>260</v>
      </c>
      <c r="E2490" s="250" t="s">
        <v>19</v>
      </c>
      <c r="F2490" s="251" t="s">
        <v>2137</v>
      </c>
      <c r="G2490" s="249"/>
      <c r="H2490" s="250" t="s">
        <v>19</v>
      </c>
      <c r="I2490" s="252"/>
      <c r="J2490" s="249"/>
      <c r="K2490" s="249"/>
      <c r="L2490" s="253"/>
      <c r="M2490" s="254"/>
      <c r="N2490" s="255"/>
      <c r="O2490" s="255"/>
      <c r="P2490" s="255"/>
      <c r="Q2490" s="255"/>
      <c r="R2490" s="255"/>
      <c r="S2490" s="255"/>
      <c r="T2490" s="256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57" t="s">
        <v>260</v>
      </c>
      <c r="AU2490" s="257" t="s">
        <v>88</v>
      </c>
      <c r="AV2490" s="14" t="s">
        <v>83</v>
      </c>
      <c r="AW2490" s="14" t="s">
        <v>37</v>
      </c>
      <c r="AX2490" s="14" t="s">
        <v>76</v>
      </c>
      <c r="AY2490" s="257" t="s">
        <v>235</v>
      </c>
    </row>
    <row r="2491" s="16" customFormat="1">
      <c r="A2491" s="16"/>
      <c r="B2491" s="269"/>
      <c r="C2491" s="270"/>
      <c r="D2491" s="238" t="s">
        <v>260</v>
      </c>
      <c r="E2491" s="271" t="s">
        <v>19</v>
      </c>
      <c r="F2491" s="272" t="s">
        <v>2357</v>
      </c>
      <c r="G2491" s="270"/>
      <c r="H2491" s="273">
        <v>302.67200000000003</v>
      </c>
      <c r="I2491" s="274"/>
      <c r="J2491" s="270"/>
      <c r="K2491" s="270"/>
      <c r="L2491" s="275"/>
      <c r="M2491" s="276"/>
      <c r="N2491" s="277"/>
      <c r="O2491" s="277"/>
      <c r="P2491" s="277"/>
      <c r="Q2491" s="277"/>
      <c r="R2491" s="277"/>
      <c r="S2491" s="277"/>
      <c r="T2491" s="278"/>
      <c r="U2491" s="16"/>
      <c r="V2491" s="16"/>
      <c r="W2491" s="16"/>
      <c r="X2491" s="16"/>
      <c r="Y2491" s="16"/>
      <c r="Z2491" s="16"/>
      <c r="AA2491" s="16"/>
      <c r="AB2491" s="16"/>
      <c r="AC2491" s="16"/>
      <c r="AD2491" s="16"/>
      <c r="AE2491" s="16"/>
      <c r="AT2491" s="279" t="s">
        <v>260</v>
      </c>
      <c r="AU2491" s="279" t="s">
        <v>88</v>
      </c>
      <c r="AV2491" s="16" t="s">
        <v>92</v>
      </c>
      <c r="AW2491" s="16" t="s">
        <v>37</v>
      </c>
      <c r="AX2491" s="16" t="s">
        <v>76</v>
      </c>
      <c r="AY2491" s="279" t="s">
        <v>235</v>
      </c>
    </row>
    <row r="2492" s="13" customFormat="1">
      <c r="A2492" s="13"/>
      <c r="B2492" s="236"/>
      <c r="C2492" s="237"/>
      <c r="D2492" s="238" t="s">
        <v>260</v>
      </c>
      <c r="E2492" s="239" t="s">
        <v>19</v>
      </c>
      <c r="F2492" s="240" t="s">
        <v>2427</v>
      </c>
      <c r="G2492" s="237"/>
      <c r="H2492" s="241">
        <v>4.0880000000000001</v>
      </c>
      <c r="I2492" s="242"/>
      <c r="J2492" s="237"/>
      <c r="K2492" s="237"/>
      <c r="L2492" s="243"/>
      <c r="M2492" s="244"/>
      <c r="N2492" s="245"/>
      <c r="O2492" s="245"/>
      <c r="P2492" s="245"/>
      <c r="Q2492" s="245"/>
      <c r="R2492" s="245"/>
      <c r="S2492" s="245"/>
      <c r="T2492" s="246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7" t="s">
        <v>260</v>
      </c>
      <c r="AU2492" s="247" t="s">
        <v>88</v>
      </c>
      <c r="AV2492" s="13" t="s">
        <v>88</v>
      </c>
      <c r="AW2492" s="13" t="s">
        <v>37</v>
      </c>
      <c r="AX2492" s="13" t="s">
        <v>76</v>
      </c>
      <c r="AY2492" s="247" t="s">
        <v>235</v>
      </c>
    </row>
    <row r="2493" s="13" customFormat="1">
      <c r="A2493" s="13"/>
      <c r="B2493" s="236"/>
      <c r="C2493" s="237"/>
      <c r="D2493" s="238" t="s">
        <v>260</v>
      </c>
      <c r="E2493" s="239" t="s">
        <v>19</v>
      </c>
      <c r="F2493" s="240" t="s">
        <v>2428</v>
      </c>
      <c r="G2493" s="237"/>
      <c r="H2493" s="241">
        <v>4.4649999999999999</v>
      </c>
      <c r="I2493" s="242"/>
      <c r="J2493" s="237"/>
      <c r="K2493" s="237"/>
      <c r="L2493" s="243"/>
      <c r="M2493" s="244"/>
      <c r="N2493" s="245"/>
      <c r="O2493" s="245"/>
      <c r="P2493" s="245"/>
      <c r="Q2493" s="245"/>
      <c r="R2493" s="245"/>
      <c r="S2493" s="245"/>
      <c r="T2493" s="246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47" t="s">
        <v>260</v>
      </c>
      <c r="AU2493" s="247" t="s">
        <v>88</v>
      </c>
      <c r="AV2493" s="13" t="s">
        <v>88</v>
      </c>
      <c r="AW2493" s="13" t="s">
        <v>37</v>
      </c>
      <c r="AX2493" s="13" t="s">
        <v>76</v>
      </c>
      <c r="AY2493" s="247" t="s">
        <v>235</v>
      </c>
    </row>
    <row r="2494" s="13" customFormat="1">
      <c r="A2494" s="13"/>
      <c r="B2494" s="236"/>
      <c r="C2494" s="237"/>
      <c r="D2494" s="238" t="s">
        <v>260</v>
      </c>
      <c r="E2494" s="239" t="s">
        <v>19</v>
      </c>
      <c r="F2494" s="240" t="s">
        <v>2429</v>
      </c>
      <c r="G2494" s="237"/>
      <c r="H2494" s="241">
        <v>4.5430000000000001</v>
      </c>
      <c r="I2494" s="242"/>
      <c r="J2494" s="237"/>
      <c r="K2494" s="237"/>
      <c r="L2494" s="243"/>
      <c r="M2494" s="244"/>
      <c r="N2494" s="245"/>
      <c r="O2494" s="245"/>
      <c r="P2494" s="245"/>
      <c r="Q2494" s="245"/>
      <c r="R2494" s="245"/>
      <c r="S2494" s="245"/>
      <c r="T2494" s="246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7" t="s">
        <v>260</v>
      </c>
      <c r="AU2494" s="247" t="s">
        <v>88</v>
      </c>
      <c r="AV2494" s="13" t="s">
        <v>88</v>
      </c>
      <c r="AW2494" s="13" t="s">
        <v>37</v>
      </c>
      <c r="AX2494" s="13" t="s">
        <v>76</v>
      </c>
      <c r="AY2494" s="247" t="s">
        <v>235</v>
      </c>
    </row>
    <row r="2495" s="13" customFormat="1">
      <c r="A2495" s="13"/>
      <c r="B2495" s="236"/>
      <c r="C2495" s="237"/>
      <c r="D2495" s="238" t="s">
        <v>260</v>
      </c>
      <c r="E2495" s="239" t="s">
        <v>19</v>
      </c>
      <c r="F2495" s="240" t="s">
        <v>2430</v>
      </c>
      <c r="G2495" s="237"/>
      <c r="H2495" s="241">
        <v>2.1379999999999999</v>
      </c>
      <c r="I2495" s="242"/>
      <c r="J2495" s="237"/>
      <c r="K2495" s="237"/>
      <c r="L2495" s="243"/>
      <c r="M2495" s="244"/>
      <c r="N2495" s="245"/>
      <c r="O2495" s="245"/>
      <c r="P2495" s="245"/>
      <c r="Q2495" s="245"/>
      <c r="R2495" s="245"/>
      <c r="S2495" s="245"/>
      <c r="T2495" s="246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7" t="s">
        <v>260</v>
      </c>
      <c r="AU2495" s="247" t="s">
        <v>88</v>
      </c>
      <c r="AV2495" s="13" t="s">
        <v>88</v>
      </c>
      <c r="AW2495" s="13" t="s">
        <v>37</v>
      </c>
      <c r="AX2495" s="13" t="s">
        <v>76</v>
      </c>
      <c r="AY2495" s="247" t="s">
        <v>235</v>
      </c>
    </row>
    <row r="2496" s="13" customFormat="1">
      <c r="A2496" s="13"/>
      <c r="B2496" s="236"/>
      <c r="C2496" s="237"/>
      <c r="D2496" s="238" t="s">
        <v>260</v>
      </c>
      <c r="E2496" s="239" t="s">
        <v>19</v>
      </c>
      <c r="F2496" s="240" t="s">
        <v>2431</v>
      </c>
      <c r="G2496" s="237"/>
      <c r="H2496" s="241">
        <v>4.6200000000000001</v>
      </c>
      <c r="I2496" s="242"/>
      <c r="J2496" s="237"/>
      <c r="K2496" s="237"/>
      <c r="L2496" s="243"/>
      <c r="M2496" s="244"/>
      <c r="N2496" s="245"/>
      <c r="O2496" s="245"/>
      <c r="P2496" s="245"/>
      <c r="Q2496" s="245"/>
      <c r="R2496" s="245"/>
      <c r="S2496" s="245"/>
      <c r="T2496" s="246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7" t="s">
        <v>260</v>
      </c>
      <c r="AU2496" s="247" t="s">
        <v>88</v>
      </c>
      <c r="AV2496" s="13" t="s">
        <v>88</v>
      </c>
      <c r="AW2496" s="13" t="s">
        <v>37</v>
      </c>
      <c r="AX2496" s="13" t="s">
        <v>76</v>
      </c>
      <c r="AY2496" s="247" t="s">
        <v>235</v>
      </c>
    </row>
    <row r="2497" s="13" customFormat="1">
      <c r="A2497" s="13"/>
      <c r="B2497" s="236"/>
      <c r="C2497" s="237"/>
      <c r="D2497" s="238" t="s">
        <v>260</v>
      </c>
      <c r="E2497" s="239" t="s">
        <v>19</v>
      </c>
      <c r="F2497" s="240" t="s">
        <v>2432</v>
      </c>
      <c r="G2497" s="237"/>
      <c r="H2497" s="241">
        <v>1.7</v>
      </c>
      <c r="I2497" s="242"/>
      <c r="J2497" s="237"/>
      <c r="K2497" s="237"/>
      <c r="L2497" s="243"/>
      <c r="M2497" s="244"/>
      <c r="N2497" s="245"/>
      <c r="O2497" s="245"/>
      <c r="P2497" s="245"/>
      <c r="Q2497" s="245"/>
      <c r="R2497" s="245"/>
      <c r="S2497" s="245"/>
      <c r="T2497" s="246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7" t="s">
        <v>260</v>
      </c>
      <c r="AU2497" s="247" t="s">
        <v>88</v>
      </c>
      <c r="AV2497" s="13" t="s">
        <v>88</v>
      </c>
      <c r="AW2497" s="13" t="s">
        <v>37</v>
      </c>
      <c r="AX2497" s="13" t="s">
        <v>76</v>
      </c>
      <c r="AY2497" s="247" t="s">
        <v>235</v>
      </c>
    </row>
    <row r="2498" s="13" customFormat="1">
      <c r="A2498" s="13"/>
      <c r="B2498" s="236"/>
      <c r="C2498" s="237"/>
      <c r="D2498" s="238" t="s">
        <v>260</v>
      </c>
      <c r="E2498" s="239" t="s">
        <v>19</v>
      </c>
      <c r="F2498" s="240" t="s">
        <v>2433</v>
      </c>
      <c r="G2498" s="237"/>
      <c r="H2498" s="241">
        <v>1.7</v>
      </c>
      <c r="I2498" s="242"/>
      <c r="J2498" s="237"/>
      <c r="K2498" s="237"/>
      <c r="L2498" s="243"/>
      <c r="M2498" s="244"/>
      <c r="N2498" s="245"/>
      <c r="O2498" s="245"/>
      <c r="P2498" s="245"/>
      <c r="Q2498" s="245"/>
      <c r="R2498" s="245"/>
      <c r="S2498" s="245"/>
      <c r="T2498" s="246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7" t="s">
        <v>260</v>
      </c>
      <c r="AU2498" s="247" t="s">
        <v>88</v>
      </c>
      <c r="AV2498" s="13" t="s">
        <v>88</v>
      </c>
      <c r="AW2498" s="13" t="s">
        <v>37</v>
      </c>
      <c r="AX2498" s="13" t="s">
        <v>76</v>
      </c>
      <c r="AY2498" s="247" t="s">
        <v>235</v>
      </c>
    </row>
    <row r="2499" s="13" customFormat="1">
      <c r="A2499" s="13"/>
      <c r="B2499" s="236"/>
      <c r="C2499" s="237"/>
      <c r="D2499" s="238" t="s">
        <v>260</v>
      </c>
      <c r="E2499" s="239" t="s">
        <v>19</v>
      </c>
      <c r="F2499" s="240" t="s">
        <v>2434</v>
      </c>
      <c r="G2499" s="237"/>
      <c r="H2499" s="241">
        <v>3.7400000000000002</v>
      </c>
      <c r="I2499" s="242"/>
      <c r="J2499" s="237"/>
      <c r="K2499" s="237"/>
      <c r="L2499" s="243"/>
      <c r="M2499" s="244"/>
      <c r="N2499" s="245"/>
      <c r="O2499" s="245"/>
      <c r="P2499" s="245"/>
      <c r="Q2499" s="245"/>
      <c r="R2499" s="245"/>
      <c r="S2499" s="245"/>
      <c r="T2499" s="246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7" t="s">
        <v>260</v>
      </c>
      <c r="AU2499" s="247" t="s">
        <v>88</v>
      </c>
      <c r="AV2499" s="13" t="s">
        <v>88</v>
      </c>
      <c r="AW2499" s="13" t="s">
        <v>37</v>
      </c>
      <c r="AX2499" s="13" t="s">
        <v>76</v>
      </c>
      <c r="AY2499" s="247" t="s">
        <v>235</v>
      </c>
    </row>
    <row r="2500" s="13" customFormat="1">
      <c r="A2500" s="13"/>
      <c r="B2500" s="236"/>
      <c r="C2500" s="237"/>
      <c r="D2500" s="238" t="s">
        <v>260</v>
      </c>
      <c r="E2500" s="239" t="s">
        <v>19</v>
      </c>
      <c r="F2500" s="240" t="s">
        <v>2435</v>
      </c>
      <c r="G2500" s="237"/>
      <c r="H2500" s="241">
        <v>2.7000000000000002</v>
      </c>
      <c r="I2500" s="242"/>
      <c r="J2500" s="237"/>
      <c r="K2500" s="237"/>
      <c r="L2500" s="243"/>
      <c r="M2500" s="244"/>
      <c r="N2500" s="245"/>
      <c r="O2500" s="245"/>
      <c r="P2500" s="245"/>
      <c r="Q2500" s="245"/>
      <c r="R2500" s="245"/>
      <c r="S2500" s="245"/>
      <c r="T2500" s="246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7" t="s">
        <v>260</v>
      </c>
      <c r="AU2500" s="247" t="s">
        <v>88</v>
      </c>
      <c r="AV2500" s="13" t="s">
        <v>88</v>
      </c>
      <c r="AW2500" s="13" t="s">
        <v>37</v>
      </c>
      <c r="AX2500" s="13" t="s">
        <v>76</v>
      </c>
      <c r="AY2500" s="247" t="s">
        <v>235</v>
      </c>
    </row>
    <row r="2501" s="13" customFormat="1">
      <c r="A2501" s="13"/>
      <c r="B2501" s="236"/>
      <c r="C2501" s="237"/>
      <c r="D2501" s="238" t="s">
        <v>260</v>
      </c>
      <c r="E2501" s="239" t="s">
        <v>19</v>
      </c>
      <c r="F2501" s="240" t="s">
        <v>2436</v>
      </c>
      <c r="G2501" s="237"/>
      <c r="H2501" s="241">
        <v>6.4500000000000002</v>
      </c>
      <c r="I2501" s="242"/>
      <c r="J2501" s="237"/>
      <c r="K2501" s="237"/>
      <c r="L2501" s="243"/>
      <c r="M2501" s="244"/>
      <c r="N2501" s="245"/>
      <c r="O2501" s="245"/>
      <c r="P2501" s="245"/>
      <c r="Q2501" s="245"/>
      <c r="R2501" s="245"/>
      <c r="S2501" s="245"/>
      <c r="T2501" s="246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7" t="s">
        <v>260</v>
      </c>
      <c r="AU2501" s="247" t="s">
        <v>88</v>
      </c>
      <c r="AV2501" s="13" t="s">
        <v>88</v>
      </c>
      <c r="AW2501" s="13" t="s">
        <v>37</v>
      </c>
      <c r="AX2501" s="13" t="s">
        <v>76</v>
      </c>
      <c r="AY2501" s="247" t="s">
        <v>235</v>
      </c>
    </row>
    <row r="2502" s="14" customFormat="1">
      <c r="A2502" s="14"/>
      <c r="B2502" s="248"/>
      <c r="C2502" s="249"/>
      <c r="D2502" s="238" t="s">
        <v>260</v>
      </c>
      <c r="E2502" s="250" t="s">
        <v>19</v>
      </c>
      <c r="F2502" s="251" t="s">
        <v>2134</v>
      </c>
      <c r="G2502" s="249"/>
      <c r="H2502" s="250" t="s">
        <v>19</v>
      </c>
      <c r="I2502" s="252"/>
      <c r="J2502" s="249"/>
      <c r="K2502" s="249"/>
      <c r="L2502" s="253"/>
      <c r="M2502" s="254"/>
      <c r="N2502" s="255"/>
      <c r="O2502" s="255"/>
      <c r="P2502" s="255"/>
      <c r="Q2502" s="255"/>
      <c r="R2502" s="255"/>
      <c r="S2502" s="255"/>
      <c r="T2502" s="256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57" t="s">
        <v>260</v>
      </c>
      <c r="AU2502" s="257" t="s">
        <v>88</v>
      </c>
      <c r="AV2502" s="14" t="s">
        <v>83</v>
      </c>
      <c r="AW2502" s="14" t="s">
        <v>37</v>
      </c>
      <c r="AX2502" s="14" t="s">
        <v>76</v>
      </c>
      <c r="AY2502" s="257" t="s">
        <v>235</v>
      </c>
    </row>
    <row r="2503" s="13" customFormat="1">
      <c r="A2503" s="13"/>
      <c r="B2503" s="236"/>
      <c r="C2503" s="237"/>
      <c r="D2503" s="238" t="s">
        <v>260</v>
      </c>
      <c r="E2503" s="239" t="s">
        <v>19</v>
      </c>
      <c r="F2503" s="240" t="s">
        <v>2437</v>
      </c>
      <c r="G2503" s="237"/>
      <c r="H2503" s="241">
        <v>3.6230000000000002</v>
      </c>
      <c r="I2503" s="242"/>
      <c r="J2503" s="237"/>
      <c r="K2503" s="237"/>
      <c r="L2503" s="243"/>
      <c r="M2503" s="244"/>
      <c r="N2503" s="245"/>
      <c r="O2503" s="245"/>
      <c r="P2503" s="245"/>
      <c r="Q2503" s="245"/>
      <c r="R2503" s="245"/>
      <c r="S2503" s="245"/>
      <c r="T2503" s="246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7" t="s">
        <v>260</v>
      </c>
      <c r="AU2503" s="247" t="s">
        <v>88</v>
      </c>
      <c r="AV2503" s="13" t="s">
        <v>88</v>
      </c>
      <c r="AW2503" s="13" t="s">
        <v>37</v>
      </c>
      <c r="AX2503" s="13" t="s">
        <v>76</v>
      </c>
      <c r="AY2503" s="247" t="s">
        <v>235</v>
      </c>
    </row>
    <row r="2504" s="14" customFormat="1">
      <c r="A2504" s="14"/>
      <c r="B2504" s="248"/>
      <c r="C2504" s="249"/>
      <c r="D2504" s="238" t="s">
        <v>260</v>
      </c>
      <c r="E2504" s="250" t="s">
        <v>19</v>
      </c>
      <c r="F2504" s="251" t="s">
        <v>2137</v>
      </c>
      <c r="G2504" s="249"/>
      <c r="H2504" s="250" t="s">
        <v>19</v>
      </c>
      <c r="I2504" s="252"/>
      <c r="J2504" s="249"/>
      <c r="K2504" s="249"/>
      <c r="L2504" s="253"/>
      <c r="M2504" s="254"/>
      <c r="N2504" s="255"/>
      <c r="O2504" s="255"/>
      <c r="P2504" s="255"/>
      <c r="Q2504" s="255"/>
      <c r="R2504" s="255"/>
      <c r="S2504" s="255"/>
      <c r="T2504" s="256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57" t="s">
        <v>260</v>
      </c>
      <c r="AU2504" s="257" t="s">
        <v>88</v>
      </c>
      <c r="AV2504" s="14" t="s">
        <v>83</v>
      </c>
      <c r="AW2504" s="14" t="s">
        <v>37</v>
      </c>
      <c r="AX2504" s="14" t="s">
        <v>76</v>
      </c>
      <c r="AY2504" s="257" t="s">
        <v>235</v>
      </c>
    </row>
    <row r="2505" s="16" customFormat="1">
      <c r="A2505" s="16"/>
      <c r="B2505" s="269"/>
      <c r="C2505" s="270"/>
      <c r="D2505" s="238" t="s">
        <v>260</v>
      </c>
      <c r="E2505" s="271" t="s">
        <v>19</v>
      </c>
      <c r="F2505" s="272" t="s">
        <v>2369</v>
      </c>
      <c r="G2505" s="270"/>
      <c r="H2505" s="273">
        <v>39.767000000000003</v>
      </c>
      <c r="I2505" s="274"/>
      <c r="J2505" s="270"/>
      <c r="K2505" s="270"/>
      <c r="L2505" s="275"/>
      <c r="M2505" s="276"/>
      <c r="N2505" s="277"/>
      <c r="O2505" s="277"/>
      <c r="P2505" s="277"/>
      <c r="Q2505" s="277"/>
      <c r="R2505" s="277"/>
      <c r="S2505" s="277"/>
      <c r="T2505" s="278"/>
      <c r="U2505" s="16"/>
      <c r="V2505" s="16"/>
      <c r="W2505" s="16"/>
      <c r="X2505" s="16"/>
      <c r="Y2505" s="16"/>
      <c r="Z2505" s="16"/>
      <c r="AA2505" s="16"/>
      <c r="AB2505" s="16"/>
      <c r="AC2505" s="16"/>
      <c r="AD2505" s="16"/>
      <c r="AE2505" s="16"/>
      <c r="AT2505" s="279" t="s">
        <v>260</v>
      </c>
      <c r="AU2505" s="279" t="s">
        <v>88</v>
      </c>
      <c r="AV2505" s="16" t="s">
        <v>92</v>
      </c>
      <c r="AW2505" s="16" t="s">
        <v>37</v>
      </c>
      <c r="AX2505" s="16" t="s">
        <v>76</v>
      </c>
      <c r="AY2505" s="279" t="s">
        <v>235</v>
      </c>
    </row>
    <row r="2506" s="13" customFormat="1">
      <c r="A2506" s="13"/>
      <c r="B2506" s="236"/>
      <c r="C2506" s="237"/>
      <c r="D2506" s="238" t="s">
        <v>260</v>
      </c>
      <c r="E2506" s="239" t="s">
        <v>19</v>
      </c>
      <c r="F2506" s="240" t="s">
        <v>2652</v>
      </c>
      <c r="G2506" s="237"/>
      <c r="H2506" s="241">
        <v>5.6029999999999998</v>
      </c>
      <c r="I2506" s="242"/>
      <c r="J2506" s="237"/>
      <c r="K2506" s="237"/>
      <c r="L2506" s="243"/>
      <c r="M2506" s="244"/>
      <c r="N2506" s="245"/>
      <c r="O2506" s="245"/>
      <c r="P2506" s="245"/>
      <c r="Q2506" s="245"/>
      <c r="R2506" s="245"/>
      <c r="S2506" s="245"/>
      <c r="T2506" s="246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7" t="s">
        <v>260</v>
      </c>
      <c r="AU2506" s="247" t="s">
        <v>88</v>
      </c>
      <c r="AV2506" s="13" t="s">
        <v>88</v>
      </c>
      <c r="AW2506" s="13" t="s">
        <v>37</v>
      </c>
      <c r="AX2506" s="13" t="s">
        <v>76</v>
      </c>
      <c r="AY2506" s="247" t="s">
        <v>235</v>
      </c>
    </row>
    <row r="2507" s="13" customFormat="1">
      <c r="A2507" s="13"/>
      <c r="B2507" s="236"/>
      <c r="C2507" s="237"/>
      <c r="D2507" s="238" t="s">
        <v>260</v>
      </c>
      <c r="E2507" s="239" t="s">
        <v>19</v>
      </c>
      <c r="F2507" s="240" t="s">
        <v>2653</v>
      </c>
      <c r="G2507" s="237"/>
      <c r="H2507" s="241">
        <v>48.18</v>
      </c>
      <c r="I2507" s="242"/>
      <c r="J2507" s="237"/>
      <c r="K2507" s="237"/>
      <c r="L2507" s="243"/>
      <c r="M2507" s="244"/>
      <c r="N2507" s="245"/>
      <c r="O2507" s="245"/>
      <c r="P2507" s="245"/>
      <c r="Q2507" s="245"/>
      <c r="R2507" s="245"/>
      <c r="S2507" s="245"/>
      <c r="T2507" s="246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7" t="s">
        <v>260</v>
      </c>
      <c r="AU2507" s="247" t="s">
        <v>88</v>
      </c>
      <c r="AV2507" s="13" t="s">
        <v>88</v>
      </c>
      <c r="AW2507" s="13" t="s">
        <v>37</v>
      </c>
      <c r="AX2507" s="13" t="s">
        <v>76</v>
      </c>
      <c r="AY2507" s="247" t="s">
        <v>235</v>
      </c>
    </row>
    <row r="2508" s="13" customFormat="1">
      <c r="A2508" s="13"/>
      <c r="B2508" s="236"/>
      <c r="C2508" s="237"/>
      <c r="D2508" s="238" t="s">
        <v>260</v>
      </c>
      <c r="E2508" s="239" t="s">
        <v>19</v>
      </c>
      <c r="F2508" s="240" t="s">
        <v>2654</v>
      </c>
      <c r="G2508" s="237"/>
      <c r="H2508" s="241">
        <v>32.340000000000003</v>
      </c>
      <c r="I2508" s="242"/>
      <c r="J2508" s="237"/>
      <c r="K2508" s="237"/>
      <c r="L2508" s="243"/>
      <c r="M2508" s="244"/>
      <c r="N2508" s="245"/>
      <c r="O2508" s="245"/>
      <c r="P2508" s="245"/>
      <c r="Q2508" s="245"/>
      <c r="R2508" s="245"/>
      <c r="S2508" s="245"/>
      <c r="T2508" s="246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7" t="s">
        <v>260</v>
      </c>
      <c r="AU2508" s="247" t="s">
        <v>88</v>
      </c>
      <c r="AV2508" s="13" t="s">
        <v>88</v>
      </c>
      <c r="AW2508" s="13" t="s">
        <v>37</v>
      </c>
      <c r="AX2508" s="13" t="s">
        <v>76</v>
      </c>
      <c r="AY2508" s="247" t="s">
        <v>235</v>
      </c>
    </row>
    <row r="2509" s="13" customFormat="1">
      <c r="A2509" s="13"/>
      <c r="B2509" s="236"/>
      <c r="C2509" s="237"/>
      <c r="D2509" s="238" t="s">
        <v>260</v>
      </c>
      <c r="E2509" s="239" t="s">
        <v>19</v>
      </c>
      <c r="F2509" s="240" t="s">
        <v>2655</v>
      </c>
      <c r="G2509" s="237"/>
      <c r="H2509" s="241">
        <v>32.340000000000003</v>
      </c>
      <c r="I2509" s="242"/>
      <c r="J2509" s="237"/>
      <c r="K2509" s="237"/>
      <c r="L2509" s="243"/>
      <c r="M2509" s="244"/>
      <c r="N2509" s="245"/>
      <c r="O2509" s="245"/>
      <c r="P2509" s="245"/>
      <c r="Q2509" s="245"/>
      <c r="R2509" s="245"/>
      <c r="S2509" s="245"/>
      <c r="T2509" s="246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7" t="s">
        <v>260</v>
      </c>
      <c r="AU2509" s="247" t="s">
        <v>88</v>
      </c>
      <c r="AV2509" s="13" t="s">
        <v>88</v>
      </c>
      <c r="AW2509" s="13" t="s">
        <v>37</v>
      </c>
      <c r="AX2509" s="13" t="s">
        <v>76</v>
      </c>
      <c r="AY2509" s="247" t="s">
        <v>235</v>
      </c>
    </row>
    <row r="2510" s="13" customFormat="1">
      <c r="A2510" s="13"/>
      <c r="B2510" s="236"/>
      <c r="C2510" s="237"/>
      <c r="D2510" s="238" t="s">
        <v>260</v>
      </c>
      <c r="E2510" s="239" t="s">
        <v>19</v>
      </c>
      <c r="F2510" s="240" t="s">
        <v>2656</v>
      </c>
      <c r="G2510" s="237"/>
      <c r="H2510" s="241">
        <v>11</v>
      </c>
      <c r="I2510" s="242"/>
      <c r="J2510" s="237"/>
      <c r="K2510" s="237"/>
      <c r="L2510" s="243"/>
      <c r="M2510" s="244"/>
      <c r="N2510" s="245"/>
      <c r="O2510" s="245"/>
      <c r="P2510" s="245"/>
      <c r="Q2510" s="245"/>
      <c r="R2510" s="245"/>
      <c r="S2510" s="245"/>
      <c r="T2510" s="246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7" t="s">
        <v>260</v>
      </c>
      <c r="AU2510" s="247" t="s">
        <v>88</v>
      </c>
      <c r="AV2510" s="13" t="s">
        <v>88</v>
      </c>
      <c r="AW2510" s="13" t="s">
        <v>37</v>
      </c>
      <c r="AX2510" s="13" t="s">
        <v>76</v>
      </c>
      <c r="AY2510" s="247" t="s">
        <v>235</v>
      </c>
    </row>
    <row r="2511" s="13" customFormat="1">
      <c r="A2511" s="13"/>
      <c r="B2511" s="236"/>
      <c r="C2511" s="237"/>
      <c r="D2511" s="238" t="s">
        <v>260</v>
      </c>
      <c r="E2511" s="239" t="s">
        <v>19</v>
      </c>
      <c r="F2511" s="240" t="s">
        <v>2657</v>
      </c>
      <c r="G2511" s="237"/>
      <c r="H2511" s="241">
        <v>4.5</v>
      </c>
      <c r="I2511" s="242"/>
      <c r="J2511" s="237"/>
      <c r="K2511" s="237"/>
      <c r="L2511" s="243"/>
      <c r="M2511" s="244"/>
      <c r="N2511" s="245"/>
      <c r="O2511" s="245"/>
      <c r="P2511" s="245"/>
      <c r="Q2511" s="245"/>
      <c r="R2511" s="245"/>
      <c r="S2511" s="245"/>
      <c r="T2511" s="246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7" t="s">
        <v>260</v>
      </c>
      <c r="AU2511" s="247" t="s">
        <v>88</v>
      </c>
      <c r="AV2511" s="13" t="s">
        <v>88</v>
      </c>
      <c r="AW2511" s="13" t="s">
        <v>37</v>
      </c>
      <c r="AX2511" s="13" t="s">
        <v>76</v>
      </c>
      <c r="AY2511" s="247" t="s">
        <v>235</v>
      </c>
    </row>
    <row r="2512" s="13" customFormat="1">
      <c r="A2512" s="13"/>
      <c r="B2512" s="236"/>
      <c r="C2512" s="237"/>
      <c r="D2512" s="238" t="s">
        <v>260</v>
      </c>
      <c r="E2512" s="239" t="s">
        <v>19</v>
      </c>
      <c r="F2512" s="240" t="s">
        <v>2658</v>
      </c>
      <c r="G2512" s="237"/>
      <c r="H2512" s="241">
        <v>25.808</v>
      </c>
      <c r="I2512" s="242"/>
      <c r="J2512" s="237"/>
      <c r="K2512" s="237"/>
      <c r="L2512" s="243"/>
      <c r="M2512" s="244"/>
      <c r="N2512" s="245"/>
      <c r="O2512" s="245"/>
      <c r="P2512" s="245"/>
      <c r="Q2512" s="245"/>
      <c r="R2512" s="245"/>
      <c r="S2512" s="245"/>
      <c r="T2512" s="246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7" t="s">
        <v>260</v>
      </c>
      <c r="AU2512" s="247" t="s">
        <v>88</v>
      </c>
      <c r="AV2512" s="13" t="s">
        <v>88</v>
      </c>
      <c r="AW2512" s="13" t="s">
        <v>37</v>
      </c>
      <c r="AX2512" s="13" t="s">
        <v>76</v>
      </c>
      <c r="AY2512" s="247" t="s">
        <v>235</v>
      </c>
    </row>
    <row r="2513" s="13" customFormat="1">
      <c r="A2513" s="13"/>
      <c r="B2513" s="236"/>
      <c r="C2513" s="237"/>
      <c r="D2513" s="238" t="s">
        <v>260</v>
      </c>
      <c r="E2513" s="239" t="s">
        <v>19</v>
      </c>
      <c r="F2513" s="240" t="s">
        <v>2659</v>
      </c>
      <c r="G2513" s="237"/>
      <c r="H2513" s="241">
        <v>8.4280000000000008</v>
      </c>
      <c r="I2513" s="242"/>
      <c r="J2513" s="237"/>
      <c r="K2513" s="237"/>
      <c r="L2513" s="243"/>
      <c r="M2513" s="244"/>
      <c r="N2513" s="245"/>
      <c r="O2513" s="245"/>
      <c r="P2513" s="245"/>
      <c r="Q2513" s="245"/>
      <c r="R2513" s="245"/>
      <c r="S2513" s="245"/>
      <c r="T2513" s="246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7" t="s">
        <v>260</v>
      </c>
      <c r="AU2513" s="247" t="s">
        <v>88</v>
      </c>
      <c r="AV2513" s="13" t="s">
        <v>88</v>
      </c>
      <c r="AW2513" s="13" t="s">
        <v>37</v>
      </c>
      <c r="AX2513" s="13" t="s">
        <v>76</v>
      </c>
      <c r="AY2513" s="247" t="s">
        <v>235</v>
      </c>
    </row>
    <row r="2514" s="13" customFormat="1">
      <c r="A2514" s="13"/>
      <c r="B2514" s="236"/>
      <c r="C2514" s="237"/>
      <c r="D2514" s="238" t="s">
        <v>260</v>
      </c>
      <c r="E2514" s="239" t="s">
        <v>19</v>
      </c>
      <c r="F2514" s="240" t="s">
        <v>1528</v>
      </c>
      <c r="G2514" s="237"/>
      <c r="H2514" s="241">
        <v>5.5</v>
      </c>
      <c r="I2514" s="242"/>
      <c r="J2514" s="237"/>
      <c r="K2514" s="237"/>
      <c r="L2514" s="243"/>
      <c r="M2514" s="244"/>
      <c r="N2514" s="245"/>
      <c r="O2514" s="245"/>
      <c r="P2514" s="245"/>
      <c r="Q2514" s="245"/>
      <c r="R2514" s="245"/>
      <c r="S2514" s="245"/>
      <c r="T2514" s="246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7" t="s">
        <v>260</v>
      </c>
      <c r="AU2514" s="247" t="s">
        <v>88</v>
      </c>
      <c r="AV2514" s="13" t="s">
        <v>88</v>
      </c>
      <c r="AW2514" s="13" t="s">
        <v>37</v>
      </c>
      <c r="AX2514" s="13" t="s">
        <v>76</v>
      </c>
      <c r="AY2514" s="247" t="s">
        <v>235</v>
      </c>
    </row>
    <row r="2515" s="13" customFormat="1">
      <c r="A2515" s="13"/>
      <c r="B2515" s="236"/>
      <c r="C2515" s="237"/>
      <c r="D2515" s="238" t="s">
        <v>260</v>
      </c>
      <c r="E2515" s="239" t="s">
        <v>19</v>
      </c>
      <c r="F2515" s="240" t="s">
        <v>2660</v>
      </c>
      <c r="G2515" s="237"/>
      <c r="H2515" s="241">
        <v>8.75</v>
      </c>
      <c r="I2515" s="242"/>
      <c r="J2515" s="237"/>
      <c r="K2515" s="237"/>
      <c r="L2515" s="243"/>
      <c r="M2515" s="244"/>
      <c r="N2515" s="245"/>
      <c r="O2515" s="245"/>
      <c r="P2515" s="245"/>
      <c r="Q2515" s="245"/>
      <c r="R2515" s="245"/>
      <c r="S2515" s="245"/>
      <c r="T2515" s="246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7" t="s">
        <v>260</v>
      </c>
      <c r="AU2515" s="247" t="s">
        <v>88</v>
      </c>
      <c r="AV2515" s="13" t="s">
        <v>88</v>
      </c>
      <c r="AW2515" s="13" t="s">
        <v>37</v>
      </c>
      <c r="AX2515" s="13" t="s">
        <v>76</v>
      </c>
      <c r="AY2515" s="247" t="s">
        <v>235</v>
      </c>
    </row>
    <row r="2516" s="13" customFormat="1">
      <c r="A2516" s="13"/>
      <c r="B2516" s="236"/>
      <c r="C2516" s="237"/>
      <c r="D2516" s="238" t="s">
        <v>260</v>
      </c>
      <c r="E2516" s="239" t="s">
        <v>19</v>
      </c>
      <c r="F2516" s="240" t="s">
        <v>2661</v>
      </c>
      <c r="G2516" s="237"/>
      <c r="H2516" s="241">
        <v>4.96</v>
      </c>
      <c r="I2516" s="242"/>
      <c r="J2516" s="237"/>
      <c r="K2516" s="237"/>
      <c r="L2516" s="243"/>
      <c r="M2516" s="244"/>
      <c r="N2516" s="245"/>
      <c r="O2516" s="245"/>
      <c r="P2516" s="245"/>
      <c r="Q2516" s="245"/>
      <c r="R2516" s="245"/>
      <c r="S2516" s="245"/>
      <c r="T2516" s="246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7" t="s">
        <v>260</v>
      </c>
      <c r="AU2516" s="247" t="s">
        <v>88</v>
      </c>
      <c r="AV2516" s="13" t="s">
        <v>88</v>
      </c>
      <c r="AW2516" s="13" t="s">
        <v>37</v>
      </c>
      <c r="AX2516" s="13" t="s">
        <v>76</v>
      </c>
      <c r="AY2516" s="247" t="s">
        <v>235</v>
      </c>
    </row>
    <row r="2517" s="13" customFormat="1">
      <c r="A2517" s="13"/>
      <c r="B2517" s="236"/>
      <c r="C2517" s="237"/>
      <c r="D2517" s="238" t="s">
        <v>260</v>
      </c>
      <c r="E2517" s="239" t="s">
        <v>19</v>
      </c>
      <c r="F2517" s="240" t="s">
        <v>2662</v>
      </c>
      <c r="G2517" s="237"/>
      <c r="H2517" s="241">
        <v>33.293999999999997</v>
      </c>
      <c r="I2517" s="242"/>
      <c r="J2517" s="237"/>
      <c r="K2517" s="237"/>
      <c r="L2517" s="243"/>
      <c r="M2517" s="244"/>
      <c r="N2517" s="245"/>
      <c r="O2517" s="245"/>
      <c r="P2517" s="245"/>
      <c r="Q2517" s="245"/>
      <c r="R2517" s="245"/>
      <c r="S2517" s="245"/>
      <c r="T2517" s="246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7" t="s">
        <v>260</v>
      </c>
      <c r="AU2517" s="247" t="s">
        <v>88</v>
      </c>
      <c r="AV2517" s="13" t="s">
        <v>88</v>
      </c>
      <c r="AW2517" s="13" t="s">
        <v>37</v>
      </c>
      <c r="AX2517" s="13" t="s">
        <v>76</v>
      </c>
      <c r="AY2517" s="247" t="s">
        <v>235</v>
      </c>
    </row>
    <row r="2518" s="13" customFormat="1">
      <c r="A2518" s="13"/>
      <c r="B2518" s="236"/>
      <c r="C2518" s="237"/>
      <c r="D2518" s="238" t="s">
        <v>260</v>
      </c>
      <c r="E2518" s="239" t="s">
        <v>19</v>
      </c>
      <c r="F2518" s="240" t="s">
        <v>2663</v>
      </c>
      <c r="G2518" s="237"/>
      <c r="H2518" s="241">
        <v>3.0800000000000001</v>
      </c>
      <c r="I2518" s="242"/>
      <c r="J2518" s="237"/>
      <c r="K2518" s="237"/>
      <c r="L2518" s="243"/>
      <c r="M2518" s="244"/>
      <c r="N2518" s="245"/>
      <c r="O2518" s="245"/>
      <c r="P2518" s="245"/>
      <c r="Q2518" s="245"/>
      <c r="R2518" s="245"/>
      <c r="S2518" s="245"/>
      <c r="T2518" s="246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7" t="s">
        <v>260</v>
      </c>
      <c r="AU2518" s="247" t="s">
        <v>88</v>
      </c>
      <c r="AV2518" s="13" t="s">
        <v>88</v>
      </c>
      <c r="AW2518" s="13" t="s">
        <v>37</v>
      </c>
      <c r="AX2518" s="13" t="s">
        <v>76</v>
      </c>
      <c r="AY2518" s="247" t="s">
        <v>235</v>
      </c>
    </row>
    <row r="2519" s="13" customFormat="1">
      <c r="A2519" s="13"/>
      <c r="B2519" s="236"/>
      <c r="C2519" s="237"/>
      <c r="D2519" s="238" t="s">
        <v>260</v>
      </c>
      <c r="E2519" s="239" t="s">
        <v>19</v>
      </c>
      <c r="F2519" s="240" t="s">
        <v>2664</v>
      </c>
      <c r="G2519" s="237"/>
      <c r="H2519" s="241">
        <v>5.3600000000000003</v>
      </c>
      <c r="I2519" s="242"/>
      <c r="J2519" s="237"/>
      <c r="K2519" s="237"/>
      <c r="L2519" s="243"/>
      <c r="M2519" s="244"/>
      <c r="N2519" s="245"/>
      <c r="O2519" s="245"/>
      <c r="P2519" s="245"/>
      <c r="Q2519" s="245"/>
      <c r="R2519" s="245"/>
      <c r="S2519" s="245"/>
      <c r="T2519" s="246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47" t="s">
        <v>260</v>
      </c>
      <c r="AU2519" s="247" t="s">
        <v>88</v>
      </c>
      <c r="AV2519" s="13" t="s">
        <v>88</v>
      </c>
      <c r="AW2519" s="13" t="s">
        <v>37</v>
      </c>
      <c r="AX2519" s="13" t="s">
        <v>76</v>
      </c>
      <c r="AY2519" s="247" t="s">
        <v>235</v>
      </c>
    </row>
    <row r="2520" s="13" customFormat="1">
      <c r="A2520" s="13"/>
      <c r="B2520" s="236"/>
      <c r="C2520" s="237"/>
      <c r="D2520" s="238" t="s">
        <v>260</v>
      </c>
      <c r="E2520" s="239" t="s">
        <v>19</v>
      </c>
      <c r="F2520" s="240" t="s">
        <v>2665</v>
      </c>
      <c r="G2520" s="237"/>
      <c r="H2520" s="241">
        <v>2.6499999999999999</v>
      </c>
      <c r="I2520" s="242"/>
      <c r="J2520" s="237"/>
      <c r="K2520" s="237"/>
      <c r="L2520" s="243"/>
      <c r="M2520" s="244"/>
      <c r="N2520" s="245"/>
      <c r="O2520" s="245"/>
      <c r="P2520" s="245"/>
      <c r="Q2520" s="245"/>
      <c r="R2520" s="245"/>
      <c r="S2520" s="245"/>
      <c r="T2520" s="246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7" t="s">
        <v>260</v>
      </c>
      <c r="AU2520" s="247" t="s">
        <v>88</v>
      </c>
      <c r="AV2520" s="13" t="s">
        <v>88</v>
      </c>
      <c r="AW2520" s="13" t="s">
        <v>37</v>
      </c>
      <c r="AX2520" s="13" t="s">
        <v>76</v>
      </c>
      <c r="AY2520" s="247" t="s">
        <v>235</v>
      </c>
    </row>
    <row r="2521" s="13" customFormat="1">
      <c r="A2521" s="13"/>
      <c r="B2521" s="236"/>
      <c r="C2521" s="237"/>
      <c r="D2521" s="238" t="s">
        <v>260</v>
      </c>
      <c r="E2521" s="239" t="s">
        <v>19</v>
      </c>
      <c r="F2521" s="240" t="s">
        <v>2666</v>
      </c>
      <c r="G2521" s="237"/>
      <c r="H2521" s="241">
        <v>12.878</v>
      </c>
      <c r="I2521" s="242"/>
      <c r="J2521" s="237"/>
      <c r="K2521" s="237"/>
      <c r="L2521" s="243"/>
      <c r="M2521" s="244"/>
      <c r="N2521" s="245"/>
      <c r="O2521" s="245"/>
      <c r="P2521" s="245"/>
      <c r="Q2521" s="245"/>
      <c r="R2521" s="245"/>
      <c r="S2521" s="245"/>
      <c r="T2521" s="246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7" t="s">
        <v>260</v>
      </c>
      <c r="AU2521" s="247" t="s">
        <v>88</v>
      </c>
      <c r="AV2521" s="13" t="s">
        <v>88</v>
      </c>
      <c r="AW2521" s="13" t="s">
        <v>37</v>
      </c>
      <c r="AX2521" s="13" t="s">
        <v>76</v>
      </c>
      <c r="AY2521" s="247" t="s">
        <v>235</v>
      </c>
    </row>
    <row r="2522" s="14" customFormat="1">
      <c r="A2522" s="14"/>
      <c r="B2522" s="248"/>
      <c r="C2522" s="249"/>
      <c r="D2522" s="238" t="s">
        <v>260</v>
      </c>
      <c r="E2522" s="250" t="s">
        <v>19</v>
      </c>
      <c r="F2522" s="251" t="s">
        <v>2134</v>
      </c>
      <c r="G2522" s="249"/>
      <c r="H2522" s="250" t="s">
        <v>19</v>
      </c>
      <c r="I2522" s="252"/>
      <c r="J2522" s="249"/>
      <c r="K2522" s="249"/>
      <c r="L2522" s="253"/>
      <c r="M2522" s="254"/>
      <c r="N2522" s="255"/>
      <c r="O2522" s="255"/>
      <c r="P2522" s="255"/>
      <c r="Q2522" s="255"/>
      <c r="R2522" s="255"/>
      <c r="S2522" s="255"/>
      <c r="T2522" s="256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57" t="s">
        <v>260</v>
      </c>
      <c r="AU2522" s="257" t="s">
        <v>88</v>
      </c>
      <c r="AV2522" s="14" t="s">
        <v>83</v>
      </c>
      <c r="AW2522" s="14" t="s">
        <v>37</v>
      </c>
      <c r="AX2522" s="14" t="s">
        <v>76</v>
      </c>
      <c r="AY2522" s="257" t="s">
        <v>235</v>
      </c>
    </row>
    <row r="2523" s="13" customFormat="1">
      <c r="A2523" s="13"/>
      <c r="B2523" s="236"/>
      <c r="C2523" s="237"/>
      <c r="D2523" s="238" t="s">
        <v>260</v>
      </c>
      <c r="E2523" s="239" t="s">
        <v>19</v>
      </c>
      <c r="F2523" s="240" t="s">
        <v>2667</v>
      </c>
      <c r="G2523" s="237"/>
      <c r="H2523" s="241">
        <v>11.426</v>
      </c>
      <c r="I2523" s="242"/>
      <c r="J2523" s="237"/>
      <c r="K2523" s="237"/>
      <c r="L2523" s="243"/>
      <c r="M2523" s="244"/>
      <c r="N2523" s="245"/>
      <c r="O2523" s="245"/>
      <c r="P2523" s="245"/>
      <c r="Q2523" s="245"/>
      <c r="R2523" s="245"/>
      <c r="S2523" s="245"/>
      <c r="T2523" s="246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47" t="s">
        <v>260</v>
      </c>
      <c r="AU2523" s="247" t="s">
        <v>88</v>
      </c>
      <c r="AV2523" s="13" t="s">
        <v>88</v>
      </c>
      <c r="AW2523" s="13" t="s">
        <v>37</v>
      </c>
      <c r="AX2523" s="13" t="s">
        <v>76</v>
      </c>
      <c r="AY2523" s="247" t="s">
        <v>235</v>
      </c>
    </row>
    <row r="2524" s="13" customFormat="1">
      <c r="A2524" s="13"/>
      <c r="B2524" s="236"/>
      <c r="C2524" s="237"/>
      <c r="D2524" s="238" t="s">
        <v>260</v>
      </c>
      <c r="E2524" s="239" t="s">
        <v>19</v>
      </c>
      <c r="F2524" s="240" t="s">
        <v>2668</v>
      </c>
      <c r="G2524" s="237"/>
      <c r="H2524" s="241">
        <v>9.4299999999999997</v>
      </c>
      <c r="I2524" s="242"/>
      <c r="J2524" s="237"/>
      <c r="K2524" s="237"/>
      <c r="L2524" s="243"/>
      <c r="M2524" s="244"/>
      <c r="N2524" s="245"/>
      <c r="O2524" s="245"/>
      <c r="P2524" s="245"/>
      <c r="Q2524" s="245"/>
      <c r="R2524" s="245"/>
      <c r="S2524" s="245"/>
      <c r="T2524" s="246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7" t="s">
        <v>260</v>
      </c>
      <c r="AU2524" s="247" t="s">
        <v>88</v>
      </c>
      <c r="AV2524" s="13" t="s">
        <v>88</v>
      </c>
      <c r="AW2524" s="13" t="s">
        <v>37</v>
      </c>
      <c r="AX2524" s="13" t="s">
        <v>76</v>
      </c>
      <c r="AY2524" s="247" t="s">
        <v>235</v>
      </c>
    </row>
    <row r="2525" s="14" customFormat="1">
      <c r="A2525" s="14"/>
      <c r="B2525" s="248"/>
      <c r="C2525" s="249"/>
      <c r="D2525" s="238" t="s">
        <v>260</v>
      </c>
      <c r="E2525" s="250" t="s">
        <v>19</v>
      </c>
      <c r="F2525" s="251" t="s">
        <v>2137</v>
      </c>
      <c r="G2525" s="249"/>
      <c r="H2525" s="250" t="s">
        <v>19</v>
      </c>
      <c r="I2525" s="252"/>
      <c r="J2525" s="249"/>
      <c r="K2525" s="249"/>
      <c r="L2525" s="253"/>
      <c r="M2525" s="254"/>
      <c r="N2525" s="255"/>
      <c r="O2525" s="255"/>
      <c r="P2525" s="255"/>
      <c r="Q2525" s="255"/>
      <c r="R2525" s="255"/>
      <c r="S2525" s="255"/>
      <c r="T2525" s="256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57" t="s">
        <v>260</v>
      </c>
      <c r="AU2525" s="257" t="s">
        <v>88</v>
      </c>
      <c r="AV2525" s="14" t="s">
        <v>83</v>
      </c>
      <c r="AW2525" s="14" t="s">
        <v>37</v>
      </c>
      <c r="AX2525" s="14" t="s">
        <v>76</v>
      </c>
      <c r="AY2525" s="257" t="s">
        <v>235</v>
      </c>
    </row>
    <row r="2526" s="16" customFormat="1">
      <c r="A2526" s="16"/>
      <c r="B2526" s="269"/>
      <c r="C2526" s="270"/>
      <c r="D2526" s="238" t="s">
        <v>260</v>
      </c>
      <c r="E2526" s="271" t="s">
        <v>19</v>
      </c>
      <c r="F2526" s="272" t="s">
        <v>2173</v>
      </c>
      <c r="G2526" s="270"/>
      <c r="H2526" s="273">
        <v>265.52699999999999</v>
      </c>
      <c r="I2526" s="274"/>
      <c r="J2526" s="270"/>
      <c r="K2526" s="270"/>
      <c r="L2526" s="275"/>
      <c r="M2526" s="276"/>
      <c r="N2526" s="277"/>
      <c r="O2526" s="277"/>
      <c r="P2526" s="277"/>
      <c r="Q2526" s="277"/>
      <c r="R2526" s="277"/>
      <c r="S2526" s="277"/>
      <c r="T2526" s="278"/>
      <c r="U2526" s="16"/>
      <c r="V2526" s="16"/>
      <c r="W2526" s="16"/>
      <c r="X2526" s="16"/>
      <c r="Y2526" s="16"/>
      <c r="Z2526" s="16"/>
      <c r="AA2526" s="16"/>
      <c r="AB2526" s="16"/>
      <c r="AC2526" s="16"/>
      <c r="AD2526" s="16"/>
      <c r="AE2526" s="16"/>
      <c r="AT2526" s="279" t="s">
        <v>260</v>
      </c>
      <c r="AU2526" s="279" t="s">
        <v>88</v>
      </c>
      <c r="AV2526" s="16" t="s">
        <v>92</v>
      </c>
      <c r="AW2526" s="16" t="s">
        <v>37</v>
      </c>
      <c r="AX2526" s="16" t="s">
        <v>76</v>
      </c>
      <c r="AY2526" s="279" t="s">
        <v>235</v>
      </c>
    </row>
    <row r="2527" s="13" customFormat="1">
      <c r="A2527" s="13"/>
      <c r="B2527" s="236"/>
      <c r="C2527" s="237"/>
      <c r="D2527" s="238" t="s">
        <v>260</v>
      </c>
      <c r="E2527" s="239" t="s">
        <v>19</v>
      </c>
      <c r="F2527" s="240" t="s">
        <v>2669</v>
      </c>
      <c r="G2527" s="237"/>
      <c r="H2527" s="241">
        <v>42.950000000000003</v>
      </c>
      <c r="I2527" s="242"/>
      <c r="J2527" s="237"/>
      <c r="K2527" s="237"/>
      <c r="L2527" s="243"/>
      <c r="M2527" s="244"/>
      <c r="N2527" s="245"/>
      <c r="O2527" s="245"/>
      <c r="P2527" s="245"/>
      <c r="Q2527" s="245"/>
      <c r="R2527" s="245"/>
      <c r="S2527" s="245"/>
      <c r="T2527" s="246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7" t="s">
        <v>260</v>
      </c>
      <c r="AU2527" s="247" t="s">
        <v>88</v>
      </c>
      <c r="AV2527" s="13" t="s">
        <v>88</v>
      </c>
      <c r="AW2527" s="13" t="s">
        <v>37</v>
      </c>
      <c r="AX2527" s="13" t="s">
        <v>76</v>
      </c>
      <c r="AY2527" s="247" t="s">
        <v>235</v>
      </c>
    </row>
    <row r="2528" s="13" customFormat="1">
      <c r="A2528" s="13"/>
      <c r="B2528" s="236"/>
      <c r="C2528" s="237"/>
      <c r="D2528" s="238" t="s">
        <v>260</v>
      </c>
      <c r="E2528" s="239" t="s">
        <v>19</v>
      </c>
      <c r="F2528" s="240" t="s">
        <v>2670</v>
      </c>
      <c r="G2528" s="237"/>
      <c r="H2528" s="241">
        <v>4.96</v>
      </c>
      <c r="I2528" s="242"/>
      <c r="J2528" s="237"/>
      <c r="K2528" s="237"/>
      <c r="L2528" s="243"/>
      <c r="M2528" s="244"/>
      <c r="N2528" s="245"/>
      <c r="O2528" s="245"/>
      <c r="P2528" s="245"/>
      <c r="Q2528" s="245"/>
      <c r="R2528" s="245"/>
      <c r="S2528" s="245"/>
      <c r="T2528" s="246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7" t="s">
        <v>260</v>
      </c>
      <c r="AU2528" s="247" t="s">
        <v>88</v>
      </c>
      <c r="AV2528" s="13" t="s">
        <v>88</v>
      </c>
      <c r="AW2528" s="13" t="s">
        <v>37</v>
      </c>
      <c r="AX2528" s="13" t="s">
        <v>76</v>
      </c>
      <c r="AY2528" s="247" t="s">
        <v>235</v>
      </c>
    </row>
    <row r="2529" s="13" customFormat="1">
      <c r="A2529" s="13"/>
      <c r="B2529" s="236"/>
      <c r="C2529" s="237"/>
      <c r="D2529" s="238" t="s">
        <v>260</v>
      </c>
      <c r="E2529" s="239" t="s">
        <v>19</v>
      </c>
      <c r="F2529" s="240" t="s">
        <v>2671</v>
      </c>
      <c r="G2529" s="237"/>
      <c r="H2529" s="241">
        <v>9.2750000000000004</v>
      </c>
      <c r="I2529" s="242"/>
      <c r="J2529" s="237"/>
      <c r="K2529" s="237"/>
      <c r="L2529" s="243"/>
      <c r="M2529" s="244"/>
      <c r="N2529" s="245"/>
      <c r="O2529" s="245"/>
      <c r="P2529" s="245"/>
      <c r="Q2529" s="245"/>
      <c r="R2529" s="245"/>
      <c r="S2529" s="245"/>
      <c r="T2529" s="246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7" t="s">
        <v>260</v>
      </c>
      <c r="AU2529" s="247" t="s">
        <v>88</v>
      </c>
      <c r="AV2529" s="13" t="s">
        <v>88</v>
      </c>
      <c r="AW2529" s="13" t="s">
        <v>37</v>
      </c>
      <c r="AX2529" s="13" t="s">
        <v>76</v>
      </c>
      <c r="AY2529" s="247" t="s">
        <v>235</v>
      </c>
    </row>
    <row r="2530" s="14" customFormat="1">
      <c r="A2530" s="14"/>
      <c r="B2530" s="248"/>
      <c r="C2530" s="249"/>
      <c r="D2530" s="238" t="s">
        <v>260</v>
      </c>
      <c r="E2530" s="250" t="s">
        <v>19</v>
      </c>
      <c r="F2530" s="251" t="s">
        <v>2134</v>
      </c>
      <c r="G2530" s="249"/>
      <c r="H2530" s="250" t="s">
        <v>19</v>
      </c>
      <c r="I2530" s="252"/>
      <c r="J2530" s="249"/>
      <c r="K2530" s="249"/>
      <c r="L2530" s="253"/>
      <c r="M2530" s="254"/>
      <c r="N2530" s="255"/>
      <c r="O2530" s="255"/>
      <c r="P2530" s="255"/>
      <c r="Q2530" s="255"/>
      <c r="R2530" s="255"/>
      <c r="S2530" s="255"/>
      <c r="T2530" s="256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57" t="s">
        <v>260</v>
      </c>
      <c r="AU2530" s="257" t="s">
        <v>88</v>
      </c>
      <c r="AV2530" s="14" t="s">
        <v>83</v>
      </c>
      <c r="AW2530" s="14" t="s">
        <v>37</v>
      </c>
      <c r="AX2530" s="14" t="s">
        <v>76</v>
      </c>
      <c r="AY2530" s="257" t="s">
        <v>235</v>
      </c>
    </row>
    <row r="2531" s="16" customFormat="1">
      <c r="A2531" s="16"/>
      <c r="B2531" s="269"/>
      <c r="C2531" s="270"/>
      <c r="D2531" s="238" t="s">
        <v>260</v>
      </c>
      <c r="E2531" s="271" t="s">
        <v>19</v>
      </c>
      <c r="F2531" s="272" t="s">
        <v>2373</v>
      </c>
      <c r="G2531" s="270"/>
      <c r="H2531" s="273">
        <v>57.185000000000002</v>
      </c>
      <c r="I2531" s="274"/>
      <c r="J2531" s="270"/>
      <c r="K2531" s="270"/>
      <c r="L2531" s="275"/>
      <c r="M2531" s="276"/>
      <c r="N2531" s="277"/>
      <c r="O2531" s="277"/>
      <c r="P2531" s="277"/>
      <c r="Q2531" s="277"/>
      <c r="R2531" s="277"/>
      <c r="S2531" s="277"/>
      <c r="T2531" s="278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/>
      <c r="AT2531" s="279" t="s">
        <v>260</v>
      </c>
      <c r="AU2531" s="279" t="s">
        <v>88</v>
      </c>
      <c r="AV2531" s="16" t="s">
        <v>92</v>
      </c>
      <c r="AW2531" s="16" t="s">
        <v>37</v>
      </c>
      <c r="AX2531" s="16" t="s">
        <v>76</v>
      </c>
      <c r="AY2531" s="279" t="s">
        <v>235</v>
      </c>
    </row>
    <row r="2532" s="13" customFormat="1">
      <c r="A2532" s="13"/>
      <c r="B2532" s="236"/>
      <c r="C2532" s="237"/>
      <c r="D2532" s="238" t="s">
        <v>260</v>
      </c>
      <c r="E2532" s="239" t="s">
        <v>19</v>
      </c>
      <c r="F2532" s="240" t="s">
        <v>2634</v>
      </c>
      <c r="G2532" s="237"/>
      <c r="H2532" s="241">
        <v>6.0430000000000001</v>
      </c>
      <c r="I2532" s="242"/>
      <c r="J2532" s="237"/>
      <c r="K2532" s="237"/>
      <c r="L2532" s="243"/>
      <c r="M2532" s="244"/>
      <c r="N2532" s="245"/>
      <c r="O2532" s="245"/>
      <c r="P2532" s="245"/>
      <c r="Q2532" s="245"/>
      <c r="R2532" s="245"/>
      <c r="S2532" s="245"/>
      <c r="T2532" s="246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7" t="s">
        <v>260</v>
      </c>
      <c r="AU2532" s="247" t="s">
        <v>88</v>
      </c>
      <c r="AV2532" s="13" t="s">
        <v>88</v>
      </c>
      <c r="AW2532" s="13" t="s">
        <v>37</v>
      </c>
      <c r="AX2532" s="13" t="s">
        <v>76</v>
      </c>
      <c r="AY2532" s="247" t="s">
        <v>235</v>
      </c>
    </row>
    <row r="2533" s="13" customFormat="1">
      <c r="A2533" s="13"/>
      <c r="B2533" s="236"/>
      <c r="C2533" s="237"/>
      <c r="D2533" s="238" t="s">
        <v>260</v>
      </c>
      <c r="E2533" s="239" t="s">
        <v>19</v>
      </c>
      <c r="F2533" s="240" t="s">
        <v>2650</v>
      </c>
      <c r="G2533" s="237"/>
      <c r="H2533" s="241">
        <v>6.0430000000000001</v>
      </c>
      <c r="I2533" s="242"/>
      <c r="J2533" s="237"/>
      <c r="K2533" s="237"/>
      <c r="L2533" s="243"/>
      <c r="M2533" s="244"/>
      <c r="N2533" s="245"/>
      <c r="O2533" s="245"/>
      <c r="P2533" s="245"/>
      <c r="Q2533" s="245"/>
      <c r="R2533" s="245"/>
      <c r="S2533" s="245"/>
      <c r="T2533" s="246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7" t="s">
        <v>260</v>
      </c>
      <c r="AU2533" s="247" t="s">
        <v>88</v>
      </c>
      <c r="AV2533" s="13" t="s">
        <v>88</v>
      </c>
      <c r="AW2533" s="13" t="s">
        <v>37</v>
      </c>
      <c r="AX2533" s="13" t="s">
        <v>76</v>
      </c>
      <c r="AY2533" s="247" t="s">
        <v>235</v>
      </c>
    </row>
    <row r="2534" s="14" customFormat="1">
      <c r="A2534" s="14"/>
      <c r="B2534" s="248"/>
      <c r="C2534" s="249"/>
      <c r="D2534" s="238" t="s">
        <v>260</v>
      </c>
      <c r="E2534" s="250" t="s">
        <v>19</v>
      </c>
      <c r="F2534" s="251" t="s">
        <v>2137</v>
      </c>
      <c r="G2534" s="249"/>
      <c r="H2534" s="250" t="s">
        <v>19</v>
      </c>
      <c r="I2534" s="252"/>
      <c r="J2534" s="249"/>
      <c r="K2534" s="249"/>
      <c r="L2534" s="253"/>
      <c r="M2534" s="254"/>
      <c r="N2534" s="255"/>
      <c r="O2534" s="255"/>
      <c r="P2534" s="255"/>
      <c r="Q2534" s="255"/>
      <c r="R2534" s="255"/>
      <c r="S2534" s="255"/>
      <c r="T2534" s="256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T2534" s="257" t="s">
        <v>260</v>
      </c>
      <c r="AU2534" s="257" t="s">
        <v>88</v>
      </c>
      <c r="AV2534" s="14" t="s">
        <v>83</v>
      </c>
      <c r="AW2534" s="14" t="s">
        <v>37</v>
      </c>
      <c r="AX2534" s="14" t="s">
        <v>76</v>
      </c>
      <c r="AY2534" s="257" t="s">
        <v>235</v>
      </c>
    </row>
    <row r="2535" s="16" customFormat="1">
      <c r="A2535" s="16"/>
      <c r="B2535" s="269"/>
      <c r="C2535" s="270"/>
      <c r="D2535" s="238" t="s">
        <v>260</v>
      </c>
      <c r="E2535" s="271" t="s">
        <v>19</v>
      </c>
      <c r="F2535" s="272" t="s">
        <v>2257</v>
      </c>
      <c r="G2535" s="270"/>
      <c r="H2535" s="273">
        <v>12.086</v>
      </c>
      <c r="I2535" s="274"/>
      <c r="J2535" s="270"/>
      <c r="K2535" s="270"/>
      <c r="L2535" s="275"/>
      <c r="M2535" s="276"/>
      <c r="N2535" s="277"/>
      <c r="O2535" s="277"/>
      <c r="P2535" s="277"/>
      <c r="Q2535" s="277"/>
      <c r="R2535" s="277"/>
      <c r="S2535" s="277"/>
      <c r="T2535" s="278"/>
      <c r="U2535" s="16"/>
      <c r="V2535" s="16"/>
      <c r="W2535" s="16"/>
      <c r="X2535" s="16"/>
      <c r="Y2535" s="16"/>
      <c r="Z2535" s="16"/>
      <c r="AA2535" s="16"/>
      <c r="AB2535" s="16"/>
      <c r="AC2535" s="16"/>
      <c r="AD2535" s="16"/>
      <c r="AE2535" s="16"/>
      <c r="AT2535" s="279" t="s">
        <v>260</v>
      </c>
      <c r="AU2535" s="279" t="s">
        <v>88</v>
      </c>
      <c r="AV2535" s="16" t="s">
        <v>92</v>
      </c>
      <c r="AW2535" s="16" t="s">
        <v>37</v>
      </c>
      <c r="AX2535" s="16" t="s">
        <v>76</v>
      </c>
      <c r="AY2535" s="279" t="s">
        <v>235</v>
      </c>
    </row>
    <row r="2536" s="13" customFormat="1">
      <c r="A2536" s="13"/>
      <c r="B2536" s="236"/>
      <c r="C2536" s="237"/>
      <c r="D2536" s="238" t="s">
        <v>260</v>
      </c>
      <c r="E2536" s="239" t="s">
        <v>19</v>
      </c>
      <c r="F2536" s="240" t="s">
        <v>1529</v>
      </c>
      <c r="G2536" s="237"/>
      <c r="H2536" s="241">
        <v>4.9029999999999996</v>
      </c>
      <c r="I2536" s="242"/>
      <c r="J2536" s="237"/>
      <c r="K2536" s="237"/>
      <c r="L2536" s="243"/>
      <c r="M2536" s="244"/>
      <c r="N2536" s="245"/>
      <c r="O2536" s="245"/>
      <c r="P2536" s="245"/>
      <c r="Q2536" s="245"/>
      <c r="R2536" s="245"/>
      <c r="S2536" s="245"/>
      <c r="T2536" s="246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7" t="s">
        <v>260</v>
      </c>
      <c r="AU2536" s="247" t="s">
        <v>88</v>
      </c>
      <c r="AV2536" s="13" t="s">
        <v>88</v>
      </c>
      <c r="AW2536" s="13" t="s">
        <v>37</v>
      </c>
      <c r="AX2536" s="13" t="s">
        <v>76</v>
      </c>
      <c r="AY2536" s="247" t="s">
        <v>235</v>
      </c>
    </row>
    <row r="2537" s="13" customFormat="1">
      <c r="A2537" s="13"/>
      <c r="B2537" s="236"/>
      <c r="C2537" s="237"/>
      <c r="D2537" s="238" t="s">
        <v>260</v>
      </c>
      <c r="E2537" s="239" t="s">
        <v>19</v>
      </c>
      <c r="F2537" s="240" t="s">
        <v>2528</v>
      </c>
      <c r="G2537" s="237"/>
      <c r="H2537" s="241">
        <v>21.495000000000001</v>
      </c>
      <c r="I2537" s="242"/>
      <c r="J2537" s="237"/>
      <c r="K2537" s="237"/>
      <c r="L2537" s="243"/>
      <c r="M2537" s="244"/>
      <c r="N2537" s="245"/>
      <c r="O2537" s="245"/>
      <c r="P2537" s="245"/>
      <c r="Q2537" s="245"/>
      <c r="R2537" s="245"/>
      <c r="S2537" s="245"/>
      <c r="T2537" s="246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7" t="s">
        <v>260</v>
      </c>
      <c r="AU2537" s="247" t="s">
        <v>88</v>
      </c>
      <c r="AV2537" s="13" t="s">
        <v>88</v>
      </c>
      <c r="AW2537" s="13" t="s">
        <v>37</v>
      </c>
      <c r="AX2537" s="13" t="s">
        <v>76</v>
      </c>
      <c r="AY2537" s="247" t="s">
        <v>235</v>
      </c>
    </row>
    <row r="2538" s="13" customFormat="1">
      <c r="A2538" s="13"/>
      <c r="B2538" s="236"/>
      <c r="C2538" s="237"/>
      <c r="D2538" s="238" t="s">
        <v>260</v>
      </c>
      <c r="E2538" s="239" t="s">
        <v>19</v>
      </c>
      <c r="F2538" s="240" t="s">
        <v>2529</v>
      </c>
      <c r="G2538" s="237"/>
      <c r="H2538" s="241">
        <v>5.2199999999999998</v>
      </c>
      <c r="I2538" s="242"/>
      <c r="J2538" s="237"/>
      <c r="K2538" s="237"/>
      <c r="L2538" s="243"/>
      <c r="M2538" s="244"/>
      <c r="N2538" s="245"/>
      <c r="O2538" s="245"/>
      <c r="P2538" s="245"/>
      <c r="Q2538" s="245"/>
      <c r="R2538" s="245"/>
      <c r="S2538" s="245"/>
      <c r="T2538" s="246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7" t="s">
        <v>260</v>
      </c>
      <c r="AU2538" s="247" t="s">
        <v>88</v>
      </c>
      <c r="AV2538" s="13" t="s">
        <v>88</v>
      </c>
      <c r="AW2538" s="13" t="s">
        <v>37</v>
      </c>
      <c r="AX2538" s="13" t="s">
        <v>76</v>
      </c>
      <c r="AY2538" s="247" t="s">
        <v>235</v>
      </c>
    </row>
    <row r="2539" s="13" customFormat="1">
      <c r="A2539" s="13"/>
      <c r="B2539" s="236"/>
      <c r="C2539" s="237"/>
      <c r="D2539" s="238" t="s">
        <v>260</v>
      </c>
      <c r="E2539" s="239" t="s">
        <v>19</v>
      </c>
      <c r="F2539" s="240" t="s">
        <v>2530</v>
      </c>
      <c r="G2539" s="237"/>
      <c r="H2539" s="241">
        <v>4.7699999999999996</v>
      </c>
      <c r="I2539" s="242"/>
      <c r="J2539" s="237"/>
      <c r="K2539" s="237"/>
      <c r="L2539" s="243"/>
      <c r="M2539" s="244"/>
      <c r="N2539" s="245"/>
      <c r="O2539" s="245"/>
      <c r="P2539" s="245"/>
      <c r="Q2539" s="245"/>
      <c r="R2539" s="245"/>
      <c r="S2539" s="245"/>
      <c r="T2539" s="246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7" t="s">
        <v>260</v>
      </c>
      <c r="AU2539" s="247" t="s">
        <v>88</v>
      </c>
      <c r="AV2539" s="13" t="s">
        <v>88</v>
      </c>
      <c r="AW2539" s="13" t="s">
        <v>37</v>
      </c>
      <c r="AX2539" s="13" t="s">
        <v>76</v>
      </c>
      <c r="AY2539" s="247" t="s">
        <v>235</v>
      </c>
    </row>
    <row r="2540" s="13" customFormat="1">
      <c r="A2540" s="13"/>
      <c r="B2540" s="236"/>
      <c r="C2540" s="237"/>
      <c r="D2540" s="238" t="s">
        <v>260</v>
      </c>
      <c r="E2540" s="239" t="s">
        <v>19</v>
      </c>
      <c r="F2540" s="240" t="s">
        <v>2531</v>
      </c>
      <c r="G2540" s="237"/>
      <c r="H2540" s="241">
        <v>13.865</v>
      </c>
      <c r="I2540" s="242"/>
      <c r="J2540" s="237"/>
      <c r="K2540" s="237"/>
      <c r="L2540" s="243"/>
      <c r="M2540" s="244"/>
      <c r="N2540" s="245"/>
      <c r="O2540" s="245"/>
      <c r="P2540" s="245"/>
      <c r="Q2540" s="245"/>
      <c r="R2540" s="245"/>
      <c r="S2540" s="245"/>
      <c r="T2540" s="246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7" t="s">
        <v>260</v>
      </c>
      <c r="AU2540" s="247" t="s">
        <v>88</v>
      </c>
      <c r="AV2540" s="13" t="s">
        <v>88</v>
      </c>
      <c r="AW2540" s="13" t="s">
        <v>37</v>
      </c>
      <c r="AX2540" s="13" t="s">
        <v>76</v>
      </c>
      <c r="AY2540" s="247" t="s">
        <v>235</v>
      </c>
    </row>
    <row r="2541" s="13" customFormat="1">
      <c r="A2541" s="13"/>
      <c r="B2541" s="236"/>
      <c r="C2541" s="237"/>
      <c r="D2541" s="238" t="s">
        <v>260</v>
      </c>
      <c r="E2541" s="239" t="s">
        <v>19</v>
      </c>
      <c r="F2541" s="240" t="s">
        <v>2532</v>
      </c>
      <c r="G2541" s="237"/>
      <c r="H2541" s="241">
        <v>6.8630000000000004</v>
      </c>
      <c r="I2541" s="242"/>
      <c r="J2541" s="237"/>
      <c r="K2541" s="237"/>
      <c r="L2541" s="243"/>
      <c r="M2541" s="244"/>
      <c r="N2541" s="245"/>
      <c r="O2541" s="245"/>
      <c r="P2541" s="245"/>
      <c r="Q2541" s="245"/>
      <c r="R2541" s="245"/>
      <c r="S2541" s="245"/>
      <c r="T2541" s="246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7" t="s">
        <v>260</v>
      </c>
      <c r="AU2541" s="247" t="s">
        <v>88</v>
      </c>
      <c r="AV2541" s="13" t="s">
        <v>88</v>
      </c>
      <c r="AW2541" s="13" t="s">
        <v>37</v>
      </c>
      <c r="AX2541" s="13" t="s">
        <v>76</v>
      </c>
      <c r="AY2541" s="247" t="s">
        <v>235</v>
      </c>
    </row>
    <row r="2542" s="14" customFormat="1">
      <c r="A2542" s="14"/>
      <c r="B2542" s="248"/>
      <c r="C2542" s="249"/>
      <c r="D2542" s="238" t="s">
        <v>260</v>
      </c>
      <c r="E2542" s="250" t="s">
        <v>19</v>
      </c>
      <c r="F2542" s="251" t="s">
        <v>2134</v>
      </c>
      <c r="G2542" s="249"/>
      <c r="H2542" s="250" t="s">
        <v>19</v>
      </c>
      <c r="I2542" s="252"/>
      <c r="J2542" s="249"/>
      <c r="K2542" s="249"/>
      <c r="L2542" s="253"/>
      <c r="M2542" s="254"/>
      <c r="N2542" s="255"/>
      <c r="O2542" s="255"/>
      <c r="P2542" s="255"/>
      <c r="Q2542" s="255"/>
      <c r="R2542" s="255"/>
      <c r="S2542" s="255"/>
      <c r="T2542" s="256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57" t="s">
        <v>260</v>
      </c>
      <c r="AU2542" s="257" t="s">
        <v>88</v>
      </c>
      <c r="AV2542" s="14" t="s">
        <v>83</v>
      </c>
      <c r="AW2542" s="14" t="s">
        <v>37</v>
      </c>
      <c r="AX2542" s="14" t="s">
        <v>76</v>
      </c>
      <c r="AY2542" s="257" t="s">
        <v>235</v>
      </c>
    </row>
    <row r="2543" s="13" customFormat="1">
      <c r="A2543" s="13"/>
      <c r="B2543" s="236"/>
      <c r="C2543" s="237"/>
      <c r="D2543" s="238" t="s">
        <v>260</v>
      </c>
      <c r="E2543" s="239" t="s">
        <v>19</v>
      </c>
      <c r="F2543" s="240" t="s">
        <v>2533</v>
      </c>
      <c r="G2543" s="237"/>
      <c r="H2543" s="241">
        <v>4.0499999999999998</v>
      </c>
      <c r="I2543" s="242"/>
      <c r="J2543" s="237"/>
      <c r="K2543" s="237"/>
      <c r="L2543" s="243"/>
      <c r="M2543" s="244"/>
      <c r="N2543" s="245"/>
      <c r="O2543" s="245"/>
      <c r="P2543" s="245"/>
      <c r="Q2543" s="245"/>
      <c r="R2543" s="245"/>
      <c r="S2543" s="245"/>
      <c r="T2543" s="246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7" t="s">
        <v>260</v>
      </c>
      <c r="AU2543" s="247" t="s">
        <v>88</v>
      </c>
      <c r="AV2543" s="13" t="s">
        <v>88</v>
      </c>
      <c r="AW2543" s="13" t="s">
        <v>37</v>
      </c>
      <c r="AX2543" s="13" t="s">
        <v>76</v>
      </c>
      <c r="AY2543" s="247" t="s">
        <v>235</v>
      </c>
    </row>
    <row r="2544" s="13" customFormat="1">
      <c r="A2544" s="13"/>
      <c r="B2544" s="236"/>
      <c r="C2544" s="237"/>
      <c r="D2544" s="238" t="s">
        <v>260</v>
      </c>
      <c r="E2544" s="239" t="s">
        <v>19</v>
      </c>
      <c r="F2544" s="240" t="s">
        <v>2534</v>
      </c>
      <c r="G2544" s="237"/>
      <c r="H2544" s="241">
        <v>4.0499999999999998</v>
      </c>
      <c r="I2544" s="242"/>
      <c r="J2544" s="237"/>
      <c r="K2544" s="237"/>
      <c r="L2544" s="243"/>
      <c r="M2544" s="244"/>
      <c r="N2544" s="245"/>
      <c r="O2544" s="245"/>
      <c r="P2544" s="245"/>
      <c r="Q2544" s="245"/>
      <c r="R2544" s="245"/>
      <c r="S2544" s="245"/>
      <c r="T2544" s="246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7" t="s">
        <v>260</v>
      </c>
      <c r="AU2544" s="247" t="s">
        <v>88</v>
      </c>
      <c r="AV2544" s="13" t="s">
        <v>88</v>
      </c>
      <c r="AW2544" s="13" t="s">
        <v>37</v>
      </c>
      <c r="AX2544" s="13" t="s">
        <v>76</v>
      </c>
      <c r="AY2544" s="247" t="s">
        <v>235</v>
      </c>
    </row>
    <row r="2545" s="14" customFormat="1">
      <c r="A2545" s="14"/>
      <c r="B2545" s="248"/>
      <c r="C2545" s="249"/>
      <c r="D2545" s="238" t="s">
        <v>260</v>
      </c>
      <c r="E2545" s="250" t="s">
        <v>19</v>
      </c>
      <c r="F2545" s="251" t="s">
        <v>2137</v>
      </c>
      <c r="G2545" s="249"/>
      <c r="H2545" s="250" t="s">
        <v>19</v>
      </c>
      <c r="I2545" s="252"/>
      <c r="J2545" s="249"/>
      <c r="K2545" s="249"/>
      <c r="L2545" s="253"/>
      <c r="M2545" s="254"/>
      <c r="N2545" s="255"/>
      <c r="O2545" s="255"/>
      <c r="P2545" s="255"/>
      <c r="Q2545" s="255"/>
      <c r="R2545" s="255"/>
      <c r="S2545" s="255"/>
      <c r="T2545" s="256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57" t="s">
        <v>260</v>
      </c>
      <c r="AU2545" s="257" t="s">
        <v>88</v>
      </c>
      <c r="AV2545" s="14" t="s">
        <v>83</v>
      </c>
      <c r="AW2545" s="14" t="s">
        <v>37</v>
      </c>
      <c r="AX2545" s="14" t="s">
        <v>76</v>
      </c>
      <c r="AY2545" s="257" t="s">
        <v>235</v>
      </c>
    </row>
    <row r="2546" s="16" customFormat="1">
      <c r="A2546" s="16"/>
      <c r="B2546" s="269"/>
      <c r="C2546" s="270"/>
      <c r="D2546" s="238" t="s">
        <v>260</v>
      </c>
      <c r="E2546" s="271" t="s">
        <v>19</v>
      </c>
      <c r="F2546" s="272" t="s">
        <v>2382</v>
      </c>
      <c r="G2546" s="270"/>
      <c r="H2546" s="273">
        <v>65.215999999999994</v>
      </c>
      <c r="I2546" s="274"/>
      <c r="J2546" s="270"/>
      <c r="K2546" s="270"/>
      <c r="L2546" s="275"/>
      <c r="M2546" s="276"/>
      <c r="N2546" s="277"/>
      <c r="O2546" s="277"/>
      <c r="P2546" s="277"/>
      <c r="Q2546" s="277"/>
      <c r="R2546" s="277"/>
      <c r="S2546" s="277"/>
      <c r="T2546" s="278"/>
      <c r="U2546" s="16"/>
      <c r="V2546" s="16"/>
      <c r="W2546" s="16"/>
      <c r="X2546" s="16"/>
      <c r="Y2546" s="16"/>
      <c r="Z2546" s="16"/>
      <c r="AA2546" s="16"/>
      <c r="AB2546" s="16"/>
      <c r="AC2546" s="16"/>
      <c r="AD2546" s="16"/>
      <c r="AE2546" s="16"/>
      <c r="AT2546" s="279" t="s">
        <v>260</v>
      </c>
      <c r="AU2546" s="279" t="s">
        <v>88</v>
      </c>
      <c r="AV2546" s="16" t="s">
        <v>92</v>
      </c>
      <c r="AW2546" s="16" t="s">
        <v>37</v>
      </c>
      <c r="AX2546" s="16" t="s">
        <v>76</v>
      </c>
      <c r="AY2546" s="279" t="s">
        <v>235</v>
      </c>
    </row>
    <row r="2547" s="13" customFormat="1">
      <c r="A2547" s="13"/>
      <c r="B2547" s="236"/>
      <c r="C2547" s="237"/>
      <c r="D2547" s="238" t="s">
        <v>260</v>
      </c>
      <c r="E2547" s="239" t="s">
        <v>19</v>
      </c>
      <c r="F2547" s="240" t="s">
        <v>2452</v>
      </c>
      <c r="G2547" s="237"/>
      <c r="H2547" s="241">
        <v>3.6749999999999998</v>
      </c>
      <c r="I2547" s="242"/>
      <c r="J2547" s="237"/>
      <c r="K2547" s="237"/>
      <c r="L2547" s="243"/>
      <c r="M2547" s="244"/>
      <c r="N2547" s="245"/>
      <c r="O2547" s="245"/>
      <c r="P2547" s="245"/>
      <c r="Q2547" s="245"/>
      <c r="R2547" s="245"/>
      <c r="S2547" s="245"/>
      <c r="T2547" s="246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7" t="s">
        <v>260</v>
      </c>
      <c r="AU2547" s="247" t="s">
        <v>88</v>
      </c>
      <c r="AV2547" s="13" t="s">
        <v>88</v>
      </c>
      <c r="AW2547" s="13" t="s">
        <v>37</v>
      </c>
      <c r="AX2547" s="13" t="s">
        <v>76</v>
      </c>
      <c r="AY2547" s="247" t="s">
        <v>235</v>
      </c>
    </row>
    <row r="2548" s="13" customFormat="1">
      <c r="A2548" s="13"/>
      <c r="B2548" s="236"/>
      <c r="C2548" s="237"/>
      <c r="D2548" s="238" t="s">
        <v>260</v>
      </c>
      <c r="E2548" s="239" t="s">
        <v>19</v>
      </c>
      <c r="F2548" s="240" t="s">
        <v>2453</v>
      </c>
      <c r="G2548" s="237"/>
      <c r="H2548" s="241">
        <v>3.9199999999999999</v>
      </c>
      <c r="I2548" s="242"/>
      <c r="J2548" s="237"/>
      <c r="K2548" s="237"/>
      <c r="L2548" s="243"/>
      <c r="M2548" s="244"/>
      <c r="N2548" s="245"/>
      <c r="O2548" s="245"/>
      <c r="P2548" s="245"/>
      <c r="Q2548" s="245"/>
      <c r="R2548" s="245"/>
      <c r="S2548" s="245"/>
      <c r="T2548" s="246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7" t="s">
        <v>260</v>
      </c>
      <c r="AU2548" s="247" t="s">
        <v>88</v>
      </c>
      <c r="AV2548" s="13" t="s">
        <v>88</v>
      </c>
      <c r="AW2548" s="13" t="s">
        <v>37</v>
      </c>
      <c r="AX2548" s="13" t="s">
        <v>76</v>
      </c>
      <c r="AY2548" s="247" t="s">
        <v>235</v>
      </c>
    </row>
    <row r="2549" s="14" customFormat="1">
      <c r="A2549" s="14"/>
      <c r="B2549" s="248"/>
      <c r="C2549" s="249"/>
      <c r="D2549" s="238" t="s">
        <v>260</v>
      </c>
      <c r="E2549" s="250" t="s">
        <v>19</v>
      </c>
      <c r="F2549" s="251" t="s">
        <v>2134</v>
      </c>
      <c r="G2549" s="249"/>
      <c r="H2549" s="250" t="s">
        <v>19</v>
      </c>
      <c r="I2549" s="252"/>
      <c r="J2549" s="249"/>
      <c r="K2549" s="249"/>
      <c r="L2549" s="253"/>
      <c r="M2549" s="254"/>
      <c r="N2549" s="255"/>
      <c r="O2549" s="255"/>
      <c r="P2549" s="255"/>
      <c r="Q2549" s="255"/>
      <c r="R2549" s="255"/>
      <c r="S2549" s="255"/>
      <c r="T2549" s="256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57" t="s">
        <v>260</v>
      </c>
      <c r="AU2549" s="257" t="s">
        <v>88</v>
      </c>
      <c r="AV2549" s="14" t="s">
        <v>83</v>
      </c>
      <c r="AW2549" s="14" t="s">
        <v>37</v>
      </c>
      <c r="AX2549" s="14" t="s">
        <v>76</v>
      </c>
      <c r="AY2549" s="257" t="s">
        <v>235</v>
      </c>
    </row>
    <row r="2550" s="13" customFormat="1">
      <c r="A2550" s="13"/>
      <c r="B2550" s="236"/>
      <c r="C2550" s="237"/>
      <c r="D2550" s="238" t="s">
        <v>260</v>
      </c>
      <c r="E2550" s="239" t="s">
        <v>19</v>
      </c>
      <c r="F2550" s="240" t="s">
        <v>2454</v>
      </c>
      <c r="G2550" s="237"/>
      <c r="H2550" s="241">
        <v>3.6000000000000001</v>
      </c>
      <c r="I2550" s="242"/>
      <c r="J2550" s="237"/>
      <c r="K2550" s="237"/>
      <c r="L2550" s="243"/>
      <c r="M2550" s="244"/>
      <c r="N2550" s="245"/>
      <c r="O2550" s="245"/>
      <c r="P2550" s="245"/>
      <c r="Q2550" s="245"/>
      <c r="R2550" s="245"/>
      <c r="S2550" s="245"/>
      <c r="T2550" s="246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7" t="s">
        <v>260</v>
      </c>
      <c r="AU2550" s="247" t="s">
        <v>88</v>
      </c>
      <c r="AV2550" s="13" t="s">
        <v>88</v>
      </c>
      <c r="AW2550" s="13" t="s">
        <v>37</v>
      </c>
      <c r="AX2550" s="13" t="s">
        <v>76</v>
      </c>
      <c r="AY2550" s="247" t="s">
        <v>235</v>
      </c>
    </row>
    <row r="2551" s="14" customFormat="1">
      <c r="A2551" s="14"/>
      <c r="B2551" s="248"/>
      <c r="C2551" s="249"/>
      <c r="D2551" s="238" t="s">
        <v>260</v>
      </c>
      <c r="E2551" s="250" t="s">
        <v>19</v>
      </c>
      <c r="F2551" s="251" t="s">
        <v>2137</v>
      </c>
      <c r="G2551" s="249"/>
      <c r="H2551" s="250" t="s">
        <v>19</v>
      </c>
      <c r="I2551" s="252"/>
      <c r="J2551" s="249"/>
      <c r="K2551" s="249"/>
      <c r="L2551" s="253"/>
      <c r="M2551" s="254"/>
      <c r="N2551" s="255"/>
      <c r="O2551" s="255"/>
      <c r="P2551" s="255"/>
      <c r="Q2551" s="255"/>
      <c r="R2551" s="255"/>
      <c r="S2551" s="255"/>
      <c r="T2551" s="256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57" t="s">
        <v>260</v>
      </c>
      <c r="AU2551" s="257" t="s">
        <v>88</v>
      </c>
      <c r="AV2551" s="14" t="s">
        <v>83</v>
      </c>
      <c r="AW2551" s="14" t="s">
        <v>37</v>
      </c>
      <c r="AX2551" s="14" t="s">
        <v>76</v>
      </c>
      <c r="AY2551" s="257" t="s">
        <v>235</v>
      </c>
    </row>
    <row r="2552" s="16" customFormat="1">
      <c r="A2552" s="16"/>
      <c r="B2552" s="269"/>
      <c r="C2552" s="270"/>
      <c r="D2552" s="238" t="s">
        <v>260</v>
      </c>
      <c r="E2552" s="271" t="s">
        <v>19</v>
      </c>
      <c r="F2552" s="272" t="s">
        <v>2386</v>
      </c>
      <c r="G2552" s="270"/>
      <c r="H2552" s="273">
        <v>11.195</v>
      </c>
      <c r="I2552" s="274"/>
      <c r="J2552" s="270"/>
      <c r="K2552" s="270"/>
      <c r="L2552" s="275"/>
      <c r="M2552" s="276"/>
      <c r="N2552" s="277"/>
      <c r="O2552" s="277"/>
      <c r="P2552" s="277"/>
      <c r="Q2552" s="277"/>
      <c r="R2552" s="277"/>
      <c r="S2552" s="277"/>
      <c r="T2552" s="278"/>
      <c r="U2552" s="16"/>
      <c r="V2552" s="16"/>
      <c r="W2552" s="16"/>
      <c r="X2552" s="16"/>
      <c r="Y2552" s="16"/>
      <c r="Z2552" s="16"/>
      <c r="AA2552" s="16"/>
      <c r="AB2552" s="16"/>
      <c r="AC2552" s="16"/>
      <c r="AD2552" s="16"/>
      <c r="AE2552" s="16"/>
      <c r="AT2552" s="279" t="s">
        <v>260</v>
      </c>
      <c r="AU2552" s="279" t="s">
        <v>88</v>
      </c>
      <c r="AV2552" s="16" t="s">
        <v>92</v>
      </c>
      <c r="AW2552" s="16" t="s">
        <v>37</v>
      </c>
      <c r="AX2552" s="16" t="s">
        <v>76</v>
      </c>
      <c r="AY2552" s="279" t="s">
        <v>235</v>
      </c>
    </row>
    <row r="2553" s="13" customFormat="1">
      <c r="A2553" s="13"/>
      <c r="B2553" s="236"/>
      <c r="C2553" s="237"/>
      <c r="D2553" s="238" t="s">
        <v>260</v>
      </c>
      <c r="E2553" s="239" t="s">
        <v>19</v>
      </c>
      <c r="F2553" s="240" t="s">
        <v>2535</v>
      </c>
      <c r="G2553" s="237"/>
      <c r="H2553" s="241">
        <v>23.43</v>
      </c>
      <c r="I2553" s="242"/>
      <c r="J2553" s="237"/>
      <c r="K2553" s="237"/>
      <c r="L2553" s="243"/>
      <c r="M2553" s="244"/>
      <c r="N2553" s="245"/>
      <c r="O2553" s="245"/>
      <c r="P2553" s="245"/>
      <c r="Q2553" s="245"/>
      <c r="R2553" s="245"/>
      <c r="S2553" s="245"/>
      <c r="T2553" s="246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47" t="s">
        <v>260</v>
      </c>
      <c r="AU2553" s="247" t="s">
        <v>88</v>
      </c>
      <c r="AV2553" s="13" t="s">
        <v>88</v>
      </c>
      <c r="AW2553" s="13" t="s">
        <v>37</v>
      </c>
      <c r="AX2553" s="13" t="s">
        <v>76</v>
      </c>
      <c r="AY2553" s="247" t="s">
        <v>235</v>
      </c>
    </row>
    <row r="2554" s="13" customFormat="1">
      <c r="A2554" s="13"/>
      <c r="B2554" s="236"/>
      <c r="C2554" s="237"/>
      <c r="D2554" s="238" t="s">
        <v>260</v>
      </c>
      <c r="E2554" s="239" t="s">
        <v>19</v>
      </c>
      <c r="F2554" s="240" t="s">
        <v>2536</v>
      </c>
      <c r="G2554" s="237"/>
      <c r="H2554" s="241">
        <v>25.027999999999999</v>
      </c>
      <c r="I2554" s="242"/>
      <c r="J2554" s="237"/>
      <c r="K2554" s="237"/>
      <c r="L2554" s="243"/>
      <c r="M2554" s="244"/>
      <c r="N2554" s="245"/>
      <c r="O2554" s="245"/>
      <c r="P2554" s="245"/>
      <c r="Q2554" s="245"/>
      <c r="R2554" s="245"/>
      <c r="S2554" s="245"/>
      <c r="T2554" s="246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7" t="s">
        <v>260</v>
      </c>
      <c r="AU2554" s="247" t="s">
        <v>88</v>
      </c>
      <c r="AV2554" s="13" t="s">
        <v>88</v>
      </c>
      <c r="AW2554" s="13" t="s">
        <v>37</v>
      </c>
      <c r="AX2554" s="13" t="s">
        <v>76</v>
      </c>
      <c r="AY2554" s="247" t="s">
        <v>235</v>
      </c>
    </row>
    <row r="2555" s="14" customFormat="1">
      <c r="A2555" s="14"/>
      <c r="B2555" s="248"/>
      <c r="C2555" s="249"/>
      <c r="D2555" s="238" t="s">
        <v>260</v>
      </c>
      <c r="E2555" s="250" t="s">
        <v>19</v>
      </c>
      <c r="F2555" s="251" t="s">
        <v>2137</v>
      </c>
      <c r="G2555" s="249"/>
      <c r="H2555" s="250" t="s">
        <v>19</v>
      </c>
      <c r="I2555" s="252"/>
      <c r="J2555" s="249"/>
      <c r="K2555" s="249"/>
      <c r="L2555" s="253"/>
      <c r="M2555" s="254"/>
      <c r="N2555" s="255"/>
      <c r="O2555" s="255"/>
      <c r="P2555" s="255"/>
      <c r="Q2555" s="255"/>
      <c r="R2555" s="255"/>
      <c r="S2555" s="255"/>
      <c r="T2555" s="256"/>
      <c r="U2555" s="14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T2555" s="257" t="s">
        <v>260</v>
      </c>
      <c r="AU2555" s="257" t="s">
        <v>88</v>
      </c>
      <c r="AV2555" s="14" t="s">
        <v>83</v>
      </c>
      <c r="AW2555" s="14" t="s">
        <v>37</v>
      </c>
      <c r="AX2555" s="14" t="s">
        <v>76</v>
      </c>
      <c r="AY2555" s="257" t="s">
        <v>235</v>
      </c>
    </row>
    <row r="2556" s="16" customFormat="1">
      <c r="A2556" s="16"/>
      <c r="B2556" s="269"/>
      <c r="C2556" s="270"/>
      <c r="D2556" s="238" t="s">
        <v>260</v>
      </c>
      <c r="E2556" s="271" t="s">
        <v>19</v>
      </c>
      <c r="F2556" s="272" t="s">
        <v>2263</v>
      </c>
      <c r="G2556" s="270"/>
      <c r="H2556" s="273">
        <v>48.457999999999998</v>
      </c>
      <c r="I2556" s="274"/>
      <c r="J2556" s="270"/>
      <c r="K2556" s="270"/>
      <c r="L2556" s="275"/>
      <c r="M2556" s="276"/>
      <c r="N2556" s="277"/>
      <c r="O2556" s="277"/>
      <c r="P2556" s="277"/>
      <c r="Q2556" s="277"/>
      <c r="R2556" s="277"/>
      <c r="S2556" s="277"/>
      <c r="T2556" s="278"/>
      <c r="U2556" s="16"/>
      <c r="V2556" s="16"/>
      <c r="W2556" s="16"/>
      <c r="X2556" s="16"/>
      <c r="Y2556" s="16"/>
      <c r="Z2556" s="16"/>
      <c r="AA2556" s="16"/>
      <c r="AB2556" s="16"/>
      <c r="AC2556" s="16"/>
      <c r="AD2556" s="16"/>
      <c r="AE2556" s="16"/>
      <c r="AT2556" s="279" t="s">
        <v>260</v>
      </c>
      <c r="AU2556" s="279" t="s">
        <v>88</v>
      </c>
      <c r="AV2556" s="16" t="s">
        <v>92</v>
      </c>
      <c r="AW2556" s="16" t="s">
        <v>37</v>
      </c>
      <c r="AX2556" s="16" t="s">
        <v>76</v>
      </c>
      <c r="AY2556" s="279" t="s">
        <v>235</v>
      </c>
    </row>
    <row r="2557" s="13" customFormat="1">
      <c r="A2557" s="13"/>
      <c r="B2557" s="236"/>
      <c r="C2557" s="237"/>
      <c r="D2557" s="238" t="s">
        <v>260</v>
      </c>
      <c r="E2557" s="239" t="s">
        <v>19</v>
      </c>
      <c r="F2557" s="240" t="s">
        <v>1523</v>
      </c>
      <c r="G2557" s="237"/>
      <c r="H2557" s="241">
        <v>6.5999999999999996</v>
      </c>
      <c r="I2557" s="242"/>
      <c r="J2557" s="237"/>
      <c r="K2557" s="237"/>
      <c r="L2557" s="243"/>
      <c r="M2557" s="244"/>
      <c r="N2557" s="245"/>
      <c r="O2557" s="245"/>
      <c r="P2557" s="245"/>
      <c r="Q2557" s="245"/>
      <c r="R2557" s="245"/>
      <c r="S2557" s="245"/>
      <c r="T2557" s="246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7" t="s">
        <v>260</v>
      </c>
      <c r="AU2557" s="247" t="s">
        <v>88</v>
      </c>
      <c r="AV2557" s="13" t="s">
        <v>88</v>
      </c>
      <c r="AW2557" s="13" t="s">
        <v>37</v>
      </c>
      <c r="AX2557" s="13" t="s">
        <v>76</v>
      </c>
      <c r="AY2557" s="247" t="s">
        <v>235</v>
      </c>
    </row>
    <row r="2558" s="14" customFormat="1">
      <c r="A2558" s="14"/>
      <c r="B2558" s="248"/>
      <c r="C2558" s="249"/>
      <c r="D2558" s="238" t="s">
        <v>260</v>
      </c>
      <c r="E2558" s="250" t="s">
        <v>19</v>
      </c>
      <c r="F2558" s="251" t="s">
        <v>2132</v>
      </c>
      <c r="G2558" s="249"/>
      <c r="H2558" s="250" t="s">
        <v>19</v>
      </c>
      <c r="I2558" s="252"/>
      <c r="J2558" s="249"/>
      <c r="K2558" s="249"/>
      <c r="L2558" s="253"/>
      <c r="M2558" s="254"/>
      <c r="N2558" s="255"/>
      <c r="O2558" s="255"/>
      <c r="P2558" s="255"/>
      <c r="Q2558" s="255"/>
      <c r="R2558" s="255"/>
      <c r="S2558" s="255"/>
      <c r="T2558" s="256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T2558" s="257" t="s">
        <v>260</v>
      </c>
      <c r="AU2558" s="257" t="s">
        <v>88</v>
      </c>
      <c r="AV2558" s="14" t="s">
        <v>83</v>
      </c>
      <c r="AW2558" s="14" t="s">
        <v>37</v>
      </c>
      <c r="AX2558" s="14" t="s">
        <v>76</v>
      </c>
      <c r="AY2558" s="257" t="s">
        <v>235</v>
      </c>
    </row>
    <row r="2559" s="13" customFormat="1">
      <c r="A2559" s="13"/>
      <c r="B2559" s="236"/>
      <c r="C2559" s="237"/>
      <c r="D2559" s="238" t="s">
        <v>260</v>
      </c>
      <c r="E2559" s="239" t="s">
        <v>19</v>
      </c>
      <c r="F2559" s="240" t="s">
        <v>1532</v>
      </c>
      <c r="G2559" s="237"/>
      <c r="H2559" s="241">
        <v>7.3499999999999996</v>
      </c>
      <c r="I2559" s="242"/>
      <c r="J2559" s="237"/>
      <c r="K2559" s="237"/>
      <c r="L2559" s="243"/>
      <c r="M2559" s="244"/>
      <c r="N2559" s="245"/>
      <c r="O2559" s="245"/>
      <c r="P2559" s="245"/>
      <c r="Q2559" s="245"/>
      <c r="R2559" s="245"/>
      <c r="S2559" s="245"/>
      <c r="T2559" s="246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7" t="s">
        <v>260</v>
      </c>
      <c r="AU2559" s="247" t="s">
        <v>88</v>
      </c>
      <c r="AV2559" s="13" t="s">
        <v>88</v>
      </c>
      <c r="AW2559" s="13" t="s">
        <v>37</v>
      </c>
      <c r="AX2559" s="13" t="s">
        <v>76</v>
      </c>
      <c r="AY2559" s="247" t="s">
        <v>235</v>
      </c>
    </row>
    <row r="2560" s="13" customFormat="1">
      <c r="A2560" s="13"/>
      <c r="B2560" s="236"/>
      <c r="C2560" s="237"/>
      <c r="D2560" s="238" t="s">
        <v>260</v>
      </c>
      <c r="E2560" s="239" t="s">
        <v>19</v>
      </c>
      <c r="F2560" s="240" t="s">
        <v>1534</v>
      </c>
      <c r="G2560" s="237"/>
      <c r="H2560" s="241">
        <v>9.3279999999999994</v>
      </c>
      <c r="I2560" s="242"/>
      <c r="J2560" s="237"/>
      <c r="K2560" s="237"/>
      <c r="L2560" s="243"/>
      <c r="M2560" s="244"/>
      <c r="N2560" s="245"/>
      <c r="O2560" s="245"/>
      <c r="P2560" s="245"/>
      <c r="Q2560" s="245"/>
      <c r="R2560" s="245"/>
      <c r="S2560" s="245"/>
      <c r="T2560" s="246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7" t="s">
        <v>260</v>
      </c>
      <c r="AU2560" s="247" t="s">
        <v>88</v>
      </c>
      <c r="AV2560" s="13" t="s">
        <v>88</v>
      </c>
      <c r="AW2560" s="13" t="s">
        <v>37</v>
      </c>
      <c r="AX2560" s="13" t="s">
        <v>76</v>
      </c>
      <c r="AY2560" s="247" t="s">
        <v>235</v>
      </c>
    </row>
    <row r="2561" s="14" customFormat="1">
      <c r="A2561" s="14"/>
      <c r="B2561" s="248"/>
      <c r="C2561" s="249"/>
      <c r="D2561" s="238" t="s">
        <v>260</v>
      </c>
      <c r="E2561" s="250" t="s">
        <v>19</v>
      </c>
      <c r="F2561" s="251" t="s">
        <v>2134</v>
      </c>
      <c r="G2561" s="249"/>
      <c r="H2561" s="250" t="s">
        <v>19</v>
      </c>
      <c r="I2561" s="252"/>
      <c r="J2561" s="249"/>
      <c r="K2561" s="249"/>
      <c r="L2561" s="253"/>
      <c r="M2561" s="254"/>
      <c r="N2561" s="255"/>
      <c r="O2561" s="255"/>
      <c r="P2561" s="255"/>
      <c r="Q2561" s="255"/>
      <c r="R2561" s="255"/>
      <c r="S2561" s="255"/>
      <c r="T2561" s="256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57" t="s">
        <v>260</v>
      </c>
      <c r="AU2561" s="257" t="s">
        <v>88</v>
      </c>
      <c r="AV2561" s="14" t="s">
        <v>83</v>
      </c>
      <c r="AW2561" s="14" t="s">
        <v>37</v>
      </c>
      <c r="AX2561" s="14" t="s">
        <v>76</v>
      </c>
      <c r="AY2561" s="257" t="s">
        <v>235</v>
      </c>
    </row>
    <row r="2562" s="13" customFormat="1">
      <c r="A2562" s="13"/>
      <c r="B2562" s="236"/>
      <c r="C2562" s="237"/>
      <c r="D2562" s="238" t="s">
        <v>260</v>
      </c>
      <c r="E2562" s="239" t="s">
        <v>19</v>
      </c>
      <c r="F2562" s="240" t="s">
        <v>2672</v>
      </c>
      <c r="G2562" s="237"/>
      <c r="H2562" s="241">
        <v>17.510000000000002</v>
      </c>
      <c r="I2562" s="242"/>
      <c r="J2562" s="237"/>
      <c r="K2562" s="237"/>
      <c r="L2562" s="243"/>
      <c r="M2562" s="244"/>
      <c r="N2562" s="245"/>
      <c r="O2562" s="245"/>
      <c r="P2562" s="245"/>
      <c r="Q2562" s="245"/>
      <c r="R2562" s="245"/>
      <c r="S2562" s="245"/>
      <c r="T2562" s="246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7" t="s">
        <v>260</v>
      </c>
      <c r="AU2562" s="247" t="s">
        <v>88</v>
      </c>
      <c r="AV2562" s="13" t="s">
        <v>88</v>
      </c>
      <c r="AW2562" s="13" t="s">
        <v>37</v>
      </c>
      <c r="AX2562" s="13" t="s">
        <v>76</v>
      </c>
      <c r="AY2562" s="247" t="s">
        <v>235</v>
      </c>
    </row>
    <row r="2563" s="13" customFormat="1">
      <c r="A2563" s="13"/>
      <c r="B2563" s="236"/>
      <c r="C2563" s="237"/>
      <c r="D2563" s="238" t="s">
        <v>260</v>
      </c>
      <c r="E2563" s="239" t="s">
        <v>19</v>
      </c>
      <c r="F2563" s="240" t="s">
        <v>2673</v>
      </c>
      <c r="G2563" s="237"/>
      <c r="H2563" s="241">
        <v>17.510000000000002</v>
      </c>
      <c r="I2563" s="242"/>
      <c r="J2563" s="237"/>
      <c r="K2563" s="237"/>
      <c r="L2563" s="243"/>
      <c r="M2563" s="244"/>
      <c r="N2563" s="245"/>
      <c r="O2563" s="245"/>
      <c r="P2563" s="245"/>
      <c r="Q2563" s="245"/>
      <c r="R2563" s="245"/>
      <c r="S2563" s="245"/>
      <c r="T2563" s="246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7" t="s">
        <v>260</v>
      </c>
      <c r="AU2563" s="247" t="s">
        <v>88</v>
      </c>
      <c r="AV2563" s="13" t="s">
        <v>88</v>
      </c>
      <c r="AW2563" s="13" t="s">
        <v>37</v>
      </c>
      <c r="AX2563" s="13" t="s">
        <v>76</v>
      </c>
      <c r="AY2563" s="247" t="s">
        <v>235</v>
      </c>
    </row>
    <row r="2564" s="14" customFormat="1">
      <c r="A2564" s="14"/>
      <c r="B2564" s="248"/>
      <c r="C2564" s="249"/>
      <c r="D2564" s="238" t="s">
        <v>260</v>
      </c>
      <c r="E2564" s="250" t="s">
        <v>19</v>
      </c>
      <c r="F2564" s="251" t="s">
        <v>2137</v>
      </c>
      <c r="G2564" s="249"/>
      <c r="H2564" s="250" t="s">
        <v>19</v>
      </c>
      <c r="I2564" s="252"/>
      <c r="J2564" s="249"/>
      <c r="K2564" s="249"/>
      <c r="L2564" s="253"/>
      <c r="M2564" s="254"/>
      <c r="N2564" s="255"/>
      <c r="O2564" s="255"/>
      <c r="P2564" s="255"/>
      <c r="Q2564" s="255"/>
      <c r="R2564" s="255"/>
      <c r="S2564" s="255"/>
      <c r="T2564" s="256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7" t="s">
        <v>260</v>
      </c>
      <c r="AU2564" s="257" t="s">
        <v>88</v>
      </c>
      <c r="AV2564" s="14" t="s">
        <v>83</v>
      </c>
      <c r="AW2564" s="14" t="s">
        <v>37</v>
      </c>
      <c r="AX2564" s="14" t="s">
        <v>76</v>
      </c>
      <c r="AY2564" s="257" t="s">
        <v>235</v>
      </c>
    </row>
    <row r="2565" s="16" customFormat="1">
      <c r="A2565" s="16"/>
      <c r="B2565" s="269"/>
      <c r="C2565" s="270"/>
      <c r="D2565" s="238" t="s">
        <v>260</v>
      </c>
      <c r="E2565" s="271" t="s">
        <v>19</v>
      </c>
      <c r="F2565" s="272" t="s">
        <v>2332</v>
      </c>
      <c r="G2565" s="270"/>
      <c r="H2565" s="273">
        <v>58.298000000000002</v>
      </c>
      <c r="I2565" s="274"/>
      <c r="J2565" s="270"/>
      <c r="K2565" s="270"/>
      <c r="L2565" s="275"/>
      <c r="M2565" s="276"/>
      <c r="N2565" s="277"/>
      <c r="O2565" s="277"/>
      <c r="P2565" s="277"/>
      <c r="Q2565" s="277"/>
      <c r="R2565" s="277"/>
      <c r="S2565" s="277"/>
      <c r="T2565" s="278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/>
      <c r="AT2565" s="279" t="s">
        <v>260</v>
      </c>
      <c r="AU2565" s="279" t="s">
        <v>88</v>
      </c>
      <c r="AV2565" s="16" t="s">
        <v>92</v>
      </c>
      <c r="AW2565" s="16" t="s">
        <v>37</v>
      </c>
      <c r="AX2565" s="16" t="s">
        <v>76</v>
      </c>
      <c r="AY2565" s="279" t="s">
        <v>235</v>
      </c>
    </row>
    <row r="2566" s="13" customFormat="1">
      <c r="A2566" s="13"/>
      <c r="B2566" s="236"/>
      <c r="C2566" s="237"/>
      <c r="D2566" s="238" t="s">
        <v>260</v>
      </c>
      <c r="E2566" s="239" t="s">
        <v>19</v>
      </c>
      <c r="F2566" s="240" t="s">
        <v>2674</v>
      </c>
      <c r="G2566" s="237"/>
      <c r="H2566" s="241">
        <v>44.823</v>
      </c>
      <c r="I2566" s="242"/>
      <c r="J2566" s="237"/>
      <c r="K2566" s="237"/>
      <c r="L2566" s="243"/>
      <c r="M2566" s="244"/>
      <c r="N2566" s="245"/>
      <c r="O2566" s="245"/>
      <c r="P2566" s="245"/>
      <c r="Q2566" s="245"/>
      <c r="R2566" s="245"/>
      <c r="S2566" s="245"/>
      <c r="T2566" s="246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7" t="s">
        <v>260</v>
      </c>
      <c r="AU2566" s="247" t="s">
        <v>88</v>
      </c>
      <c r="AV2566" s="13" t="s">
        <v>88</v>
      </c>
      <c r="AW2566" s="13" t="s">
        <v>37</v>
      </c>
      <c r="AX2566" s="13" t="s">
        <v>76</v>
      </c>
      <c r="AY2566" s="247" t="s">
        <v>235</v>
      </c>
    </row>
    <row r="2567" s="14" customFormat="1">
      <c r="A2567" s="14"/>
      <c r="B2567" s="248"/>
      <c r="C2567" s="249"/>
      <c r="D2567" s="238" t="s">
        <v>260</v>
      </c>
      <c r="E2567" s="250" t="s">
        <v>19</v>
      </c>
      <c r="F2567" s="251" t="s">
        <v>2134</v>
      </c>
      <c r="G2567" s="249"/>
      <c r="H2567" s="250" t="s">
        <v>19</v>
      </c>
      <c r="I2567" s="252"/>
      <c r="J2567" s="249"/>
      <c r="K2567" s="249"/>
      <c r="L2567" s="253"/>
      <c r="M2567" s="254"/>
      <c r="N2567" s="255"/>
      <c r="O2567" s="255"/>
      <c r="P2567" s="255"/>
      <c r="Q2567" s="255"/>
      <c r="R2567" s="255"/>
      <c r="S2567" s="255"/>
      <c r="T2567" s="256"/>
      <c r="U2567" s="14"/>
      <c r="V2567" s="14"/>
      <c r="W2567" s="14"/>
      <c r="X2567" s="14"/>
      <c r="Y2567" s="14"/>
      <c r="Z2567" s="14"/>
      <c r="AA2567" s="14"/>
      <c r="AB2567" s="14"/>
      <c r="AC2567" s="14"/>
      <c r="AD2567" s="14"/>
      <c r="AE2567" s="14"/>
      <c r="AT2567" s="257" t="s">
        <v>260</v>
      </c>
      <c r="AU2567" s="257" t="s">
        <v>88</v>
      </c>
      <c r="AV2567" s="14" t="s">
        <v>83</v>
      </c>
      <c r="AW2567" s="14" t="s">
        <v>37</v>
      </c>
      <c r="AX2567" s="14" t="s">
        <v>76</v>
      </c>
      <c r="AY2567" s="257" t="s">
        <v>235</v>
      </c>
    </row>
    <row r="2568" s="16" customFormat="1">
      <c r="A2568" s="16"/>
      <c r="B2568" s="269"/>
      <c r="C2568" s="270"/>
      <c r="D2568" s="238" t="s">
        <v>260</v>
      </c>
      <c r="E2568" s="271" t="s">
        <v>19</v>
      </c>
      <c r="F2568" s="272" t="s">
        <v>2388</v>
      </c>
      <c r="G2568" s="270"/>
      <c r="H2568" s="273">
        <v>44.823</v>
      </c>
      <c r="I2568" s="274"/>
      <c r="J2568" s="270"/>
      <c r="K2568" s="270"/>
      <c r="L2568" s="275"/>
      <c r="M2568" s="276"/>
      <c r="N2568" s="277"/>
      <c r="O2568" s="277"/>
      <c r="P2568" s="277"/>
      <c r="Q2568" s="277"/>
      <c r="R2568" s="277"/>
      <c r="S2568" s="277"/>
      <c r="T2568" s="278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T2568" s="279" t="s">
        <v>260</v>
      </c>
      <c r="AU2568" s="279" t="s">
        <v>88</v>
      </c>
      <c r="AV2568" s="16" t="s">
        <v>92</v>
      </c>
      <c r="AW2568" s="16" t="s">
        <v>37</v>
      </c>
      <c r="AX2568" s="16" t="s">
        <v>76</v>
      </c>
      <c r="AY2568" s="279" t="s">
        <v>235</v>
      </c>
    </row>
    <row r="2569" s="15" customFormat="1">
      <c r="A2569" s="15"/>
      <c r="B2569" s="258"/>
      <c r="C2569" s="259"/>
      <c r="D2569" s="238" t="s">
        <v>260</v>
      </c>
      <c r="E2569" s="260" t="s">
        <v>19</v>
      </c>
      <c r="F2569" s="261" t="s">
        <v>277</v>
      </c>
      <c r="G2569" s="259"/>
      <c r="H2569" s="262">
        <v>1128.318</v>
      </c>
      <c r="I2569" s="263"/>
      <c r="J2569" s="259"/>
      <c r="K2569" s="259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260</v>
      </c>
      <c r="AU2569" s="268" t="s">
        <v>88</v>
      </c>
      <c r="AV2569" s="15" t="s">
        <v>98</v>
      </c>
      <c r="AW2569" s="15" t="s">
        <v>37</v>
      </c>
      <c r="AX2569" s="15" t="s">
        <v>83</v>
      </c>
      <c r="AY2569" s="268" t="s">
        <v>235</v>
      </c>
    </row>
    <row r="2570" s="2" customFormat="1" ht="24.15" customHeight="1">
      <c r="A2570" s="42"/>
      <c r="B2570" s="43"/>
      <c r="C2570" s="218" t="s">
        <v>2691</v>
      </c>
      <c r="D2570" s="218" t="s">
        <v>237</v>
      </c>
      <c r="E2570" s="219" t="s">
        <v>2692</v>
      </c>
      <c r="F2570" s="220" t="s">
        <v>2693</v>
      </c>
      <c r="G2570" s="221" t="s">
        <v>240</v>
      </c>
      <c r="H2570" s="222">
        <v>4260.973</v>
      </c>
      <c r="I2570" s="223"/>
      <c r="J2570" s="224">
        <f>ROUND(I2570*H2570,2)</f>
        <v>0</v>
      </c>
      <c r="K2570" s="220" t="s">
        <v>241</v>
      </c>
      <c r="L2570" s="48"/>
      <c r="M2570" s="225" t="s">
        <v>19</v>
      </c>
      <c r="N2570" s="226" t="s">
        <v>48</v>
      </c>
      <c r="O2570" s="88"/>
      <c r="P2570" s="227">
        <f>O2570*H2570</f>
        <v>0</v>
      </c>
      <c r="Q2570" s="227">
        <v>2.0000000000000002E-05</v>
      </c>
      <c r="R2570" s="227">
        <f>Q2570*H2570</f>
        <v>0.085219460000000011</v>
      </c>
      <c r="S2570" s="227">
        <v>0</v>
      </c>
      <c r="T2570" s="228">
        <f>S2570*H2570</f>
        <v>0</v>
      </c>
      <c r="U2570" s="42"/>
      <c r="V2570" s="42"/>
      <c r="W2570" s="42"/>
      <c r="X2570" s="42"/>
      <c r="Y2570" s="42"/>
      <c r="Z2570" s="42"/>
      <c r="AA2570" s="42"/>
      <c r="AB2570" s="42"/>
      <c r="AC2570" s="42"/>
      <c r="AD2570" s="42"/>
      <c r="AE2570" s="42"/>
      <c r="AR2570" s="229" t="s">
        <v>98</v>
      </c>
      <c r="AT2570" s="229" t="s">
        <v>237</v>
      </c>
      <c r="AU2570" s="229" t="s">
        <v>88</v>
      </c>
      <c r="AY2570" s="21" t="s">
        <v>235</v>
      </c>
      <c r="BE2570" s="230">
        <f>IF(N2570="základní",J2570,0)</f>
        <v>0</v>
      </c>
      <c r="BF2570" s="230">
        <f>IF(N2570="snížená",J2570,0)</f>
        <v>0</v>
      </c>
      <c r="BG2570" s="230">
        <f>IF(N2570="zákl. přenesená",J2570,0)</f>
        <v>0</v>
      </c>
      <c r="BH2570" s="230">
        <f>IF(N2570="sníž. přenesená",J2570,0)</f>
        <v>0</v>
      </c>
      <c r="BI2570" s="230">
        <f>IF(N2570="nulová",J2570,0)</f>
        <v>0</v>
      </c>
      <c r="BJ2570" s="21" t="s">
        <v>88</v>
      </c>
      <c r="BK2570" s="230">
        <f>ROUND(I2570*H2570,2)</f>
        <v>0</v>
      </c>
      <c r="BL2570" s="21" t="s">
        <v>98</v>
      </c>
      <c r="BM2570" s="229" t="s">
        <v>2694</v>
      </c>
    </row>
    <row r="2571" s="2" customFormat="1">
      <c r="A2571" s="42"/>
      <c r="B2571" s="43"/>
      <c r="C2571" s="44"/>
      <c r="D2571" s="231" t="s">
        <v>243</v>
      </c>
      <c r="E2571" s="44"/>
      <c r="F2571" s="232" t="s">
        <v>2695</v>
      </c>
      <c r="G2571" s="44"/>
      <c r="H2571" s="44"/>
      <c r="I2571" s="233"/>
      <c r="J2571" s="44"/>
      <c r="K2571" s="44"/>
      <c r="L2571" s="48"/>
      <c r="M2571" s="234"/>
      <c r="N2571" s="235"/>
      <c r="O2571" s="88"/>
      <c r="P2571" s="88"/>
      <c r="Q2571" s="88"/>
      <c r="R2571" s="88"/>
      <c r="S2571" s="88"/>
      <c r="T2571" s="89"/>
      <c r="U2571" s="42"/>
      <c r="V2571" s="42"/>
      <c r="W2571" s="42"/>
      <c r="X2571" s="42"/>
      <c r="Y2571" s="42"/>
      <c r="Z2571" s="42"/>
      <c r="AA2571" s="42"/>
      <c r="AB2571" s="42"/>
      <c r="AC2571" s="42"/>
      <c r="AD2571" s="42"/>
      <c r="AE2571" s="42"/>
      <c r="AT2571" s="21" t="s">
        <v>243</v>
      </c>
      <c r="AU2571" s="21" t="s">
        <v>88</v>
      </c>
    </row>
    <row r="2572" s="13" customFormat="1">
      <c r="A2572" s="13"/>
      <c r="B2572" s="236"/>
      <c r="C2572" s="237"/>
      <c r="D2572" s="238" t="s">
        <v>260</v>
      </c>
      <c r="E2572" s="239" t="s">
        <v>19</v>
      </c>
      <c r="F2572" s="240" t="s">
        <v>2696</v>
      </c>
      <c r="G2572" s="237"/>
      <c r="H2572" s="241">
        <v>22.960000000000001</v>
      </c>
      <c r="I2572" s="242"/>
      <c r="J2572" s="237"/>
      <c r="K2572" s="237"/>
      <c r="L2572" s="243"/>
      <c r="M2572" s="244"/>
      <c r="N2572" s="245"/>
      <c r="O2572" s="245"/>
      <c r="P2572" s="245"/>
      <c r="Q2572" s="245"/>
      <c r="R2572" s="245"/>
      <c r="S2572" s="245"/>
      <c r="T2572" s="246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7" t="s">
        <v>260</v>
      </c>
      <c r="AU2572" s="247" t="s">
        <v>88</v>
      </c>
      <c r="AV2572" s="13" t="s">
        <v>88</v>
      </c>
      <c r="AW2572" s="13" t="s">
        <v>37</v>
      </c>
      <c r="AX2572" s="13" t="s">
        <v>76</v>
      </c>
      <c r="AY2572" s="247" t="s">
        <v>235</v>
      </c>
    </row>
    <row r="2573" s="13" customFormat="1">
      <c r="A2573" s="13"/>
      <c r="B2573" s="236"/>
      <c r="C2573" s="237"/>
      <c r="D2573" s="238" t="s">
        <v>260</v>
      </c>
      <c r="E2573" s="239" t="s">
        <v>19</v>
      </c>
      <c r="F2573" s="240" t="s">
        <v>2697</v>
      </c>
      <c r="G2573" s="237"/>
      <c r="H2573" s="241">
        <v>12.65</v>
      </c>
      <c r="I2573" s="242"/>
      <c r="J2573" s="237"/>
      <c r="K2573" s="237"/>
      <c r="L2573" s="243"/>
      <c r="M2573" s="244"/>
      <c r="N2573" s="245"/>
      <c r="O2573" s="245"/>
      <c r="P2573" s="245"/>
      <c r="Q2573" s="245"/>
      <c r="R2573" s="245"/>
      <c r="S2573" s="245"/>
      <c r="T2573" s="246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7" t="s">
        <v>260</v>
      </c>
      <c r="AU2573" s="247" t="s">
        <v>88</v>
      </c>
      <c r="AV2573" s="13" t="s">
        <v>88</v>
      </c>
      <c r="AW2573" s="13" t="s">
        <v>37</v>
      </c>
      <c r="AX2573" s="13" t="s">
        <v>76</v>
      </c>
      <c r="AY2573" s="247" t="s">
        <v>235</v>
      </c>
    </row>
    <row r="2574" s="13" customFormat="1">
      <c r="A2574" s="13"/>
      <c r="B2574" s="236"/>
      <c r="C2574" s="237"/>
      <c r="D2574" s="238" t="s">
        <v>260</v>
      </c>
      <c r="E2574" s="239" t="s">
        <v>19</v>
      </c>
      <c r="F2574" s="240" t="s">
        <v>2698</v>
      </c>
      <c r="G2574" s="237"/>
      <c r="H2574" s="241">
        <v>20.84</v>
      </c>
      <c r="I2574" s="242"/>
      <c r="J2574" s="237"/>
      <c r="K2574" s="237"/>
      <c r="L2574" s="243"/>
      <c r="M2574" s="244"/>
      <c r="N2574" s="245"/>
      <c r="O2574" s="245"/>
      <c r="P2574" s="245"/>
      <c r="Q2574" s="245"/>
      <c r="R2574" s="245"/>
      <c r="S2574" s="245"/>
      <c r="T2574" s="246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7" t="s">
        <v>260</v>
      </c>
      <c r="AU2574" s="247" t="s">
        <v>88</v>
      </c>
      <c r="AV2574" s="13" t="s">
        <v>88</v>
      </c>
      <c r="AW2574" s="13" t="s">
        <v>37</v>
      </c>
      <c r="AX2574" s="13" t="s">
        <v>76</v>
      </c>
      <c r="AY2574" s="247" t="s">
        <v>235</v>
      </c>
    </row>
    <row r="2575" s="13" customFormat="1">
      <c r="A2575" s="13"/>
      <c r="B2575" s="236"/>
      <c r="C2575" s="237"/>
      <c r="D2575" s="238" t="s">
        <v>260</v>
      </c>
      <c r="E2575" s="239" t="s">
        <v>19</v>
      </c>
      <c r="F2575" s="240" t="s">
        <v>2699</v>
      </c>
      <c r="G2575" s="237"/>
      <c r="H2575" s="241">
        <v>12.5</v>
      </c>
      <c r="I2575" s="242"/>
      <c r="J2575" s="237"/>
      <c r="K2575" s="237"/>
      <c r="L2575" s="243"/>
      <c r="M2575" s="244"/>
      <c r="N2575" s="245"/>
      <c r="O2575" s="245"/>
      <c r="P2575" s="245"/>
      <c r="Q2575" s="245"/>
      <c r="R2575" s="245"/>
      <c r="S2575" s="245"/>
      <c r="T2575" s="246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7" t="s">
        <v>260</v>
      </c>
      <c r="AU2575" s="247" t="s">
        <v>88</v>
      </c>
      <c r="AV2575" s="13" t="s">
        <v>88</v>
      </c>
      <c r="AW2575" s="13" t="s">
        <v>37</v>
      </c>
      <c r="AX2575" s="13" t="s">
        <v>76</v>
      </c>
      <c r="AY2575" s="247" t="s">
        <v>235</v>
      </c>
    </row>
    <row r="2576" s="14" customFormat="1">
      <c r="A2576" s="14"/>
      <c r="B2576" s="248"/>
      <c r="C2576" s="249"/>
      <c r="D2576" s="238" t="s">
        <v>260</v>
      </c>
      <c r="E2576" s="250" t="s">
        <v>19</v>
      </c>
      <c r="F2576" s="251" t="s">
        <v>2132</v>
      </c>
      <c r="G2576" s="249"/>
      <c r="H2576" s="250" t="s">
        <v>19</v>
      </c>
      <c r="I2576" s="252"/>
      <c r="J2576" s="249"/>
      <c r="K2576" s="249"/>
      <c r="L2576" s="253"/>
      <c r="M2576" s="254"/>
      <c r="N2576" s="255"/>
      <c r="O2576" s="255"/>
      <c r="P2576" s="255"/>
      <c r="Q2576" s="255"/>
      <c r="R2576" s="255"/>
      <c r="S2576" s="255"/>
      <c r="T2576" s="256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7" t="s">
        <v>260</v>
      </c>
      <c r="AU2576" s="257" t="s">
        <v>88</v>
      </c>
      <c r="AV2576" s="14" t="s">
        <v>83</v>
      </c>
      <c r="AW2576" s="14" t="s">
        <v>37</v>
      </c>
      <c r="AX2576" s="14" t="s">
        <v>76</v>
      </c>
      <c r="AY2576" s="257" t="s">
        <v>235</v>
      </c>
    </row>
    <row r="2577" s="13" customFormat="1">
      <c r="A2577" s="13"/>
      <c r="B2577" s="236"/>
      <c r="C2577" s="237"/>
      <c r="D2577" s="238" t="s">
        <v>260</v>
      </c>
      <c r="E2577" s="239" t="s">
        <v>19</v>
      </c>
      <c r="F2577" s="240" t="s">
        <v>2700</v>
      </c>
      <c r="G2577" s="237"/>
      <c r="H2577" s="241">
        <v>26.699999999999999</v>
      </c>
      <c r="I2577" s="242"/>
      <c r="J2577" s="237"/>
      <c r="K2577" s="237"/>
      <c r="L2577" s="243"/>
      <c r="M2577" s="244"/>
      <c r="N2577" s="245"/>
      <c r="O2577" s="245"/>
      <c r="P2577" s="245"/>
      <c r="Q2577" s="245"/>
      <c r="R2577" s="245"/>
      <c r="S2577" s="245"/>
      <c r="T2577" s="246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47" t="s">
        <v>260</v>
      </c>
      <c r="AU2577" s="247" t="s">
        <v>88</v>
      </c>
      <c r="AV2577" s="13" t="s">
        <v>88</v>
      </c>
      <c r="AW2577" s="13" t="s">
        <v>37</v>
      </c>
      <c r="AX2577" s="13" t="s">
        <v>76</v>
      </c>
      <c r="AY2577" s="247" t="s">
        <v>235</v>
      </c>
    </row>
    <row r="2578" s="13" customFormat="1">
      <c r="A2578" s="13"/>
      <c r="B2578" s="236"/>
      <c r="C2578" s="237"/>
      <c r="D2578" s="238" t="s">
        <v>260</v>
      </c>
      <c r="E2578" s="239" t="s">
        <v>19</v>
      </c>
      <c r="F2578" s="240" t="s">
        <v>2701</v>
      </c>
      <c r="G2578" s="237"/>
      <c r="H2578" s="241">
        <v>20.949999999999999</v>
      </c>
      <c r="I2578" s="242"/>
      <c r="J2578" s="237"/>
      <c r="K2578" s="237"/>
      <c r="L2578" s="243"/>
      <c r="M2578" s="244"/>
      <c r="N2578" s="245"/>
      <c r="O2578" s="245"/>
      <c r="P2578" s="245"/>
      <c r="Q2578" s="245"/>
      <c r="R2578" s="245"/>
      <c r="S2578" s="245"/>
      <c r="T2578" s="246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7" t="s">
        <v>260</v>
      </c>
      <c r="AU2578" s="247" t="s">
        <v>88</v>
      </c>
      <c r="AV2578" s="13" t="s">
        <v>88</v>
      </c>
      <c r="AW2578" s="13" t="s">
        <v>37</v>
      </c>
      <c r="AX2578" s="13" t="s">
        <v>76</v>
      </c>
      <c r="AY2578" s="247" t="s">
        <v>235</v>
      </c>
    </row>
    <row r="2579" s="13" customFormat="1">
      <c r="A2579" s="13"/>
      <c r="B2579" s="236"/>
      <c r="C2579" s="237"/>
      <c r="D2579" s="238" t="s">
        <v>260</v>
      </c>
      <c r="E2579" s="239" t="s">
        <v>19</v>
      </c>
      <c r="F2579" s="240" t="s">
        <v>2702</v>
      </c>
      <c r="G2579" s="237"/>
      <c r="H2579" s="241">
        <v>20.949999999999999</v>
      </c>
      <c r="I2579" s="242"/>
      <c r="J2579" s="237"/>
      <c r="K2579" s="237"/>
      <c r="L2579" s="243"/>
      <c r="M2579" s="244"/>
      <c r="N2579" s="245"/>
      <c r="O2579" s="245"/>
      <c r="P2579" s="245"/>
      <c r="Q2579" s="245"/>
      <c r="R2579" s="245"/>
      <c r="S2579" s="245"/>
      <c r="T2579" s="246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7" t="s">
        <v>260</v>
      </c>
      <c r="AU2579" s="247" t="s">
        <v>88</v>
      </c>
      <c r="AV2579" s="13" t="s">
        <v>88</v>
      </c>
      <c r="AW2579" s="13" t="s">
        <v>37</v>
      </c>
      <c r="AX2579" s="13" t="s">
        <v>76</v>
      </c>
      <c r="AY2579" s="247" t="s">
        <v>235</v>
      </c>
    </row>
    <row r="2580" s="13" customFormat="1">
      <c r="A2580" s="13"/>
      <c r="B2580" s="236"/>
      <c r="C2580" s="237"/>
      <c r="D2580" s="238" t="s">
        <v>260</v>
      </c>
      <c r="E2580" s="239" t="s">
        <v>19</v>
      </c>
      <c r="F2580" s="240" t="s">
        <v>2703</v>
      </c>
      <c r="G2580" s="237"/>
      <c r="H2580" s="241">
        <v>20.949999999999999</v>
      </c>
      <c r="I2580" s="242"/>
      <c r="J2580" s="237"/>
      <c r="K2580" s="237"/>
      <c r="L2580" s="243"/>
      <c r="M2580" s="244"/>
      <c r="N2580" s="245"/>
      <c r="O2580" s="245"/>
      <c r="P2580" s="245"/>
      <c r="Q2580" s="245"/>
      <c r="R2580" s="245"/>
      <c r="S2580" s="245"/>
      <c r="T2580" s="246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7" t="s">
        <v>260</v>
      </c>
      <c r="AU2580" s="247" t="s">
        <v>88</v>
      </c>
      <c r="AV2580" s="13" t="s">
        <v>88</v>
      </c>
      <c r="AW2580" s="13" t="s">
        <v>37</v>
      </c>
      <c r="AX2580" s="13" t="s">
        <v>76</v>
      </c>
      <c r="AY2580" s="247" t="s">
        <v>235</v>
      </c>
    </row>
    <row r="2581" s="13" customFormat="1">
      <c r="A2581" s="13"/>
      <c r="B2581" s="236"/>
      <c r="C2581" s="237"/>
      <c r="D2581" s="238" t="s">
        <v>260</v>
      </c>
      <c r="E2581" s="239" t="s">
        <v>19</v>
      </c>
      <c r="F2581" s="240" t="s">
        <v>2704</v>
      </c>
      <c r="G2581" s="237"/>
      <c r="H2581" s="241">
        <v>20.949999999999999</v>
      </c>
      <c r="I2581" s="242"/>
      <c r="J2581" s="237"/>
      <c r="K2581" s="237"/>
      <c r="L2581" s="243"/>
      <c r="M2581" s="244"/>
      <c r="N2581" s="245"/>
      <c r="O2581" s="245"/>
      <c r="P2581" s="245"/>
      <c r="Q2581" s="245"/>
      <c r="R2581" s="245"/>
      <c r="S2581" s="245"/>
      <c r="T2581" s="246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7" t="s">
        <v>260</v>
      </c>
      <c r="AU2581" s="247" t="s">
        <v>88</v>
      </c>
      <c r="AV2581" s="13" t="s">
        <v>88</v>
      </c>
      <c r="AW2581" s="13" t="s">
        <v>37</v>
      </c>
      <c r="AX2581" s="13" t="s">
        <v>76</v>
      </c>
      <c r="AY2581" s="247" t="s">
        <v>235</v>
      </c>
    </row>
    <row r="2582" s="13" customFormat="1">
      <c r="A2582" s="13"/>
      <c r="B2582" s="236"/>
      <c r="C2582" s="237"/>
      <c r="D2582" s="238" t="s">
        <v>260</v>
      </c>
      <c r="E2582" s="239" t="s">
        <v>19</v>
      </c>
      <c r="F2582" s="240" t="s">
        <v>2705</v>
      </c>
      <c r="G2582" s="237"/>
      <c r="H2582" s="241">
        <v>20.949999999999999</v>
      </c>
      <c r="I2582" s="242"/>
      <c r="J2582" s="237"/>
      <c r="K2582" s="237"/>
      <c r="L2582" s="243"/>
      <c r="M2582" s="244"/>
      <c r="N2582" s="245"/>
      <c r="O2582" s="245"/>
      <c r="P2582" s="245"/>
      <c r="Q2582" s="245"/>
      <c r="R2582" s="245"/>
      <c r="S2582" s="245"/>
      <c r="T2582" s="246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7" t="s">
        <v>260</v>
      </c>
      <c r="AU2582" s="247" t="s">
        <v>88</v>
      </c>
      <c r="AV2582" s="13" t="s">
        <v>88</v>
      </c>
      <c r="AW2582" s="13" t="s">
        <v>37</v>
      </c>
      <c r="AX2582" s="13" t="s">
        <v>76</v>
      </c>
      <c r="AY2582" s="247" t="s">
        <v>235</v>
      </c>
    </row>
    <row r="2583" s="13" customFormat="1">
      <c r="A2583" s="13"/>
      <c r="B2583" s="236"/>
      <c r="C2583" s="237"/>
      <c r="D2583" s="238" t="s">
        <v>260</v>
      </c>
      <c r="E2583" s="239" t="s">
        <v>19</v>
      </c>
      <c r="F2583" s="240" t="s">
        <v>2706</v>
      </c>
      <c r="G2583" s="237"/>
      <c r="H2583" s="241">
        <v>20.949999999999999</v>
      </c>
      <c r="I2583" s="242"/>
      <c r="J2583" s="237"/>
      <c r="K2583" s="237"/>
      <c r="L2583" s="243"/>
      <c r="M2583" s="244"/>
      <c r="N2583" s="245"/>
      <c r="O2583" s="245"/>
      <c r="P2583" s="245"/>
      <c r="Q2583" s="245"/>
      <c r="R2583" s="245"/>
      <c r="S2583" s="245"/>
      <c r="T2583" s="246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7" t="s">
        <v>260</v>
      </c>
      <c r="AU2583" s="247" t="s">
        <v>88</v>
      </c>
      <c r="AV2583" s="13" t="s">
        <v>88</v>
      </c>
      <c r="AW2583" s="13" t="s">
        <v>37</v>
      </c>
      <c r="AX2583" s="13" t="s">
        <v>76</v>
      </c>
      <c r="AY2583" s="247" t="s">
        <v>235</v>
      </c>
    </row>
    <row r="2584" s="13" customFormat="1">
      <c r="A2584" s="13"/>
      <c r="B2584" s="236"/>
      <c r="C2584" s="237"/>
      <c r="D2584" s="238" t="s">
        <v>260</v>
      </c>
      <c r="E2584" s="239" t="s">
        <v>19</v>
      </c>
      <c r="F2584" s="240" t="s">
        <v>2707</v>
      </c>
      <c r="G2584" s="237"/>
      <c r="H2584" s="241">
        <v>20.949999999999999</v>
      </c>
      <c r="I2584" s="242"/>
      <c r="J2584" s="237"/>
      <c r="K2584" s="237"/>
      <c r="L2584" s="243"/>
      <c r="M2584" s="244"/>
      <c r="N2584" s="245"/>
      <c r="O2584" s="245"/>
      <c r="P2584" s="245"/>
      <c r="Q2584" s="245"/>
      <c r="R2584" s="245"/>
      <c r="S2584" s="245"/>
      <c r="T2584" s="246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7" t="s">
        <v>260</v>
      </c>
      <c r="AU2584" s="247" t="s">
        <v>88</v>
      </c>
      <c r="AV2584" s="13" t="s">
        <v>88</v>
      </c>
      <c r="AW2584" s="13" t="s">
        <v>37</v>
      </c>
      <c r="AX2584" s="13" t="s">
        <v>76</v>
      </c>
      <c r="AY2584" s="247" t="s">
        <v>235</v>
      </c>
    </row>
    <row r="2585" s="13" customFormat="1">
      <c r="A2585" s="13"/>
      <c r="B2585" s="236"/>
      <c r="C2585" s="237"/>
      <c r="D2585" s="238" t="s">
        <v>260</v>
      </c>
      <c r="E2585" s="239" t="s">
        <v>19</v>
      </c>
      <c r="F2585" s="240" t="s">
        <v>2708</v>
      </c>
      <c r="G2585" s="237"/>
      <c r="H2585" s="241">
        <v>20.949999999999999</v>
      </c>
      <c r="I2585" s="242"/>
      <c r="J2585" s="237"/>
      <c r="K2585" s="237"/>
      <c r="L2585" s="243"/>
      <c r="M2585" s="244"/>
      <c r="N2585" s="245"/>
      <c r="O2585" s="245"/>
      <c r="P2585" s="245"/>
      <c r="Q2585" s="245"/>
      <c r="R2585" s="245"/>
      <c r="S2585" s="245"/>
      <c r="T2585" s="246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7" t="s">
        <v>260</v>
      </c>
      <c r="AU2585" s="247" t="s">
        <v>88</v>
      </c>
      <c r="AV2585" s="13" t="s">
        <v>88</v>
      </c>
      <c r="AW2585" s="13" t="s">
        <v>37</v>
      </c>
      <c r="AX2585" s="13" t="s">
        <v>76</v>
      </c>
      <c r="AY2585" s="247" t="s">
        <v>235</v>
      </c>
    </row>
    <row r="2586" s="13" customFormat="1">
      <c r="A2586" s="13"/>
      <c r="B2586" s="236"/>
      <c r="C2586" s="237"/>
      <c r="D2586" s="238" t="s">
        <v>260</v>
      </c>
      <c r="E2586" s="239" t="s">
        <v>19</v>
      </c>
      <c r="F2586" s="240" t="s">
        <v>2709</v>
      </c>
      <c r="G2586" s="237"/>
      <c r="H2586" s="241">
        <v>15.300000000000001</v>
      </c>
      <c r="I2586" s="242"/>
      <c r="J2586" s="237"/>
      <c r="K2586" s="237"/>
      <c r="L2586" s="243"/>
      <c r="M2586" s="244"/>
      <c r="N2586" s="245"/>
      <c r="O2586" s="245"/>
      <c r="P2586" s="245"/>
      <c r="Q2586" s="245"/>
      <c r="R2586" s="245"/>
      <c r="S2586" s="245"/>
      <c r="T2586" s="246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7" t="s">
        <v>260</v>
      </c>
      <c r="AU2586" s="247" t="s">
        <v>88</v>
      </c>
      <c r="AV2586" s="13" t="s">
        <v>88</v>
      </c>
      <c r="AW2586" s="13" t="s">
        <v>37</v>
      </c>
      <c r="AX2586" s="13" t="s">
        <v>76</v>
      </c>
      <c r="AY2586" s="247" t="s">
        <v>235</v>
      </c>
    </row>
    <row r="2587" s="13" customFormat="1">
      <c r="A2587" s="13"/>
      <c r="B2587" s="236"/>
      <c r="C2587" s="237"/>
      <c r="D2587" s="238" t="s">
        <v>260</v>
      </c>
      <c r="E2587" s="239" t="s">
        <v>19</v>
      </c>
      <c r="F2587" s="240" t="s">
        <v>2710</v>
      </c>
      <c r="G2587" s="237"/>
      <c r="H2587" s="241">
        <v>21.399999999999999</v>
      </c>
      <c r="I2587" s="242"/>
      <c r="J2587" s="237"/>
      <c r="K2587" s="237"/>
      <c r="L2587" s="243"/>
      <c r="M2587" s="244"/>
      <c r="N2587" s="245"/>
      <c r="O2587" s="245"/>
      <c r="P2587" s="245"/>
      <c r="Q2587" s="245"/>
      <c r="R2587" s="245"/>
      <c r="S2587" s="245"/>
      <c r="T2587" s="246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7" t="s">
        <v>260</v>
      </c>
      <c r="AU2587" s="247" t="s">
        <v>88</v>
      </c>
      <c r="AV2587" s="13" t="s">
        <v>88</v>
      </c>
      <c r="AW2587" s="13" t="s">
        <v>37</v>
      </c>
      <c r="AX2587" s="13" t="s">
        <v>76</v>
      </c>
      <c r="AY2587" s="247" t="s">
        <v>235</v>
      </c>
    </row>
    <row r="2588" s="13" customFormat="1">
      <c r="A2588" s="13"/>
      <c r="B2588" s="236"/>
      <c r="C2588" s="237"/>
      <c r="D2588" s="238" t="s">
        <v>260</v>
      </c>
      <c r="E2588" s="239" t="s">
        <v>19</v>
      </c>
      <c r="F2588" s="240" t="s">
        <v>2711</v>
      </c>
      <c r="G2588" s="237"/>
      <c r="H2588" s="241">
        <v>46.039999999999999</v>
      </c>
      <c r="I2588" s="242"/>
      <c r="J2588" s="237"/>
      <c r="K2588" s="237"/>
      <c r="L2588" s="243"/>
      <c r="M2588" s="244"/>
      <c r="N2588" s="245"/>
      <c r="O2588" s="245"/>
      <c r="P2588" s="245"/>
      <c r="Q2588" s="245"/>
      <c r="R2588" s="245"/>
      <c r="S2588" s="245"/>
      <c r="T2588" s="246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7" t="s">
        <v>260</v>
      </c>
      <c r="AU2588" s="247" t="s">
        <v>88</v>
      </c>
      <c r="AV2588" s="13" t="s">
        <v>88</v>
      </c>
      <c r="AW2588" s="13" t="s">
        <v>37</v>
      </c>
      <c r="AX2588" s="13" t="s">
        <v>76</v>
      </c>
      <c r="AY2588" s="247" t="s">
        <v>235</v>
      </c>
    </row>
    <row r="2589" s="13" customFormat="1">
      <c r="A2589" s="13"/>
      <c r="B2589" s="236"/>
      <c r="C2589" s="237"/>
      <c r="D2589" s="238" t="s">
        <v>260</v>
      </c>
      <c r="E2589" s="239" t="s">
        <v>19</v>
      </c>
      <c r="F2589" s="240" t="s">
        <v>2712</v>
      </c>
      <c r="G2589" s="237"/>
      <c r="H2589" s="241">
        <v>21.399999999999999</v>
      </c>
      <c r="I2589" s="242"/>
      <c r="J2589" s="237"/>
      <c r="K2589" s="237"/>
      <c r="L2589" s="243"/>
      <c r="M2589" s="244"/>
      <c r="N2589" s="245"/>
      <c r="O2589" s="245"/>
      <c r="P2589" s="245"/>
      <c r="Q2589" s="245"/>
      <c r="R2589" s="245"/>
      <c r="S2589" s="245"/>
      <c r="T2589" s="246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7" t="s">
        <v>260</v>
      </c>
      <c r="AU2589" s="247" t="s">
        <v>88</v>
      </c>
      <c r="AV2589" s="13" t="s">
        <v>88</v>
      </c>
      <c r="AW2589" s="13" t="s">
        <v>37</v>
      </c>
      <c r="AX2589" s="13" t="s">
        <v>76</v>
      </c>
      <c r="AY2589" s="247" t="s">
        <v>235</v>
      </c>
    </row>
    <row r="2590" s="13" customFormat="1">
      <c r="A2590" s="13"/>
      <c r="B2590" s="236"/>
      <c r="C2590" s="237"/>
      <c r="D2590" s="238" t="s">
        <v>260</v>
      </c>
      <c r="E2590" s="239" t="s">
        <v>19</v>
      </c>
      <c r="F2590" s="240" t="s">
        <v>2713</v>
      </c>
      <c r="G2590" s="237"/>
      <c r="H2590" s="241">
        <v>6.1500000000000004</v>
      </c>
      <c r="I2590" s="242"/>
      <c r="J2590" s="237"/>
      <c r="K2590" s="237"/>
      <c r="L2590" s="243"/>
      <c r="M2590" s="244"/>
      <c r="N2590" s="245"/>
      <c r="O2590" s="245"/>
      <c r="P2590" s="245"/>
      <c r="Q2590" s="245"/>
      <c r="R2590" s="245"/>
      <c r="S2590" s="245"/>
      <c r="T2590" s="246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7" t="s">
        <v>260</v>
      </c>
      <c r="AU2590" s="247" t="s">
        <v>88</v>
      </c>
      <c r="AV2590" s="13" t="s">
        <v>88</v>
      </c>
      <c r="AW2590" s="13" t="s">
        <v>37</v>
      </c>
      <c r="AX2590" s="13" t="s">
        <v>76</v>
      </c>
      <c r="AY2590" s="247" t="s">
        <v>235</v>
      </c>
    </row>
    <row r="2591" s="13" customFormat="1">
      <c r="A2591" s="13"/>
      <c r="B2591" s="236"/>
      <c r="C2591" s="237"/>
      <c r="D2591" s="238" t="s">
        <v>260</v>
      </c>
      <c r="E2591" s="239" t="s">
        <v>19</v>
      </c>
      <c r="F2591" s="240" t="s">
        <v>2714</v>
      </c>
      <c r="G2591" s="237"/>
      <c r="H2591" s="241">
        <v>6.0499999999999998</v>
      </c>
      <c r="I2591" s="242"/>
      <c r="J2591" s="237"/>
      <c r="K2591" s="237"/>
      <c r="L2591" s="243"/>
      <c r="M2591" s="244"/>
      <c r="N2591" s="245"/>
      <c r="O2591" s="245"/>
      <c r="P2591" s="245"/>
      <c r="Q2591" s="245"/>
      <c r="R2591" s="245"/>
      <c r="S2591" s="245"/>
      <c r="T2591" s="246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7" t="s">
        <v>260</v>
      </c>
      <c r="AU2591" s="247" t="s">
        <v>88</v>
      </c>
      <c r="AV2591" s="13" t="s">
        <v>88</v>
      </c>
      <c r="AW2591" s="13" t="s">
        <v>37</v>
      </c>
      <c r="AX2591" s="13" t="s">
        <v>76</v>
      </c>
      <c r="AY2591" s="247" t="s">
        <v>235</v>
      </c>
    </row>
    <row r="2592" s="13" customFormat="1">
      <c r="A2592" s="13"/>
      <c r="B2592" s="236"/>
      <c r="C2592" s="237"/>
      <c r="D2592" s="238" t="s">
        <v>260</v>
      </c>
      <c r="E2592" s="239" t="s">
        <v>19</v>
      </c>
      <c r="F2592" s="240" t="s">
        <v>2715</v>
      </c>
      <c r="G2592" s="237"/>
      <c r="H2592" s="241">
        <v>8.1999999999999993</v>
      </c>
      <c r="I2592" s="242"/>
      <c r="J2592" s="237"/>
      <c r="K2592" s="237"/>
      <c r="L2592" s="243"/>
      <c r="M2592" s="244"/>
      <c r="N2592" s="245"/>
      <c r="O2592" s="245"/>
      <c r="P2592" s="245"/>
      <c r="Q2592" s="245"/>
      <c r="R2592" s="245"/>
      <c r="S2592" s="245"/>
      <c r="T2592" s="246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7" t="s">
        <v>260</v>
      </c>
      <c r="AU2592" s="247" t="s">
        <v>88</v>
      </c>
      <c r="AV2592" s="13" t="s">
        <v>88</v>
      </c>
      <c r="AW2592" s="13" t="s">
        <v>37</v>
      </c>
      <c r="AX2592" s="13" t="s">
        <v>76</v>
      </c>
      <c r="AY2592" s="247" t="s">
        <v>235</v>
      </c>
    </row>
    <row r="2593" s="14" customFormat="1">
      <c r="A2593" s="14"/>
      <c r="B2593" s="248"/>
      <c r="C2593" s="249"/>
      <c r="D2593" s="238" t="s">
        <v>260</v>
      </c>
      <c r="E2593" s="250" t="s">
        <v>19</v>
      </c>
      <c r="F2593" s="251" t="s">
        <v>2137</v>
      </c>
      <c r="G2593" s="249"/>
      <c r="H2593" s="250" t="s">
        <v>19</v>
      </c>
      <c r="I2593" s="252"/>
      <c r="J2593" s="249"/>
      <c r="K2593" s="249"/>
      <c r="L2593" s="253"/>
      <c r="M2593" s="254"/>
      <c r="N2593" s="255"/>
      <c r="O2593" s="255"/>
      <c r="P2593" s="255"/>
      <c r="Q2593" s="255"/>
      <c r="R2593" s="255"/>
      <c r="S2593" s="255"/>
      <c r="T2593" s="256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57" t="s">
        <v>260</v>
      </c>
      <c r="AU2593" s="257" t="s">
        <v>88</v>
      </c>
      <c r="AV2593" s="14" t="s">
        <v>83</v>
      </c>
      <c r="AW2593" s="14" t="s">
        <v>37</v>
      </c>
      <c r="AX2593" s="14" t="s">
        <v>76</v>
      </c>
      <c r="AY2593" s="257" t="s">
        <v>235</v>
      </c>
    </row>
    <row r="2594" s="16" customFormat="1">
      <c r="A2594" s="16"/>
      <c r="B2594" s="269"/>
      <c r="C2594" s="270"/>
      <c r="D2594" s="238" t="s">
        <v>260</v>
      </c>
      <c r="E2594" s="271" t="s">
        <v>19</v>
      </c>
      <c r="F2594" s="272" t="s">
        <v>2129</v>
      </c>
      <c r="G2594" s="270"/>
      <c r="H2594" s="273">
        <v>387.79000000000002</v>
      </c>
      <c r="I2594" s="274"/>
      <c r="J2594" s="270"/>
      <c r="K2594" s="270"/>
      <c r="L2594" s="275"/>
      <c r="M2594" s="276"/>
      <c r="N2594" s="277"/>
      <c r="O2594" s="277"/>
      <c r="P2594" s="277"/>
      <c r="Q2594" s="277"/>
      <c r="R2594" s="277"/>
      <c r="S2594" s="277"/>
      <c r="T2594" s="278"/>
      <c r="U2594" s="16"/>
      <c r="V2594" s="16"/>
      <c r="W2594" s="16"/>
      <c r="X2594" s="16"/>
      <c r="Y2594" s="16"/>
      <c r="Z2594" s="16"/>
      <c r="AA2594" s="16"/>
      <c r="AB2594" s="16"/>
      <c r="AC2594" s="16"/>
      <c r="AD2594" s="16"/>
      <c r="AE2594" s="16"/>
      <c r="AT2594" s="279" t="s">
        <v>260</v>
      </c>
      <c r="AU2594" s="279" t="s">
        <v>88</v>
      </c>
      <c r="AV2594" s="16" t="s">
        <v>92</v>
      </c>
      <c r="AW2594" s="16" t="s">
        <v>37</v>
      </c>
      <c r="AX2594" s="16" t="s">
        <v>76</v>
      </c>
      <c r="AY2594" s="279" t="s">
        <v>235</v>
      </c>
    </row>
    <row r="2595" s="13" customFormat="1">
      <c r="A2595" s="13"/>
      <c r="B2595" s="236"/>
      <c r="C2595" s="237"/>
      <c r="D2595" s="238" t="s">
        <v>260</v>
      </c>
      <c r="E2595" s="239" t="s">
        <v>19</v>
      </c>
      <c r="F2595" s="240" t="s">
        <v>2716</v>
      </c>
      <c r="G2595" s="237"/>
      <c r="H2595" s="241">
        <v>32.399999999999999</v>
      </c>
      <c r="I2595" s="242"/>
      <c r="J2595" s="237"/>
      <c r="K2595" s="237"/>
      <c r="L2595" s="243"/>
      <c r="M2595" s="244"/>
      <c r="N2595" s="245"/>
      <c r="O2595" s="245"/>
      <c r="P2595" s="245"/>
      <c r="Q2595" s="245"/>
      <c r="R2595" s="245"/>
      <c r="S2595" s="245"/>
      <c r="T2595" s="246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7" t="s">
        <v>260</v>
      </c>
      <c r="AU2595" s="247" t="s">
        <v>88</v>
      </c>
      <c r="AV2595" s="13" t="s">
        <v>88</v>
      </c>
      <c r="AW2595" s="13" t="s">
        <v>37</v>
      </c>
      <c r="AX2595" s="13" t="s">
        <v>76</v>
      </c>
      <c r="AY2595" s="247" t="s">
        <v>235</v>
      </c>
    </row>
    <row r="2596" s="13" customFormat="1">
      <c r="A2596" s="13"/>
      <c r="B2596" s="236"/>
      <c r="C2596" s="237"/>
      <c r="D2596" s="238" t="s">
        <v>260</v>
      </c>
      <c r="E2596" s="239" t="s">
        <v>19</v>
      </c>
      <c r="F2596" s="240" t="s">
        <v>2717</v>
      </c>
      <c r="G2596" s="237"/>
      <c r="H2596" s="241">
        <v>21.149999999999999</v>
      </c>
      <c r="I2596" s="242"/>
      <c r="J2596" s="237"/>
      <c r="K2596" s="237"/>
      <c r="L2596" s="243"/>
      <c r="M2596" s="244"/>
      <c r="N2596" s="245"/>
      <c r="O2596" s="245"/>
      <c r="P2596" s="245"/>
      <c r="Q2596" s="245"/>
      <c r="R2596" s="245"/>
      <c r="S2596" s="245"/>
      <c r="T2596" s="246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7" t="s">
        <v>260</v>
      </c>
      <c r="AU2596" s="247" t="s">
        <v>88</v>
      </c>
      <c r="AV2596" s="13" t="s">
        <v>88</v>
      </c>
      <c r="AW2596" s="13" t="s">
        <v>37</v>
      </c>
      <c r="AX2596" s="13" t="s">
        <v>76</v>
      </c>
      <c r="AY2596" s="247" t="s">
        <v>235</v>
      </c>
    </row>
    <row r="2597" s="13" customFormat="1">
      <c r="A2597" s="13"/>
      <c r="B2597" s="236"/>
      <c r="C2597" s="237"/>
      <c r="D2597" s="238" t="s">
        <v>260</v>
      </c>
      <c r="E2597" s="239" t="s">
        <v>19</v>
      </c>
      <c r="F2597" s="240" t="s">
        <v>2718</v>
      </c>
      <c r="G2597" s="237"/>
      <c r="H2597" s="241">
        <v>43.049999999999997</v>
      </c>
      <c r="I2597" s="242"/>
      <c r="J2597" s="237"/>
      <c r="K2597" s="237"/>
      <c r="L2597" s="243"/>
      <c r="M2597" s="244"/>
      <c r="N2597" s="245"/>
      <c r="O2597" s="245"/>
      <c r="P2597" s="245"/>
      <c r="Q2597" s="245"/>
      <c r="R2597" s="245"/>
      <c r="S2597" s="245"/>
      <c r="T2597" s="246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7" t="s">
        <v>260</v>
      </c>
      <c r="AU2597" s="247" t="s">
        <v>88</v>
      </c>
      <c r="AV2597" s="13" t="s">
        <v>88</v>
      </c>
      <c r="AW2597" s="13" t="s">
        <v>37</v>
      </c>
      <c r="AX2597" s="13" t="s">
        <v>76</v>
      </c>
      <c r="AY2597" s="247" t="s">
        <v>235</v>
      </c>
    </row>
    <row r="2598" s="13" customFormat="1">
      <c r="A2598" s="13"/>
      <c r="B2598" s="236"/>
      <c r="C2598" s="237"/>
      <c r="D2598" s="238" t="s">
        <v>260</v>
      </c>
      <c r="E2598" s="239" t="s">
        <v>19</v>
      </c>
      <c r="F2598" s="240" t="s">
        <v>2719</v>
      </c>
      <c r="G2598" s="237"/>
      <c r="H2598" s="241">
        <v>14.6</v>
      </c>
      <c r="I2598" s="242"/>
      <c r="J2598" s="237"/>
      <c r="K2598" s="237"/>
      <c r="L2598" s="243"/>
      <c r="M2598" s="244"/>
      <c r="N2598" s="245"/>
      <c r="O2598" s="245"/>
      <c r="P2598" s="245"/>
      <c r="Q2598" s="245"/>
      <c r="R2598" s="245"/>
      <c r="S2598" s="245"/>
      <c r="T2598" s="246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7" t="s">
        <v>260</v>
      </c>
      <c r="AU2598" s="247" t="s">
        <v>88</v>
      </c>
      <c r="AV2598" s="13" t="s">
        <v>88</v>
      </c>
      <c r="AW2598" s="13" t="s">
        <v>37</v>
      </c>
      <c r="AX2598" s="13" t="s">
        <v>76</v>
      </c>
      <c r="AY2598" s="247" t="s">
        <v>235</v>
      </c>
    </row>
    <row r="2599" s="13" customFormat="1">
      <c r="A2599" s="13"/>
      <c r="B2599" s="236"/>
      <c r="C2599" s="237"/>
      <c r="D2599" s="238" t="s">
        <v>260</v>
      </c>
      <c r="E2599" s="239" t="s">
        <v>19</v>
      </c>
      <c r="F2599" s="240" t="s">
        <v>2720</v>
      </c>
      <c r="G2599" s="237"/>
      <c r="H2599" s="241">
        <v>9.5999999999999996</v>
      </c>
      <c r="I2599" s="242"/>
      <c r="J2599" s="237"/>
      <c r="K2599" s="237"/>
      <c r="L2599" s="243"/>
      <c r="M2599" s="244"/>
      <c r="N2599" s="245"/>
      <c r="O2599" s="245"/>
      <c r="P2599" s="245"/>
      <c r="Q2599" s="245"/>
      <c r="R2599" s="245"/>
      <c r="S2599" s="245"/>
      <c r="T2599" s="246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7" t="s">
        <v>260</v>
      </c>
      <c r="AU2599" s="247" t="s">
        <v>88</v>
      </c>
      <c r="AV2599" s="13" t="s">
        <v>88</v>
      </c>
      <c r="AW2599" s="13" t="s">
        <v>37</v>
      </c>
      <c r="AX2599" s="13" t="s">
        <v>76</v>
      </c>
      <c r="AY2599" s="247" t="s">
        <v>235</v>
      </c>
    </row>
    <row r="2600" s="14" customFormat="1">
      <c r="A2600" s="14"/>
      <c r="B2600" s="248"/>
      <c r="C2600" s="249"/>
      <c r="D2600" s="238" t="s">
        <v>260</v>
      </c>
      <c r="E2600" s="250" t="s">
        <v>19</v>
      </c>
      <c r="F2600" s="251" t="s">
        <v>2134</v>
      </c>
      <c r="G2600" s="249"/>
      <c r="H2600" s="250" t="s">
        <v>19</v>
      </c>
      <c r="I2600" s="252"/>
      <c r="J2600" s="249"/>
      <c r="K2600" s="249"/>
      <c r="L2600" s="253"/>
      <c r="M2600" s="254"/>
      <c r="N2600" s="255"/>
      <c r="O2600" s="255"/>
      <c r="P2600" s="255"/>
      <c r="Q2600" s="255"/>
      <c r="R2600" s="255"/>
      <c r="S2600" s="255"/>
      <c r="T2600" s="256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57" t="s">
        <v>260</v>
      </c>
      <c r="AU2600" s="257" t="s">
        <v>88</v>
      </c>
      <c r="AV2600" s="14" t="s">
        <v>83</v>
      </c>
      <c r="AW2600" s="14" t="s">
        <v>37</v>
      </c>
      <c r="AX2600" s="14" t="s">
        <v>76</v>
      </c>
      <c r="AY2600" s="257" t="s">
        <v>235</v>
      </c>
    </row>
    <row r="2601" s="13" customFormat="1">
      <c r="A2601" s="13"/>
      <c r="B2601" s="236"/>
      <c r="C2601" s="237"/>
      <c r="D2601" s="238" t="s">
        <v>260</v>
      </c>
      <c r="E2601" s="239" t="s">
        <v>19</v>
      </c>
      <c r="F2601" s="240" t="s">
        <v>2721</v>
      </c>
      <c r="G2601" s="237"/>
      <c r="H2601" s="241">
        <v>10.199999999999999</v>
      </c>
      <c r="I2601" s="242"/>
      <c r="J2601" s="237"/>
      <c r="K2601" s="237"/>
      <c r="L2601" s="243"/>
      <c r="M2601" s="244"/>
      <c r="N2601" s="245"/>
      <c r="O2601" s="245"/>
      <c r="P2601" s="245"/>
      <c r="Q2601" s="245"/>
      <c r="R2601" s="245"/>
      <c r="S2601" s="245"/>
      <c r="T2601" s="246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7" t="s">
        <v>260</v>
      </c>
      <c r="AU2601" s="247" t="s">
        <v>88</v>
      </c>
      <c r="AV2601" s="13" t="s">
        <v>88</v>
      </c>
      <c r="AW2601" s="13" t="s">
        <v>37</v>
      </c>
      <c r="AX2601" s="13" t="s">
        <v>76</v>
      </c>
      <c r="AY2601" s="247" t="s">
        <v>235</v>
      </c>
    </row>
    <row r="2602" s="14" customFormat="1">
      <c r="A2602" s="14"/>
      <c r="B2602" s="248"/>
      <c r="C2602" s="249"/>
      <c r="D2602" s="238" t="s">
        <v>260</v>
      </c>
      <c r="E2602" s="250" t="s">
        <v>19</v>
      </c>
      <c r="F2602" s="251" t="s">
        <v>2137</v>
      </c>
      <c r="G2602" s="249"/>
      <c r="H2602" s="250" t="s">
        <v>19</v>
      </c>
      <c r="I2602" s="252"/>
      <c r="J2602" s="249"/>
      <c r="K2602" s="249"/>
      <c r="L2602" s="253"/>
      <c r="M2602" s="254"/>
      <c r="N2602" s="255"/>
      <c r="O2602" s="255"/>
      <c r="P2602" s="255"/>
      <c r="Q2602" s="255"/>
      <c r="R2602" s="255"/>
      <c r="S2602" s="255"/>
      <c r="T2602" s="256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7" t="s">
        <v>260</v>
      </c>
      <c r="AU2602" s="257" t="s">
        <v>88</v>
      </c>
      <c r="AV2602" s="14" t="s">
        <v>83</v>
      </c>
      <c r="AW2602" s="14" t="s">
        <v>37</v>
      </c>
      <c r="AX2602" s="14" t="s">
        <v>76</v>
      </c>
      <c r="AY2602" s="257" t="s">
        <v>235</v>
      </c>
    </row>
    <row r="2603" s="16" customFormat="1">
      <c r="A2603" s="16"/>
      <c r="B2603" s="269"/>
      <c r="C2603" s="270"/>
      <c r="D2603" s="238" t="s">
        <v>260</v>
      </c>
      <c r="E2603" s="271" t="s">
        <v>19</v>
      </c>
      <c r="F2603" s="272" t="s">
        <v>2347</v>
      </c>
      <c r="G2603" s="270"/>
      <c r="H2603" s="273">
        <v>131</v>
      </c>
      <c r="I2603" s="274"/>
      <c r="J2603" s="270"/>
      <c r="K2603" s="270"/>
      <c r="L2603" s="275"/>
      <c r="M2603" s="276"/>
      <c r="N2603" s="277"/>
      <c r="O2603" s="277"/>
      <c r="P2603" s="277"/>
      <c r="Q2603" s="277"/>
      <c r="R2603" s="277"/>
      <c r="S2603" s="277"/>
      <c r="T2603" s="278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/>
      <c r="AT2603" s="279" t="s">
        <v>260</v>
      </c>
      <c r="AU2603" s="279" t="s">
        <v>88</v>
      </c>
      <c r="AV2603" s="16" t="s">
        <v>92</v>
      </c>
      <c r="AW2603" s="16" t="s">
        <v>37</v>
      </c>
      <c r="AX2603" s="16" t="s">
        <v>76</v>
      </c>
      <c r="AY2603" s="279" t="s">
        <v>235</v>
      </c>
    </row>
    <row r="2604" s="13" customFormat="1">
      <c r="A2604" s="13"/>
      <c r="B2604" s="236"/>
      <c r="C2604" s="237"/>
      <c r="D2604" s="238" t="s">
        <v>260</v>
      </c>
      <c r="E2604" s="239" t="s">
        <v>19</v>
      </c>
      <c r="F2604" s="240" t="s">
        <v>2722</v>
      </c>
      <c r="G2604" s="237"/>
      <c r="H2604" s="241">
        <v>33.75</v>
      </c>
      <c r="I2604" s="242"/>
      <c r="J2604" s="237"/>
      <c r="K2604" s="237"/>
      <c r="L2604" s="243"/>
      <c r="M2604" s="244"/>
      <c r="N2604" s="245"/>
      <c r="O2604" s="245"/>
      <c r="P2604" s="245"/>
      <c r="Q2604" s="245"/>
      <c r="R2604" s="245"/>
      <c r="S2604" s="245"/>
      <c r="T2604" s="246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7" t="s">
        <v>260</v>
      </c>
      <c r="AU2604" s="247" t="s">
        <v>88</v>
      </c>
      <c r="AV2604" s="13" t="s">
        <v>88</v>
      </c>
      <c r="AW2604" s="13" t="s">
        <v>37</v>
      </c>
      <c r="AX2604" s="13" t="s">
        <v>76</v>
      </c>
      <c r="AY2604" s="247" t="s">
        <v>235</v>
      </c>
    </row>
    <row r="2605" s="14" customFormat="1">
      <c r="A2605" s="14"/>
      <c r="B2605" s="248"/>
      <c r="C2605" s="249"/>
      <c r="D2605" s="238" t="s">
        <v>260</v>
      </c>
      <c r="E2605" s="250" t="s">
        <v>19</v>
      </c>
      <c r="F2605" s="251" t="s">
        <v>2134</v>
      </c>
      <c r="G2605" s="249"/>
      <c r="H2605" s="250" t="s">
        <v>19</v>
      </c>
      <c r="I2605" s="252"/>
      <c r="J2605" s="249"/>
      <c r="K2605" s="249"/>
      <c r="L2605" s="253"/>
      <c r="M2605" s="254"/>
      <c r="N2605" s="255"/>
      <c r="O2605" s="255"/>
      <c r="P2605" s="255"/>
      <c r="Q2605" s="255"/>
      <c r="R2605" s="255"/>
      <c r="S2605" s="255"/>
      <c r="T2605" s="256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57" t="s">
        <v>260</v>
      </c>
      <c r="AU2605" s="257" t="s">
        <v>88</v>
      </c>
      <c r="AV2605" s="14" t="s">
        <v>83</v>
      </c>
      <c r="AW2605" s="14" t="s">
        <v>37</v>
      </c>
      <c r="AX2605" s="14" t="s">
        <v>76</v>
      </c>
      <c r="AY2605" s="257" t="s">
        <v>235</v>
      </c>
    </row>
    <row r="2606" s="16" customFormat="1">
      <c r="A2606" s="16"/>
      <c r="B2606" s="269"/>
      <c r="C2606" s="270"/>
      <c r="D2606" s="238" t="s">
        <v>260</v>
      </c>
      <c r="E2606" s="271" t="s">
        <v>19</v>
      </c>
      <c r="F2606" s="272" t="s">
        <v>2349</v>
      </c>
      <c r="G2606" s="270"/>
      <c r="H2606" s="273">
        <v>33.75</v>
      </c>
      <c r="I2606" s="274"/>
      <c r="J2606" s="270"/>
      <c r="K2606" s="270"/>
      <c r="L2606" s="275"/>
      <c r="M2606" s="276"/>
      <c r="N2606" s="277"/>
      <c r="O2606" s="277"/>
      <c r="P2606" s="277"/>
      <c r="Q2606" s="277"/>
      <c r="R2606" s="277"/>
      <c r="S2606" s="277"/>
      <c r="T2606" s="278"/>
      <c r="U2606" s="16"/>
      <c r="V2606" s="16"/>
      <c r="W2606" s="16"/>
      <c r="X2606" s="16"/>
      <c r="Y2606" s="16"/>
      <c r="Z2606" s="16"/>
      <c r="AA2606" s="16"/>
      <c r="AB2606" s="16"/>
      <c r="AC2606" s="16"/>
      <c r="AD2606" s="16"/>
      <c r="AE2606" s="16"/>
      <c r="AT2606" s="279" t="s">
        <v>260</v>
      </c>
      <c r="AU2606" s="279" t="s">
        <v>88</v>
      </c>
      <c r="AV2606" s="16" t="s">
        <v>92</v>
      </c>
      <c r="AW2606" s="16" t="s">
        <v>37</v>
      </c>
      <c r="AX2606" s="16" t="s">
        <v>76</v>
      </c>
      <c r="AY2606" s="279" t="s">
        <v>235</v>
      </c>
    </row>
    <row r="2607" s="13" customFormat="1">
      <c r="A2607" s="13"/>
      <c r="B2607" s="236"/>
      <c r="C2607" s="237"/>
      <c r="D2607" s="238" t="s">
        <v>260</v>
      </c>
      <c r="E2607" s="239" t="s">
        <v>19</v>
      </c>
      <c r="F2607" s="240" t="s">
        <v>2723</v>
      </c>
      <c r="G2607" s="237"/>
      <c r="H2607" s="241">
        <v>5.8399999999999999</v>
      </c>
      <c r="I2607" s="242"/>
      <c r="J2607" s="237"/>
      <c r="K2607" s="237"/>
      <c r="L2607" s="243"/>
      <c r="M2607" s="244"/>
      <c r="N2607" s="245"/>
      <c r="O2607" s="245"/>
      <c r="P2607" s="245"/>
      <c r="Q2607" s="245"/>
      <c r="R2607" s="245"/>
      <c r="S2607" s="245"/>
      <c r="T2607" s="246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47" t="s">
        <v>260</v>
      </c>
      <c r="AU2607" s="247" t="s">
        <v>88</v>
      </c>
      <c r="AV2607" s="13" t="s">
        <v>88</v>
      </c>
      <c r="AW2607" s="13" t="s">
        <v>37</v>
      </c>
      <c r="AX2607" s="13" t="s">
        <v>76</v>
      </c>
      <c r="AY2607" s="247" t="s">
        <v>235</v>
      </c>
    </row>
    <row r="2608" s="13" customFormat="1">
      <c r="A2608" s="13"/>
      <c r="B2608" s="236"/>
      <c r="C2608" s="237"/>
      <c r="D2608" s="238" t="s">
        <v>260</v>
      </c>
      <c r="E2608" s="239" t="s">
        <v>19</v>
      </c>
      <c r="F2608" s="240" t="s">
        <v>2724</v>
      </c>
      <c r="G2608" s="237"/>
      <c r="H2608" s="241">
        <v>37.619999999999997</v>
      </c>
      <c r="I2608" s="242"/>
      <c r="J2608" s="237"/>
      <c r="K2608" s="237"/>
      <c r="L2608" s="243"/>
      <c r="M2608" s="244"/>
      <c r="N2608" s="245"/>
      <c r="O2608" s="245"/>
      <c r="P2608" s="245"/>
      <c r="Q2608" s="245"/>
      <c r="R2608" s="245"/>
      <c r="S2608" s="245"/>
      <c r="T2608" s="246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7" t="s">
        <v>260</v>
      </c>
      <c r="AU2608" s="247" t="s">
        <v>88</v>
      </c>
      <c r="AV2608" s="13" t="s">
        <v>88</v>
      </c>
      <c r="AW2608" s="13" t="s">
        <v>37</v>
      </c>
      <c r="AX2608" s="13" t="s">
        <v>76</v>
      </c>
      <c r="AY2608" s="247" t="s">
        <v>235</v>
      </c>
    </row>
    <row r="2609" s="14" customFormat="1">
      <c r="A2609" s="14"/>
      <c r="B2609" s="248"/>
      <c r="C2609" s="249"/>
      <c r="D2609" s="238" t="s">
        <v>260</v>
      </c>
      <c r="E2609" s="250" t="s">
        <v>19</v>
      </c>
      <c r="F2609" s="251" t="s">
        <v>2132</v>
      </c>
      <c r="G2609" s="249"/>
      <c r="H2609" s="250" t="s">
        <v>19</v>
      </c>
      <c r="I2609" s="252"/>
      <c r="J2609" s="249"/>
      <c r="K2609" s="249"/>
      <c r="L2609" s="253"/>
      <c r="M2609" s="254"/>
      <c r="N2609" s="255"/>
      <c r="O2609" s="255"/>
      <c r="P2609" s="255"/>
      <c r="Q2609" s="255"/>
      <c r="R2609" s="255"/>
      <c r="S2609" s="255"/>
      <c r="T2609" s="256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7" t="s">
        <v>260</v>
      </c>
      <c r="AU2609" s="257" t="s">
        <v>88</v>
      </c>
      <c r="AV2609" s="14" t="s">
        <v>83</v>
      </c>
      <c r="AW2609" s="14" t="s">
        <v>37</v>
      </c>
      <c r="AX2609" s="14" t="s">
        <v>76</v>
      </c>
      <c r="AY2609" s="257" t="s">
        <v>235</v>
      </c>
    </row>
    <row r="2610" s="13" customFormat="1">
      <c r="A2610" s="13"/>
      <c r="B2610" s="236"/>
      <c r="C2610" s="237"/>
      <c r="D2610" s="238" t="s">
        <v>260</v>
      </c>
      <c r="E2610" s="239" t="s">
        <v>19</v>
      </c>
      <c r="F2610" s="240" t="s">
        <v>2725</v>
      </c>
      <c r="G2610" s="237"/>
      <c r="H2610" s="241">
        <v>25.042999999999999</v>
      </c>
      <c r="I2610" s="242"/>
      <c r="J2610" s="237"/>
      <c r="K2610" s="237"/>
      <c r="L2610" s="243"/>
      <c r="M2610" s="244"/>
      <c r="N2610" s="245"/>
      <c r="O2610" s="245"/>
      <c r="P2610" s="245"/>
      <c r="Q2610" s="245"/>
      <c r="R2610" s="245"/>
      <c r="S2610" s="245"/>
      <c r="T2610" s="246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7" t="s">
        <v>260</v>
      </c>
      <c r="AU2610" s="247" t="s">
        <v>88</v>
      </c>
      <c r="AV2610" s="13" t="s">
        <v>88</v>
      </c>
      <c r="AW2610" s="13" t="s">
        <v>37</v>
      </c>
      <c r="AX2610" s="13" t="s">
        <v>76</v>
      </c>
      <c r="AY2610" s="247" t="s">
        <v>235</v>
      </c>
    </row>
    <row r="2611" s="13" customFormat="1">
      <c r="A2611" s="13"/>
      <c r="B2611" s="236"/>
      <c r="C2611" s="237"/>
      <c r="D2611" s="238" t="s">
        <v>260</v>
      </c>
      <c r="E2611" s="239" t="s">
        <v>19</v>
      </c>
      <c r="F2611" s="240" t="s">
        <v>2726</v>
      </c>
      <c r="G2611" s="237"/>
      <c r="H2611" s="241">
        <v>99.400000000000006</v>
      </c>
      <c r="I2611" s="242"/>
      <c r="J2611" s="237"/>
      <c r="K2611" s="237"/>
      <c r="L2611" s="243"/>
      <c r="M2611" s="244"/>
      <c r="N2611" s="245"/>
      <c r="O2611" s="245"/>
      <c r="P2611" s="245"/>
      <c r="Q2611" s="245"/>
      <c r="R2611" s="245"/>
      <c r="S2611" s="245"/>
      <c r="T2611" s="246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7" t="s">
        <v>260</v>
      </c>
      <c r="AU2611" s="247" t="s">
        <v>88</v>
      </c>
      <c r="AV2611" s="13" t="s">
        <v>88</v>
      </c>
      <c r="AW2611" s="13" t="s">
        <v>37</v>
      </c>
      <c r="AX2611" s="13" t="s">
        <v>76</v>
      </c>
      <c r="AY2611" s="247" t="s">
        <v>235</v>
      </c>
    </row>
    <row r="2612" s="13" customFormat="1">
      <c r="A2612" s="13"/>
      <c r="B2612" s="236"/>
      <c r="C2612" s="237"/>
      <c r="D2612" s="238" t="s">
        <v>260</v>
      </c>
      <c r="E2612" s="239" t="s">
        <v>19</v>
      </c>
      <c r="F2612" s="240" t="s">
        <v>2727</v>
      </c>
      <c r="G2612" s="237"/>
      <c r="H2612" s="241">
        <v>15.550000000000001</v>
      </c>
      <c r="I2612" s="242"/>
      <c r="J2612" s="237"/>
      <c r="K2612" s="237"/>
      <c r="L2612" s="243"/>
      <c r="M2612" s="244"/>
      <c r="N2612" s="245"/>
      <c r="O2612" s="245"/>
      <c r="P2612" s="245"/>
      <c r="Q2612" s="245"/>
      <c r="R2612" s="245"/>
      <c r="S2612" s="245"/>
      <c r="T2612" s="246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7" t="s">
        <v>260</v>
      </c>
      <c r="AU2612" s="247" t="s">
        <v>88</v>
      </c>
      <c r="AV2612" s="13" t="s">
        <v>88</v>
      </c>
      <c r="AW2612" s="13" t="s">
        <v>37</v>
      </c>
      <c r="AX2612" s="13" t="s">
        <v>76</v>
      </c>
      <c r="AY2612" s="247" t="s">
        <v>235</v>
      </c>
    </row>
    <row r="2613" s="14" customFormat="1">
      <c r="A2613" s="14"/>
      <c r="B2613" s="248"/>
      <c r="C2613" s="249"/>
      <c r="D2613" s="238" t="s">
        <v>260</v>
      </c>
      <c r="E2613" s="250" t="s">
        <v>19</v>
      </c>
      <c r="F2613" s="251" t="s">
        <v>2134</v>
      </c>
      <c r="G2613" s="249"/>
      <c r="H2613" s="250" t="s">
        <v>19</v>
      </c>
      <c r="I2613" s="252"/>
      <c r="J2613" s="249"/>
      <c r="K2613" s="249"/>
      <c r="L2613" s="253"/>
      <c r="M2613" s="254"/>
      <c r="N2613" s="255"/>
      <c r="O2613" s="255"/>
      <c r="P2613" s="255"/>
      <c r="Q2613" s="255"/>
      <c r="R2613" s="255"/>
      <c r="S2613" s="255"/>
      <c r="T2613" s="256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57" t="s">
        <v>260</v>
      </c>
      <c r="AU2613" s="257" t="s">
        <v>88</v>
      </c>
      <c r="AV2613" s="14" t="s">
        <v>83</v>
      </c>
      <c r="AW2613" s="14" t="s">
        <v>37</v>
      </c>
      <c r="AX2613" s="14" t="s">
        <v>76</v>
      </c>
      <c r="AY2613" s="257" t="s">
        <v>235</v>
      </c>
    </row>
    <row r="2614" s="13" customFormat="1">
      <c r="A2614" s="13"/>
      <c r="B2614" s="236"/>
      <c r="C2614" s="237"/>
      <c r="D2614" s="238" t="s">
        <v>260</v>
      </c>
      <c r="E2614" s="239" t="s">
        <v>19</v>
      </c>
      <c r="F2614" s="240" t="s">
        <v>2728</v>
      </c>
      <c r="G2614" s="237"/>
      <c r="H2614" s="241">
        <v>8.0999999999999996</v>
      </c>
      <c r="I2614" s="242"/>
      <c r="J2614" s="237"/>
      <c r="K2614" s="237"/>
      <c r="L2614" s="243"/>
      <c r="M2614" s="244"/>
      <c r="N2614" s="245"/>
      <c r="O2614" s="245"/>
      <c r="P2614" s="245"/>
      <c r="Q2614" s="245"/>
      <c r="R2614" s="245"/>
      <c r="S2614" s="245"/>
      <c r="T2614" s="246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7" t="s">
        <v>260</v>
      </c>
      <c r="AU2614" s="247" t="s">
        <v>88</v>
      </c>
      <c r="AV2614" s="13" t="s">
        <v>88</v>
      </c>
      <c r="AW2614" s="13" t="s">
        <v>37</v>
      </c>
      <c r="AX2614" s="13" t="s">
        <v>76</v>
      </c>
      <c r="AY2614" s="247" t="s">
        <v>235</v>
      </c>
    </row>
    <row r="2615" s="14" customFormat="1">
      <c r="A2615" s="14"/>
      <c r="B2615" s="248"/>
      <c r="C2615" s="249"/>
      <c r="D2615" s="238" t="s">
        <v>260</v>
      </c>
      <c r="E2615" s="250" t="s">
        <v>19</v>
      </c>
      <c r="F2615" s="251" t="s">
        <v>2137</v>
      </c>
      <c r="G2615" s="249"/>
      <c r="H2615" s="250" t="s">
        <v>19</v>
      </c>
      <c r="I2615" s="252"/>
      <c r="J2615" s="249"/>
      <c r="K2615" s="249"/>
      <c r="L2615" s="253"/>
      <c r="M2615" s="254"/>
      <c r="N2615" s="255"/>
      <c r="O2615" s="255"/>
      <c r="P2615" s="255"/>
      <c r="Q2615" s="255"/>
      <c r="R2615" s="255"/>
      <c r="S2615" s="255"/>
      <c r="T2615" s="256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57" t="s">
        <v>260</v>
      </c>
      <c r="AU2615" s="257" t="s">
        <v>88</v>
      </c>
      <c r="AV2615" s="14" t="s">
        <v>83</v>
      </c>
      <c r="AW2615" s="14" t="s">
        <v>37</v>
      </c>
      <c r="AX2615" s="14" t="s">
        <v>76</v>
      </c>
      <c r="AY2615" s="257" t="s">
        <v>235</v>
      </c>
    </row>
    <row r="2616" s="16" customFormat="1">
      <c r="A2616" s="16"/>
      <c r="B2616" s="269"/>
      <c r="C2616" s="270"/>
      <c r="D2616" s="238" t="s">
        <v>260</v>
      </c>
      <c r="E2616" s="271" t="s">
        <v>19</v>
      </c>
      <c r="F2616" s="272" t="s">
        <v>2357</v>
      </c>
      <c r="G2616" s="270"/>
      <c r="H2616" s="273">
        <v>191.553</v>
      </c>
      <c r="I2616" s="274"/>
      <c r="J2616" s="270"/>
      <c r="K2616" s="270"/>
      <c r="L2616" s="275"/>
      <c r="M2616" s="276"/>
      <c r="N2616" s="277"/>
      <c r="O2616" s="277"/>
      <c r="P2616" s="277"/>
      <c r="Q2616" s="277"/>
      <c r="R2616" s="277"/>
      <c r="S2616" s="277"/>
      <c r="T2616" s="278"/>
      <c r="U2616" s="16"/>
      <c r="V2616" s="16"/>
      <c r="W2616" s="16"/>
      <c r="X2616" s="16"/>
      <c r="Y2616" s="16"/>
      <c r="Z2616" s="16"/>
      <c r="AA2616" s="16"/>
      <c r="AB2616" s="16"/>
      <c r="AC2616" s="16"/>
      <c r="AD2616" s="16"/>
      <c r="AE2616" s="16"/>
      <c r="AT2616" s="279" t="s">
        <v>260</v>
      </c>
      <c r="AU2616" s="279" t="s">
        <v>88</v>
      </c>
      <c r="AV2616" s="16" t="s">
        <v>92</v>
      </c>
      <c r="AW2616" s="16" t="s">
        <v>37</v>
      </c>
      <c r="AX2616" s="16" t="s">
        <v>76</v>
      </c>
      <c r="AY2616" s="279" t="s">
        <v>235</v>
      </c>
    </row>
    <row r="2617" s="13" customFormat="1">
      <c r="A2617" s="13"/>
      <c r="B2617" s="236"/>
      <c r="C2617" s="237"/>
      <c r="D2617" s="238" t="s">
        <v>260</v>
      </c>
      <c r="E2617" s="239" t="s">
        <v>19</v>
      </c>
      <c r="F2617" s="240" t="s">
        <v>2729</v>
      </c>
      <c r="G2617" s="237"/>
      <c r="H2617" s="241">
        <v>11.800000000000001</v>
      </c>
      <c r="I2617" s="242"/>
      <c r="J2617" s="237"/>
      <c r="K2617" s="237"/>
      <c r="L2617" s="243"/>
      <c r="M2617" s="244"/>
      <c r="N2617" s="245"/>
      <c r="O2617" s="245"/>
      <c r="P2617" s="245"/>
      <c r="Q2617" s="245"/>
      <c r="R2617" s="245"/>
      <c r="S2617" s="245"/>
      <c r="T2617" s="246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47" t="s">
        <v>260</v>
      </c>
      <c r="AU2617" s="247" t="s">
        <v>88</v>
      </c>
      <c r="AV2617" s="13" t="s">
        <v>88</v>
      </c>
      <c r="AW2617" s="13" t="s">
        <v>37</v>
      </c>
      <c r="AX2617" s="13" t="s">
        <v>76</v>
      </c>
      <c r="AY2617" s="247" t="s">
        <v>235</v>
      </c>
    </row>
    <row r="2618" s="13" customFormat="1">
      <c r="A2618" s="13"/>
      <c r="B2618" s="236"/>
      <c r="C2618" s="237"/>
      <c r="D2618" s="238" t="s">
        <v>260</v>
      </c>
      <c r="E2618" s="239" t="s">
        <v>19</v>
      </c>
      <c r="F2618" s="240" t="s">
        <v>2730</v>
      </c>
      <c r="G2618" s="237"/>
      <c r="H2618" s="241">
        <v>8.5</v>
      </c>
      <c r="I2618" s="242"/>
      <c r="J2618" s="237"/>
      <c r="K2618" s="237"/>
      <c r="L2618" s="243"/>
      <c r="M2618" s="244"/>
      <c r="N2618" s="245"/>
      <c r="O2618" s="245"/>
      <c r="P2618" s="245"/>
      <c r="Q2618" s="245"/>
      <c r="R2618" s="245"/>
      <c r="S2618" s="245"/>
      <c r="T2618" s="246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7" t="s">
        <v>260</v>
      </c>
      <c r="AU2618" s="247" t="s">
        <v>88</v>
      </c>
      <c r="AV2618" s="13" t="s">
        <v>88</v>
      </c>
      <c r="AW2618" s="13" t="s">
        <v>37</v>
      </c>
      <c r="AX2618" s="13" t="s">
        <v>76</v>
      </c>
      <c r="AY2618" s="247" t="s">
        <v>235</v>
      </c>
    </row>
    <row r="2619" s="13" customFormat="1">
      <c r="A2619" s="13"/>
      <c r="B2619" s="236"/>
      <c r="C2619" s="237"/>
      <c r="D2619" s="238" t="s">
        <v>260</v>
      </c>
      <c r="E2619" s="239" t="s">
        <v>19</v>
      </c>
      <c r="F2619" s="240" t="s">
        <v>2731</v>
      </c>
      <c r="G2619" s="237"/>
      <c r="H2619" s="241">
        <v>10.720000000000001</v>
      </c>
      <c r="I2619" s="242"/>
      <c r="J2619" s="237"/>
      <c r="K2619" s="237"/>
      <c r="L2619" s="243"/>
      <c r="M2619" s="244"/>
      <c r="N2619" s="245"/>
      <c r="O2619" s="245"/>
      <c r="P2619" s="245"/>
      <c r="Q2619" s="245"/>
      <c r="R2619" s="245"/>
      <c r="S2619" s="245"/>
      <c r="T2619" s="246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7" t="s">
        <v>260</v>
      </c>
      <c r="AU2619" s="247" t="s">
        <v>88</v>
      </c>
      <c r="AV2619" s="13" t="s">
        <v>88</v>
      </c>
      <c r="AW2619" s="13" t="s">
        <v>37</v>
      </c>
      <c r="AX2619" s="13" t="s">
        <v>76</v>
      </c>
      <c r="AY2619" s="247" t="s">
        <v>235</v>
      </c>
    </row>
    <row r="2620" s="13" customFormat="1">
      <c r="A2620" s="13"/>
      <c r="B2620" s="236"/>
      <c r="C2620" s="237"/>
      <c r="D2620" s="238" t="s">
        <v>260</v>
      </c>
      <c r="E2620" s="239" t="s">
        <v>19</v>
      </c>
      <c r="F2620" s="240" t="s">
        <v>2732</v>
      </c>
      <c r="G2620" s="237"/>
      <c r="H2620" s="241">
        <v>6.4000000000000004</v>
      </c>
      <c r="I2620" s="242"/>
      <c r="J2620" s="237"/>
      <c r="K2620" s="237"/>
      <c r="L2620" s="243"/>
      <c r="M2620" s="244"/>
      <c r="N2620" s="245"/>
      <c r="O2620" s="245"/>
      <c r="P2620" s="245"/>
      <c r="Q2620" s="245"/>
      <c r="R2620" s="245"/>
      <c r="S2620" s="245"/>
      <c r="T2620" s="246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7" t="s">
        <v>260</v>
      </c>
      <c r="AU2620" s="247" t="s">
        <v>88</v>
      </c>
      <c r="AV2620" s="13" t="s">
        <v>88</v>
      </c>
      <c r="AW2620" s="13" t="s">
        <v>37</v>
      </c>
      <c r="AX2620" s="13" t="s">
        <v>76</v>
      </c>
      <c r="AY2620" s="247" t="s">
        <v>235</v>
      </c>
    </row>
    <row r="2621" s="13" customFormat="1">
      <c r="A2621" s="13"/>
      <c r="B2621" s="236"/>
      <c r="C2621" s="237"/>
      <c r="D2621" s="238" t="s">
        <v>260</v>
      </c>
      <c r="E2621" s="239" t="s">
        <v>19</v>
      </c>
      <c r="F2621" s="240" t="s">
        <v>2733</v>
      </c>
      <c r="G2621" s="237"/>
      <c r="H2621" s="241">
        <v>8.5999999999999996</v>
      </c>
      <c r="I2621" s="242"/>
      <c r="J2621" s="237"/>
      <c r="K2621" s="237"/>
      <c r="L2621" s="243"/>
      <c r="M2621" s="244"/>
      <c r="N2621" s="245"/>
      <c r="O2621" s="245"/>
      <c r="P2621" s="245"/>
      <c r="Q2621" s="245"/>
      <c r="R2621" s="245"/>
      <c r="S2621" s="245"/>
      <c r="T2621" s="246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7" t="s">
        <v>260</v>
      </c>
      <c r="AU2621" s="247" t="s">
        <v>88</v>
      </c>
      <c r="AV2621" s="13" t="s">
        <v>88</v>
      </c>
      <c r="AW2621" s="13" t="s">
        <v>37</v>
      </c>
      <c r="AX2621" s="13" t="s">
        <v>76</v>
      </c>
      <c r="AY2621" s="247" t="s">
        <v>235</v>
      </c>
    </row>
    <row r="2622" s="13" customFormat="1">
      <c r="A2622" s="13"/>
      <c r="B2622" s="236"/>
      <c r="C2622" s="237"/>
      <c r="D2622" s="238" t="s">
        <v>260</v>
      </c>
      <c r="E2622" s="239" t="s">
        <v>19</v>
      </c>
      <c r="F2622" s="240" t="s">
        <v>2734</v>
      </c>
      <c r="G2622" s="237"/>
      <c r="H2622" s="241">
        <v>5.4000000000000004</v>
      </c>
      <c r="I2622" s="242"/>
      <c r="J2622" s="237"/>
      <c r="K2622" s="237"/>
      <c r="L2622" s="243"/>
      <c r="M2622" s="244"/>
      <c r="N2622" s="245"/>
      <c r="O2622" s="245"/>
      <c r="P2622" s="245"/>
      <c r="Q2622" s="245"/>
      <c r="R2622" s="245"/>
      <c r="S2622" s="245"/>
      <c r="T2622" s="246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7" t="s">
        <v>260</v>
      </c>
      <c r="AU2622" s="247" t="s">
        <v>88</v>
      </c>
      <c r="AV2622" s="13" t="s">
        <v>88</v>
      </c>
      <c r="AW2622" s="13" t="s">
        <v>37</v>
      </c>
      <c r="AX2622" s="13" t="s">
        <v>76</v>
      </c>
      <c r="AY2622" s="247" t="s">
        <v>235</v>
      </c>
    </row>
    <row r="2623" s="13" customFormat="1">
      <c r="A2623" s="13"/>
      <c r="B2623" s="236"/>
      <c r="C2623" s="237"/>
      <c r="D2623" s="238" t="s">
        <v>260</v>
      </c>
      <c r="E2623" s="239" t="s">
        <v>19</v>
      </c>
      <c r="F2623" s="240" t="s">
        <v>2735</v>
      </c>
      <c r="G2623" s="237"/>
      <c r="H2623" s="241">
        <v>5.4000000000000004</v>
      </c>
      <c r="I2623" s="242"/>
      <c r="J2623" s="237"/>
      <c r="K2623" s="237"/>
      <c r="L2623" s="243"/>
      <c r="M2623" s="244"/>
      <c r="N2623" s="245"/>
      <c r="O2623" s="245"/>
      <c r="P2623" s="245"/>
      <c r="Q2623" s="245"/>
      <c r="R2623" s="245"/>
      <c r="S2623" s="245"/>
      <c r="T2623" s="246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7" t="s">
        <v>260</v>
      </c>
      <c r="AU2623" s="247" t="s">
        <v>88</v>
      </c>
      <c r="AV2623" s="13" t="s">
        <v>88</v>
      </c>
      <c r="AW2623" s="13" t="s">
        <v>37</v>
      </c>
      <c r="AX2623" s="13" t="s">
        <v>76</v>
      </c>
      <c r="AY2623" s="247" t="s">
        <v>235</v>
      </c>
    </row>
    <row r="2624" s="13" customFormat="1">
      <c r="A2624" s="13"/>
      <c r="B2624" s="236"/>
      <c r="C2624" s="237"/>
      <c r="D2624" s="238" t="s">
        <v>260</v>
      </c>
      <c r="E2624" s="239" t="s">
        <v>19</v>
      </c>
      <c r="F2624" s="240" t="s">
        <v>2736</v>
      </c>
      <c r="G2624" s="237"/>
      <c r="H2624" s="241">
        <v>7.7999999999999998</v>
      </c>
      <c r="I2624" s="242"/>
      <c r="J2624" s="237"/>
      <c r="K2624" s="237"/>
      <c r="L2624" s="243"/>
      <c r="M2624" s="244"/>
      <c r="N2624" s="245"/>
      <c r="O2624" s="245"/>
      <c r="P2624" s="245"/>
      <c r="Q2624" s="245"/>
      <c r="R2624" s="245"/>
      <c r="S2624" s="245"/>
      <c r="T2624" s="246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7" t="s">
        <v>260</v>
      </c>
      <c r="AU2624" s="247" t="s">
        <v>88</v>
      </c>
      <c r="AV2624" s="13" t="s">
        <v>88</v>
      </c>
      <c r="AW2624" s="13" t="s">
        <v>37</v>
      </c>
      <c r="AX2624" s="13" t="s">
        <v>76</v>
      </c>
      <c r="AY2624" s="247" t="s">
        <v>235</v>
      </c>
    </row>
    <row r="2625" s="13" customFormat="1">
      <c r="A2625" s="13"/>
      <c r="B2625" s="236"/>
      <c r="C2625" s="237"/>
      <c r="D2625" s="238" t="s">
        <v>260</v>
      </c>
      <c r="E2625" s="239" t="s">
        <v>19</v>
      </c>
      <c r="F2625" s="240" t="s">
        <v>2737</v>
      </c>
      <c r="G2625" s="237"/>
      <c r="H2625" s="241">
        <v>6.8499999999999996</v>
      </c>
      <c r="I2625" s="242"/>
      <c r="J2625" s="237"/>
      <c r="K2625" s="237"/>
      <c r="L2625" s="243"/>
      <c r="M2625" s="244"/>
      <c r="N2625" s="245"/>
      <c r="O2625" s="245"/>
      <c r="P2625" s="245"/>
      <c r="Q2625" s="245"/>
      <c r="R2625" s="245"/>
      <c r="S2625" s="245"/>
      <c r="T2625" s="246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7" t="s">
        <v>260</v>
      </c>
      <c r="AU2625" s="247" t="s">
        <v>88</v>
      </c>
      <c r="AV2625" s="13" t="s">
        <v>88</v>
      </c>
      <c r="AW2625" s="13" t="s">
        <v>37</v>
      </c>
      <c r="AX2625" s="13" t="s">
        <v>76</v>
      </c>
      <c r="AY2625" s="247" t="s">
        <v>235</v>
      </c>
    </row>
    <row r="2626" s="13" customFormat="1">
      <c r="A2626" s="13"/>
      <c r="B2626" s="236"/>
      <c r="C2626" s="237"/>
      <c r="D2626" s="238" t="s">
        <v>260</v>
      </c>
      <c r="E2626" s="239" t="s">
        <v>19</v>
      </c>
      <c r="F2626" s="240" t="s">
        <v>2738</v>
      </c>
      <c r="G2626" s="237"/>
      <c r="H2626" s="241">
        <v>10.300000000000001</v>
      </c>
      <c r="I2626" s="242"/>
      <c r="J2626" s="237"/>
      <c r="K2626" s="237"/>
      <c r="L2626" s="243"/>
      <c r="M2626" s="244"/>
      <c r="N2626" s="245"/>
      <c r="O2626" s="245"/>
      <c r="P2626" s="245"/>
      <c r="Q2626" s="245"/>
      <c r="R2626" s="245"/>
      <c r="S2626" s="245"/>
      <c r="T2626" s="246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7" t="s">
        <v>260</v>
      </c>
      <c r="AU2626" s="247" t="s">
        <v>88</v>
      </c>
      <c r="AV2626" s="13" t="s">
        <v>88</v>
      </c>
      <c r="AW2626" s="13" t="s">
        <v>37</v>
      </c>
      <c r="AX2626" s="13" t="s">
        <v>76</v>
      </c>
      <c r="AY2626" s="247" t="s">
        <v>235</v>
      </c>
    </row>
    <row r="2627" s="14" customFormat="1">
      <c r="A2627" s="14"/>
      <c r="B2627" s="248"/>
      <c r="C2627" s="249"/>
      <c r="D2627" s="238" t="s">
        <v>260</v>
      </c>
      <c r="E2627" s="250" t="s">
        <v>19</v>
      </c>
      <c r="F2627" s="251" t="s">
        <v>2134</v>
      </c>
      <c r="G2627" s="249"/>
      <c r="H2627" s="250" t="s">
        <v>19</v>
      </c>
      <c r="I2627" s="252"/>
      <c r="J2627" s="249"/>
      <c r="K2627" s="249"/>
      <c r="L2627" s="253"/>
      <c r="M2627" s="254"/>
      <c r="N2627" s="255"/>
      <c r="O2627" s="255"/>
      <c r="P2627" s="255"/>
      <c r="Q2627" s="255"/>
      <c r="R2627" s="255"/>
      <c r="S2627" s="255"/>
      <c r="T2627" s="256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57" t="s">
        <v>260</v>
      </c>
      <c r="AU2627" s="257" t="s">
        <v>88</v>
      </c>
      <c r="AV2627" s="14" t="s">
        <v>83</v>
      </c>
      <c r="AW2627" s="14" t="s">
        <v>37</v>
      </c>
      <c r="AX2627" s="14" t="s">
        <v>76</v>
      </c>
      <c r="AY2627" s="257" t="s">
        <v>235</v>
      </c>
    </row>
    <row r="2628" s="13" customFormat="1">
      <c r="A2628" s="13"/>
      <c r="B2628" s="236"/>
      <c r="C2628" s="237"/>
      <c r="D2628" s="238" t="s">
        <v>260</v>
      </c>
      <c r="E2628" s="239" t="s">
        <v>19</v>
      </c>
      <c r="F2628" s="240" t="s">
        <v>2739</v>
      </c>
      <c r="G2628" s="237"/>
      <c r="H2628" s="241">
        <v>7.9699999999999998</v>
      </c>
      <c r="I2628" s="242"/>
      <c r="J2628" s="237"/>
      <c r="K2628" s="237"/>
      <c r="L2628" s="243"/>
      <c r="M2628" s="244"/>
      <c r="N2628" s="245"/>
      <c r="O2628" s="245"/>
      <c r="P2628" s="245"/>
      <c r="Q2628" s="245"/>
      <c r="R2628" s="245"/>
      <c r="S2628" s="245"/>
      <c r="T2628" s="246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7" t="s">
        <v>260</v>
      </c>
      <c r="AU2628" s="247" t="s">
        <v>88</v>
      </c>
      <c r="AV2628" s="13" t="s">
        <v>88</v>
      </c>
      <c r="AW2628" s="13" t="s">
        <v>37</v>
      </c>
      <c r="AX2628" s="13" t="s">
        <v>76</v>
      </c>
      <c r="AY2628" s="247" t="s">
        <v>235</v>
      </c>
    </row>
    <row r="2629" s="14" customFormat="1">
      <c r="A2629" s="14"/>
      <c r="B2629" s="248"/>
      <c r="C2629" s="249"/>
      <c r="D2629" s="238" t="s">
        <v>260</v>
      </c>
      <c r="E2629" s="250" t="s">
        <v>19</v>
      </c>
      <c r="F2629" s="251" t="s">
        <v>2137</v>
      </c>
      <c r="G2629" s="249"/>
      <c r="H2629" s="250" t="s">
        <v>19</v>
      </c>
      <c r="I2629" s="252"/>
      <c r="J2629" s="249"/>
      <c r="K2629" s="249"/>
      <c r="L2629" s="253"/>
      <c r="M2629" s="254"/>
      <c r="N2629" s="255"/>
      <c r="O2629" s="255"/>
      <c r="P2629" s="255"/>
      <c r="Q2629" s="255"/>
      <c r="R2629" s="255"/>
      <c r="S2629" s="255"/>
      <c r="T2629" s="256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57" t="s">
        <v>260</v>
      </c>
      <c r="AU2629" s="257" t="s">
        <v>88</v>
      </c>
      <c r="AV2629" s="14" t="s">
        <v>83</v>
      </c>
      <c r="AW2629" s="14" t="s">
        <v>37</v>
      </c>
      <c r="AX2629" s="14" t="s">
        <v>76</v>
      </c>
      <c r="AY2629" s="257" t="s">
        <v>235</v>
      </c>
    </row>
    <row r="2630" s="16" customFormat="1">
      <c r="A2630" s="16"/>
      <c r="B2630" s="269"/>
      <c r="C2630" s="270"/>
      <c r="D2630" s="238" t="s">
        <v>260</v>
      </c>
      <c r="E2630" s="271" t="s">
        <v>19</v>
      </c>
      <c r="F2630" s="272" t="s">
        <v>2369</v>
      </c>
      <c r="G2630" s="270"/>
      <c r="H2630" s="273">
        <v>89.739999999999995</v>
      </c>
      <c r="I2630" s="274"/>
      <c r="J2630" s="270"/>
      <c r="K2630" s="270"/>
      <c r="L2630" s="275"/>
      <c r="M2630" s="276"/>
      <c r="N2630" s="277"/>
      <c r="O2630" s="277"/>
      <c r="P2630" s="277"/>
      <c r="Q2630" s="277"/>
      <c r="R2630" s="277"/>
      <c r="S2630" s="277"/>
      <c r="T2630" s="278"/>
      <c r="U2630" s="16"/>
      <c r="V2630" s="16"/>
      <c r="W2630" s="16"/>
      <c r="X2630" s="16"/>
      <c r="Y2630" s="16"/>
      <c r="Z2630" s="16"/>
      <c r="AA2630" s="16"/>
      <c r="AB2630" s="16"/>
      <c r="AC2630" s="16"/>
      <c r="AD2630" s="16"/>
      <c r="AE2630" s="16"/>
      <c r="AT2630" s="279" t="s">
        <v>260</v>
      </c>
      <c r="AU2630" s="279" t="s">
        <v>88</v>
      </c>
      <c r="AV2630" s="16" t="s">
        <v>92</v>
      </c>
      <c r="AW2630" s="16" t="s">
        <v>37</v>
      </c>
      <c r="AX2630" s="16" t="s">
        <v>76</v>
      </c>
      <c r="AY2630" s="279" t="s">
        <v>235</v>
      </c>
    </row>
    <row r="2631" s="13" customFormat="1">
      <c r="A2631" s="13"/>
      <c r="B2631" s="236"/>
      <c r="C2631" s="237"/>
      <c r="D2631" s="238" t="s">
        <v>260</v>
      </c>
      <c r="E2631" s="239" t="s">
        <v>19</v>
      </c>
      <c r="F2631" s="240" t="s">
        <v>2740</v>
      </c>
      <c r="G2631" s="237"/>
      <c r="H2631" s="241">
        <v>15.94</v>
      </c>
      <c r="I2631" s="242"/>
      <c r="J2631" s="237"/>
      <c r="K2631" s="237"/>
      <c r="L2631" s="243"/>
      <c r="M2631" s="244"/>
      <c r="N2631" s="245"/>
      <c r="O2631" s="245"/>
      <c r="P2631" s="245"/>
      <c r="Q2631" s="245"/>
      <c r="R2631" s="245"/>
      <c r="S2631" s="245"/>
      <c r="T2631" s="246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47" t="s">
        <v>260</v>
      </c>
      <c r="AU2631" s="247" t="s">
        <v>88</v>
      </c>
      <c r="AV2631" s="13" t="s">
        <v>88</v>
      </c>
      <c r="AW2631" s="13" t="s">
        <v>37</v>
      </c>
      <c r="AX2631" s="13" t="s">
        <v>76</v>
      </c>
      <c r="AY2631" s="247" t="s">
        <v>235</v>
      </c>
    </row>
    <row r="2632" s="13" customFormat="1">
      <c r="A2632" s="13"/>
      <c r="B2632" s="236"/>
      <c r="C2632" s="237"/>
      <c r="D2632" s="238" t="s">
        <v>260</v>
      </c>
      <c r="E2632" s="239" t="s">
        <v>19</v>
      </c>
      <c r="F2632" s="240" t="s">
        <v>2741</v>
      </c>
      <c r="G2632" s="237"/>
      <c r="H2632" s="241">
        <v>8.4000000000000004</v>
      </c>
      <c r="I2632" s="242"/>
      <c r="J2632" s="237"/>
      <c r="K2632" s="237"/>
      <c r="L2632" s="243"/>
      <c r="M2632" s="244"/>
      <c r="N2632" s="245"/>
      <c r="O2632" s="245"/>
      <c r="P2632" s="245"/>
      <c r="Q2632" s="245"/>
      <c r="R2632" s="245"/>
      <c r="S2632" s="245"/>
      <c r="T2632" s="246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7" t="s">
        <v>260</v>
      </c>
      <c r="AU2632" s="247" t="s">
        <v>88</v>
      </c>
      <c r="AV2632" s="13" t="s">
        <v>88</v>
      </c>
      <c r="AW2632" s="13" t="s">
        <v>37</v>
      </c>
      <c r="AX2632" s="13" t="s">
        <v>76</v>
      </c>
      <c r="AY2632" s="247" t="s">
        <v>235</v>
      </c>
    </row>
    <row r="2633" s="14" customFormat="1">
      <c r="A2633" s="14"/>
      <c r="B2633" s="248"/>
      <c r="C2633" s="249"/>
      <c r="D2633" s="238" t="s">
        <v>260</v>
      </c>
      <c r="E2633" s="250" t="s">
        <v>19</v>
      </c>
      <c r="F2633" s="251" t="s">
        <v>2132</v>
      </c>
      <c r="G2633" s="249"/>
      <c r="H2633" s="250" t="s">
        <v>19</v>
      </c>
      <c r="I2633" s="252"/>
      <c r="J2633" s="249"/>
      <c r="K2633" s="249"/>
      <c r="L2633" s="253"/>
      <c r="M2633" s="254"/>
      <c r="N2633" s="255"/>
      <c r="O2633" s="255"/>
      <c r="P2633" s="255"/>
      <c r="Q2633" s="255"/>
      <c r="R2633" s="255"/>
      <c r="S2633" s="255"/>
      <c r="T2633" s="256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57" t="s">
        <v>260</v>
      </c>
      <c r="AU2633" s="257" t="s">
        <v>88</v>
      </c>
      <c r="AV2633" s="14" t="s">
        <v>83</v>
      </c>
      <c r="AW2633" s="14" t="s">
        <v>37</v>
      </c>
      <c r="AX2633" s="14" t="s">
        <v>76</v>
      </c>
      <c r="AY2633" s="257" t="s">
        <v>235</v>
      </c>
    </row>
    <row r="2634" s="13" customFormat="1">
      <c r="A2634" s="13"/>
      <c r="B2634" s="236"/>
      <c r="C2634" s="237"/>
      <c r="D2634" s="238" t="s">
        <v>260</v>
      </c>
      <c r="E2634" s="239" t="s">
        <v>19</v>
      </c>
      <c r="F2634" s="240" t="s">
        <v>2742</v>
      </c>
      <c r="G2634" s="237"/>
      <c r="H2634" s="241">
        <v>12.550000000000001</v>
      </c>
      <c r="I2634" s="242"/>
      <c r="J2634" s="237"/>
      <c r="K2634" s="237"/>
      <c r="L2634" s="243"/>
      <c r="M2634" s="244"/>
      <c r="N2634" s="245"/>
      <c r="O2634" s="245"/>
      <c r="P2634" s="245"/>
      <c r="Q2634" s="245"/>
      <c r="R2634" s="245"/>
      <c r="S2634" s="245"/>
      <c r="T2634" s="246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7" t="s">
        <v>260</v>
      </c>
      <c r="AU2634" s="247" t="s">
        <v>88</v>
      </c>
      <c r="AV2634" s="13" t="s">
        <v>88</v>
      </c>
      <c r="AW2634" s="13" t="s">
        <v>37</v>
      </c>
      <c r="AX2634" s="13" t="s">
        <v>76</v>
      </c>
      <c r="AY2634" s="247" t="s">
        <v>235</v>
      </c>
    </row>
    <row r="2635" s="14" customFormat="1">
      <c r="A2635" s="14"/>
      <c r="B2635" s="248"/>
      <c r="C2635" s="249"/>
      <c r="D2635" s="238" t="s">
        <v>260</v>
      </c>
      <c r="E2635" s="250" t="s">
        <v>19</v>
      </c>
      <c r="F2635" s="251" t="s">
        <v>2134</v>
      </c>
      <c r="G2635" s="249"/>
      <c r="H2635" s="250" t="s">
        <v>19</v>
      </c>
      <c r="I2635" s="252"/>
      <c r="J2635" s="249"/>
      <c r="K2635" s="249"/>
      <c r="L2635" s="253"/>
      <c r="M2635" s="254"/>
      <c r="N2635" s="255"/>
      <c r="O2635" s="255"/>
      <c r="P2635" s="255"/>
      <c r="Q2635" s="255"/>
      <c r="R2635" s="255"/>
      <c r="S2635" s="255"/>
      <c r="T2635" s="256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7" t="s">
        <v>260</v>
      </c>
      <c r="AU2635" s="257" t="s">
        <v>88</v>
      </c>
      <c r="AV2635" s="14" t="s">
        <v>83</v>
      </c>
      <c r="AW2635" s="14" t="s">
        <v>37</v>
      </c>
      <c r="AX2635" s="14" t="s">
        <v>76</v>
      </c>
      <c r="AY2635" s="257" t="s">
        <v>235</v>
      </c>
    </row>
    <row r="2636" s="13" customFormat="1">
      <c r="A2636" s="13"/>
      <c r="B2636" s="236"/>
      <c r="C2636" s="237"/>
      <c r="D2636" s="238" t="s">
        <v>260</v>
      </c>
      <c r="E2636" s="239" t="s">
        <v>19</v>
      </c>
      <c r="F2636" s="240" t="s">
        <v>2743</v>
      </c>
      <c r="G2636" s="237"/>
      <c r="H2636" s="241">
        <v>13.35</v>
      </c>
      <c r="I2636" s="242"/>
      <c r="J2636" s="237"/>
      <c r="K2636" s="237"/>
      <c r="L2636" s="243"/>
      <c r="M2636" s="244"/>
      <c r="N2636" s="245"/>
      <c r="O2636" s="245"/>
      <c r="P2636" s="245"/>
      <c r="Q2636" s="245"/>
      <c r="R2636" s="245"/>
      <c r="S2636" s="245"/>
      <c r="T2636" s="246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47" t="s">
        <v>260</v>
      </c>
      <c r="AU2636" s="247" t="s">
        <v>88</v>
      </c>
      <c r="AV2636" s="13" t="s">
        <v>88</v>
      </c>
      <c r="AW2636" s="13" t="s">
        <v>37</v>
      </c>
      <c r="AX2636" s="13" t="s">
        <v>76</v>
      </c>
      <c r="AY2636" s="247" t="s">
        <v>235</v>
      </c>
    </row>
    <row r="2637" s="13" customFormat="1">
      <c r="A2637" s="13"/>
      <c r="B2637" s="236"/>
      <c r="C2637" s="237"/>
      <c r="D2637" s="238" t="s">
        <v>260</v>
      </c>
      <c r="E2637" s="239" t="s">
        <v>19</v>
      </c>
      <c r="F2637" s="240" t="s">
        <v>2744</v>
      </c>
      <c r="G2637" s="237"/>
      <c r="H2637" s="241">
        <v>30.050000000000001</v>
      </c>
      <c r="I2637" s="242"/>
      <c r="J2637" s="237"/>
      <c r="K2637" s="237"/>
      <c r="L2637" s="243"/>
      <c r="M2637" s="244"/>
      <c r="N2637" s="245"/>
      <c r="O2637" s="245"/>
      <c r="P2637" s="245"/>
      <c r="Q2637" s="245"/>
      <c r="R2637" s="245"/>
      <c r="S2637" s="245"/>
      <c r="T2637" s="246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7" t="s">
        <v>260</v>
      </c>
      <c r="AU2637" s="247" t="s">
        <v>88</v>
      </c>
      <c r="AV2637" s="13" t="s">
        <v>88</v>
      </c>
      <c r="AW2637" s="13" t="s">
        <v>37</v>
      </c>
      <c r="AX2637" s="13" t="s">
        <v>76</v>
      </c>
      <c r="AY2637" s="247" t="s">
        <v>235</v>
      </c>
    </row>
    <row r="2638" s="14" customFormat="1">
      <c r="A2638" s="14"/>
      <c r="B2638" s="248"/>
      <c r="C2638" s="249"/>
      <c r="D2638" s="238" t="s">
        <v>260</v>
      </c>
      <c r="E2638" s="250" t="s">
        <v>19</v>
      </c>
      <c r="F2638" s="251" t="s">
        <v>2137</v>
      </c>
      <c r="G2638" s="249"/>
      <c r="H2638" s="250" t="s">
        <v>19</v>
      </c>
      <c r="I2638" s="252"/>
      <c r="J2638" s="249"/>
      <c r="K2638" s="249"/>
      <c r="L2638" s="253"/>
      <c r="M2638" s="254"/>
      <c r="N2638" s="255"/>
      <c r="O2638" s="255"/>
      <c r="P2638" s="255"/>
      <c r="Q2638" s="255"/>
      <c r="R2638" s="255"/>
      <c r="S2638" s="255"/>
      <c r="T2638" s="256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T2638" s="257" t="s">
        <v>260</v>
      </c>
      <c r="AU2638" s="257" t="s">
        <v>88</v>
      </c>
      <c r="AV2638" s="14" t="s">
        <v>83</v>
      </c>
      <c r="AW2638" s="14" t="s">
        <v>37</v>
      </c>
      <c r="AX2638" s="14" t="s">
        <v>76</v>
      </c>
      <c r="AY2638" s="257" t="s">
        <v>235</v>
      </c>
    </row>
    <row r="2639" s="16" customFormat="1">
      <c r="A2639" s="16"/>
      <c r="B2639" s="269"/>
      <c r="C2639" s="270"/>
      <c r="D2639" s="238" t="s">
        <v>260</v>
      </c>
      <c r="E2639" s="271" t="s">
        <v>19</v>
      </c>
      <c r="F2639" s="272" t="s">
        <v>2138</v>
      </c>
      <c r="G2639" s="270"/>
      <c r="H2639" s="273">
        <v>80.290000000000006</v>
      </c>
      <c r="I2639" s="274"/>
      <c r="J2639" s="270"/>
      <c r="K2639" s="270"/>
      <c r="L2639" s="275"/>
      <c r="M2639" s="276"/>
      <c r="N2639" s="277"/>
      <c r="O2639" s="277"/>
      <c r="P2639" s="277"/>
      <c r="Q2639" s="277"/>
      <c r="R2639" s="277"/>
      <c r="S2639" s="277"/>
      <c r="T2639" s="278"/>
      <c r="U2639" s="16"/>
      <c r="V2639" s="16"/>
      <c r="W2639" s="16"/>
      <c r="X2639" s="16"/>
      <c r="Y2639" s="16"/>
      <c r="Z2639" s="16"/>
      <c r="AA2639" s="16"/>
      <c r="AB2639" s="16"/>
      <c r="AC2639" s="16"/>
      <c r="AD2639" s="16"/>
      <c r="AE2639" s="16"/>
      <c r="AT2639" s="279" t="s">
        <v>260</v>
      </c>
      <c r="AU2639" s="279" t="s">
        <v>88</v>
      </c>
      <c r="AV2639" s="16" t="s">
        <v>92</v>
      </c>
      <c r="AW2639" s="16" t="s">
        <v>37</v>
      </c>
      <c r="AX2639" s="16" t="s">
        <v>76</v>
      </c>
      <c r="AY2639" s="279" t="s">
        <v>235</v>
      </c>
    </row>
    <row r="2640" s="13" customFormat="1">
      <c r="A2640" s="13"/>
      <c r="B2640" s="236"/>
      <c r="C2640" s="237"/>
      <c r="D2640" s="238" t="s">
        <v>260</v>
      </c>
      <c r="E2640" s="239" t="s">
        <v>19</v>
      </c>
      <c r="F2640" s="240" t="s">
        <v>2745</v>
      </c>
      <c r="G2640" s="237"/>
      <c r="H2640" s="241">
        <v>12.800000000000001</v>
      </c>
      <c r="I2640" s="242"/>
      <c r="J2640" s="237"/>
      <c r="K2640" s="237"/>
      <c r="L2640" s="243"/>
      <c r="M2640" s="244"/>
      <c r="N2640" s="245"/>
      <c r="O2640" s="245"/>
      <c r="P2640" s="245"/>
      <c r="Q2640" s="245"/>
      <c r="R2640" s="245"/>
      <c r="S2640" s="245"/>
      <c r="T2640" s="246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7" t="s">
        <v>260</v>
      </c>
      <c r="AU2640" s="247" t="s">
        <v>88</v>
      </c>
      <c r="AV2640" s="13" t="s">
        <v>88</v>
      </c>
      <c r="AW2640" s="13" t="s">
        <v>37</v>
      </c>
      <c r="AX2640" s="13" t="s">
        <v>76</v>
      </c>
      <c r="AY2640" s="247" t="s">
        <v>235</v>
      </c>
    </row>
    <row r="2641" s="13" customFormat="1">
      <c r="A2641" s="13"/>
      <c r="B2641" s="236"/>
      <c r="C2641" s="237"/>
      <c r="D2641" s="238" t="s">
        <v>260</v>
      </c>
      <c r="E2641" s="239" t="s">
        <v>19</v>
      </c>
      <c r="F2641" s="240" t="s">
        <v>2746</v>
      </c>
      <c r="G2641" s="237"/>
      <c r="H2641" s="241">
        <v>8.3000000000000007</v>
      </c>
      <c r="I2641" s="242"/>
      <c r="J2641" s="237"/>
      <c r="K2641" s="237"/>
      <c r="L2641" s="243"/>
      <c r="M2641" s="244"/>
      <c r="N2641" s="245"/>
      <c r="O2641" s="245"/>
      <c r="P2641" s="245"/>
      <c r="Q2641" s="245"/>
      <c r="R2641" s="245"/>
      <c r="S2641" s="245"/>
      <c r="T2641" s="246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7" t="s">
        <v>260</v>
      </c>
      <c r="AU2641" s="247" t="s">
        <v>88</v>
      </c>
      <c r="AV2641" s="13" t="s">
        <v>88</v>
      </c>
      <c r="AW2641" s="13" t="s">
        <v>37</v>
      </c>
      <c r="AX2641" s="13" t="s">
        <v>76</v>
      </c>
      <c r="AY2641" s="247" t="s">
        <v>235</v>
      </c>
    </row>
    <row r="2642" s="14" customFormat="1">
      <c r="A2642" s="14"/>
      <c r="B2642" s="248"/>
      <c r="C2642" s="249"/>
      <c r="D2642" s="238" t="s">
        <v>260</v>
      </c>
      <c r="E2642" s="250" t="s">
        <v>19</v>
      </c>
      <c r="F2642" s="251" t="s">
        <v>2132</v>
      </c>
      <c r="G2642" s="249"/>
      <c r="H2642" s="250" t="s">
        <v>19</v>
      </c>
      <c r="I2642" s="252"/>
      <c r="J2642" s="249"/>
      <c r="K2642" s="249"/>
      <c r="L2642" s="253"/>
      <c r="M2642" s="254"/>
      <c r="N2642" s="255"/>
      <c r="O2642" s="255"/>
      <c r="P2642" s="255"/>
      <c r="Q2642" s="255"/>
      <c r="R2642" s="255"/>
      <c r="S2642" s="255"/>
      <c r="T2642" s="256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57" t="s">
        <v>260</v>
      </c>
      <c r="AU2642" s="257" t="s">
        <v>88</v>
      </c>
      <c r="AV2642" s="14" t="s">
        <v>83</v>
      </c>
      <c r="AW2642" s="14" t="s">
        <v>37</v>
      </c>
      <c r="AX2642" s="14" t="s">
        <v>76</v>
      </c>
      <c r="AY2642" s="257" t="s">
        <v>235</v>
      </c>
    </row>
    <row r="2643" s="13" customFormat="1">
      <c r="A2643" s="13"/>
      <c r="B2643" s="236"/>
      <c r="C2643" s="237"/>
      <c r="D2643" s="238" t="s">
        <v>260</v>
      </c>
      <c r="E2643" s="239" t="s">
        <v>19</v>
      </c>
      <c r="F2643" s="240" t="s">
        <v>2747</v>
      </c>
      <c r="G2643" s="237"/>
      <c r="H2643" s="241">
        <v>7.5999999999999996</v>
      </c>
      <c r="I2643" s="242"/>
      <c r="J2643" s="237"/>
      <c r="K2643" s="237"/>
      <c r="L2643" s="243"/>
      <c r="M2643" s="244"/>
      <c r="N2643" s="245"/>
      <c r="O2643" s="245"/>
      <c r="P2643" s="245"/>
      <c r="Q2643" s="245"/>
      <c r="R2643" s="245"/>
      <c r="S2643" s="245"/>
      <c r="T2643" s="246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47" t="s">
        <v>260</v>
      </c>
      <c r="AU2643" s="247" t="s">
        <v>88</v>
      </c>
      <c r="AV2643" s="13" t="s">
        <v>88</v>
      </c>
      <c r="AW2643" s="13" t="s">
        <v>37</v>
      </c>
      <c r="AX2643" s="13" t="s">
        <v>76</v>
      </c>
      <c r="AY2643" s="247" t="s">
        <v>235</v>
      </c>
    </row>
    <row r="2644" s="13" customFormat="1">
      <c r="A2644" s="13"/>
      <c r="B2644" s="236"/>
      <c r="C2644" s="237"/>
      <c r="D2644" s="238" t="s">
        <v>260</v>
      </c>
      <c r="E2644" s="239" t="s">
        <v>19</v>
      </c>
      <c r="F2644" s="240" t="s">
        <v>2748</v>
      </c>
      <c r="G2644" s="237"/>
      <c r="H2644" s="241">
        <v>7.0999999999999996</v>
      </c>
      <c r="I2644" s="242"/>
      <c r="J2644" s="237"/>
      <c r="K2644" s="237"/>
      <c r="L2644" s="243"/>
      <c r="M2644" s="244"/>
      <c r="N2644" s="245"/>
      <c r="O2644" s="245"/>
      <c r="P2644" s="245"/>
      <c r="Q2644" s="245"/>
      <c r="R2644" s="245"/>
      <c r="S2644" s="245"/>
      <c r="T2644" s="246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7" t="s">
        <v>260</v>
      </c>
      <c r="AU2644" s="247" t="s">
        <v>88</v>
      </c>
      <c r="AV2644" s="13" t="s">
        <v>88</v>
      </c>
      <c r="AW2644" s="13" t="s">
        <v>37</v>
      </c>
      <c r="AX2644" s="13" t="s">
        <v>76</v>
      </c>
      <c r="AY2644" s="247" t="s">
        <v>235</v>
      </c>
    </row>
    <row r="2645" s="14" customFormat="1">
      <c r="A2645" s="14"/>
      <c r="B2645" s="248"/>
      <c r="C2645" s="249"/>
      <c r="D2645" s="238" t="s">
        <v>260</v>
      </c>
      <c r="E2645" s="250" t="s">
        <v>19</v>
      </c>
      <c r="F2645" s="251" t="s">
        <v>2137</v>
      </c>
      <c r="G2645" s="249"/>
      <c r="H2645" s="250" t="s">
        <v>19</v>
      </c>
      <c r="I2645" s="252"/>
      <c r="J2645" s="249"/>
      <c r="K2645" s="249"/>
      <c r="L2645" s="253"/>
      <c r="M2645" s="254"/>
      <c r="N2645" s="255"/>
      <c r="O2645" s="255"/>
      <c r="P2645" s="255"/>
      <c r="Q2645" s="255"/>
      <c r="R2645" s="255"/>
      <c r="S2645" s="255"/>
      <c r="T2645" s="256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57" t="s">
        <v>260</v>
      </c>
      <c r="AU2645" s="257" t="s">
        <v>88</v>
      </c>
      <c r="AV2645" s="14" t="s">
        <v>83</v>
      </c>
      <c r="AW2645" s="14" t="s">
        <v>37</v>
      </c>
      <c r="AX2645" s="14" t="s">
        <v>76</v>
      </c>
      <c r="AY2645" s="257" t="s">
        <v>235</v>
      </c>
    </row>
    <row r="2646" s="16" customFormat="1">
      <c r="A2646" s="16"/>
      <c r="B2646" s="269"/>
      <c r="C2646" s="270"/>
      <c r="D2646" s="238" t="s">
        <v>260</v>
      </c>
      <c r="E2646" s="271" t="s">
        <v>19</v>
      </c>
      <c r="F2646" s="272" t="s">
        <v>2143</v>
      </c>
      <c r="G2646" s="270"/>
      <c r="H2646" s="273">
        <v>35.799999999999997</v>
      </c>
      <c r="I2646" s="274"/>
      <c r="J2646" s="270"/>
      <c r="K2646" s="270"/>
      <c r="L2646" s="275"/>
      <c r="M2646" s="276"/>
      <c r="N2646" s="277"/>
      <c r="O2646" s="277"/>
      <c r="P2646" s="277"/>
      <c r="Q2646" s="277"/>
      <c r="R2646" s="277"/>
      <c r="S2646" s="277"/>
      <c r="T2646" s="278"/>
      <c r="U2646" s="16"/>
      <c r="V2646" s="16"/>
      <c r="W2646" s="16"/>
      <c r="X2646" s="16"/>
      <c r="Y2646" s="16"/>
      <c r="Z2646" s="16"/>
      <c r="AA2646" s="16"/>
      <c r="AB2646" s="16"/>
      <c r="AC2646" s="16"/>
      <c r="AD2646" s="16"/>
      <c r="AE2646" s="16"/>
      <c r="AT2646" s="279" t="s">
        <v>260</v>
      </c>
      <c r="AU2646" s="279" t="s">
        <v>88</v>
      </c>
      <c r="AV2646" s="16" t="s">
        <v>92</v>
      </c>
      <c r="AW2646" s="16" t="s">
        <v>37</v>
      </c>
      <c r="AX2646" s="16" t="s">
        <v>76</v>
      </c>
      <c r="AY2646" s="279" t="s">
        <v>235</v>
      </c>
    </row>
    <row r="2647" s="13" customFormat="1">
      <c r="A2647" s="13"/>
      <c r="B2647" s="236"/>
      <c r="C2647" s="237"/>
      <c r="D2647" s="238" t="s">
        <v>260</v>
      </c>
      <c r="E2647" s="239" t="s">
        <v>19</v>
      </c>
      <c r="F2647" s="240" t="s">
        <v>2749</v>
      </c>
      <c r="G2647" s="237"/>
      <c r="H2647" s="241">
        <v>9.8000000000000007</v>
      </c>
      <c r="I2647" s="242"/>
      <c r="J2647" s="237"/>
      <c r="K2647" s="237"/>
      <c r="L2647" s="243"/>
      <c r="M2647" s="244"/>
      <c r="N2647" s="245"/>
      <c r="O2647" s="245"/>
      <c r="P2647" s="245"/>
      <c r="Q2647" s="245"/>
      <c r="R2647" s="245"/>
      <c r="S2647" s="245"/>
      <c r="T2647" s="246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47" t="s">
        <v>260</v>
      </c>
      <c r="AU2647" s="247" t="s">
        <v>88</v>
      </c>
      <c r="AV2647" s="13" t="s">
        <v>88</v>
      </c>
      <c r="AW2647" s="13" t="s">
        <v>37</v>
      </c>
      <c r="AX2647" s="13" t="s">
        <v>76</v>
      </c>
      <c r="AY2647" s="247" t="s">
        <v>235</v>
      </c>
    </row>
    <row r="2648" s="13" customFormat="1">
      <c r="A2648" s="13"/>
      <c r="B2648" s="236"/>
      <c r="C2648" s="237"/>
      <c r="D2648" s="238" t="s">
        <v>260</v>
      </c>
      <c r="E2648" s="239" t="s">
        <v>19</v>
      </c>
      <c r="F2648" s="240" t="s">
        <v>2750</v>
      </c>
      <c r="G2648" s="237"/>
      <c r="H2648" s="241">
        <v>9.8000000000000007</v>
      </c>
      <c r="I2648" s="242"/>
      <c r="J2648" s="237"/>
      <c r="K2648" s="237"/>
      <c r="L2648" s="243"/>
      <c r="M2648" s="244"/>
      <c r="N2648" s="245"/>
      <c r="O2648" s="245"/>
      <c r="P2648" s="245"/>
      <c r="Q2648" s="245"/>
      <c r="R2648" s="245"/>
      <c r="S2648" s="245"/>
      <c r="T2648" s="246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7" t="s">
        <v>260</v>
      </c>
      <c r="AU2648" s="247" t="s">
        <v>88</v>
      </c>
      <c r="AV2648" s="13" t="s">
        <v>88</v>
      </c>
      <c r="AW2648" s="13" t="s">
        <v>37</v>
      </c>
      <c r="AX2648" s="13" t="s">
        <v>76</v>
      </c>
      <c r="AY2648" s="247" t="s">
        <v>235</v>
      </c>
    </row>
    <row r="2649" s="13" customFormat="1">
      <c r="A2649" s="13"/>
      <c r="B2649" s="236"/>
      <c r="C2649" s="237"/>
      <c r="D2649" s="238" t="s">
        <v>260</v>
      </c>
      <c r="E2649" s="239" t="s">
        <v>19</v>
      </c>
      <c r="F2649" s="240" t="s">
        <v>2751</v>
      </c>
      <c r="G2649" s="237"/>
      <c r="H2649" s="241">
        <v>9.8000000000000007</v>
      </c>
      <c r="I2649" s="242"/>
      <c r="J2649" s="237"/>
      <c r="K2649" s="237"/>
      <c r="L2649" s="243"/>
      <c r="M2649" s="244"/>
      <c r="N2649" s="245"/>
      <c r="O2649" s="245"/>
      <c r="P2649" s="245"/>
      <c r="Q2649" s="245"/>
      <c r="R2649" s="245"/>
      <c r="S2649" s="245"/>
      <c r="T2649" s="246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7" t="s">
        <v>260</v>
      </c>
      <c r="AU2649" s="247" t="s">
        <v>88</v>
      </c>
      <c r="AV2649" s="13" t="s">
        <v>88</v>
      </c>
      <c r="AW2649" s="13" t="s">
        <v>37</v>
      </c>
      <c r="AX2649" s="13" t="s">
        <v>76</v>
      </c>
      <c r="AY2649" s="247" t="s">
        <v>235</v>
      </c>
    </row>
    <row r="2650" s="13" customFormat="1">
      <c r="A2650" s="13"/>
      <c r="B2650" s="236"/>
      <c r="C2650" s="237"/>
      <c r="D2650" s="238" t="s">
        <v>260</v>
      </c>
      <c r="E2650" s="239" t="s">
        <v>19</v>
      </c>
      <c r="F2650" s="240" t="s">
        <v>2752</v>
      </c>
      <c r="G2650" s="237"/>
      <c r="H2650" s="241">
        <v>9.8000000000000007</v>
      </c>
      <c r="I2650" s="242"/>
      <c r="J2650" s="237"/>
      <c r="K2650" s="237"/>
      <c r="L2650" s="243"/>
      <c r="M2650" s="244"/>
      <c r="N2650" s="245"/>
      <c r="O2650" s="245"/>
      <c r="P2650" s="245"/>
      <c r="Q2650" s="245"/>
      <c r="R2650" s="245"/>
      <c r="S2650" s="245"/>
      <c r="T2650" s="246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7" t="s">
        <v>260</v>
      </c>
      <c r="AU2650" s="247" t="s">
        <v>88</v>
      </c>
      <c r="AV2650" s="13" t="s">
        <v>88</v>
      </c>
      <c r="AW2650" s="13" t="s">
        <v>37</v>
      </c>
      <c r="AX2650" s="13" t="s">
        <v>76</v>
      </c>
      <c r="AY2650" s="247" t="s">
        <v>235</v>
      </c>
    </row>
    <row r="2651" s="13" customFormat="1">
      <c r="A2651" s="13"/>
      <c r="B2651" s="236"/>
      <c r="C2651" s="237"/>
      <c r="D2651" s="238" t="s">
        <v>260</v>
      </c>
      <c r="E2651" s="239" t="s">
        <v>19</v>
      </c>
      <c r="F2651" s="240" t="s">
        <v>2753</v>
      </c>
      <c r="G2651" s="237"/>
      <c r="H2651" s="241">
        <v>9.8000000000000007</v>
      </c>
      <c r="I2651" s="242"/>
      <c r="J2651" s="237"/>
      <c r="K2651" s="237"/>
      <c r="L2651" s="243"/>
      <c r="M2651" s="244"/>
      <c r="N2651" s="245"/>
      <c r="O2651" s="245"/>
      <c r="P2651" s="245"/>
      <c r="Q2651" s="245"/>
      <c r="R2651" s="245"/>
      <c r="S2651" s="245"/>
      <c r="T2651" s="246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7" t="s">
        <v>260</v>
      </c>
      <c r="AU2651" s="247" t="s">
        <v>88</v>
      </c>
      <c r="AV2651" s="13" t="s">
        <v>88</v>
      </c>
      <c r="AW2651" s="13" t="s">
        <v>37</v>
      </c>
      <c r="AX2651" s="13" t="s">
        <v>76</v>
      </c>
      <c r="AY2651" s="247" t="s">
        <v>235</v>
      </c>
    </row>
    <row r="2652" s="13" customFormat="1">
      <c r="A2652" s="13"/>
      <c r="B2652" s="236"/>
      <c r="C2652" s="237"/>
      <c r="D2652" s="238" t="s">
        <v>260</v>
      </c>
      <c r="E2652" s="239" t="s">
        <v>19</v>
      </c>
      <c r="F2652" s="240" t="s">
        <v>2754</v>
      </c>
      <c r="G2652" s="237"/>
      <c r="H2652" s="241">
        <v>9.8000000000000007</v>
      </c>
      <c r="I2652" s="242"/>
      <c r="J2652" s="237"/>
      <c r="K2652" s="237"/>
      <c r="L2652" s="243"/>
      <c r="M2652" s="244"/>
      <c r="N2652" s="245"/>
      <c r="O2652" s="245"/>
      <c r="P2652" s="245"/>
      <c r="Q2652" s="245"/>
      <c r="R2652" s="245"/>
      <c r="S2652" s="245"/>
      <c r="T2652" s="246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7" t="s">
        <v>260</v>
      </c>
      <c r="AU2652" s="247" t="s">
        <v>88</v>
      </c>
      <c r="AV2652" s="13" t="s">
        <v>88</v>
      </c>
      <c r="AW2652" s="13" t="s">
        <v>37</v>
      </c>
      <c r="AX2652" s="13" t="s">
        <v>76</v>
      </c>
      <c r="AY2652" s="247" t="s">
        <v>235</v>
      </c>
    </row>
    <row r="2653" s="13" customFormat="1">
      <c r="A2653" s="13"/>
      <c r="B2653" s="236"/>
      <c r="C2653" s="237"/>
      <c r="D2653" s="238" t="s">
        <v>260</v>
      </c>
      <c r="E2653" s="239" t="s">
        <v>19</v>
      </c>
      <c r="F2653" s="240" t="s">
        <v>2755</v>
      </c>
      <c r="G2653" s="237"/>
      <c r="H2653" s="241">
        <v>9.8000000000000007</v>
      </c>
      <c r="I2653" s="242"/>
      <c r="J2653" s="237"/>
      <c r="K2653" s="237"/>
      <c r="L2653" s="243"/>
      <c r="M2653" s="244"/>
      <c r="N2653" s="245"/>
      <c r="O2653" s="245"/>
      <c r="P2653" s="245"/>
      <c r="Q2653" s="245"/>
      <c r="R2653" s="245"/>
      <c r="S2653" s="245"/>
      <c r="T2653" s="246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7" t="s">
        <v>260</v>
      </c>
      <c r="AU2653" s="247" t="s">
        <v>88</v>
      </c>
      <c r="AV2653" s="13" t="s">
        <v>88</v>
      </c>
      <c r="AW2653" s="13" t="s">
        <v>37</v>
      </c>
      <c r="AX2653" s="13" t="s">
        <v>76</v>
      </c>
      <c r="AY2653" s="247" t="s">
        <v>235</v>
      </c>
    </row>
    <row r="2654" s="13" customFormat="1">
      <c r="A2654" s="13"/>
      <c r="B2654" s="236"/>
      <c r="C2654" s="237"/>
      <c r="D2654" s="238" t="s">
        <v>260</v>
      </c>
      <c r="E2654" s="239" t="s">
        <v>19</v>
      </c>
      <c r="F2654" s="240" t="s">
        <v>2756</v>
      </c>
      <c r="G2654" s="237"/>
      <c r="H2654" s="241">
        <v>9.8000000000000007</v>
      </c>
      <c r="I2654" s="242"/>
      <c r="J2654" s="237"/>
      <c r="K2654" s="237"/>
      <c r="L2654" s="243"/>
      <c r="M2654" s="244"/>
      <c r="N2654" s="245"/>
      <c r="O2654" s="245"/>
      <c r="P2654" s="245"/>
      <c r="Q2654" s="245"/>
      <c r="R2654" s="245"/>
      <c r="S2654" s="245"/>
      <c r="T2654" s="246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7" t="s">
        <v>260</v>
      </c>
      <c r="AU2654" s="247" t="s">
        <v>88</v>
      </c>
      <c r="AV2654" s="13" t="s">
        <v>88</v>
      </c>
      <c r="AW2654" s="13" t="s">
        <v>37</v>
      </c>
      <c r="AX2654" s="13" t="s">
        <v>76</v>
      </c>
      <c r="AY2654" s="247" t="s">
        <v>235</v>
      </c>
    </row>
    <row r="2655" s="13" customFormat="1">
      <c r="A2655" s="13"/>
      <c r="B2655" s="236"/>
      <c r="C2655" s="237"/>
      <c r="D2655" s="238" t="s">
        <v>260</v>
      </c>
      <c r="E2655" s="239" t="s">
        <v>19</v>
      </c>
      <c r="F2655" s="240" t="s">
        <v>2757</v>
      </c>
      <c r="G2655" s="237"/>
      <c r="H2655" s="241">
        <v>9.8000000000000007</v>
      </c>
      <c r="I2655" s="242"/>
      <c r="J2655" s="237"/>
      <c r="K2655" s="237"/>
      <c r="L2655" s="243"/>
      <c r="M2655" s="244"/>
      <c r="N2655" s="245"/>
      <c r="O2655" s="245"/>
      <c r="P2655" s="245"/>
      <c r="Q2655" s="245"/>
      <c r="R2655" s="245"/>
      <c r="S2655" s="245"/>
      <c r="T2655" s="246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7" t="s">
        <v>260</v>
      </c>
      <c r="AU2655" s="247" t="s">
        <v>88</v>
      </c>
      <c r="AV2655" s="13" t="s">
        <v>88</v>
      </c>
      <c r="AW2655" s="13" t="s">
        <v>37</v>
      </c>
      <c r="AX2655" s="13" t="s">
        <v>76</v>
      </c>
      <c r="AY2655" s="247" t="s">
        <v>235</v>
      </c>
    </row>
    <row r="2656" s="13" customFormat="1">
      <c r="A2656" s="13"/>
      <c r="B2656" s="236"/>
      <c r="C2656" s="237"/>
      <c r="D2656" s="238" t="s">
        <v>260</v>
      </c>
      <c r="E2656" s="239" t="s">
        <v>19</v>
      </c>
      <c r="F2656" s="240" t="s">
        <v>2758</v>
      </c>
      <c r="G2656" s="237"/>
      <c r="H2656" s="241">
        <v>9.8000000000000007</v>
      </c>
      <c r="I2656" s="242"/>
      <c r="J2656" s="237"/>
      <c r="K2656" s="237"/>
      <c r="L2656" s="243"/>
      <c r="M2656" s="244"/>
      <c r="N2656" s="245"/>
      <c r="O2656" s="245"/>
      <c r="P2656" s="245"/>
      <c r="Q2656" s="245"/>
      <c r="R2656" s="245"/>
      <c r="S2656" s="245"/>
      <c r="T2656" s="246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47" t="s">
        <v>260</v>
      </c>
      <c r="AU2656" s="247" t="s">
        <v>88</v>
      </c>
      <c r="AV2656" s="13" t="s">
        <v>88</v>
      </c>
      <c r="AW2656" s="13" t="s">
        <v>37</v>
      </c>
      <c r="AX2656" s="13" t="s">
        <v>76</v>
      </c>
      <c r="AY2656" s="247" t="s">
        <v>235</v>
      </c>
    </row>
    <row r="2657" s="14" customFormat="1">
      <c r="A2657" s="14"/>
      <c r="B2657" s="248"/>
      <c r="C2657" s="249"/>
      <c r="D2657" s="238" t="s">
        <v>260</v>
      </c>
      <c r="E2657" s="250" t="s">
        <v>19</v>
      </c>
      <c r="F2657" s="251" t="s">
        <v>2137</v>
      </c>
      <c r="G2657" s="249"/>
      <c r="H2657" s="250" t="s">
        <v>19</v>
      </c>
      <c r="I2657" s="252"/>
      <c r="J2657" s="249"/>
      <c r="K2657" s="249"/>
      <c r="L2657" s="253"/>
      <c r="M2657" s="254"/>
      <c r="N2657" s="255"/>
      <c r="O2657" s="255"/>
      <c r="P2657" s="255"/>
      <c r="Q2657" s="255"/>
      <c r="R2657" s="255"/>
      <c r="S2657" s="255"/>
      <c r="T2657" s="256"/>
      <c r="U2657" s="14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T2657" s="257" t="s">
        <v>260</v>
      </c>
      <c r="AU2657" s="257" t="s">
        <v>88</v>
      </c>
      <c r="AV2657" s="14" t="s">
        <v>83</v>
      </c>
      <c r="AW2657" s="14" t="s">
        <v>37</v>
      </c>
      <c r="AX2657" s="14" t="s">
        <v>76</v>
      </c>
      <c r="AY2657" s="257" t="s">
        <v>235</v>
      </c>
    </row>
    <row r="2658" s="16" customFormat="1">
      <c r="A2658" s="16"/>
      <c r="B2658" s="269"/>
      <c r="C2658" s="270"/>
      <c r="D2658" s="238" t="s">
        <v>260</v>
      </c>
      <c r="E2658" s="271" t="s">
        <v>19</v>
      </c>
      <c r="F2658" s="272" t="s">
        <v>2154</v>
      </c>
      <c r="G2658" s="270"/>
      <c r="H2658" s="273">
        <v>98</v>
      </c>
      <c r="I2658" s="274"/>
      <c r="J2658" s="270"/>
      <c r="K2658" s="270"/>
      <c r="L2658" s="275"/>
      <c r="M2658" s="276"/>
      <c r="N2658" s="277"/>
      <c r="O2658" s="277"/>
      <c r="P2658" s="277"/>
      <c r="Q2658" s="277"/>
      <c r="R2658" s="277"/>
      <c r="S2658" s="277"/>
      <c r="T2658" s="278"/>
      <c r="U2658" s="16"/>
      <c r="V2658" s="16"/>
      <c r="W2658" s="16"/>
      <c r="X2658" s="16"/>
      <c r="Y2658" s="16"/>
      <c r="Z2658" s="16"/>
      <c r="AA2658" s="16"/>
      <c r="AB2658" s="16"/>
      <c r="AC2658" s="16"/>
      <c r="AD2658" s="16"/>
      <c r="AE2658" s="16"/>
      <c r="AT2658" s="279" t="s">
        <v>260</v>
      </c>
      <c r="AU2658" s="279" t="s">
        <v>88</v>
      </c>
      <c r="AV2658" s="16" t="s">
        <v>92</v>
      </c>
      <c r="AW2658" s="16" t="s">
        <v>37</v>
      </c>
      <c r="AX2658" s="16" t="s">
        <v>76</v>
      </c>
      <c r="AY2658" s="279" t="s">
        <v>235</v>
      </c>
    </row>
    <row r="2659" s="13" customFormat="1">
      <c r="A2659" s="13"/>
      <c r="B2659" s="236"/>
      <c r="C2659" s="237"/>
      <c r="D2659" s="238" t="s">
        <v>260</v>
      </c>
      <c r="E2659" s="239" t="s">
        <v>19</v>
      </c>
      <c r="F2659" s="240" t="s">
        <v>2759</v>
      </c>
      <c r="G2659" s="237"/>
      <c r="H2659" s="241">
        <v>10</v>
      </c>
      <c r="I2659" s="242"/>
      <c r="J2659" s="237"/>
      <c r="K2659" s="237"/>
      <c r="L2659" s="243"/>
      <c r="M2659" s="244"/>
      <c r="N2659" s="245"/>
      <c r="O2659" s="245"/>
      <c r="P2659" s="245"/>
      <c r="Q2659" s="245"/>
      <c r="R2659" s="245"/>
      <c r="S2659" s="245"/>
      <c r="T2659" s="246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7" t="s">
        <v>260</v>
      </c>
      <c r="AU2659" s="247" t="s">
        <v>88</v>
      </c>
      <c r="AV2659" s="13" t="s">
        <v>88</v>
      </c>
      <c r="AW2659" s="13" t="s">
        <v>37</v>
      </c>
      <c r="AX2659" s="13" t="s">
        <v>76</v>
      </c>
      <c r="AY2659" s="247" t="s">
        <v>235</v>
      </c>
    </row>
    <row r="2660" s="13" customFormat="1">
      <c r="A2660" s="13"/>
      <c r="B2660" s="236"/>
      <c r="C2660" s="237"/>
      <c r="D2660" s="238" t="s">
        <v>260</v>
      </c>
      <c r="E2660" s="239" t="s">
        <v>19</v>
      </c>
      <c r="F2660" s="240" t="s">
        <v>2760</v>
      </c>
      <c r="G2660" s="237"/>
      <c r="H2660" s="241">
        <v>29.899999999999999</v>
      </c>
      <c r="I2660" s="242"/>
      <c r="J2660" s="237"/>
      <c r="K2660" s="237"/>
      <c r="L2660" s="243"/>
      <c r="M2660" s="244"/>
      <c r="N2660" s="245"/>
      <c r="O2660" s="245"/>
      <c r="P2660" s="245"/>
      <c r="Q2660" s="245"/>
      <c r="R2660" s="245"/>
      <c r="S2660" s="245"/>
      <c r="T2660" s="246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7" t="s">
        <v>260</v>
      </c>
      <c r="AU2660" s="247" t="s">
        <v>88</v>
      </c>
      <c r="AV2660" s="13" t="s">
        <v>88</v>
      </c>
      <c r="AW2660" s="13" t="s">
        <v>37</v>
      </c>
      <c r="AX2660" s="13" t="s">
        <v>76</v>
      </c>
      <c r="AY2660" s="247" t="s">
        <v>235</v>
      </c>
    </row>
    <row r="2661" s="13" customFormat="1">
      <c r="A2661" s="13"/>
      <c r="B2661" s="236"/>
      <c r="C2661" s="237"/>
      <c r="D2661" s="238" t="s">
        <v>260</v>
      </c>
      <c r="E2661" s="239" t="s">
        <v>19</v>
      </c>
      <c r="F2661" s="240" t="s">
        <v>2761</v>
      </c>
      <c r="G2661" s="237"/>
      <c r="H2661" s="241">
        <v>23.050000000000001</v>
      </c>
      <c r="I2661" s="242"/>
      <c r="J2661" s="237"/>
      <c r="K2661" s="237"/>
      <c r="L2661" s="243"/>
      <c r="M2661" s="244"/>
      <c r="N2661" s="245"/>
      <c r="O2661" s="245"/>
      <c r="P2661" s="245"/>
      <c r="Q2661" s="245"/>
      <c r="R2661" s="245"/>
      <c r="S2661" s="245"/>
      <c r="T2661" s="246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7" t="s">
        <v>260</v>
      </c>
      <c r="AU2661" s="247" t="s">
        <v>88</v>
      </c>
      <c r="AV2661" s="13" t="s">
        <v>88</v>
      </c>
      <c r="AW2661" s="13" t="s">
        <v>37</v>
      </c>
      <c r="AX2661" s="13" t="s">
        <v>76</v>
      </c>
      <c r="AY2661" s="247" t="s">
        <v>235</v>
      </c>
    </row>
    <row r="2662" s="13" customFormat="1">
      <c r="A2662" s="13"/>
      <c r="B2662" s="236"/>
      <c r="C2662" s="237"/>
      <c r="D2662" s="238" t="s">
        <v>260</v>
      </c>
      <c r="E2662" s="239" t="s">
        <v>19</v>
      </c>
      <c r="F2662" s="240" t="s">
        <v>2762</v>
      </c>
      <c r="G2662" s="237"/>
      <c r="H2662" s="241">
        <v>23.050000000000001</v>
      </c>
      <c r="I2662" s="242"/>
      <c r="J2662" s="237"/>
      <c r="K2662" s="237"/>
      <c r="L2662" s="243"/>
      <c r="M2662" s="244"/>
      <c r="N2662" s="245"/>
      <c r="O2662" s="245"/>
      <c r="P2662" s="245"/>
      <c r="Q2662" s="245"/>
      <c r="R2662" s="245"/>
      <c r="S2662" s="245"/>
      <c r="T2662" s="246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7" t="s">
        <v>260</v>
      </c>
      <c r="AU2662" s="247" t="s">
        <v>88</v>
      </c>
      <c r="AV2662" s="13" t="s">
        <v>88</v>
      </c>
      <c r="AW2662" s="13" t="s">
        <v>37</v>
      </c>
      <c r="AX2662" s="13" t="s">
        <v>76</v>
      </c>
      <c r="AY2662" s="247" t="s">
        <v>235</v>
      </c>
    </row>
    <row r="2663" s="13" customFormat="1">
      <c r="A2663" s="13"/>
      <c r="B2663" s="236"/>
      <c r="C2663" s="237"/>
      <c r="D2663" s="238" t="s">
        <v>260</v>
      </c>
      <c r="E2663" s="239" t="s">
        <v>19</v>
      </c>
      <c r="F2663" s="240" t="s">
        <v>2763</v>
      </c>
      <c r="G2663" s="237"/>
      <c r="H2663" s="241">
        <v>25</v>
      </c>
      <c r="I2663" s="242"/>
      <c r="J2663" s="237"/>
      <c r="K2663" s="237"/>
      <c r="L2663" s="243"/>
      <c r="M2663" s="244"/>
      <c r="N2663" s="245"/>
      <c r="O2663" s="245"/>
      <c r="P2663" s="245"/>
      <c r="Q2663" s="245"/>
      <c r="R2663" s="245"/>
      <c r="S2663" s="245"/>
      <c r="T2663" s="246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7" t="s">
        <v>260</v>
      </c>
      <c r="AU2663" s="247" t="s">
        <v>88</v>
      </c>
      <c r="AV2663" s="13" t="s">
        <v>88</v>
      </c>
      <c r="AW2663" s="13" t="s">
        <v>37</v>
      </c>
      <c r="AX2663" s="13" t="s">
        <v>76</v>
      </c>
      <c r="AY2663" s="247" t="s">
        <v>235</v>
      </c>
    </row>
    <row r="2664" s="13" customFormat="1">
      <c r="A2664" s="13"/>
      <c r="B2664" s="236"/>
      <c r="C2664" s="237"/>
      <c r="D2664" s="238" t="s">
        <v>260</v>
      </c>
      <c r="E2664" s="239" t="s">
        <v>19</v>
      </c>
      <c r="F2664" s="240" t="s">
        <v>2764</v>
      </c>
      <c r="G2664" s="237"/>
      <c r="H2664" s="241">
        <v>9</v>
      </c>
      <c r="I2664" s="242"/>
      <c r="J2664" s="237"/>
      <c r="K2664" s="237"/>
      <c r="L2664" s="243"/>
      <c r="M2664" s="244"/>
      <c r="N2664" s="245"/>
      <c r="O2664" s="245"/>
      <c r="P2664" s="245"/>
      <c r="Q2664" s="245"/>
      <c r="R2664" s="245"/>
      <c r="S2664" s="245"/>
      <c r="T2664" s="246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7" t="s">
        <v>260</v>
      </c>
      <c r="AU2664" s="247" t="s">
        <v>88</v>
      </c>
      <c r="AV2664" s="13" t="s">
        <v>88</v>
      </c>
      <c r="AW2664" s="13" t="s">
        <v>37</v>
      </c>
      <c r="AX2664" s="13" t="s">
        <v>76</v>
      </c>
      <c r="AY2664" s="247" t="s">
        <v>235</v>
      </c>
    </row>
    <row r="2665" s="13" customFormat="1">
      <c r="A2665" s="13"/>
      <c r="B2665" s="236"/>
      <c r="C2665" s="237"/>
      <c r="D2665" s="238" t="s">
        <v>260</v>
      </c>
      <c r="E2665" s="239" t="s">
        <v>19</v>
      </c>
      <c r="F2665" s="240" t="s">
        <v>2765</v>
      </c>
      <c r="G2665" s="237"/>
      <c r="H2665" s="241">
        <v>21.100000000000001</v>
      </c>
      <c r="I2665" s="242"/>
      <c r="J2665" s="237"/>
      <c r="K2665" s="237"/>
      <c r="L2665" s="243"/>
      <c r="M2665" s="244"/>
      <c r="N2665" s="245"/>
      <c r="O2665" s="245"/>
      <c r="P2665" s="245"/>
      <c r="Q2665" s="245"/>
      <c r="R2665" s="245"/>
      <c r="S2665" s="245"/>
      <c r="T2665" s="246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7" t="s">
        <v>260</v>
      </c>
      <c r="AU2665" s="247" t="s">
        <v>88</v>
      </c>
      <c r="AV2665" s="13" t="s">
        <v>88</v>
      </c>
      <c r="AW2665" s="13" t="s">
        <v>37</v>
      </c>
      <c r="AX2665" s="13" t="s">
        <v>76</v>
      </c>
      <c r="AY2665" s="247" t="s">
        <v>235</v>
      </c>
    </row>
    <row r="2666" s="13" customFormat="1">
      <c r="A2666" s="13"/>
      <c r="B2666" s="236"/>
      <c r="C2666" s="237"/>
      <c r="D2666" s="238" t="s">
        <v>260</v>
      </c>
      <c r="E2666" s="239" t="s">
        <v>19</v>
      </c>
      <c r="F2666" s="240" t="s">
        <v>2766</v>
      </c>
      <c r="G2666" s="237"/>
      <c r="H2666" s="241">
        <v>12.300000000000001</v>
      </c>
      <c r="I2666" s="242"/>
      <c r="J2666" s="237"/>
      <c r="K2666" s="237"/>
      <c r="L2666" s="243"/>
      <c r="M2666" s="244"/>
      <c r="N2666" s="245"/>
      <c r="O2666" s="245"/>
      <c r="P2666" s="245"/>
      <c r="Q2666" s="245"/>
      <c r="R2666" s="245"/>
      <c r="S2666" s="245"/>
      <c r="T2666" s="246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7" t="s">
        <v>260</v>
      </c>
      <c r="AU2666" s="247" t="s">
        <v>88</v>
      </c>
      <c r="AV2666" s="13" t="s">
        <v>88</v>
      </c>
      <c r="AW2666" s="13" t="s">
        <v>37</v>
      </c>
      <c r="AX2666" s="13" t="s">
        <v>76</v>
      </c>
      <c r="AY2666" s="247" t="s">
        <v>235</v>
      </c>
    </row>
    <row r="2667" s="13" customFormat="1">
      <c r="A2667" s="13"/>
      <c r="B2667" s="236"/>
      <c r="C2667" s="237"/>
      <c r="D2667" s="238" t="s">
        <v>260</v>
      </c>
      <c r="E2667" s="239" t="s">
        <v>19</v>
      </c>
      <c r="F2667" s="240" t="s">
        <v>2767</v>
      </c>
      <c r="G2667" s="237"/>
      <c r="H2667" s="241">
        <v>9.4000000000000004</v>
      </c>
      <c r="I2667" s="242"/>
      <c r="J2667" s="237"/>
      <c r="K2667" s="237"/>
      <c r="L2667" s="243"/>
      <c r="M2667" s="244"/>
      <c r="N2667" s="245"/>
      <c r="O2667" s="245"/>
      <c r="P2667" s="245"/>
      <c r="Q2667" s="245"/>
      <c r="R2667" s="245"/>
      <c r="S2667" s="245"/>
      <c r="T2667" s="246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7" t="s">
        <v>260</v>
      </c>
      <c r="AU2667" s="247" t="s">
        <v>88</v>
      </c>
      <c r="AV2667" s="13" t="s">
        <v>88</v>
      </c>
      <c r="AW2667" s="13" t="s">
        <v>37</v>
      </c>
      <c r="AX2667" s="13" t="s">
        <v>76</v>
      </c>
      <c r="AY2667" s="247" t="s">
        <v>235</v>
      </c>
    </row>
    <row r="2668" s="13" customFormat="1">
      <c r="A2668" s="13"/>
      <c r="B2668" s="236"/>
      <c r="C2668" s="237"/>
      <c r="D2668" s="238" t="s">
        <v>260</v>
      </c>
      <c r="E2668" s="239" t="s">
        <v>19</v>
      </c>
      <c r="F2668" s="240" t="s">
        <v>2768</v>
      </c>
      <c r="G2668" s="237"/>
      <c r="H2668" s="241">
        <v>12</v>
      </c>
      <c r="I2668" s="242"/>
      <c r="J2668" s="237"/>
      <c r="K2668" s="237"/>
      <c r="L2668" s="243"/>
      <c r="M2668" s="244"/>
      <c r="N2668" s="245"/>
      <c r="O2668" s="245"/>
      <c r="P2668" s="245"/>
      <c r="Q2668" s="245"/>
      <c r="R2668" s="245"/>
      <c r="S2668" s="245"/>
      <c r="T2668" s="246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47" t="s">
        <v>260</v>
      </c>
      <c r="AU2668" s="247" t="s">
        <v>88</v>
      </c>
      <c r="AV2668" s="13" t="s">
        <v>88</v>
      </c>
      <c r="AW2668" s="13" t="s">
        <v>37</v>
      </c>
      <c r="AX2668" s="13" t="s">
        <v>76</v>
      </c>
      <c r="AY2668" s="247" t="s">
        <v>235</v>
      </c>
    </row>
    <row r="2669" s="13" customFormat="1">
      <c r="A2669" s="13"/>
      <c r="B2669" s="236"/>
      <c r="C2669" s="237"/>
      <c r="D2669" s="238" t="s">
        <v>260</v>
      </c>
      <c r="E2669" s="239" t="s">
        <v>19</v>
      </c>
      <c r="F2669" s="240" t="s">
        <v>2769</v>
      </c>
      <c r="G2669" s="237"/>
      <c r="H2669" s="241">
        <v>9.4000000000000004</v>
      </c>
      <c r="I2669" s="242"/>
      <c r="J2669" s="237"/>
      <c r="K2669" s="237"/>
      <c r="L2669" s="243"/>
      <c r="M2669" s="244"/>
      <c r="N2669" s="245"/>
      <c r="O2669" s="245"/>
      <c r="P2669" s="245"/>
      <c r="Q2669" s="245"/>
      <c r="R2669" s="245"/>
      <c r="S2669" s="245"/>
      <c r="T2669" s="246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7" t="s">
        <v>260</v>
      </c>
      <c r="AU2669" s="247" t="s">
        <v>88</v>
      </c>
      <c r="AV2669" s="13" t="s">
        <v>88</v>
      </c>
      <c r="AW2669" s="13" t="s">
        <v>37</v>
      </c>
      <c r="AX2669" s="13" t="s">
        <v>76</v>
      </c>
      <c r="AY2669" s="247" t="s">
        <v>235</v>
      </c>
    </row>
    <row r="2670" s="13" customFormat="1">
      <c r="A2670" s="13"/>
      <c r="B2670" s="236"/>
      <c r="C2670" s="237"/>
      <c r="D2670" s="238" t="s">
        <v>260</v>
      </c>
      <c r="E2670" s="239" t="s">
        <v>19</v>
      </c>
      <c r="F2670" s="240" t="s">
        <v>2770</v>
      </c>
      <c r="G2670" s="237"/>
      <c r="H2670" s="241">
        <v>28.350000000000001</v>
      </c>
      <c r="I2670" s="242"/>
      <c r="J2670" s="237"/>
      <c r="K2670" s="237"/>
      <c r="L2670" s="243"/>
      <c r="M2670" s="244"/>
      <c r="N2670" s="245"/>
      <c r="O2670" s="245"/>
      <c r="P2670" s="245"/>
      <c r="Q2670" s="245"/>
      <c r="R2670" s="245"/>
      <c r="S2670" s="245"/>
      <c r="T2670" s="246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7" t="s">
        <v>260</v>
      </c>
      <c r="AU2670" s="247" t="s">
        <v>88</v>
      </c>
      <c r="AV2670" s="13" t="s">
        <v>88</v>
      </c>
      <c r="AW2670" s="13" t="s">
        <v>37</v>
      </c>
      <c r="AX2670" s="13" t="s">
        <v>76</v>
      </c>
      <c r="AY2670" s="247" t="s">
        <v>235</v>
      </c>
    </row>
    <row r="2671" s="13" customFormat="1">
      <c r="A2671" s="13"/>
      <c r="B2671" s="236"/>
      <c r="C2671" s="237"/>
      <c r="D2671" s="238" t="s">
        <v>260</v>
      </c>
      <c r="E2671" s="239" t="s">
        <v>19</v>
      </c>
      <c r="F2671" s="240" t="s">
        <v>2771</v>
      </c>
      <c r="G2671" s="237"/>
      <c r="H2671" s="241">
        <v>7.2199999999999998</v>
      </c>
      <c r="I2671" s="242"/>
      <c r="J2671" s="237"/>
      <c r="K2671" s="237"/>
      <c r="L2671" s="243"/>
      <c r="M2671" s="244"/>
      <c r="N2671" s="245"/>
      <c r="O2671" s="245"/>
      <c r="P2671" s="245"/>
      <c r="Q2671" s="245"/>
      <c r="R2671" s="245"/>
      <c r="S2671" s="245"/>
      <c r="T2671" s="246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7" t="s">
        <v>260</v>
      </c>
      <c r="AU2671" s="247" t="s">
        <v>88</v>
      </c>
      <c r="AV2671" s="13" t="s">
        <v>88</v>
      </c>
      <c r="AW2671" s="13" t="s">
        <v>37</v>
      </c>
      <c r="AX2671" s="13" t="s">
        <v>76</v>
      </c>
      <c r="AY2671" s="247" t="s">
        <v>235</v>
      </c>
    </row>
    <row r="2672" s="13" customFormat="1">
      <c r="A2672" s="13"/>
      <c r="B2672" s="236"/>
      <c r="C2672" s="237"/>
      <c r="D2672" s="238" t="s">
        <v>260</v>
      </c>
      <c r="E2672" s="239" t="s">
        <v>19</v>
      </c>
      <c r="F2672" s="240" t="s">
        <v>2772</v>
      </c>
      <c r="G2672" s="237"/>
      <c r="H2672" s="241">
        <v>9.9000000000000004</v>
      </c>
      <c r="I2672" s="242"/>
      <c r="J2672" s="237"/>
      <c r="K2672" s="237"/>
      <c r="L2672" s="243"/>
      <c r="M2672" s="244"/>
      <c r="N2672" s="245"/>
      <c r="O2672" s="245"/>
      <c r="P2672" s="245"/>
      <c r="Q2672" s="245"/>
      <c r="R2672" s="245"/>
      <c r="S2672" s="245"/>
      <c r="T2672" s="246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7" t="s">
        <v>260</v>
      </c>
      <c r="AU2672" s="247" t="s">
        <v>88</v>
      </c>
      <c r="AV2672" s="13" t="s">
        <v>88</v>
      </c>
      <c r="AW2672" s="13" t="s">
        <v>37</v>
      </c>
      <c r="AX2672" s="13" t="s">
        <v>76</v>
      </c>
      <c r="AY2672" s="247" t="s">
        <v>235</v>
      </c>
    </row>
    <row r="2673" s="13" customFormat="1">
      <c r="A2673" s="13"/>
      <c r="B2673" s="236"/>
      <c r="C2673" s="237"/>
      <c r="D2673" s="238" t="s">
        <v>260</v>
      </c>
      <c r="E2673" s="239" t="s">
        <v>19</v>
      </c>
      <c r="F2673" s="240" t="s">
        <v>2773</v>
      </c>
      <c r="G2673" s="237"/>
      <c r="H2673" s="241">
        <v>7.2999999999999998</v>
      </c>
      <c r="I2673" s="242"/>
      <c r="J2673" s="237"/>
      <c r="K2673" s="237"/>
      <c r="L2673" s="243"/>
      <c r="M2673" s="244"/>
      <c r="N2673" s="245"/>
      <c r="O2673" s="245"/>
      <c r="P2673" s="245"/>
      <c r="Q2673" s="245"/>
      <c r="R2673" s="245"/>
      <c r="S2673" s="245"/>
      <c r="T2673" s="246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7" t="s">
        <v>260</v>
      </c>
      <c r="AU2673" s="247" t="s">
        <v>88</v>
      </c>
      <c r="AV2673" s="13" t="s">
        <v>88</v>
      </c>
      <c r="AW2673" s="13" t="s">
        <v>37</v>
      </c>
      <c r="AX2673" s="13" t="s">
        <v>76</v>
      </c>
      <c r="AY2673" s="247" t="s">
        <v>235</v>
      </c>
    </row>
    <row r="2674" s="13" customFormat="1">
      <c r="A2674" s="13"/>
      <c r="B2674" s="236"/>
      <c r="C2674" s="237"/>
      <c r="D2674" s="238" t="s">
        <v>260</v>
      </c>
      <c r="E2674" s="239" t="s">
        <v>19</v>
      </c>
      <c r="F2674" s="240" t="s">
        <v>2774</v>
      </c>
      <c r="G2674" s="237"/>
      <c r="H2674" s="241">
        <v>15.5</v>
      </c>
      <c r="I2674" s="242"/>
      <c r="J2674" s="237"/>
      <c r="K2674" s="237"/>
      <c r="L2674" s="243"/>
      <c r="M2674" s="244"/>
      <c r="N2674" s="245"/>
      <c r="O2674" s="245"/>
      <c r="P2674" s="245"/>
      <c r="Q2674" s="245"/>
      <c r="R2674" s="245"/>
      <c r="S2674" s="245"/>
      <c r="T2674" s="246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7" t="s">
        <v>260</v>
      </c>
      <c r="AU2674" s="247" t="s">
        <v>88</v>
      </c>
      <c r="AV2674" s="13" t="s">
        <v>88</v>
      </c>
      <c r="AW2674" s="13" t="s">
        <v>37</v>
      </c>
      <c r="AX2674" s="13" t="s">
        <v>76</v>
      </c>
      <c r="AY2674" s="247" t="s">
        <v>235</v>
      </c>
    </row>
    <row r="2675" s="14" customFormat="1">
      <c r="A2675" s="14"/>
      <c r="B2675" s="248"/>
      <c r="C2675" s="249"/>
      <c r="D2675" s="238" t="s">
        <v>260</v>
      </c>
      <c r="E2675" s="250" t="s">
        <v>19</v>
      </c>
      <c r="F2675" s="251" t="s">
        <v>2134</v>
      </c>
      <c r="G2675" s="249"/>
      <c r="H2675" s="250" t="s">
        <v>19</v>
      </c>
      <c r="I2675" s="252"/>
      <c r="J2675" s="249"/>
      <c r="K2675" s="249"/>
      <c r="L2675" s="253"/>
      <c r="M2675" s="254"/>
      <c r="N2675" s="255"/>
      <c r="O2675" s="255"/>
      <c r="P2675" s="255"/>
      <c r="Q2675" s="255"/>
      <c r="R2675" s="255"/>
      <c r="S2675" s="255"/>
      <c r="T2675" s="256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57" t="s">
        <v>260</v>
      </c>
      <c r="AU2675" s="257" t="s">
        <v>88</v>
      </c>
      <c r="AV2675" s="14" t="s">
        <v>83</v>
      </c>
      <c r="AW2675" s="14" t="s">
        <v>37</v>
      </c>
      <c r="AX2675" s="14" t="s">
        <v>76</v>
      </c>
      <c r="AY2675" s="257" t="s">
        <v>235</v>
      </c>
    </row>
    <row r="2676" s="13" customFormat="1">
      <c r="A2676" s="13"/>
      <c r="B2676" s="236"/>
      <c r="C2676" s="237"/>
      <c r="D2676" s="238" t="s">
        <v>260</v>
      </c>
      <c r="E2676" s="239" t="s">
        <v>19</v>
      </c>
      <c r="F2676" s="240" t="s">
        <v>2775</v>
      </c>
      <c r="G2676" s="237"/>
      <c r="H2676" s="241">
        <v>16.66</v>
      </c>
      <c r="I2676" s="242"/>
      <c r="J2676" s="237"/>
      <c r="K2676" s="237"/>
      <c r="L2676" s="243"/>
      <c r="M2676" s="244"/>
      <c r="N2676" s="245"/>
      <c r="O2676" s="245"/>
      <c r="P2676" s="245"/>
      <c r="Q2676" s="245"/>
      <c r="R2676" s="245"/>
      <c r="S2676" s="245"/>
      <c r="T2676" s="246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T2676" s="247" t="s">
        <v>260</v>
      </c>
      <c r="AU2676" s="247" t="s">
        <v>88</v>
      </c>
      <c r="AV2676" s="13" t="s">
        <v>88</v>
      </c>
      <c r="AW2676" s="13" t="s">
        <v>37</v>
      </c>
      <c r="AX2676" s="13" t="s">
        <v>76</v>
      </c>
      <c r="AY2676" s="247" t="s">
        <v>235</v>
      </c>
    </row>
    <row r="2677" s="13" customFormat="1">
      <c r="A2677" s="13"/>
      <c r="B2677" s="236"/>
      <c r="C2677" s="237"/>
      <c r="D2677" s="238" t="s">
        <v>260</v>
      </c>
      <c r="E2677" s="239" t="s">
        <v>19</v>
      </c>
      <c r="F2677" s="240" t="s">
        <v>2776</v>
      </c>
      <c r="G2677" s="237"/>
      <c r="H2677" s="241">
        <v>11.050000000000001</v>
      </c>
      <c r="I2677" s="242"/>
      <c r="J2677" s="237"/>
      <c r="K2677" s="237"/>
      <c r="L2677" s="243"/>
      <c r="M2677" s="244"/>
      <c r="N2677" s="245"/>
      <c r="O2677" s="245"/>
      <c r="P2677" s="245"/>
      <c r="Q2677" s="245"/>
      <c r="R2677" s="245"/>
      <c r="S2677" s="245"/>
      <c r="T2677" s="246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7" t="s">
        <v>260</v>
      </c>
      <c r="AU2677" s="247" t="s">
        <v>88</v>
      </c>
      <c r="AV2677" s="13" t="s">
        <v>88</v>
      </c>
      <c r="AW2677" s="13" t="s">
        <v>37</v>
      </c>
      <c r="AX2677" s="13" t="s">
        <v>76</v>
      </c>
      <c r="AY2677" s="247" t="s">
        <v>235</v>
      </c>
    </row>
    <row r="2678" s="14" customFormat="1">
      <c r="A2678" s="14"/>
      <c r="B2678" s="248"/>
      <c r="C2678" s="249"/>
      <c r="D2678" s="238" t="s">
        <v>260</v>
      </c>
      <c r="E2678" s="250" t="s">
        <v>19</v>
      </c>
      <c r="F2678" s="251" t="s">
        <v>2137</v>
      </c>
      <c r="G2678" s="249"/>
      <c r="H2678" s="250" t="s">
        <v>19</v>
      </c>
      <c r="I2678" s="252"/>
      <c r="J2678" s="249"/>
      <c r="K2678" s="249"/>
      <c r="L2678" s="253"/>
      <c r="M2678" s="254"/>
      <c r="N2678" s="255"/>
      <c r="O2678" s="255"/>
      <c r="P2678" s="255"/>
      <c r="Q2678" s="255"/>
      <c r="R2678" s="255"/>
      <c r="S2678" s="255"/>
      <c r="T2678" s="256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57" t="s">
        <v>260</v>
      </c>
      <c r="AU2678" s="257" t="s">
        <v>88</v>
      </c>
      <c r="AV2678" s="14" t="s">
        <v>83</v>
      </c>
      <c r="AW2678" s="14" t="s">
        <v>37</v>
      </c>
      <c r="AX2678" s="14" t="s">
        <v>76</v>
      </c>
      <c r="AY2678" s="257" t="s">
        <v>235</v>
      </c>
    </row>
    <row r="2679" s="16" customFormat="1">
      <c r="A2679" s="16"/>
      <c r="B2679" s="269"/>
      <c r="C2679" s="270"/>
      <c r="D2679" s="238" t="s">
        <v>260</v>
      </c>
      <c r="E2679" s="271" t="s">
        <v>19</v>
      </c>
      <c r="F2679" s="272" t="s">
        <v>2173</v>
      </c>
      <c r="G2679" s="270"/>
      <c r="H2679" s="273">
        <v>280.18000000000001</v>
      </c>
      <c r="I2679" s="274"/>
      <c r="J2679" s="270"/>
      <c r="K2679" s="270"/>
      <c r="L2679" s="275"/>
      <c r="M2679" s="276"/>
      <c r="N2679" s="277"/>
      <c r="O2679" s="277"/>
      <c r="P2679" s="277"/>
      <c r="Q2679" s="277"/>
      <c r="R2679" s="277"/>
      <c r="S2679" s="277"/>
      <c r="T2679" s="278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/>
      <c r="AT2679" s="279" t="s">
        <v>260</v>
      </c>
      <c r="AU2679" s="279" t="s">
        <v>88</v>
      </c>
      <c r="AV2679" s="16" t="s">
        <v>92</v>
      </c>
      <c r="AW2679" s="16" t="s">
        <v>37</v>
      </c>
      <c r="AX2679" s="16" t="s">
        <v>76</v>
      </c>
      <c r="AY2679" s="279" t="s">
        <v>235</v>
      </c>
    </row>
    <row r="2680" s="13" customFormat="1">
      <c r="A2680" s="13"/>
      <c r="B2680" s="236"/>
      <c r="C2680" s="237"/>
      <c r="D2680" s="238" t="s">
        <v>260</v>
      </c>
      <c r="E2680" s="239" t="s">
        <v>19</v>
      </c>
      <c r="F2680" s="240" t="s">
        <v>2777</v>
      </c>
      <c r="G2680" s="237"/>
      <c r="H2680" s="241">
        <v>30.699999999999999</v>
      </c>
      <c r="I2680" s="242"/>
      <c r="J2680" s="237"/>
      <c r="K2680" s="237"/>
      <c r="L2680" s="243"/>
      <c r="M2680" s="244"/>
      <c r="N2680" s="245"/>
      <c r="O2680" s="245"/>
      <c r="P2680" s="245"/>
      <c r="Q2680" s="245"/>
      <c r="R2680" s="245"/>
      <c r="S2680" s="245"/>
      <c r="T2680" s="246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47" t="s">
        <v>260</v>
      </c>
      <c r="AU2680" s="247" t="s">
        <v>88</v>
      </c>
      <c r="AV2680" s="13" t="s">
        <v>88</v>
      </c>
      <c r="AW2680" s="13" t="s">
        <v>37</v>
      </c>
      <c r="AX2680" s="13" t="s">
        <v>76</v>
      </c>
      <c r="AY2680" s="247" t="s">
        <v>235</v>
      </c>
    </row>
    <row r="2681" s="13" customFormat="1">
      <c r="A2681" s="13"/>
      <c r="B2681" s="236"/>
      <c r="C2681" s="237"/>
      <c r="D2681" s="238" t="s">
        <v>260</v>
      </c>
      <c r="E2681" s="239" t="s">
        <v>19</v>
      </c>
      <c r="F2681" s="240" t="s">
        <v>2769</v>
      </c>
      <c r="G2681" s="237"/>
      <c r="H2681" s="241">
        <v>9.4000000000000004</v>
      </c>
      <c r="I2681" s="242"/>
      <c r="J2681" s="237"/>
      <c r="K2681" s="237"/>
      <c r="L2681" s="243"/>
      <c r="M2681" s="244"/>
      <c r="N2681" s="245"/>
      <c r="O2681" s="245"/>
      <c r="P2681" s="245"/>
      <c r="Q2681" s="245"/>
      <c r="R2681" s="245"/>
      <c r="S2681" s="245"/>
      <c r="T2681" s="246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7" t="s">
        <v>260</v>
      </c>
      <c r="AU2681" s="247" t="s">
        <v>88</v>
      </c>
      <c r="AV2681" s="13" t="s">
        <v>88</v>
      </c>
      <c r="AW2681" s="13" t="s">
        <v>37</v>
      </c>
      <c r="AX2681" s="13" t="s">
        <v>76</v>
      </c>
      <c r="AY2681" s="247" t="s">
        <v>235</v>
      </c>
    </row>
    <row r="2682" s="13" customFormat="1">
      <c r="A2682" s="13"/>
      <c r="B2682" s="236"/>
      <c r="C2682" s="237"/>
      <c r="D2682" s="238" t="s">
        <v>260</v>
      </c>
      <c r="E2682" s="239" t="s">
        <v>19</v>
      </c>
      <c r="F2682" s="240" t="s">
        <v>2778</v>
      </c>
      <c r="G2682" s="237"/>
      <c r="H2682" s="241">
        <v>11.4</v>
      </c>
      <c r="I2682" s="242"/>
      <c r="J2682" s="237"/>
      <c r="K2682" s="237"/>
      <c r="L2682" s="243"/>
      <c r="M2682" s="244"/>
      <c r="N2682" s="245"/>
      <c r="O2682" s="245"/>
      <c r="P2682" s="245"/>
      <c r="Q2682" s="245"/>
      <c r="R2682" s="245"/>
      <c r="S2682" s="245"/>
      <c r="T2682" s="246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7" t="s">
        <v>260</v>
      </c>
      <c r="AU2682" s="247" t="s">
        <v>88</v>
      </c>
      <c r="AV2682" s="13" t="s">
        <v>88</v>
      </c>
      <c r="AW2682" s="13" t="s">
        <v>37</v>
      </c>
      <c r="AX2682" s="13" t="s">
        <v>76</v>
      </c>
      <c r="AY2682" s="247" t="s">
        <v>235</v>
      </c>
    </row>
    <row r="2683" s="14" customFormat="1">
      <c r="A2683" s="14"/>
      <c r="B2683" s="248"/>
      <c r="C2683" s="249"/>
      <c r="D2683" s="238" t="s">
        <v>260</v>
      </c>
      <c r="E2683" s="250" t="s">
        <v>19</v>
      </c>
      <c r="F2683" s="251" t="s">
        <v>2134</v>
      </c>
      <c r="G2683" s="249"/>
      <c r="H2683" s="250" t="s">
        <v>19</v>
      </c>
      <c r="I2683" s="252"/>
      <c r="J2683" s="249"/>
      <c r="K2683" s="249"/>
      <c r="L2683" s="253"/>
      <c r="M2683" s="254"/>
      <c r="N2683" s="255"/>
      <c r="O2683" s="255"/>
      <c r="P2683" s="255"/>
      <c r="Q2683" s="255"/>
      <c r="R2683" s="255"/>
      <c r="S2683" s="255"/>
      <c r="T2683" s="256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57" t="s">
        <v>260</v>
      </c>
      <c r="AU2683" s="257" t="s">
        <v>88</v>
      </c>
      <c r="AV2683" s="14" t="s">
        <v>83</v>
      </c>
      <c r="AW2683" s="14" t="s">
        <v>37</v>
      </c>
      <c r="AX2683" s="14" t="s">
        <v>76</v>
      </c>
      <c r="AY2683" s="257" t="s">
        <v>235</v>
      </c>
    </row>
    <row r="2684" s="16" customFormat="1">
      <c r="A2684" s="16"/>
      <c r="B2684" s="269"/>
      <c r="C2684" s="270"/>
      <c r="D2684" s="238" t="s">
        <v>260</v>
      </c>
      <c r="E2684" s="271" t="s">
        <v>19</v>
      </c>
      <c r="F2684" s="272" t="s">
        <v>2373</v>
      </c>
      <c r="G2684" s="270"/>
      <c r="H2684" s="273">
        <v>51.5</v>
      </c>
      <c r="I2684" s="274"/>
      <c r="J2684" s="270"/>
      <c r="K2684" s="270"/>
      <c r="L2684" s="275"/>
      <c r="M2684" s="276"/>
      <c r="N2684" s="277"/>
      <c r="O2684" s="277"/>
      <c r="P2684" s="277"/>
      <c r="Q2684" s="277"/>
      <c r="R2684" s="277"/>
      <c r="S2684" s="277"/>
      <c r="T2684" s="278"/>
      <c r="U2684" s="16"/>
      <c r="V2684" s="16"/>
      <c r="W2684" s="16"/>
      <c r="X2684" s="16"/>
      <c r="Y2684" s="16"/>
      <c r="Z2684" s="16"/>
      <c r="AA2684" s="16"/>
      <c r="AB2684" s="16"/>
      <c r="AC2684" s="16"/>
      <c r="AD2684" s="16"/>
      <c r="AE2684" s="16"/>
      <c r="AT2684" s="279" t="s">
        <v>260</v>
      </c>
      <c r="AU2684" s="279" t="s">
        <v>88</v>
      </c>
      <c r="AV2684" s="16" t="s">
        <v>92</v>
      </c>
      <c r="AW2684" s="16" t="s">
        <v>37</v>
      </c>
      <c r="AX2684" s="16" t="s">
        <v>76</v>
      </c>
      <c r="AY2684" s="279" t="s">
        <v>235</v>
      </c>
    </row>
    <row r="2685" s="13" customFormat="1">
      <c r="A2685" s="13"/>
      <c r="B2685" s="236"/>
      <c r="C2685" s="237"/>
      <c r="D2685" s="238" t="s">
        <v>260</v>
      </c>
      <c r="E2685" s="239" t="s">
        <v>19</v>
      </c>
      <c r="F2685" s="240" t="s">
        <v>2779</v>
      </c>
      <c r="G2685" s="237"/>
      <c r="H2685" s="241">
        <v>46.950000000000003</v>
      </c>
      <c r="I2685" s="242"/>
      <c r="J2685" s="237"/>
      <c r="K2685" s="237"/>
      <c r="L2685" s="243"/>
      <c r="M2685" s="244"/>
      <c r="N2685" s="245"/>
      <c r="O2685" s="245"/>
      <c r="P2685" s="245"/>
      <c r="Q2685" s="245"/>
      <c r="R2685" s="245"/>
      <c r="S2685" s="245"/>
      <c r="T2685" s="246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7" t="s">
        <v>260</v>
      </c>
      <c r="AU2685" s="247" t="s">
        <v>88</v>
      </c>
      <c r="AV2685" s="13" t="s">
        <v>88</v>
      </c>
      <c r="AW2685" s="13" t="s">
        <v>37</v>
      </c>
      <c r="AX2685" s="13" t="s">
        <v>76</v>
      </c>
      <c r="AY2685" s="247" t="s">
        <v>235</v>
      </c>
    </row>
    <row r="2686" s="13" customFormat="1">
      <c r="A2686" s="13"/>
      <c r="B2686" s="236"/>
      <c r="C2686" s="237"/>
      <c r="D2686" s="238" t="s">
        <v>260</v>
      </c>
      <c r="E2686" s="239" t="s">
        <v>19</v>
      </c>
      <c r="F2686" s="240" t="s">
        <v>2780</v>
      </c>
      <c r="G2686" s="237"/>
      <c r="H2686" s="241">
        <v>43.719999999999999</v>
      </c>
      <c r="I2686" s="242"/>
      <c r="J2686" s="237"/>
      <c r="K2686" s="237"/>
      <c r="L2686" s="243"/>
      <c r="M2686" s="244"/>
      <c r="N2686" s="245"/>
      <c r="O2686" s="245"/>
      <c r="P2686" s="245"/>
      <c r="Q2686" s="245"/>
      <c r="R2686" s="245"/>
      <c r="S2686" s="245"/>
      <c r="T2686" s="246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7" t="s">
        <v>260</v>
      </c>
      <c r="AU2686" s="247" t="s">
        <v>88</v>
      </c>
      <c r="AV2686" s="13" t="s">
        <v>88</v>
      </c>
      <c r="AW2686" s="13" t="s">
        <v>37</v>
      </c>
      <c r="AX2686" s="13" t="s">
        <v>76</v>
      </c>
      <c r="AY2686" s="247" t="s">
        <v>235</v>
      </c>
    </row>
    <row r="2687" s="13" customFormat="1">
      <c r="A2687" s="13"/>
      <c r="B2687" s="236"/>
      <c r="C2687" s="237"/>
      <c r="D2687" s="238" t="s">
        <v>260</v>
      </c>
      <c r="E2687" s="239" t="s">
        <v>19</v>
      </c>
      <c r="F2687" s="240" t="s">
        <v>2781</v>
      </c>
      <c r="G2687" s="237"/>
      <c r="H2687" s="241">
        <v>15.300000000000001</v>
      </c>
      <c r="I2687" s="242"/>
      <c r="J2687" s="237"/>
      <c r="K2687" s="237"/>
      <c r="L2687" s="243"/>
      <c r="M2687" s="244"/>
      <c r="N2687" s="245"/>
      <c r="O2687" s="245"/>
      <c r="P2687" s="245"/>
      <c r="Q2687" s="245"/>
      <c r="R2687" s="245"/>
      <c r="S2687" s="245"/>
      <c r="T2687" s="246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7" t="s">
        <v>260</v>
      </c>
      <c r="AU2687" s="247" t="s">
        <v>88</v>
      </c>
      <c r="AV2687" s="13" t="s">
        <v>88</v>
      </c>
      <c r="AW2687" s="13" t="s">
        <v>37</v>
      </c>
      <c r="AX2687" s="13" t="s">
        <v>76</v>
      </c>
      <c r="AY2687" s="247" t="s">
        <v>235</v>
      </c>
    </row>
    <row r="2688" s="13" customFormat="1">
      <c r="A2688" s="13"/>
      <c r="B2688" s="236"/>
      <c r="C2688" s="237"/>
      <c r="D2688" s="238" t="s">
        <v>260</v>
      </c>
      <c r="E2688" s="239" t="s">
        <v>19</v>
      </c>
      <c r="F2688" s="240" t="s">
        <v>2782</v>
      </c>
      <c r="G2688" s="237"/>
      <c r="H2688" s="241">
        <v>44.560000000000002</v>
      </c>
      <c r="I2688" s="242"/>
      <c r="J2688" s="237"/>
      <c r="K2688" s="237"/>
      <c r="L2688" s="243"/>
      <c r="M2688" s="244"/>
      <c r="N2688" s="245"/>
      <c r="O2688" s="245"/>
      <c r="P2688" s="245"/>
      <c r="Q2688" s="245"/>
      <c r="R2688" s="245"/>
      <c r="S2688" s="245"/>
      <c r="T2688" s="246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7" t="s">
        <v>260</v>
      </c>
      <c r="AU2688" s="247" t="s">
        <v>88</v>
      </c>
      <c r="AV2688" s="13" t="s">
        <v>88</v>
      </c>
      <c r="AW2688" s="13" t="s">
        <v>37</v>
      </c>
      <c r="AX2688" s="13" t="s">
        <v>76</v>
      </c>
      <c r="AY2688" s="247" t="s">
        <v>235</v>
      </c>
    </row>
    <row r="2689" s="14" customFormat="1">
      <c r="A2689" s="14"/>
      <c r="B2689" s="248"/>
      <c r="C2689" s="249"/>
      <c r="D2689" s="238" t="s">
        <v>260</v>
      </c>
      <c r="E2689" s="250" t="s">
        <v>19</v>
      </c>
      <c r="F2689" s="251" t="s">
        <v>2132</v>
      </c>
      <c r="G2689" s="249"/>
      <c r="H2689" s="250" t="s">
        <v>19</v>
      </c>
      <c r="I2689" s="252"/>
      <c r="J2689" s="249"/>
      <c r="K2689" s="249"/>
      <c r="L2689" s="253"/>
      <c r="M2689" s="254"/>
      <c r="N2689" s="255"/>
      <c r="O2689" s="255"/>
      <c r="P2689" s="255"/>
      <c r="Q2689" s="255"/>
      <c r="R2689" s="255"/>
      <c r="S2689" s="255"/>
      <c r="T2689" s="256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57" t="s">
        <v>260</v>
      </c>
      <c r="AU2689" s="257" t="s">
        <v>88</v>
      </c>
      <c r="AV2689" s="14" t="s">
        <v>83</v>
      </c>
      <c r="AW2689" s="14" t="s">
        <v>37</v>
      </c>
      <c r="AX2689" s="14" t="s">
        <v>76</v>
      </c>
      <c r="AY2689" s="257" t="s">
        <v>235</v>
      </c>
    </row>
    <row r="2690" s="13" customFormat="1">
      <c r="A2690" s="13"/>
      <c r="B2690" s="236"/>
      <c r="C2690" s="237"/>
      <c r="D2690" s="238" t="s">
        <v>260</v>
      </c>
      <c r="E2690" s="239" t="s">
        <v>19</v>
      </c>
      <c r="F2690" s="240" t="s">
        <v>2783</v>
      </c>
      <c r="G2690" s="237"/>
      <c r="H2690" s="241">
        <v>12.550000000000001</v>
      </c>
      <c r="I2690" s="242"/>
      <c r="J2690" s="237"/>
      <c r="K2690" s="237"/>
      <c r="L2690" s="243"/>
      <c r="M2690" s="244"/>
      <c r="N2690" s="245"/>
      <c r="O2690" s="245"/>
      <c r="P2690" s="245"/>
      <c r="Q2690" s="245"/>
      <c r="R2690" s="245"/>
      <c r="S2690" s="245"/>
      <c r="T2690" s="246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7" t="s">
        <v>260</v>
      </c>
      <c r="AU2690" s="247" t="s">
        <v>88</v>
      </c>
      <c r="AV2690" s="13" t="s">
        <v>88</v>
      </c>
      <c r="AW2690" s="13" t="s">
        <v>37</v>
      </c>
      <c r="AX2690" s="13" t="s">
        <v>76</v>
      </c>
      <c r="AY2690" s="247" t="s">
        <v>235</v>
      </c>
    </row>
    <row r="2691" s="13" customFormat="1">
      <c r="A2691" s="13"/>
      <c r="B2691" s="236"/>
      <c r="C2691" s="237"/>
      <c r="D2691" s="238" t="s">
        <v>260</v>
      </c>
      <c r="E2691" s="239" t="s">
        <v>19</v>
      </c>
      <c r="F2691" s="240" t="s">
        <v>2784</v>
      </c>
      <c r="G2691" s="237"/>
      <c r="H2691" s="241">
        <v>94.25</v>
      </c>
      <c r="I2691" s="242"/>
      <c r="J2691" s="237"/>
      <c r="K2691" s="237"/>
      <c r="L2691" s="243"/>
      <c r="M2691" s="244"/>
      <c r="N2691" s="245"/>
      <c r="O2691" s="245"/>
      <c r="P2691" s="245"/>
      <c r="Q2691" s="245"/>
      <c r="R2691" s="245"/>
      <c r="S2691" s="245"/>
      <c r="T2691" s="246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7" t="s">
        <v>260</v>
      </c>
      <c r="AU2691" s="247" t="s">
        <v>88</v>
      </c>
      <c r="AV2691" s="13" t="s">
        <v>88</v>
      </c>
      <c r="AW2691" s="13" t="s">
        <v>37</v>
      </c>
      <c r="AX2691" s="13" t="s">
        <v>76</v>
      </c>
      <c r="AY2691" s="247" t="s">
        <v>235</v>
      </c>
    </row>
    <row r="2692" s="13" customFormat="1">
      <c r="A2692" s="13"/>
      <c r="B2692" s="236"/>
      <c r="C2692" s="237"/>
      <c r="D2692" s="238" t="s">
        <v>260</v>
      </c>
      <c r="E2692" s="239" t="s">
        <v>19</v>
      </c>
      <c r="F2692" s="240" t="s">
        <v>2785</v>
      </c>
      <c r="G2692" s="237"/>
      <c r="H2692" s="241">
        <v>23.5</v>
      </c>
      <c r="I2692" s="242"/>
      <c r="J2692" s="237"/>
      <c r="K2692" s="237"/>
      <c r="L2692" s="243"/>
      <c r="M2692" s="244"/>
      <c r="N2692" s="245"/>
      <c r="O2692" s="245"/>
      <c r="P2692" s="245"/>
      <c r="Q2692" s="245"/>
      <c r="R2692" s="245"/>
      <c r="S2692" s="245"/>
      <c r="T2692" s="246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7" t="s">
        <v>260</v>
      </c>
      <c r="AU2692" s="247" t="s">
        <v>88</v>
      </c>
      <c r="AV2692" s="13" t="s">
        <v>88</v>
      </c>
      <c r="AW2692" s="13" t="s">
        <v>37</v>
      </c>
      <c r="AX2692" s="13" t="s">
        <v>76</v>
      </c>
      <c r="AY2692" s="247" t="s">
        <v>235</v>
      </c>
    </row>
    <row r="2693" s="13" customFormat="1">
      <c r="A2693" s="13"/>
      <c r="B2693" s="236"/>
      <c r="C2693" s="237"/>
      <c r="D2693" s="238" t="s">
        <v>260</v>
      </c>
      <c r="E2693" s="239" t="s">
        <v>19</v>
      </c>
      <c r="F2693" s="240" t="s">
        <v>2786</v>
      </c>
      <c r="G2693" s="237"/>
      <c r="H2693" s="241">
        <v>21.100000000000001</v>
      </c>
      <c r="I2693" s="242"/>
      <c r="J2693" s="237"/>
      <c r="K2693" s="237"/>
      <c r="L2693" s="243"/>
      <c r="M2693" s="244"/>
      <c r="N2693" s="245"/>
      <c r="O2693" s="245"/>
      <c r="P2693" s="245"/>
      <c r="Q2693" s="245"/>
      <c r="R2693" s="245"/>
      <c r="S2693" s="245"/>
      <c r="T2693" s="246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7" t="s">
        <v>260</v>
      </c>
      <c r="AU2693" s="247" t="s">
        <v>88</v>
      </c>
      <c r="AV2693" s="13" t="s">
        <v>88</v>
      </c>
      <c r="AW2693" s="13" t="s">
        <v>37</v>
      </c>
      <c r="AX2693" s="13" t="s">
        <v>76</v>
      </c>
      <c r="AY2693" s="247" t="s">
        <v>235</v>
      </c>
    </row>
    <row r="2694" s="13" customFormat="1">
      <c r="A2694" s="13"/>
      <c r="B2694" s="236"/>
      <c r="C2694" s="237"/>
      <c r="D2694" s="238" t="s">
        <v>260</v>
      </c>
      <c r="E2694" s="239" t="s">
        <v>19</v>
      </c>
      <c r="F2694" s="240" t="s">
        <v>2787</v>
      </c>
      <c r="G2694" s="237"/>
      <c r="H2694" s="241">
        <v>21.100000000000001</v>
      </c>
      <c r="I2694" s="242"/>
      <c r="J2694" s="237"/>
      <c r="K2694" s="237"/>
      <c r="L2694" s="243"/>
      <c r="M2694" s="244"/>
      <c r="N2694" s="245"/>
      <c r="O2694" s="245"/>
      <c r="P2694" s="245"/>
      <c r="Q2694" s="245"/>
      <c r="R2694" s="245"/>
      <c r="S2694" s="245"/>
      <c r="T2694" s="246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7" t="s">
        <v>260</v>
      </c>
      <c r="AU2694" s="247" t="s">
        <v>88</v>
      </c>
      <c r="AV2694" s="13" t="s">
        <v>88</v>
      </c>
      <c r="AW2694" s="13" t="s">
        <v>37</v>
      </c>
      <c r="AX2694" s="13" t="s">
        <v>76</v>
      </c>
      <c r="AY2694" s="247" t="s">
        <v>235</v>
      </c>
    </row>
    <row r="2695" s="13" customFormat="1">
      <c r="A2695" s="13"/>
      <c r="B2695" s="236"/>
      <c r="C2695" s="237"/>
      <c r="D2695" s="238" t="s">
        <v>260</v>
      </c>
      <c r="E2695" s="239" t="s">
        <v>19</v>
      </c>
      <c r="F2695" s="240" t="s">
        <v>2788</v>
      </c>
      <c r="G2695" s="237"/>
      <c r="H2695" s="241">
        <v>21.100000000000001</v>
      </c>
      <c r="I2695" s="242"/>
      <c r="J2695" s="237"/>
      <c r="K2695" s="237"/>
      <c r="L2695" s="243"/>
      <c r="M2695" s="244"/>
      <c r="N2695" s="245"/>
      <c r="O2695" s="245"/>
      <c r="P2695" s="245"/>
      <c r="Q2695" s="245"/>
      <c r="R2695" s="245"/>
      <c r="S2695" s="245"/>
      <c r="T2695" s="246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7" t="s">
        <v>260</v>
      </c>
      <c r="AU2695" s="247" t="s">
        <v>88</v>
      </c>
      <c r="AV2695" s="13" t="s">
        <v>88</v>
      </c>
      <c r="AW2695" s="13" t="s">
        <v>37</v>
      </c>
      <c r="AX2695" s="13" t="s">
        <v>76</v>
      </c>
      <c r="AY2695" s="247" t="s">
        <v>235</v>
      </c>
    </row>
    <row r="2696" s="13" customFormat="1">
      <c r="A2696" s="13"/>
      <c r="B2696" s="236"/>
      <c r="C2696" s="237"/>
      <c r="D2696" s="238" t="s">
        <v>260</v>
      </c>
      <c r="E2696" s="239" t="s">
        <v>19</v>
      </c>
      <c r="F2696" s="240" t="s">
        <v>2789</v>
      </c>
      <c r="G2696" s="237"/>
      <c r="H2696" s="241">
        <v>21.100000000000001</v>
      </c>
      <c r="I2696" s="242"/>
      <c r="J2696" s="237"/>
      <c r="K2696" s="237"/>
      <c r="L2696" s="243"/>
      <c r="M2696" s="244"/>
      <c r="N2696" s="245"/>
      <c r="O2696" s="245"/>
      <c r="P2696" s="245"/>
      <c r="Q2696" s="245"/>
      <c r="R2696" s="245"/>
      <c r="S2696" s="245"/>
      <c r="T2696" s="246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7" t="s">
        <v>260</v>
      </c>
      <c r="AU2696" s="247" t="s">
        <v>88</v>
      </c>
      <c r="AV2696" s="13" t="s">
        <v>88</v>
      </c>
      <c r="AW2696" s="13" t="s">
        <v>37</v>
      </c>
      <c r="AX2696" s="13" t="s">
        <v>76</v>
      </c>
      <c r="AY2696" s="247" t="s">
        <v>235</v>
      </c>
    </row>
    <row r="2697" s="13" customFormat="1">
      <c r="A2697" s="13"/>
      <c r="B2697" s="236"/>
      <c r="C2697" s="237"/>
      <c r="D2697" s="238" t="s">
        <v>260</v>
      </c>
      <c r="E2697" s="239" t="s">
        <v>19</v>
      </c>
      <c r="F2697" s="240" t="s">
        <v>2790</v>
      </c>
      <c r="G2697" s="237"/>
      <c r="H2697" s="241">
        <v>21.100000000000001</v>
      </c>
      <c r="I2697" s="242"/>
      <c r="J2697" s="237"/>
      <c r="K2697" s="237"/>
      <c r="L2697" s="243"/>
      <c r="M2697" s="244"/>
      <c r="N2697" s="245"/>
      <c r="O2697" s="245"/>
      <c r="P2697" s="245"/>
      <c r="Q2697" s="245"/>
      <c r="R2697" s="245"/>
      <c r="S2697" s="245"/>
      <c r="T2697" s="246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7" t="s">
        <v>260</v>
      </c>
      <c r="AU2697" s="247" t="s">
        <v>88</v>
      </c>
      <c r="AV2697" s="13" t="s">
        <v>88</v>
      </c>
      <c r="AW2697" s="13" t="s">
        <v>37</v>
      </c>
      <c r="AX2697" s="13" t="s">
        <v>76</v>
      </c>
      <c r="AY2697" s="247" t="s">
        <v>235</v>
      </c>
    </row>
    <row r="2698" s="13" customFormat="1">
      <c r="A2698" s="13"/>
      <c r="B2698" s="236"/>
      <c r="C2698" s="237"/>
      <c r="D2698" s="238" t="s">
        <v>260</v>
      </c>
      <c r="E2698" s="239" t="s">
        <v>19</v>
      </c>
      <c r="F2698" s="240" t="s">
        <v>2791</v>
      </c>
      <c r="G2698" s="237"/>
      <c r="H2698" s="241">
        <v>21.100000000000001</v>
      </c>
      <c r="I2698" s="242"/>
      <c r="J2698" s="237"/>
      <c r="K2698" s="237"/>
      <c r="L2698" s="243"/>
      <c r="M2698" s="244"/>
      <c r="N2698" s="245"/>
      <c r="O2698" s="245"/>
      <c r="P2698" s="245"/>
      <c r="Q2698" s="245"/>
      <c r="R2698" s="245"/>
      <c r="S2698" s="245"/>
      <c r="T2698" s="246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7" t="s">
        <v>260</v>
      </c>
      <c r="AU2698" s="247" t="s">
        <v>88</v>
      </c>
      <c r="AV2698" s="13" t="s">
        <v>88</v>
      </c>
      <c r="AW2698" s="13" t="s">
        <v>37</v>
      </c>
      <c r="AX2698" s="13" t="s">
        <v>76</v>
      </c>
      <c r="AY2698" s="247" t="s">
        <v>235</v>
      </c>
    </row>
    <row r="2699" s="13" customFormat="1">
      <c r="A2699" s="13"/>
      <c r="B2699" s="236"/>
      <c r="C2699" s="237"/>
      <c r="D2699" s="238" t="s">
        <v>260</v>
      </c>
      <c r="E2699" s="239" t="s">
        <v>19</v>
      </c>
      <c r="F2699" s="240" t="s">
        <v>2792</v>
      </c>
      <c r="G2699" s="237"/>
      <c r="H2699" s="241">
        <v>21.100000000000001</v>
      </c>
      <c r="I2699" s="242"/>
      <c r="J2699" s="237"/>
      <c r="K2699" s="237"/>
      <c r="L2699" s="243"/>
      <c r="M2699" s="244"/>
      <c r="N2699" s="245"/>
      <c r="O2699" s="245"/>
      <c r="P2699" s="245"/>
      <c r="Q2699" s="245"/>
      <c r="R2699" s="245"/>
      <c r="S2699" s="245"/>
      <c r="T2699" s="246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7" t="s">
        <v>260</v>
      </c>
      <c r="AU2699" s="247" t="s">
        <v>88</v>
      </c>
      <c r="AV2699" s="13" t="s">
        <v>88</v>
      </c>
      <c r="AW2699" s="13" t="s">
        <v>37</v>
      </c>
      <c r="AX2699" s="13" t="s">
        <v>76</v>
      </c>
      <c r="AY2699" s="247" t="s">
        <v>235</v>
      </c>
    </row>
    <row r="2700" s="13" customFormat="1">
      <c r="A2700" s="13"/>
      <c r="B2700" s="236"/>
      <c r="C2700" s="237"/>
      <c r="D2700" s="238" t="s">
        <v>260</v>
      </c>
      <c r="E2700" s="239" t="s">
        <v>19</v>
      </c>
      <c r="F2700" s="240" t="s">
        <v>2793</v>
      </c>
      <c r="G2700" s="237"/>
      <c r="H2700" s="241">
        <v>21.149999999999999</v>
      </c>
      <c r="I2700" s="242"/>
      <c r="J2700" s="237"/>
      <c r="K2700" s="237"/>
      <c r="L2700" s="243"/>
      <c r="M2700" s="244"/>
      <c r="N2700" s="245"/>
      <c r="O2700" s="245"/>
      <c r="P2700" s="245"/>
      <c r="Q2700" s="245"/>
      <c r="R2700" s="245"/>
      <c r="S2700" s="245"/>
      <c r="T2700" s="246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7" t="s">
        <v>260</v>
      </c>
      <c r="AU2700" s="247" t="s">
        <v>88</v>
      </c>
      <c r="AV2700" s="13" t="s">
        <v>88</v>
      </c>
      <c r="AW2700" s="13" t="s">
        <v>37</v>
      </c>
      <c r="AX2700" s="13" t="s">
        <v>76</v>
      </c>
      <c r="AY2700" s="247" t="s">
        <v>235</v>
      </c>
    </row>
    <row r="2701" s="13" customFormat="1">
      <c r="A2701" s="13"/>
      <c r="B2701" s="236"/>
      <c r="C2701" s="237"/>
      <c r="D2701" s="238" t="s">
        <v>260</v>
      </c>
      <c r="E2701" s="239" t="s">
        <v>19</v>
      </c>
      <c r="F2701" s="240" t="s">
        <v>2794</v>
      </c>
      <c r="G2701" s="237"/>
      <c r="H2701" s="241">
        <v>6.3499999999999996</v>
      </c>
      <c r="I2701" s="242"/>
      <c r="J2701" s="237"/>
      <c r="K2701" s="237"/>
      <c r="L2701" s="243"/>
      <c r="M2701" s="244"/>
      <c r="N2701" s="245"/>
      <c r="O2701" s="245"/>
      <c r="P2701" s="245"/>
      <c r="Q2701" s="245"/>
      <c r="R2701" s="245"/>
      <c r="S2701" s="245"/>
      <c r="T2701" s="246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7" t="s">
        <v>260</v>
      </c>
      <c r="AU2701" s="247" t="s">
        <v>88</v>
      </c>
      <c r="AV2701" s="13" t="s">
        <v>88</v>
      </c>
      <c r="AW2701" s="13" t="s">
        <v>37</v>
      </c>
      <c r="AX2701" s="13" t="s">
        <v>76</v>
      </c>
      <c r="AY2701" s="247" t="s">
        <v>235</v>
      </c>
    </row>
    <row r="2702" s="13" customFormat="1">
      <c r="A2702" s="13"/>
      <c r="B2702" s="236"/>
      <c r="C2702" s="237"/>
      <c r="D2702" s="238" t="s">
        <v>260</v>
      </c>
      <c r="E2702" s="239" t="s">
        <v>19</v>
      </c>
      <c r="F2702" s="240" t="s">
        <v>2795</v>
      </c>
      <c r="G2702" s="237"/>
      <c r="H2702" s="241">
        <v>6.1500000000000004</v>
      </c>
      <c r="I2702" s="242"/>
      <c r="J2702" s="237"/>
      <c r="K2702" s="237"/>
      <c r="L2702" s="243"/>
      <c r="M2702" s="244"/>
      <c r="N2702" s="245"/>
      <c r="O2702" s="245"/>
      <c r="P2702" s="245"/>
      <c r="Q2702" s="245"/>
      <c r="R2702" s="245"/>
      <c r="S2702" s="245"/>
      <c r="T2702" s="246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7" t="s">
        <v>260</v>
      </c>
      <c r="AU2702" s="247" t="s">
        <v>88</v>
      </c>
      <c r="AV2702" s="13" t="s">
        <v>88</v>
      </c>
      <c r="AW2702" s="13" t="s">
        <v>37</v>
      </c>
      <c r="AX2702" s="13" t="s">
        <v>76</v>
      </c>
      <c r="AY2702" s="247" t="s">
        <v>235</v>
      </c>
    </row>
    <row r="2703" s="13" customFormat="1">
      <c r="A2703" s="13"/>
      <c r="B2703" s="236"/>
      <c r="C2703" s="237"/>
      <c r="D2703" s="238" t="s">
        <v>260</v>
      </c>
      <c r="E2703" s="239" t="s">
        <v>19</v>
      </c>
      <c r="F2703" s="240" t="s">
        <v>2796</v>
      </c>
      <c r="G2703" s="237"/>
      <c r="H2703" s="241">
        <v>19.100000000000001</v>
      </c>
      <c r="I2703" s="242"/>
      <c r="J2703" s="237"/>
      <c r="K2703" s="237"/>
      <c r="L2703" s="243"/>
      <c r="M2703" s="244"/>
      <c r="N2703" s="245"/>
      <c r="O2703" s="245"/>
      <c r="P2703" s="245"/>
      <c r="Q2703" s="245"/>
      <c r="R2703" s="245"/>
      <c r="S2703" s="245"/>
      <c r="T2703" s="246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7" t="s">
        <v>260</v>
      </c>
      <c r="AU2703" s="247" t="s">
        <v>88</v>
      </c>
      <c r="AV2703" s="13" t="s">
        <v>88</v>
      </c>
      <c r="AW2703" s="13" t="s">
        <v>37</v>
      </c>
      <c r="AX2703" s="13" t="s">
        <v>76</v>
      </c>
      <c r="AY2703" s="247" t="s">
        <v>235</v>
      </c>
    </row>
    <row r="2704" s="13" customFormat="1">
      <c r="A2704" s="13"/>
      <c r="B2704" s="236"/>
      <c r="C2704" s="237"/>
      <c r="D2704" s="238" t="s">
        <v>260</v>
      </c>
      <c r="E2704" s="239" t="s">
        <v>19</v>
      </c>
      <c r="F2704" s="240" t="s">
        <v>2797</v>
      </c>
      <c r="G2704" s="237"/>
      <c r="H2704" s="241">
        <v>23.800000000000001</v>
      </c>
      <c r="I2704" s="242"/>
      <c r="J2704" s="237"/>
      <c r="K2704" s="237"/>
      <c r="L2704" s="243"/>
      <c r="M2704" s="244"/>
      <c r="N2704" s="245"/>
      <c r="O2704" s="245"/>
      <c r="P2704" s="245"/>
      <c r="Q2704" s="245"/>
      <c r="R2704" s="245"/>
      <c r="S2704" s="245"/>
      <c r="T2704" s="246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7" t="s">
        <v>260</v>
      </c>
      <c r="AU2704" s="247" t="s">
        <v>88</v>
      </c>
      <c r="AV2704" s="13" t="s">
        <v>88</v>
      </c>
      <c r="AW2704" s="13" t="s">
        <v>37</v>
      </c>
      <c r="AX2704" s="13" t="s">
        <v>76</v>
      </c>
      <c r="AY2704" s="247" t="s">
        <v>235</v>
      </c>
    </row>
    <row r="2705" s="13" customFormat="1">
      <c r="A2705" s="13"/>
      <c r="B2705" s="236"/>
      <c r="C2705" s="237"/>
      <c r="D2705" s="238" t="s">
        <v>260</v>
      </c>
      <c r="E2705" s="239" t="s">
        <v>19</v>
      </c>
      <c r="F2705" s="240" t="s">
        <v>2798</v>
      </c>
      <c r="G2705" s="237"/>
      <c r="H2705" s="241">
        <v>23</v>
      </c>
      <c r="I2705" s="242"/>
      <c r="J2705" s="237"/>
      <c r="K2705" s="237"/>
      <c r="L2705" s="243"/>
      <c r="M2705" s="244"/>
      <c r="N2705" s="245"/>
      <c r="O2705" s="245"/>
      <c r="P2705" s="245"/>
      <c r="Q2705" s="245"/>
      <c r="R2705" s="245"/>
      <c r="S2705" s="245"/>
      <c r="T2705" s="246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7" t="s">
        <v>260</v>
      </c>
      <c r="AU2705" s="247" t="s">
        <v>88</v>
      </c>
      <c r="AV2705" s="13" t="s">
        <v>88</v>
      </c>
      <c r="AW2705" s="13" t="s">
        <v>37</v>
      </c>
      <c r="AX2705" s="13" t="s">
        <v>76</v>
      </c>
      <c r="AY2705" s="247" t="s">
        <v>235</v>
      </c>
    </row>
    <row r="2706" s="13" customFormat="1">
      <c r="A2706" s="13"/>
      <c r="B2706" s="236"/>
      <c r="C2706" s="237"/>
      <c r="D2706" s="238" t="s">
        <v>260</v>
      </c>
      <c r="E2706" s="239" t="s">
        <v>19</v>
      </c>
      <c r="F2706" s="240" t="s">
        <v>2799</v>
      </c>
      <c r="G2706" s="237"/>
      <c r="H2706" s="241">
        <v>23</v>
      </c>
      <c r="I2706" s="242"/>
      <c r="J2706" s="237"/>
      <c r="K2706" s="237"/>
      <c r="L2706" s="243"/>
      <c r="M2706" s="244"/>
      <c r="N2706" s="245"/>
      <c r="O2706" s="245"/>
      <c r="P2706" s="245"/>
      <c r="Q2706" s="245"/>
      <c r="R2706" s="245"/>
      <c r="S2706" s="245"/>
      <c r="T2706" s="246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7" t="s">
        <v>260</v>
      </c>
      <c r="AU2706" s="247" t="s">
        <v>88</v>
      </c>
      <c r="AV2706" s="13" t="s">
        <v>88</v>
      </c>
      <c r="AW2706" s="13" t="s">
        <v>37</v>
      </c>
      <c r="AX2706" s="13" t="s">
        <v>76</v>
      </c>
      <c r="AY2706" s="247" t="s">
        <v>235</v>
      </c>
    </row>
    <row r="2707" s="13" customFormat="1">
      <c r="A2707" s="13"/>
      <c r="B2707" s="236"/>
      <c r="C2707" s="237"/>
      <c r="D2707" s="238" t="s">
        <v>260</v>
      </c>
      <c r="E2707" s="239" t="s">
        <v>19</v>
      </c>
      <c r="F2707" s="240" t="s">
        <v>2800</v>
      </c>
      <c r="G2707" s="237"/>
      <c r="H2707" s="241">
        <v>23</v>
      </c>
      <c r="I2707" s="242"/>
      <c r="J2707" s="237"/>
      <c r="K2707" s="237"/>
      <c r="L2707" s="243"/>
      <c r="M2707" s="244"/>
      <c r="N2707" s="245"/>
      <c r="O2707" s="245"/>
      <c r="P2707" s="245"/>
      <c r="Q2707" s="245"/>
      <c r="R2707" s="245"/>
      <c r="S2707" s="245"/>
      <c r="T2707" s="246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7" t="s">
        <v>260</v>
      </c>
      <c r="AU2707" s="247" t="s">
        <v>88</v>
      </c>
      <c r="AV2707" s="13" t="s">
        <v>88</v>
      </c>
      <c r="AW2707" s="13" t="s">
        <v>37</v>
      </c>
      <c r="AX2707" s="13" t="s">
        <v>76</v>
      </c>
      <c r="AY2707" s="247" t="s">
        <v>235</v>
      </c>
    </row>
    <row r="2708" s="13" customFormat="1">
      <c r="A2708" s="13"/>
      <c r="B2708" s="236"/>
      <c r="C2708" s="237"/>
      <c r="D2708" s="238" t="s">
        <v>260</v>
      </c>
      <c r="E2708" s="239" t="s">
        <v>19</v>
      </c>
      <c r="F2708" s="240" t="s">
        <v>2801</v>
      </c>
      <c r="G2708" s="237"/>
      <c r="H2708" s="241">
        <v>17.949999999999999</v>
      </c>
      <c r="I2708" s="242"/>
      <c r="J2708" s="237"/>
      <c r="K2708" s="237"/>
      <c r="L2708" s="243"/>
      <c r="M2708" s="244"/>
      <c r="N2708" s="245"/>
      <c r="O2708" s="245"/>
      <c r="P2708" s="245"/>
      <c r="Q2708" s="245"/>
      <c r="R2708" s="245"/>
      <c r="S2708" s="245"/>
      <c r="T2708" s="246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7" t="s">
        <v>260</v>
      </c>
      <c r="AU2708" s="247" t="s">
        <v>88</v>
      </c>
      <c r="AV2708" s="13" t="s">
        <v>88</v>
      </c>
      <c r="AW2708" s="13" t="s">
        <v>37</v>
      </c>
      <c r="AX2708" s="13" t="s">
        <v>76</v>
      </c>
      <c r="AY2708" s="247" t="s">
        <v>235</v>
      </c>
    </row>
    <row r="2709" s="13" customFormat="1">
      <c r="A2709" s="13"/>
      <c r="B2709" s="236"/>
      <c r="C2709" s="237"/>
      <c r="D2709" s="238" t="s">
        <v>260</v>
      </c>
      <c r="E2709" s="239" t="s">
        <v>19</v>
      </c>
      <c r="F2709" s="240" t="s">
        <v>2802</v>
      </c>
      <c r="G2709" s="237"/>
      <c r="H2709" s="241">
        <v>37.450000000000003</v>
      </c>
      <c r="I2709" s="242"/>
      <c r="J2709" s="237"/>
      <c r="K2709" s="237"/>
      <c r="L2709" s="243"/>
      <c r="M2709" s="244"/>
      <c r="N2709" s="245"/>
      <c r="O2709" s="245"/>
      <c r="P2709" s="245"/>
      <c r="Q2709" s="245"/>
      <c r="R2709" s="245"/>
      <c r="S2709" s="245"/>
      <c r="T2709" s="246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7" t="s">
        <v>260</v>
      </c>
      <c r="AU2709" s="247" t="s">
        <v>88</v>
      </c>
      <c r="AV2709" s="13" t="s">
        <v>88</v>
      </c>
      <c r="AW2709" s="13" t="s">
        <v>37</v>
      </c>
      <c r="AX2709" s="13" t="s">
        <v>76</v>
      </c>
      <c r="AY2709" s="247" t="s">
        <v>235</v>
      </c>
    </row>
    <row r="2710" s="13" customFormat="1">
      <c r="A2710" s="13"/>
      <c r="B2710" s="236"/>
      <c r="C2710" s="237"/>
      <c r="D2710" s="238" t="s">
        <v>260</v>
      </c>
      <c r="E2710" s="239" t="s">
        <v>19</v>
      </c>
      <c r="F2710" s="240" t="s">
        <v>2803</v>
      </c>
      <c r="G2710" s="237"/>
      <c r="H2710" s="241">
        <v>18.899999999999999</v>
      </c>
      <c r="I2710" s="242"/>
      <c r="J2710" s="237"/>
      <c r="K2710" s="237"/>
      <c r="L2710" s="243"/>
      <c r="M2710" s="244"/>
      <c r="N2710" s="245"/>
      <c r="O2710" s="245"/>
      <c r="P2710" s="245"/>
      <c r="Q2710" s="245"/>
      <c r="R2710" s="245"/>
      <c r="S2710" s="245"/>
      <c r="T2710" s="246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7" t="s">
        <v>260</v>
      </c>
      <c r="AU2710" s="247" t="s">
        <v>88</v>
      </c>
      <c r="AV2710" s="13" t="s">
        <v>88</v>
      </c>
      <c r="AW2710" s="13" t="s">
        <v>37</v>
      </c>
      <c r="AX2710" s="13" t="s">
        <v>76</v>
      </c>
      <c r="AY2710" s="247" t="s">
        <v>235</v>
      </c>
    </row>
    <row r="2711" s="13" customFormat="1">
      <c r="A2711" s="13"/>
      <c r="B2711" s="236"/>
      <c r="C2711" s="237"/>
      <c r="D2711" s="238" t="s">
        <v>260</v>
      </c>
      <c r="E2711" s="239" t="s">
        <v>19</v>
      </c>
      <c r="F2711" s="240" t="s">
        <v>2804</v>
      </c>
      <c r="G2711" s="237"/>
      <c r="H2711" s="241">
        <v>12.050000000000001</v>
      </c>
      <c r="I2711" s="242"/>
      <c r="J2711" s="237"/>
      <c r="K2711" s="237"/>
      <c r="L2711" s="243"/>
      <c r="M2711" s="244"/>
      <c r="N2711" s="245"/>
      <c r="O2711" s="245"/>
      <c r="P2711" s="245"/>
      <c r="Q2711" s="245"/>
      <c r="R2711" s="245"/>
      <c r="S2711" s="245"/>
      <c r="T2711" s="246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7" t="s">
        <v>260</v>
      </c>
      <c r="AU2711" s="247" t="s">
        <v>88</v>
      </c>
      <c r="AV2711" s="13" t="s">
        <v>88</v>
      </c>
      <c r="AW2711" s="13" t="s">
        <v>37</v>
      </c>
      <c r="AX2711" s="13" t="s">
        <v>76</v>
      </c>
      <c r="AY2711" s="247" t="s">
        <v>235</v>
      </c>
    </row>
    <row r="2712" s="13" customFormat="1">
      <c r="A2712" s="13"/>
      <c r="B2712" s="236"/>
      <c r="C2712" s="237"/>
      <c r="D2712" s="238" t="s">
        <v>260</v>
      </c>
      <c r="E2712" s="239" t="s">
        <v>19</v>
      </c>
      <c r="F2712" s="240" t="s">
        <v>2805</v>
      </c>
      <c r="G2712" s="237"/>
      <c r="H2712" s="241">
        <v>115.59999999999999</v>
      </c>
      <c r="I2712" s="242"/>
      <c r="J2712" s="237"/>
      <c r="K2712" s="237"/>
      <c r="L2712" s="243"/>
      <c r="M2712" s="244"/>
      <c r="N2712" s="245"/>
      <c r="O2712" s="245"/>
      <c r="P2712" s="245"/>
      <c r="Q2712" s="245"/>
      <c r="R2712" s="245"/>
      <c r="S2712" s="245"/>
      <c r="T2712" s="246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7" t="s">
        <v>260</v>
      </c>
      <c r="AU2712" s="247" t="s">
        <v>88</v>
      </c>
      <c r="AV2712" s="13" t="s">
        <v>88</v>
      </c>
      <c r="AW2712" s="13" t="s">
        <v>37</v>
      </c>
      <c r="AX2712" s="13" t="s">
        <v>76</v>
      </c>
      <c r="AY2712" s="247" t="s">
        <v>235</v>
      </c>
    </row>
    <row r="2713" s="13" customFormat="1">
      <c r="A2713" s="13"/>
      <c r="B2713" s="236"/>
      <c r="C2713" s="237"/>
      <c r="D2713" s="238" t="s">
        <v>260</v>
      </c>
      <c r="E2713" s="239" t="s">
        <v>19</v>
      </c>
      <c r="F2713" s="240" t="s">
        <v>2806</v>
      </c>
      <c r="G2713" s="237"/>
      <c r="H2713" s="241">
        <v>26.899999999999999</v>
      </c>
      <c r="I2713" s="242"/>
      <c r="J2713" s="237"/>
      <c r="K2713" s="237"/>
      <c r="L2713" s="243"/>
      <c r="M2713" s="244"/>
      <c r="N2713" s="245"/>
      <c r="O2713" s="245"/>
      <c r="P2713" s="245"/>
      <c r="Q2713" s="245"/>
      <c r="R2713" s="245"/>
      <c r="S2713" s="245"/>
      <c r="T2713" s="246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7" t="s">
        <v>260</v>
      </c>
      <c r="AU2713" s="247" t="s">
        <v>88</v>
      </c>
      <c r="AV2713" s="13" t="s">
        <v>88</v>
      </c>
      <c r="AW2713" s="13" t="s">
        <v>37</v>
      </c>
      <c r="AX2713" s="13" t="s">
        <v>76</v>
      </c>
      <c r="AY2713" s="247" t="s">
        <v>235</v>
      </c>
    </row>
    <row r="2714" s="13" customFormat="1">
      <c r="A2714" s="13"/>
      <c r="B2714" s="236"/>
      <c r="C2714" s="237"/>
      <c r="D2714" s="238" t="s">
        <v>260</v>
      </c>
      <c r="E2714" s="239" t="s">
        <v>19</v>
      </c>
      <c r="F2714" s="240" t="s">
        <v>2807</v>
      </c>
      <c r="G2714" s="237"/>
      <c r="H2714" s="241">
        <v>21.100000000000001</v>
      </c>
      <c r="I2714" s="242"/>
      <c r="J2714" s="237"/>
      <c r="K2714" s="237"/>
      <c r="L2714" s="243"/>
      <c r="M2714" s="244"/>
      <c r="N2714" s="245"/>
      <c r="O2714" s="245"/>
      <c r="P2714" s="245"/>
      <c r="Q2714" s="245"/>
      <c r="R2714" s="245"/>
      <c r="S2714" s="245"/>
      <c r="T2714" s="246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7" t="s">
        <v>260</v>
      </c>
      <c r="AU2714" s="247" t="s">
        <v>88</v>
      </c>
      <c r="AV2714" s="13" t="s">
        <v>88</v>
      </c>
      <c r="AW2714" s="13" t="s">
        <v>37</v>
      </c>
      <c r="AX2714" s="13" t="s">
        <v>76</v>
      </c>
      <c r="AY2714" s="247" t="s">
        <v>235</v>
      </c>
    </row>
    <row r="2715" s="13" customFormat="1">
      <c r="A2715" s="13"/>
      <c r="B2715" s="236"/>
      <c r="C2715" s="237"/>
      <c r="D2715" s="238" t="s">
        <v>260</v>
      </c>
      <c r="E2715" s="239" t="s">
        <v>19</v>
      </c>
      <c r="F2715" s="240" t="s">
        <v>2808</v>
      </c>
      <c r="G2715" s="237"/>
      <c r="H2715" s="241">
        <v>21.100000000000001</v>
      </c>
      <c r="I2715" s="242"/>
      <c r="J2715" s="237"/>
      <c r="K2715" s="237"/>
      <c r="L2715" s="243"/>
      <c r="M2715" s="244"/>
      <c r="N2715" s="245"/>
      <c r="O2715" s="245"/>
      <c r="P2715" s="245"/>
      <c r="Q2715" s="245"/>
      <c r="R2715" s="245"/>
      <c r="S2715" s="245"/>
      <c r="T2715" s="246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7" t="s">
        <v>260</v>
      </c>
      <c r="AU2715" s="247" t="s">
        <v>88</v>
      </c>
      <c r="AV2715" s="13" t="s">
        <v>88</v>
      </c>
      <c r="AW2715" s="13" t="s">
        <v>37</v>
      </c>
      <c r="AX2715" s="13" t="s">
        <v>76</v>
      </c>
      <c r="AY2715" s="247" t="s">
        <v>235</v>
      </c>
    </row>
    <row r="2716" s="13" customFormat="1">
      <c r="A2716" s="13"/>
      <c r="B2716" s="236"/>
      <c r="C2716" s="237"/>
      <c r="D2716" s="238" t="s">
        <v>260</v>
      </c>
      <c r="E2716" s="239" t="s">
        <v>19</v>
      </c>
      <c r="F2716" s="240" t="s">
        <v>2809</v>
      </c>
      <c r="G2716" s="237"/>
      <c r="H2716" s="241">
        <v>21.100000000000001</v>
      </c>
      <c r="I2716" s="242"/>
      <c r="J2716" s="237"/>
      <c r="K2716" s="237"/>
      <c r="L2716" s="243"/>
      <c r="M2716" s="244"/>
      <c r="N2716" s="245"/>
      <c r="O2716" s="245"/>
      <c r="P2716" s="245"/>
      <c r="Q2716" s="245"/>
      <c r="R2716" s="245"/>
      <c r="S2716" s="245"/>
      <c r="T2716" s="246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7" t="s">
        <v>260</v>
      </c>
      <c r="AU2716" s="247" t="s">
        <v>88</v>
      </c>
      <c r="AV2716" s="13" t="s">
        <v>88</v>
      </c>
      <c r="AW2716" s="13" t="s">
        <v>37</v>
      </c>
      <c r="AX2716" s="13" t="s">
        <v>76</v>
      </c>
      <c r="AY2716" s="247" t="s">
        <v>235</v>
      </c>
    </row>
    <row r="2717" s="13" customFormat="1">
      <c r="A2717" s="13"/>
      <c r="B2717" s="236"/>
      <c r="C2717" s="237"/>
      <c r="D2717" s="238" t="s">
        <v>260</v>
      </c>
      <c r="E2717" s="239" t="s">
        <v>19</v>
      </c>
      <c r="F2717" s="240" t="s">
        <v>2810</v>
      </c>
      <c r="G2717" s="237"/>
      <c r="H2717" s="241">
        <v>21.100000000000001</v>
      </c>
      <c r="I2717" s="242"/>
      <c r="J2717" s="237"/>
      <c r="K2717" s="237"/>
      <c r="L2717" s="243"/>
      <c r="M2717" s="244"/>
      <c r="N2717" s="245"/>
      <c r="O2717" s="245"/>
      <c r="P2717" s="245"/>
      <c r="Q2717" s="245"/>
      <c r="R2717" s="245"/>
      <c r="S2717" s="245"/>
      <c r="T2717" s="246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7" t="s">
        <v>260</v>
      </c>
      <c r="AU2717" s="247" t="s">
        <v>88</v>
      </c>
      <c r="AV2717" s="13" t="s">
        <v>88</v>
      </c>
      <c r="AW2717" s="13" t="s">
        <v>37</v>
      </c>
      <c r="AX2717" s="13" t="s">
        <v>76</v>
      </c>
      <c r="AY2717" s="247" t="s">
        <v>235</v>
      </c>
    </row>
    <row r="2718" s="13" customFormat="1">
      <c r="A2718" s="13"/>
      <c r="B2718" s="236"/>
      <c r="C2718" s="237"/>
      <c r="D2718" s="238" t="s">
        <v>260</v>
      </c>
      <c r="E2718" s="239" t="s">
        <v>19</v>
      </c>
      <c r="F2718" s="240" t="s">
        <v>2811</v>
      </c>
      <c r="G2718" s="237"/>
      <c r="H2718" s="241">
        <v>21.100000000000001</v>
      </c>
      <c r="I2718" s="242"/>
      <c r="J2718" s="237"/>
      <c r="K2718" s="237"/>
      <c r="L2718" s="243"/>
      <c r="M2718" s="244"/>
      <c r="N2718" s="245"/>
      <c r="O2718" s="245"/>
      <c r="P2718" s="245"/>
      <c r="Q2718" s="245"/>
      <c r="R2718" s="245"/>
      <c r="S2718" s="245"/>
      <c r="T2718" s="246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7" t="s">
        <v>260</v>
      </c>
      <c r="AU2718" s="247" t="s">
        <v>88</v>
      </c>
      <c r="AV2718" s="13" t="s">
        <v>88</v>
      </c>
      <c r="AW2718" s="13" t="s">
        <v>37</v>
      </c>
      <c r="AX2718" s="13" t="s">
        <v>76</v>
      </c>
      <c r="AY2718" s="247" t="s">
        <v>235</v>
      </c>
    </row>
    <row r="2719" s="13" customFormat="1">
      <c r="A2719" s="13"/>
      <c r="B2719" s="236"/>
      <c r="C2719" s="237"/>
      <c r="D2719" s="238" t="s">
        <v>260</v>
      </c>
      <c r="E2719" s="239" t="s">
        <v>19</v>
      </c>
      <c r="F2719" s="240" t="s">
        <v>2812</v>
      </c>
      <c r="G2719" s="237"/>
      <c r="H2719" s="241">
        <v>21.100000000000001</v>
      </c>
      <c r="I2719" s="242"/>
      <c r="J2719" s="237"/>
      <c r="K2719" s="237"/>
      <c r="L2719" s="243"/>
      <c r="M2719" s="244"/>
      <c r="N2719" s="245"/>
      <c r="O2719" s="245"/>
      <c r="P2719" s="245"/>
      <c r="Q2719" s="245"/>
      <c r="R2719" s="245"/>
      <c r="S2719" s="245"/>
      <c r="T2719" s="246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7" t="s">
        <v>260</v>
      </c>
      <c r="AU2719" s="247" t="s">
        <v>88</v>
      </c>
      <c r="AV2719" s="13" t="s">
        <v>88</v>
      </c>
      <c r="AW2719" s="13" t="s">
        <v>37</v>
      </c>
      <c r="AX2719" s="13" t="s">
        <v>76</v>
      </c>
      <c r="AY2719" s="247" t="s">
        <v>235</v>
      </c>
    </row>
    <row r="2720" s="13" customFormat="1">
      <c r="A2720" s="13"/>
      <c r="B2720" s="236"/>
      <c r="C2720" s="237"/>
      <c r="D2720" s="238" t="s">
        <v>260</v>
      </c>
      <c r="E2720" s="239" t="s">
        <v>19</v>
      </c>
      <c r="F2720" s="240" t="s">
        <v>2813</v>
      </c>
      <c r="G2720" s="237"/>
      <c r="H2720" s="241">
        <v>21.149999999999999</v>
      </c>
      <c r="I2720" s="242"/>
      <c r="J2720" s="237"/>
      <c r="K2720" s="237"/>
      <c r="L2720" s="243"/>
      <c r="M2720" s="244"/>
      <c r="N2720" s="245"/>
      <c r="O2720" s="245"/>
      <c r="P2720" s="245"/>
      <c r="Q2720" s="245"/>
      <c r="R2720" s="245"/>
      <c r="S2720" s="245"/>
      <c r="T2720" s="246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7" t="s">
        <v>260</v>
      </c>
      <c r="AU2720" s="247" t="s">
        <v>88</v>
      </c>
      <c r="AV2720" s="13" t="s">
        <v>88</v>
      </c>
      <c r="AW2720" s="13" t="s">
        <v>37</v>
      </c>
      <c r="AX2720" s="13" t="s">
        <v>76</v>
      </c>
      <c r="AY2720" s="247" t="s">
        <v>235</v>
      </c>
    </row>
    <row r="2721" s="13" customFormat="1">
      <c r="A2721" s="13"/>
      <c r="B2721" s="236"/>
      <c r="C2721" s="237"/>
      <c r="D2721" s="238" t="s">
        <v>260</v>
      </c>
      <c r="E2721" s="239" t="s">
        <v>19</v>
      </c>
      <c r="F2721" s="240" t="s">
        <v>2814</v>
      </c>
      <c r="G2721" s="237"/>
      <c r="H2721" s="241">
        <v>21.100000000000001</v>
      </c>
      <c r="I2721" s="242"/>
      <c r="J2721" s="237"/>
      <c r="K2721" s="237"/>
      <c r="L2721" s="243"/>
      <c r="M2721" s="244"/>
      <c r="N2721" s="245"/>
      <c r="O2721" s="245"/>
      <c r="P2721" s="245"/>
      <c r="Q2721" s="245"/>
      <c r="R2721" s="245"/>
      <c r="S2721" s="245"/>
      <c r="T2721" s="246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7" t="s">
        <v>260</v>
      </c>
      <c r="AU2721" s="247" t="s">
        <v>88</v>
      </c>
      <c r="AV2721" s="13" t="s">
        <v>88</v>
      </c>
      <c r="AW2721" s="13" t="s">
        <v>37</v>
      </c>
      <c r="AX2721" s="13" t="s">
        <v>76</v>
      </c>
      <c r="AY2721" s="247" t="s">
        <v>235</v>
      </c>
    </row>
    <row r="2722" s="13" customFormat="1">
      <c r="A2722" s="13"/>
      <c r="B2722" s="236"/>
      <c r="C2722" s="237"/>
      <c r="D2722" s="238" t="s">
        <v>260</v>
      </c>
      <c r="E2722" s="239" t="s">
        <v>19</v>
      </c>
      <c r="F2722" s="240" t="s">
        <v>2815</v>
      </c>
      <c r="G2722" s="237"/>
      <c r="H2722" s="241">
        <v>5.6500000000000004</v>
      </c>
      <c r="I2722" s="242"/>
      <c r="J2722" s="237"/>
      <c r="K2722" s="237"/>
      <c r="L2722" s="243"/>
      <c r="M2722" s="244"/>
      <c r="N2722" s="245"/>
      <c r="O2722" s="245"/>
      <c r="P2722" s="245"/>
      <c r="Q2722" s="245"/>
      <c r="R2722" s="245"/>
      <c r="S2722" s="245"/>
      <c r="T2722" s="246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7" t="s">
        <v>260</v>
      </c>
      <c r="AU2722" s="247" t="s">
        <v>88</v>
      </c>
      <c r="AV2722" s="13" t="s">
        <v>88</v>
      </c>
      <c r="AW2722" s="13" t="s">
        <v>37</v>
      </c>
      <c r="AX2722" s="13" t="s">
        <v>76</v>
      </c>
      <c r="AY2722" s="247" t="s">
        <v>235</v>
      </c>
    </row>
    <row r="2723" s="13" customFormat="1">
      <c r="A2723" s="13"/>
      <c r="B2723" s="236"/>
      <c r="C2723" s="237"/>
      <c r="D2723" s="238" t="s">
        <v>260</v>
      </c>
      <c r="E2723" s="239" t="s">
        <v>19</v>
      </c>
      <c r="F2723" s="240" t="s">
        <v>2816</v>
      </c>
      <c r="G2723" s="237"/>
      <c r="H2723" s="241">
        <v>6.7999999999999998</v>
      </c>
      <c r="I2723" s="242"/>
      <c r="J2723" s="237"/>
      <c r="K2723" s="237"/>
      <c r="L2723" s="243"/>
      <c r="M2723" s="244"/>
      <c r="N2723" s="245"/>
      <c r="O2723" s="245"/>
      <c r="P2723" s="245"/>
      <c r="Q2723" s="245"/>
      <c r="R2723" s="245"/>
      <c r="S2723" s="245"/>
      <c r="T2723" s="246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7" t="s">
        <v>260</v>
      </c>
      <c r="AU2723" s="247" t="s">
        <v>88</v>
      </c>
      <c r="AV2723" s="13" t="s">
        <v>88</v>
      </c>
      <c r="AW2723" s="13" t="s">
        <v>37</v>
      </c>
      <c r="AX2723" s="13" t="s">
        <v>76</v>
      </c>
      <c r="AY2723" s="247" t="s">
        <v>235</v>
      </c>
    </row>
    <row r="2724" s="13" customFormat="1">
      <c r="A2724" s="13"/>
      <c r="B2724" s="236"/>
      <c r="C2724" s="237"/>
      <c r="D2724" s="238" t="s">
        <v>260</v>
      </c>
      <c r="E2724" s="239" t="s">
        <v>19</v>
      </c>
      <c r="F2724" s="240" t="s">
        <v>2817</v>
      </c>
      <c r="G2724" s="237"/>
      <c r="H2724" s="241">
        <v>19.100000000000001</v>
      </c>
      <c r="I2724" s="242"/>
      <c r="J2724" s="237"/>
      <c r="K2724" s="237"/>
      <c r="L2724" s="243"/>
      <c r="M2724" s="244"/>
      <c r="N2724" s="245"/>
      <c r="O2724" s="245"/>
      <c r="P2724" s="245"/>
      <c r="Q2724" s="245"/>
      <c r="R2724" s="245"/>
      <c r="S2724" s="245"/>
      <c r="T2724" s="246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7" t="s">
        <v>260</v>
      </c>
      <c r="AU2724" s="247" t="s">
        <v>88</v>
      </c>
      <c r="AV2724" s="13" t="s">
        <v>88</v>
      </c>
      <c r="AW2724" s="13" t="s">
        <v>37</v>
      </c>
      <c r="AX2724" s="13" t="s">
        <v>76</v>
      </c>
      <c r="AY2724" s="247" t="s">
        <v>235</v>
      </c>
    </row>
    <row r="2725" s="13" customFormat="1">
      <c r="A2725" s="13"/>
      <c r="B2725" s="236"/>
      <c r="C2725" s="237"/>
      <c r="D2725" s="238" t="s">
        <v>260</v>
      </c>
      <c r="E2725" s="239" t="s">
        <v>19</v>
      </c>
      <c r="F2725" s="240" t="s">
        <v>2818</v>
      </c>
      <c r="G2725" s="237"/>
      <c r="H2725" s="241">
        <v>23.800000000000001</v>
      </c>
      <c r="I2725" s="242"/>
      <c r="J2725" s="237"/>
      <c r="K2725" s="237"/>
      <c r="L2725" s="243"/>
      <c r="M2725" s="244"/>
      <c r="N2725" s="245"/>
      <c r="O2725" s="245"/>
      <c r="P2725" s="245"/>
      <c r="Q2725" s="245"/>
      <c r="R2725" s="245"/>
      <c r="S2725" s="245"/>
      <c r="T2725" s="246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7" t="s">
        <v>260</v>
      </c>
      <c r="AU2725" s="247" t="s">
        <v>88</v>
      </c>
      <c r="AV2725" s="13" t="s">
        <v>88</v>
      </c>
      <c r="AW2725" s="13" t="s">
        <v>37</v>
      </c>
      <c r="AX2725" s="13" t="s">
        <v>76</v>
      </c>
      <c r="AY2725" s="247" t="s">
        <v>235</v>
      </c>
    </row>
    <row r="2726" s="13" customFormat="1">
      <c r="A2726" s="13"/>
      <c r="B2726" s="236"/>
      <c r="C2726" s="237"/>
      <c r="D2726" s="238" t="s">
        <v>260</v>
      </c>
      <c r="E2726" s="239" t="s">
        <v>19</v>
      </c>
      <c r="F2726" s="240" t="s">
        <v>2819</v>
      </c>
      <c r="G2726" s="237"/>
      <c r="H2726" s="241">
        <v>21</v>
      </c>
      <c r="I2726" s="242"/>
      <c r="J2726" s="237"/>
      <c r="K2726" s="237"/>
      <c r="L2726" s="243"/>
      <c r="M2726" s="244"/>
      <c r="N2726" s="245"/>
      <c r="O2726" s="245"/>
      <c r="P2726" s="245"/>
      <c r="Q2726" s="245"/>
      <c r="R2726" s="245"/>
      <c r="S2726" s="245"/>
      <c r="T2726" s="246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7" t="s">
        <v>260</v>
      </c>
      <c r="AU2726" s="247" t="s">
        <v>88</v>
      </c>
      <c r="AV2726" s="13" t="s">
        <v>88</v>
      </c>
      <c r="AW2726" s="13" t="s">
        <v>37</v>
      </c>
      <c r="AX2726" s="13" t="s">
        <v>76</v>
      </c>
      <c r="AY2726" s="247" t="s">
        <v>235</v>
      </c>
    </row>
    <row r="2727" s="13" customFormat="1">
      <c r="A2727" s="13"/>
      <c r="B2727" s="236"/>
      <c r="C2727" s="237"/>
      <c r="D2727" s="238" t="s">
        <v>260</v>
      </c>
      <c r="E2727" s="239" t="s">
        <v>19</v>
      </c>
      <c r="F2727" s="240" t="s">
        <v>2820</v>
      </c>
      <c r="G2727" s="237"/>
      <c r="H2727" s="241">
        <v>21</v>
      </c>
      <c r="I2727" s="242"/>
      <c r="J2727" s="237"/>
      <c r="K2727" s="237"/>
      <c r="L2727" s="243"/>
      <c r="M2727" s="244"/>
      <c r="N2727" s="245"/>
      <c r="O2727" s="245"/>
      <c r="P2727" s="245"/>
      <c r="Q2727" s="245"/>
      <c r="R2727" s="245"/>
      <c r="S2727" s="245"/>
      <c r="T2727" s="246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7" t="s">
        <v>260</v>
      </c>
      <c r="AU2727" s="247" t="s">
        <v>88</v>
      </c>
      <c r="AV2727" s="13" t="s">
        <v>88</v>
      </c>
      <c r="AW2727" s="13" t="s">
        <v>37</v>
      </c>
      <c r="AX2727" s="13" t="s">
        <v>76</v>
      </c>
      <c r="AY2727" s="247" t="s">
        <v>235</v>
      </c>
    </row>
    <row r="2728" s="13" customFormat="1">
      <c r="A2728" s="13"/>
      <c r="B2728" s="236"/>
      <c r="C2728" s="237"/>
      <c r="D2728" s="238" t="s">
        <v>260</v>
      </c>
      <c r="E2728" s="239" t="s">
        <v>19</v>
      </c>
      <c r="F2728" s="240" t="s">
        <v>2821</v>
      </c>
      <c r="G2728" s="237"/>
      <c r="H2728" s="241">
        <v>21</v>
      </c>
      <c r="I2728" s="242"/>
      <c r="J2728" s="237"/>
      <c r="K2728" s="237"/>
      <c r="L2728" s="243"/>
      <c r="M2728" s="244"/>
      <c r="N2728" s="245"/>
      <c r="O2728" s="245"/>
      <c r="P2728" s="245"/>
      <c r="Q2728" s="245"/>
      <c r="R2728" s="245"/>
      <c r="S2728" s="245"/>
      <c r="T2728" s="246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7" t="s">
        <v>260</v>
      </c>
      <c r="AU2728" s="247" t="s">
        <v>88</v>
      </c>
      <c r="AV2728" s="13" t="s">
        <v>88</v>
      </c>
      <c r="AW2728" s="13" t="s">
        <v>37</v>
      </c>
      <c r="AX2728" s="13" t="s">
        <v>76</v>
      </c>
      <c r="AY2728" s="247" t="s">
        <v>235</v>
      </c>
    </row>
    <row r="2729" s="13" customFormat="1">
      <c r="A2729" s="13"/>
      <c r="B2729" s="236"/>
      <c r="C2729" s="237"/>
      <c r="D2729" s="238" t="s">
        <v>260</v>
      </c>
      <c r="E2729" s="239" t="s">
        <v>19</v>
      </c>
      <c r="F2729" s="240" t="s">
        <v>2822</v>
      </c>
      <c r="G2729" s="237"/>
      <c r="H2729" s="241">
        <v>21.100000000000001</v>
      </c>
      <c r="I2729" s="242"/>
      <c r="J2729" s="237"/>
      <c r="K2729" s="237"/>
      <c r="L2729" s="243"/>
      <c r="M2729" s="244"/>
      <c r="N2729" s="245"/>
      <c r="O2729" s="245"/>
      <c r="P2729" s="245"/>
      <c r="Q2729" s="245"/>
      <c r="R2729" s="245"/>
      <c r="S2729" s="245"/>
      <c r="T2729" s="246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7" t="s">
        <v>260</v>
      </c>
      <c r="AU2729" s="247" t="s">
        <v>88</v>
      </c>
      <c r="AV2729" s="13" t="s">
        <v>88</v>
      </c>
      <c r="AW2729" s="13" t="s">
        <v>37</v>
      </c>
      <c r="AX2729" s="13" t="s">
        <v>76</v>
      </c>
      <c r="AY2729" s="247" t="s">
        <v>235</v>
      </c>
    </row>
    <row r="2730" s="13" customFormat="1">
      <c r="A2730" s="13"/>
      <c r="B2730" s="236"/>
      <c r="C2730" s="237"/>
      <c r="D2730" s="238" t="s">
        <v>260</v>
      </c>
      <c r="E2730" s="239" t="s">
        <v>19</v>
      </c>
      <c r="F2730" s="240" t="s">
        <v>2823</v>
      </c>
      <c r="G2730" s="237"/>
      <c r="H2730" s="241">
        <v>21.100000000000001</v>
      </c>
      <c r="I2730" s="242"/>
      <c r="J2730" s="237"/>
      <c r="K2730" s="237"/>
      <c r="L2730" s="243"/>
      <c r="M2730" s="244"/>
      <c r="N2730" s="245"/>
      <c r="O2730" s="245"/>
      <c r="P2730" s="245"/>
      <c r="Q2730" s="245"/>
      <c r="R2730" s="245"/>
      <c r="S2730" s="245"/>
      <c r="T2730" s="246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7" t="s">
        <v>260</v>
      </c>
      <c r="AU2730" s="247" t="s">
        <v>88</v>
      </c>
      <c r="AV2730" s="13" t="s">
        <v>88</v>
      </c>
      <c r="AW2730" s="13" t="s">
        <v>37</v>
      </c>
      <c r="AX2730" s="13" t="s">
        <v>76</v>
      </c>
      <c r="AY2730" s="247" t="s">
        <v>235</v>
      </c>
    </row>
    <row r="2731" s="13" customFormat="1">
      <c r="A2731" s="13"/>
      <c r="B2731" s="236"/>
      <c r="C2731" s="237"/>
      <c r="D2731" s="238" t="s">
        <v>260</v>
      </c>
      <c r="E2731" s="239" t="s">
        <v>19</v>
      </c>
      <c r="F2731" s="240" t="s">
        <v>2824</v>
      </c>
      <c r="G2731" s="237"/>
      <c r="H2731" s="241">
        <v>24.199999999999999</v>
      </c>
      <c r="I2731" s="242"/>
      <c r="J2731" s="237"/>
      <c r="K2731" s="237"/>
      <c r="L2731" s="243"/>
      <c r="M2731" s="244"/>
      <c r="N2731" s="245"/>
      <c r="O2731" s="245"/>
      <c r="P2731" s="245"/>
      <c r="Q2731" s="245"/>
      <c r="R2731" s="245"/>
      <c r="S2731" s="245"/>
      <c r="T2731" s="246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7" t="s">
        <v>260</v>
      </c>
      <c r="AU2731" s="247" t="s">
        <v>88</v>
      </c>
      <c r="AV2731" s="13" t="s">
        <v>88</v>
      </c>
      <c r="AW2731" s="13" t="s">
        <v>37</v>
      </c>
      <c r="AX2731" s="13" t="s">
        <v>76</v>
      </c>
      <c r="AY2731" s="247" t="s">
        <v>235</v>
      </c>
    </row>
    <row r="2732" s="13" customFormat="1">
      <c r="A2732" s="13"/>
      <c r="B2732" s="236"/>
      <c r="C2732" s="237"/>
      <c r="D2732" s="238" t="s">
        <v>260</v>
      </c>
      <c r="E2732" s="239" t="s">
        <v>19</v>
      </c>
      <c r="F2732" s="240" t="s">
        <v>2825</v>
      </c>
      <c r="G2732" s="237"/>
      <c r="H2732" s="241">
        <v>23</v>
      </c>
      <c r="I2732" s="242"/>
      <c r="J2732" s="237"/>
      <c r="K2732" s="237"/>
      <c r="L2732" s="243"/>
      <c r="M2732" s="244"/>
      <c r="N2732" s="245"/>
      <c r="O2732" s="245"/>
      <c r="P2732" s="245"/>
      <c r="Q2732" s="245"/>
      <c r="R2732" s="245"/>
      <c r="S2732" s="245"/>
      <c r="T2732" s="246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7" t="s">
        <v>260</v>
      </c>
      <c r="AU2732" s="247" t="s">
        <v>88</v>
      </c>
      <c r="AV2732" s="13" t="s">
        <v>88</v>
      </c>
      <c r="AW2732" s="13" t="s">
        <v>37</v>
      </c>
      <c r="AX2732" s="13" t="s">
        <v>76</v>
      </c>
      <c r="AY2732" s="247" t="s">
        <v>235</v>
      </c>
    </row>
    <row r="2733" s="13" customFormat="1">
      <c r="A2733" s="13"/>
      <c r="B2733" s="236"/>
      <c r="C2733" s="237"/>
      <c r="D2733" s="238" t="s">
        <v>260</v>
      </c>
      <c r="E2733" s="239" t="s">
        <v>19</v>
      </c>
      <c r="F2733" s="240" t="s">
        <v>2826</v>
      </c>
      <c r="G2733" s="237"/>
      <c r="H2733" s="241">
        <v>21.399999999999999</v>
      </c>
      <c r="I2733" s="242"/>
      <c r="J2733" s="237"/>
      <c r="K2733" s="237"/>
      <c r="L2733" s="243"/>
      <c r="M2733" s="244"/>
      <c r="N2733" s="245"/>
      <c r="O2733" s="245"/>
      <c r="P2733" s="245"/>
      <c r="Q2733" s="245"/>
      <c r="R2733" s="245"/>
      <c r="S2733" s="245"/>
      <c r="T2733" s="246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7" t="s">
        <v>260</v>
      </c>
      <c r="AU2733" s="247" t="s">
        <v>88</v>
      </c>
      <c r="AV2733" s="13" t="s">
        <v>88</v>
      </c>
      <c r="AW2733" s="13" t="s">
        <v>37</v>
      </c>
      <c r="AX2733" s="13" t="s">
        <v>76</v>
      </c>
      <c r="AY2733" s="247" t="s">
        <v>235</v>
      </c>
    </row>
    <row r="2734" s="14" customFormat="1">
      <c r="A2734" s="14"/>
      <c r="B2734" s="248"/>
      <c r="C2734" s="249"/>
      <c r="D2734" s="238" t="s">
        <v>260</v>
      </c>
      <c r="E2734" s="250" t="s">
        <v>19</v>
      </c>
      <c r="F2734" s="251" t="s">
        <v>2134</v>
      </c>
      <c r="G2734" s="249"/>
      <c r="H2734" s="250" t="s">
        <v>19</v>
      </c>
      <c r="I2734" s="252"/>
      <c r="J2734" s="249"/>
      <c r="K2734" s="249"/>
      <c r="L2734" s="253"/>
      <c r="M2734" s="254"/>
      <c r="N2734" s="255"/>
      <c r="O2734" s="255"/>
      <c r="P2734" s="255"/>
      <c r="Q2734" s="255"/>
      <c r="R2734" s="255"/>
      <c r="S2734" s="255"/>
      <c r="T2734" s="256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57" t="s">
        <v>260</v>
      </c>
      <c r="AU2734" s="257" t="s">
        <v>88</v>
      </c>
      <c r="AV2734" s="14" t="s">
        <v>83</v>
      </c>
      <c r="AW2734" s="14" t="s">
        <v>37</v>
      </c>
      <c r="AX2734" s="14" t="s">
        <v>76</v>
      </c>
      <c r="AY2734" s="257" t="s">
        <v>235</v>
      </c>
    </row>
    <row r="2735" s="13" customFormat="1">
      <c r="A2735" s="13"/>
      <c r="B2735" s="236"/>
      <c r="C2735" s="237"/>
      <c r="D2735" s="238" t="s">
        <v>260</v>
      </c>
      <c r="E2735" s="239" t="s">
        <v>19</v>
      </c>
      <c r="F2735" s="240" t="s">
        <v>2827</v>
      </c>
      <c r="G2735" s="237"/>
      <c r="H2735" s="241">
        <v>15.85</v>
      </c>
      <c r="I2735" s="242"/>
      <c r="J2735" s="237"/>
      <c r="K2735" s="237"/>
      <c r="L2735" s="243"/>
      <c r="M2735" s="244"/>
      <c r="N2735" s="245"/>
      <c r="O2735" s="245"/>
      <c r="P2735" s="245"/>
      <c r="Q2735" s="245"/>
      <c r="R2735" s="245"/>
      <c r="S2735" s="245"/>
      <c r="T2735" s="246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7" t="s">
        <v>260</v>
      </c>
      <c r="AU2735" s="247" t="s">
        <v>88</v>
      </c>
      <c r="AV2735" s="13" t="s">
        <v>88</v>
      </c>
      <c r="AW2735" s="13" t="s">
        <v>37</v>
      </c>
      <c r="AX2735" s="13" t="s">
        <v>76</v>
      </c>
      <c r="AY2735" s="247" t="s">
        <v>235</v>
      </c>
    </row>
    <row r="2736" s="13" customFormat="1">
      <c r="A2736" s="13"/>
      <c r="B2736" s="236"/>
      <c r="C2736" s="237"/>
      <c r="D2736" s="238" t="s">
        <v>260</v>
      </c>
      <c r="E2736" s="239" t="s">
        <v>19</v>
      </c>
      <c r="F2736" s="240" t="s">
        <v>2828</v>
      </c>
      <c r="G2736" s="237"/>
      <c r="H2736" s="241">
        <v>20.949999999999999</v>
      </c>
      <c r="I2736" s="242"/>
      <c r="J2736" s="237"/>
      <c r="K2736" s="237"/>
      <c r="L2736" s="243"/>
      <c r="M2736" s="244"/>
      <c r="N2736" s="245"/>
      <c r="O2736" s="245"/>
      <c r="P2736" s="245"/>
      <c r="Q2736" s="245"/>
      <c r="R2736" s="245"/>
      <c r="S2736" s="245"/>
      <c r="T2736" s="246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7" t="s">
        <v>260</v>
      </c>
      <c r="AU2736" s="247" t="s">
        <v>88</v>
      </c>
      <c r="AV2736" s="13" t="s">
        <v>88</v>
      </c>
      <c r="AW2736" s="13" t="s">
        <v>37</v>
      </c>
      <c r="AX2736" s="13" t="s">
        <v>76</v>
      </c>
      <c r="AY2736" s="247" t="s">
        <v>235</v>
      </c>
    </row>
    <row r="2737" s="13" customFormat="1">
      <c r="A2737" s="13"/>
      <c r="B2737" s="236"/>
      <c r="C2737" s="237"/>
      <c r="D2737" s="238" t="s">
        <v>260</v>
      </c>
      <c r="E2737" s="239" t="s">
        <v>19</v>
      </c>
      <c r="F2737" s="240" t="s">
        <v>2829</v>
      </c>
      <c r="G2737" s="237"/>
      <c r="H2737" s="241">
        <v>20.949999999999999</v>
      </c>
      <c r="I2737" s="242"/>
      <c r="J2737" s="237"/>
      <c r="K2737" s="237"/>
      <c r="L2737" s="243"/>
      <c r="M2737" s="244"/>
      <c r="N2737" s="245"/>
      <c r="O2737" s="245"/>
      <c r="P2737" s="245"/>
      <c r="Q2737" s="245"/>
      <c r="R2737" s="245"/>
      <c r="S2737" s="245"/>
      <c r="T2737" s="246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7" t="s">
        <v>260</v>
      </c>
      <c r="AU2737" s="247" t="s">
        <v>88</v>
      </c>
      <c r="AV2737" s="13" t="s">
        <v>88</v>
      </c>
      <c r="AW2737" s="13" t="s">
        <v>37</v>
      </c>
      <c r="AX2737" s="13" t="s">
        <v>76</v>
      </c>
      <c r="AY2737" s="247" t="s">
        <v>235</v>
      </c>
    </row>
    <row r="2738" s="13" customFormat="1">
      <c r="A2738" s="13"/>
      <c r="B2738" s="236"/>
      <c r="C2738" s="237"/>
      <c r="D2738" s="238" t="s">
        <v>260</v>
      </c>
      <c r="E2738" s="239" t="s">
        <v>19</v>
      </c>
      <c r="F2738" s="240" t="s">
        <v>2830</v>
      </c>
      <c r="G2738" s="237"/>
      <c r="H2738" s="241">
        <v>20.949999999999999</v>
      </c>
      <c r="I2738" s="242"/>
      <c r="J2738" s="237"/>
      <c r="K2738" s="237"/>
      <c r="L2738" s="243"/>
      <c r="M2738" s="244"/>
      <c r="N2738" s="245"/>
      <c r="O2738" s="245"/>
      <c r="P2738" s="245"/>
      <c r="Q2738" s="245"/>
      <c r="R2738" s="245"/>
      <c r="S2738" s="245"/>
      <c r="T2738" s="246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7" t="s">
        <v>260</v>
      </c>
      <c r="AU2738" s="247" t="s">
        <v>88</v>
      </c>
      <c r="AV2738" s="13" t="s">
        <v>88</v>
      </c>
      <c r="AW2738" s="13" t="s">
        <v>37</v>
      </c>
      <c r="AX2738" s="13" t="s">
        <v>76</v>
      </c>
      <c r="AY2738" s="247" t="s">
        <v>235</v>
      </c>
    </row>
    <row r="2739" s="13" customFormat="1">
      <c r="A2739" s="13"/>
      <c r="B2739" s="236"/>
      <c r="C2739" s="237"/>
      <c r="D2739" s="238" t="s">
        <v>260</v>
      </c>
      <c r="E2739" s="239" t="s">
        <v>19</v>
      </c>
      <c r="F2739" s="240" t="s">
        <v>2831</v>
      </c>
      <c r="G2739" s="237"/>
      <c r="H2739" s="241">
        <v>20.949999999999999</v>
      </c>
      <c r="I2739" s="242"/>
      <c r="J2739" s="237"/>
      <c r="K2739" s="237"/>
      <c r="L2739" s="243"/>
      <c r="M2739" s="244"/>
      <c r="N2739" s="245"/>
      <c r="O2739" s="245"/>
      <c r="P2739" s="245"/>
      <c r="Q2739" s="245"/>
      <c r="R2739" s="245"/>
      <c r="S2739" s="245"/>
      <c r="T2739" s="246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7" t="s">
        <v>260</v>
      </c>
      <c r="AU2739" s="247" t="s">
        <v>88</v>
      </c>
      <c r="AV2739" s="13" t="s">
        <v>88</v>
      </c>
      <c r="AW2739" s="13" t="s">
        <v>37</v>
      </c>
      <c r="AX2739" s="13" t="s">
        <v>76</v>
      </c>
      <c r="AY2739" s="247" t="s">
        <v>235</v>
      </c>
    </row>
    <row r="2740" s="13" customFormat="1">
      <c r="A2740" s="13"/>
      <c r="B2740" s="236"/>
      <c r="C2740" s="237"/>
      <c r="D2740" s="238" t="s">
        <v>260</v>
      </c>
      <c r="E2740" s="239" t="s">
        <v>19</v>
      </c>
      <c r="F2740" s="240" t="s">
        <v>2832</v>
      </c>
      <c r="G2740" s="237"/>
      <c r="H2740" s="241">
        <v>20.949999999999999</v>
      </c>
      <c r="I2740" s="242"/>
      <c r="J2740" s="237"/>
      <c r="K2740" s="237"/>
      <c r="L2740" s="243"/>
      <c r="M2740" s="244"/>
      <c r="N2740" s="245"/>
      <c r="O2740" s="245"/>
      <c r="P2740" s="245"/>
      <c r="Q2740" s="245"/>
      <c r="R2740" s="245"/>
      <c r="S2740" s="245"/>
      <c r="T2740" s="246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7" t="s">
        <v>260</v>
      </c>
      <c r="AU2740" s="247" t="s">
        <v>88</v>
      </c>
      <c r="AV2740" s="13" t="s">
        <v>88</v>
      </c>
      <c r="AW2740" s="13" t="s">
        <v>37</v>
      </c>
      <c r="AX2740" s="13" t="s">
        <v>76</v>
      </c>
      <c r="AY2740" s="247" t="s">
        <v>235</v>
      </c>
    </row>
    <row r="2741" s="13" customFormat="1">
      <c r="A2741" s="13"/>
      <c r="B2741" s="236"/>
      <c r="C2741" s="237"/>
      <c r="D2741" s="238" t="s">
        <v>260</v>
      </c>
      <c r="E2741" s="239" t="s">
        <v>19</v>
      </c>
      <c r="F2741" s="240" t="s">
        <v>2833</v>
      </c>
      <c r="G2741" s="237"/>
      <c r="H2741" s="241">
        <v>20.949999999999999</v>
      </c>
      <c r="I2741" s="242"/>
      <c r="J2741" s="237"/>
      <c r="K2741" s="237"/>
      <c r="L2741" s="243"/>
      <c r="M2741" s="244"/>
      <c r="N2741" s="245"/>
      <c r="O2741" s="245"/>
      <c r="P2741" s="245"/>
      <c r="Q2741" s="245"/>
      <c r="R2741" s="245"/>
      <c r="S2741" s="245"/>
      <c r="T2741" s="246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7" t="s">
        <v>260</v>
      </c>
      <c r="AU2741" s="247" t="s">
        <v>88</v>
      </c>
      <c r="AV2741" s="13" t="s">
        <v>88</v>
      </c>
      <c r="AW2741" s="13" t="s">
        <v>37</v>
      </c>
      <c r="AX2741" s="13" t="s">
        <v>76</v>
      </c>
      <c r="AY2741" s="247" t="s">
        <v>235</v>
      </c>
    </row>
    <row r="2742" s="13" customFormat="1">
      <c r="A2742" s="13"/>
      <c r="B2742" s="236"/>
      <c r="C2742" s="237"/>
      <c r="D2742" s="238" t="s">
        <v>260</v>
      </c>
      <c r="E2742" s="239" t="s">
        <v>19</v>
      </c>
      <c r="F2742" s="240" t="s">
        <v>2834</v>
      </c>
      <c r="G2742" s="237"/>
      <c r="H2742" s="241">
        <v>20.800000000000001</v>
      </c>
      <c r="I2742" s="242"/>
      <c r="J2742" s="237"/>
      <c r="K2742" s="237"/>
      <c r="L2742" s="243"/>
      <c r="M2742" s="244"/>
      <c r="N2742" s="245"/>
      <c r="O2742" s="245"/>
      <c r="P2742" s="245"/>
      <c r="Q2742" s="245"/>
      <c r="R2742" s="245"/>
      <c r="S2742" s="245"/>
      <c r="T2742" s="246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7" t="s">
        <v>260</v>
      </c>
      <c r="AU2742" s="247" t="s">
        <v>88</v>
      </c>
      <c r="AV2742" s="13" t="s">
        <v>88</v>
      </c>
      <c r="AW2742" s="13" t="s">
        <v>37</v>
      </c>
      <c r="AX2742" s="13" t="s">
        <v>76</v>
      </c>
      <c r="AY2742" s="247" t="s">
        <v>235</v>
      </c>
    </row>
    <row r="2743" s="13" customFormat="1">
      <c r="A2743" s="13"/>
      <c r="B2743" s="236"/>
      <c r="C2743" s="237"/>
      <c r="D2743" s="238" t="s">
        <v>260</v>
      </c>
      <c r="E2743" s="239" t="s">
        <v>19</v>
      </c>
      <c r="F2743" s="240" t="s">
        <v>2835</v>
      </c>
      <c r="G2743" s="237"/>
      <c r="H2743" s="241">
        <v>7.3499999999999996</v>
      </c>
      <c r="I2743" s="242"/>
      <c r="J2743" s="237"/>
      <c r="K2743" s="237"/>
      <c r="L2743" s="243"/>
      <c r="M2743" s="244"/>
      <c r="N2743" s="245"/>
      <c r="O2743" s="245"/>
      <c r="P2743" s="245"/>
      <c r="Q2743" s="245"/>
      <c r="R2743" s="245"/>
      <c r="S2743" s="245"/>
      <c r="T2743" s="246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7" t="s">
        <v>260</v>
      </c>
      <c r="AU2743" s="247" t="s">
        <v>88</v>
      </c>
      <c r="AV2743" s="13" t="s">
        <v>88</v>
      </c>
      <c r="AW2743" s="13" t="s">
        <v>37</v>
      </c>
      <c r="AX2743" s="13" t="s">
        <v>76</v>
      </c>
      <c r="AY2743" s="247" t="s">
        <v>235</v>
      </c>
    </row>
    <row r="2744" s="13" customFormat="1">
      <c r="A2744" s="13"/>
      <c r="B2744" s="236"/>
      <c r="C2744" s="237"/>
      <c r="D2744" s="238" t="s">
        <v>260</v>
      </c>
      <c r="E2744" s="239" t="s">
        <v>19</v>
      </c>
      <c r="F2744" s="240" t="s">
        <v>2836</v>
      </c>
      <c r="G2744" s="237"/>
      <c r="H2744" s="241">
        <v>6.4500000000000002</v>
      </c>
      <c r="I2744" s="242"/>
      <c r="J2744" s="237"/>
      <c r="K2744" s="237"/>
      <c r="L2744" s="243"/>
      <c r="M2744" s="244"/>
      <c r="N2744" s="245"/>
      <c r="O2744" s="245"/>
      <c r="P2744" s="245"/>
      <c r="Q2744" s="245"/>
      <c r="R2744" s="245"/>
      <c r="S2744" s="245"/>
      <c r="T2744" s="246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7" t="s">
        <v>260</v>
      </c>
      <c r="AU2744" s="247" t="s">
        <v>88</v>
      </c>
      <c r="AV2744" s="13" t="s">
        <v>88</v>
      </c>
      <c r="AW2744" s="13" t="s">
        <v>37</v>
      </c>
      <c r="AX2744" s="13" t="s">
        <v>76</v>
      </c>
      <c r="AY2744" s="247" t="s">
        <v>235</v>
      </c>
    </row>
    <row r="2745" s="13" customFormat="1">
      <c r="A2745" s="13"/>
      <c r="B2745" s="236"/>
      <c r="C2745" s="237"/>
      <c r="D2745" s="238" t="s">
        <v>260</v>
      </c>
      <c r="E2745" s="239" t="s">
        <v>19</v>
      </c>
      <c r="F2745" s="240" t="s">
        <v>2837</v>
      </c>
      <c r="G2745" s="237"/>
      <c r="H2745" s="241">
        <v>15.85</v>
      </c>
      <c r="I2745" s="242"/>
      <c r="J2745" s="237"/>
      <c r="K2745" s="237"/>
      <c r="L2745" s="243"/>
      <c r="M2745" s="244"/>
      <c r="N2745" s="245"/>
      <c r="O2745" s="245"/>
      <c r="P2745" s="245"/>
      <c r="Q2745" s="245"/>
      <c r="R2745" s="245"/>
      <c r="S2745" s="245"/>
      <c r="T2745" s="246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7" t="s">
        <v>260</v>
      </c>
      <c r="AU2745" s="247" t="s">
        <v>88</v>
      </c>
      <c r="AV2745" s="13" t="s">
        <v>88</v>
      </c>
      <c r="AW2745" s="13" t="s">
        <v>37</v>
      </c>
      <c r="AX2745" s="13" t="s">
        <v>76</v>
      </c>
      <c r="AY2745" s="247" t="s">
        <v>235</v>
      </c>
    </row>
    <row r="2746" s="13" customFormat="1">
      <c r="A2746" s="13"/>
      <c r="B2746" s="236"/>
      <c r="C2746" s="237"/>
      <c r="D2746" s="238" t="s">
        <v>260</v>
      </c>
      <c r="E2746" s="239" t="s">
        <v>19</v>
      </c>
      <c r="F2746" s="240" t="s">
        <v>2838</v>
      </c>
      <c r="G2746" s="237"/>
      <c r="H2746" s="241">
        <v>21.399999999999999</v>
      </c>
      <c r="I2746" s="242"/>
      <c r="J2746" s="237"/>
      <c r="K2746" s="237"/>
      <c r="L2746" s="243"/>
      <c r="M2746" s="244"/>
      <c r="N2746" s="245"/>
      <c r="O2746" s="245"/>
      <c r="P2746" s="245"/>
      <c r="Q2746" s="245"/>
      <c r="R2746" s="245"/>
      <c r="S2746" s="245"/>
      <c r="T2746" s="246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7" t="s">
        <v>260</v>
      </c>
      <c r="AU2746" s="247" t="s">
        <v>88</v>
      </c>
      <c r="AV2746" s="13" t="s">
        <v>88</v>
      </c>
      <c r="AW2746" s="13" t="s">
        <v>37</v>
      </c>
      <c r="AX2746" s="13" t="s">
        <v>76</v>
      </c>
      <c r="AY2746" s="247" t="s">
        <v>235</v>
      </c>
    </row>
    <row r="2747" s="13" customFormat="1">
      <c r="A2747" s="13"/>
      <c r="B2747" s="236"/>
      <c r="C2747" s="237"/>
      <c r="D2747" s="238" t="s">
        <v>260</v>
      </c>
      <c r="E2747" s="239" t="s">
        <v>19</v>
      </c>
      <c r="F2747" s="240" t="s">
        <v>2839</v>
      </c>
      <c r="G2747" s="237"/>
      <c r="H2747" s="241">
        <v>71.150000000000006</v>
      </c>
      <c r="I2747" s="242"/>
      <c r="J2747" s="237"/>
      <c r="K2747" s="237"/>
      <c r="L2747" s="243"/>
      <c r="M2747" s="244"/>
      <c r="N2747" s="245"/>
      <c r="O2747" s="245"/>
      <c r="P2747" s="245"/>
      <c r="Q2747" s="245"/>
      <c r="R2747" s="245"/>
      <c r="S2747" s="245"/>
      <c r="T2747" s="246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7" t="s">
        <v>260</v>
      </c>
      <c r="AU2747" s="247" t="s">
        <v>88</v>
      </c>
      <c r="AV2747" s="13" t="s">
        <v>88</v>
      </c>
      <c r="AW2747" s="13" t="s">
        <v>37</v>
      </c>
      <c r="AX2747" s="13" t="s">
        <v>76</v>
      </c>
      <c r="AY2747" s="247" t="s">
        <v>235</v>
      </c>
    </row>
    <row r="2748" s="13" customFormat="1">
      <c r="A2748" s="13"/>
      <c r="B2748" s="236"/>
      <c r="C2748" s="237"/>
      <c r="D2748" s="238" t="s">
        <v>260</v>
      </c>
      <c r="E2748" s="239" t="s">
        <v>19</v>
      </c>
      <c r="F2748" s="240" t="s">
        <v>2840</v>
      </c>
      <c r="G2748" s="237"/>
      <c r="H2748" s="241">
        <v>21.399999999999999</v>
      </c>
      <c r="I2748" s="242"/>
      <c r="J2748" s="237"/>
      <c r="K2748" s="237"/>
      <c r="L2748" s="243"/>
      <c r="M2748" s="244"/>
      <c r="N2748" s="245"/>
      <c r="O2748" s="245"/>
      <c r="P2748" s="245"/>
      <c r="Q2748" s="245"/>
      <c r="R2748" s="245"/>
      <c r="S2748" s="245"/>
      <c r="T2748" s="246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7" t="s">
        <v>260</v>
      </c>
      <c r="AU2748" s="247" t="s">
        <v>88</v>
      </c>
      <c r="AV2748" s="13" t="s">
        <v>88</v>
      </c>
      <c r="AW2748" s="13" t="s">
        <v>37</v>
      </c>
      <c r="AX2748" s="13" t="s">
        <v>76</v>
      </c>
      <c r="AY2748" s="247" t="s">
        <v>235</v>
      </c>
    </row>
    <row r="2749" s="13" customFormat="1">
      <c r="A2749" s="13"/>
      <c r="B2749" s="236"/>
      <c r="C2749" s="237"/>
      <c r="D2749" s="238" t="s">
        <v>260</v>
      </c>
      <c r="E2749" s="239" t="s">
        <v>19</v>
      </c>
      <c r="F2749" s="240" t="s">
        <v>2841</v>
      </c>
      <c r="G2749" s="237"/>
      <c r="H2749" s="241">
        <v>10.699999999999999</v>
      </c>
      <c r="I2749" s="242"/>
      <c r="J2749" s="237"/>
      <c r="K2749" s="237"/>
      <c r="L2749" s="243"/>
      <c r="M2749" s="244"/>
      <c r="N2749" s="245"/>
      <c r="O2749" s="245"/>
      <c r="P2749" s="245"/>
      <c r="Q2749" s="245"/>
      <c r="R2749" s="245"/>
      <c r="S2749" s="245"/>
      <c r="T2749" s="246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7" t="s">
        <v>260</v>
      </c>
      <c r="AU2749" s="247" t="s">
        <v>88</v>
      </c>
      <c r="AV2749" s="13" t="s">
        <v>88</v>
      </c>
      <c r="AW2749" s="13" t="s">
        <v>37</v>
      </c>
      <c r="AX2749" s="13" t="s">
        <v>76</v>
      </c>
      <c r="AY2749" s="247" t="s">
        <v>235</v>
      </c>
    </row>
    <row r="2750" s="13" customFormat="1">
      <c r="A2750" s="13"/>
      <c r="B2750" s="236"/>
      <c r="C2750" s="237"/>
      <c r="D2750" s="238" t="s">
        <v>260</v>
      </c>
      <c r="E2750" s="239" t="s">
        <v>19</v>
      </c>
      <c r="F2750" s="240" t="s">
        <v>2842</v>
      </c>
      <c r="G2750" s="237"/>
      <c r="H2750" s="241">
        <v>10.199999999999999</v>
      </c>
      <c r="I2750" s="242"/>
      <c r="J2750" s="237"/>
      <c r="K2750" s="237"/>
      <c r="L2750" s="243"/>
      <c r="M2750" s="244"/>
      <c r="N2750" s="245"/>
      <c r="O2750" s="245"/>
      <c r="P2750" s="245"/>
      <c r="Q2750" s="245"/>
      <c r="R2750" s="245"/>
      <c r="S2750" s="245"/>
      <c r="T2750" s="246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7" t="s">
        <v>260</v>
      </c>
      <c r="AU2750" s="247" t="s">
        <v>88</v>
      </c>
      <c r="AV2750" s="13" t="s">
        <v>88</v>
      </c>
      <c r="AW2750" s="13" t="s">
        <v>37</v>
      </c>
      <c r="AX2750" s="13" t="s">
        <v>76</v>
      </c>
      <c r="AY2750" s="247" t="s">
        <v>235</v>
      </c>
    </row>
    <row r="2751" s="13" customFormat="1">
      <c r="A2751" s="13"/>
      <c r="B2751" s="236"/>
      <c r="C2751" s="237"/>
      <c r="D2751" s="238" t="s">
        <v>260</v>
      </c>
      <c r="E2751" s="239" t="s">
        <v>19</v>
      </c>
      <c r="F2751" s="240" t="s">
        <v>2843</v>
      </c>
      <c r="G2751" s="237"/>
      <c r="H2751" s="241">
        <v>20.949999999999999</v>
      </c>
      <c r="I2751" s="242"/>
      <c r="J2751" s="237"/>
      <c r="K2751" s="237"/>
      <c r="L2751" s="243"/>
      <c r="M2751" s="244"/>
      <c r="N2751" s="245"/>
      <c r="O2751" s="245"/>
      <c r="P2751" s="245"/>
      <c r="Q2751" s="245"/>
      <c r="R2751" s="245"/>
      <c r="S2751" s="245"/>
      <c r="T2751" s="246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7" t="s">
        <v>260</v>
      </c>
      <c r="AU2751" s="247" t="s">
        <v>88</v>
      </c>
      <c r="AV2751" s="13" t="s">
        <v>88</v>
      </c>
      <c r="AW2751" s="13" t="s">
        <v>37</v>
      </c>
      <c r="AX2751" s="13" t="s">
        <v>76</v>
      </c>
      <c r="AY2751" s="247" t="s">
        <v>235</v>
      </c>
    </row>
    <row r="2752" s="13" customFormat="1">
      <c r="A2752" s="13"/>
      <c r="B2752" s="236"/>
      <c r="C2752" s="237"/>
      <c r="D2752" s="238" t="s">
        <v>260</v>
      </c>
      <c r="E2752" s="239" t="s">
        <v>19</v>
      </c>
      <c r="F2752" s="240" t="s">
        <v>2844</v>
      </c>
      <c r="G2752" s="237"/>
      <c r="H2752" s="241">
        <v>20.949999999999999</v>
      </c>
      <c r="I2752" s="242"/>
      <c r="J2752" s="237"/>
      <c r="K2752" s="237"/>
      <c r="L2752" s="243"/>
      <c r="M2752" s="244"/>
      <c r="N2752" s="245"/>
      <c r="O2752" s="245"/>
      <c r="P2752" s="245"/>
      <c r="Q2752" s="245"/>
      <c r="R2752" s="245"/>
      <c r="S2752" s="245"/>
      <c r="T2752" s="246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7" t="s">
        <v>260</v>
      </c>
      <c r="AU2752" s="247" t="s">
        <v>88</v>
      </c>
      <c r="AV2752" s="13" t="s">
        <v>88</v>
      </c>
      <c r="AW2752" s="13" t="s">
        <v>37</v>
      </c>
      <c r="AX2752" s="13" t="s">
        <v>76</v>
      </c>
      <c r="AY2752" s="247" t="s">
        <v>235</v>
      </c>
    </row>
    <row r="2753" s="13" customFormat="1">
      <c r="A2753" s="13"/>
      <c r="B2753" s="236"/>
      <c r="C2753" s="237"/>
      <c r="D2753" s="238" t="s">
        <v>260</v>
      </c>
      <c r="E2753" s="239" t="s">
        <v>19</v>
      </c>
      <c r="F2753" s="240" t="s">
        <v>2845</v>
      </c>
      <c r="G2753" s="237"/>
      <c r="H2753" s="241">
        <v>20.949999999999999</v>
      </c>
      <c r="I2753" s="242"/>
      <c r="J2753" s="237"/>
      <c r="K2753" s="237"/>
      <c r="L2753" s="243"/>
      <c r="M2753" s="244"/>
      <c r="N2753" s="245"/>
      <c r="O2753" s="245"/>
      <c r="P2753" s="245"/>
      <c r="Q2753" s="245"/>
      <c r="R2753" s="245"/>
      <c r="S2753" s="245"/>
      <c r="T2753" s="246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7" t="s">
        <v>260</v>
      </c>
      <c r="AU2753" s="247" t="s">
        <v>88</v>
      </c>
      <c r="AV2753" s="13" t="s">
        <v>88</v>
      </c>
      <c r="AW2753" s="13" t="s">
        <v>37</v>
      </c>
      <c r="AX2753" s="13" t="s">
        <v>76</v>
      </c>
      <c r="AY2753" s="247" t="s">
        <v>235</v>
      </c>
    </row>
    <row r="2754" s="13" customFormat="1">
      <c r="A2754" s="13"/>
      <c r="B2754" s="236"/>
      <c r="C2754" s="237"/>
      <c r="D2754" s="238" t="s">
        <v>260</v>
      </c>
      <c r="E2754" s="239" t="s">
        <v>19</v>
      </c>
      <c r="F2754" s="240" t="s">
        <v>2846</v>
      </c>
      <c r="G2754" s="237"/>
      <c r="H2754" s="241">
        <v>20.949999999999999</v>
      </c>
      <c r="I2754" s="242"/>
      <c r="J2754" s="237"/>
      <c r="K2754" s="237"/>
      <c r="L2754" s="243"/>
      <c r="M2754" s="244"/>
      <c r="N2754" s="245"/>
      <c r="O2754" s="245"/>
      <c r="P2754" s="245"/>
      <c r="Q2754" s="245"/>
      <c r="R2754" s="245"/>
      <c r="S2754" s="245"/>
      <c r="T2754" s="246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7" t="s">
        <v>260</v>
      </c>
      <c r="AU2754" s="247" t="s">
        <v>88</v>
      </c>
      <c r="AV2754" s="13" t="s">
        <v>88</v>
      </c>
      <c r="AW2754" s="13" t="s">
        <v>37</v>
      </c>
      <c r="AX2754" s="13" t="s">
        <v>76</v>
      </c>
      <c r="AY2754" s="247" t="s">
        <v>235</v>
      </c>
    </row>
    <row r="2755" s="13" customFormat="1">
      <c r="A2755" s="13"/>
      <c r="B2755" s="236"/>
      <c r="C2755" s="237"/>
      <c r="D2755" s="238" t="s">
        <v>260</v>
      </c>
      <c r="E2755" s="239" t="s">
        <v>19</v>
      </c>
      <c r="F2755" s="240" t="s">
        <v>2847</v>
      </c>
      <c r="G2755" s="237"/>
      <c r="H2755" s="241">
        <v>20.949999999999999</v>
      </c>
      <c r="I2755" s="242"/>
      <c r="J2755" s="237"/>
      <c r="K2755" s="237"/>
      <c r="L2755" s="243"/>
      <c r="M2755" s="244"/>
      <c r="N2755" s="245"/>
      <c r="O2755" s="245"/>
      <c r="P2755" s="245"/>
      <c r="Q2755" s="245"/>
      <c r="R2755" s="245"/>
      <c r="S2755" s="245"/>
      <c r="T2755" s="246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7" t="s">
        <v>260</v>
      </c>
      <c r="AU2755" s="247" t="s">
        <v>88</v>
      </c>
      <c r="AV2755" s="13" t="s">
        <v>88</v>
      </c>
      <c r="AW2755" s="13" t="s">
        <v>37</v>
      </c>
      <c r="AX2755" s="13" t="s">
        <v>76</v>
      </c>
      <c r="AY2755" s="247" t="s">
        <v>235</v>
      </c>
    </row>
    <row r="2756" s="13" customFormat="1">
      <c r="A2756" s="13"/>
      <c r="B2756" s="236"/>
      <c r="C2756" s="237"/>
      <c r="D2756" s="238" t="s">
        <v>260</v>
      </c>
      <c r="E2756" s="239" t="s">
        <v>19</v>
      </c>
      <c r="F2756" s="240" t="s">
        <v>2848</v>
      </c>
      <c r="G2756" s="237"/>
      <c r="H2756" s="241">
        <v>20.949999999999999</v>
      </c>
      <c r="I2756" s="242"/>
      <c r="J2756" s="237"/>
      <c r="K2756" s="237"/>
      <c r="L2756" s="243"/>
      <c r="M2756" s="244"/>
      <c r="N2756" s="245"/>
      <c r="O2756" s="245"/>
      <c r="P2756" s="245"/>
      <c r="Q2756" s="245"/>
      <c r="R2756" s="245"/>
      <c r="S2756" s="245"/>
      <c r="T2756" s="246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7" t="s">
        <v>260</v>
      </c>
      <c r="AU2756" s="247" t="s">
        <v>88</v>
      </c>
      <c r="AV2756" s="13" t="s">
        <v>88</v>
      </c>
      <c r="AW2756" s="13" t="s">
        <v>37</v>
      </c>
      <c r="AX2756" s="13" t="s">
        <v>76</v>
      </c>
      <c r="AY2756" s="247" t="s">
        <v>235</v>
      </c>
    </row>
    <row r="2757" s="13" customFormat="1">
      <c r="A2757" s="13"/>
      <c r="B2757" s="236"/>
      <c r="C2757" s="237"/>
      <c r="D2757" s="238" t="s">
        <v>260</v>
      </c>
      <c r="E2757" s="239" t="s">
        <v>19</v>
      </c>
      <c r="F2757" s="240" t="s">
        <v>2849</v>
      </c>
      <c r="G2757" s="237"/>
      <c r="H2757" s="241">
        <v>20.800000000000001</v>
      </c>
      <c r="I2757" s="242"/>
      <c r="J2757" s="237"/>
      <c r="K2757" s="237"/>
      <c r="L2757" s="243"/>
      <c r="M2757" s="244"/>
      <c r="N2757" s="245"/>
      <c r="O2757" s="245"/>
      <c r="P2757" s="245"/>
      <c r="Q2757" s="245"/>
      <c r="R2757" s="245"/>
      <c r="S2757" s="245"/>
      <c r="T2757" s="246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7" t="s">
        <v>260</v>
      </c>
      <c r="AU2757" s="247" t="s">
        <v>88</v>
      </c>
      <c r="AV2757" s="13" t="s">
        <v>88</v>
      </c>
      <c r="AW2757" s="13" t="s">
        <v>37</v>
      </c>
      <c r="AX2757" s="13" t="s">
        <v>76</v>
      </c>
      <c r="AY2757" s="247" t="s">
        <v>235</v>
      </c>
    </row>
    <row r="2758" s="13" customFormat="1">
      <c r="A2758" s="13"/>
      <c r="B2758" s="236"/>
      <c r="C2758" s="237"/>
      <c r="D2758" s="238" t="s">
        <v>260</v>
      </c>
      <c r="E2758" s="239" t="s">
        <v>19</v>
      </c>
      <c r="F2758" s="240" t="s">
        <v>2850</v>
      </c>
      <c r="G2758" s="237"/>
      <c r="H2758" s="241">
        <v>20.800000000000001</v>
      </c>
      <c r="I2758" s="242"/>
      <c r="J2758" s="237"/>
      <c r="K2758" s="237"/>
      <c r="L2758" s="243"/>
      <c r="M2758" s="244"/>
      <c r="N2758" s="245"/>
      <c r="O2758" s="245"/>
      <c r="P2758" s="245"/>
      <c r="Q2758" s="245"/>
      <c r="R2758" s="245"/>
      <c r="S2758" s="245"/>
      <c r="T2758" s="246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7" t="s">
        <v>260</v>
      </c>
      <c r="AU2758" s="247" t="s">
        <v>88</v>
      </c>
      <c r="AV2758" s="13" t="s">
        <v>88</v>
      </c>
      <c r="AW2758" s="13" t="s">
        <v>37</v>
      </c>
      <c r="AX2758" s="13" t="s">
        <v>76</v>
      </c>
      <c r="AY2758" s="247" t="s">
        <v>235</v>
      </c>
    </row>
    <row r="2759" s="13" customFormat="1">
      <c r="A2759" s="13"/>
      <c r="B2759" s="236"/>
      <c r="C2759" s="237"/>
      <c r="D2759" s="238" t="s">
        <v>260</v>
      </c>
      <c r="E2759" s="239" t="s">
        <v>19</v>
      </c>
      <c r="F2759" s="240" t="s">
        <v>2851</v>
      </c>
      <c r="G2759" s="237"/>
      <c r="H2759" s="241">
        <v>7.3499999999999996</v>
      </c>
      <c r="I2759" s="242"/>
      <c r="J2759" s="237"/>
      <c r="K2759" s="237"/>
      <c r="L2759" s="243"/>
      <c r="M2759" s="244"/>
      <c r="N2759" s="245"/>
      <c r="O2759" s="245"/>
      <c r="P2759" s="245"/>
      <c r="Q2759" s="245"/>
      <c r="R2759" s="245"/>
      <c r="S2759" s="245"/>
      <c r="T2759" s="246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7" t="s">
        <v>260</v>
      </c>
      <c r="AU2759" s="247" t="s">
        <v>88</v>
      </c>
      <c r="AV2759" s="13" t="s">
        <v>88</v>
      </c>
      <c r="AW2759" s="13" t="s">
        <v>37</v>
      </c>
      <c r="AX2759" s="13" t="s">
        <v>76</v>
      </c>
      <c r="AY2759" s="247" t="s">
        <v>235</v>
      </c>
    </row>
    <row r="2760" s="13" customFormat="1">
      <c r="A2760" s="13"/>
      <c r="B2760" s="236"/>
      <c r="C2760" s="237"/>
      <c r="D2760" s="238" t="s">
        <v>260</v>
      </c>
      <c r="E2760" s="239" t="s">
        <v>19</v>
      </c>
      <c r="F2760" s="240" t="s">
        <v>2852</v>
      </c>
      <c r="G2760" s="237"/>
      <c r="H2760" s="241">
        <v>6.4500000000000002</v>
      </c>
      <c r="I2760" s="242"/>
      <c r="J2760" s="237"/>
      <c r="K2760" s="237"/>
      <c r="L2760" s="243"/>
      <c r="M2760" s="244"/>
      <c r="N2760" s="245"/>
      <c r="O2760" s="245"/>
      <c r="P2760" s="245"/>
      <c r="Q2760" s="245"/>
      <c r="R2760" s="245"/>
      <c r="S2760" s="245"/>
      <c r="T2760" s="246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7" t="s">
        <v>260</v>
      </c>
      <c r="AU2760" s="247" t="s">
        <v>88</v>
      </c>
      <c r="AV2760" s="13" t="s">
        <v>88</v>
      </c>
      <c r="AW2760" s="13" t="s">
        <v>37</v>
      </c>
      <c r="AX2760" s="13" t="s">
        <v>76</v>
      </c>
      <c r="AY2760" s="247" t="s">
        <v>235</v>
      </c>
    </row>
    <row r="2761" s="13" customFormat="1">
      <c r="A2761" s="13"/>
      <c r="B2761" s="236"/>
      <c r="C2761" s="237"/>
      <c r="D2761" s="238" t="s">
        <v>260</v>
      </c>
      <c r="E2761" s="239" t="s">
        <v>19</v>
      </c>
      <c r="F2761" s="240" t="s">
        <v>2853</v>
      </c>
      <c r="G2761" s="237"/>
      <c r="H2761" s="241">
        <v>20.800000000000001</v>
      </c>
      <c r="I2761" s="242"/>
      <c r="J2761" s="237"/>
      <c r="K2761" s="237"/>
      <c r="L2761" s="243"/>
      <c r="M2761" s="244"/>
      <c r="N2761" s="245"/>
      <c r="O2761" s="245"/>
      <c r="P2761" s="245"/>
      <c r="Q2761" s="245"/>
      <c r="R2761" s="245"/>
      <c r="S2761" s="245"/>
      <c r="T2761" s="246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7" t="s">
        <v>260</v>
      </c>
      <c r="AU2761" s="247" t="s">
        <v>88</v>
      </c>
      <c r="AV2761" s="13" t="s">
        <v>88</v>
      </c>
      <c r="AW2761" s="13" t="s">
        <v>37</v>
      </c>
      <c r="AX2761" s="13" t="s">
        <v>76</v>
      </c>
      <c r="AY2761" s="247" t="s">
        <v>235</v>
      </c>
    </row>
    <row r="2762" s="13" customFormat="1">
      <c r="A2762" s="13"/>
      <c r="B2762" s="236"/>
      <c r="C2762" s="237"/>
      <c r="D2762" s="238" t="s">
        <v>260</v>
      </c>
      <c r="E2762" s="239" t="s">
        <v>19</v>
      </c>
      <c r="F2762" s="240" t="s">
        <v>2854</v>
      </c>
      <c r="G2762" s="237"/>
      <c r="H2762" s="241">
        <v>21.399999999999999</v>
      </c>
      <c r="I2762" s="242"/>
      <c r="J2762" s="237"/>
      <c r="K2762" s="237"/>
      <c r="L2762" s="243"/>
      <c r="M2762" s="244"/>
      <c r="N2762" s="245"/>
      <c r="O2762" s="245"/>
      <c r="P2762" s="245"/>
      <c r="Q2762" s="245"/>
      <c r="R2762" s="245"/>
      <c r="S2762" s="245"/>
      <c r="T2762" s="246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7" t="s">
        <v>260</v>
      </c>
      <c r="AU2762" s="247" t="s">
        <v>88</v>
      </c>
      <c r="AV2762" s="13" t="s">
        <v>88</v>
      </c>
      <c r="AW2762" s="13" t="s">
        <v>37</v>
      </c>
      <c r="AX2762" s="13" t="s">
        <v>76</v>
      </c>
      <c r="AY2762" s="247" t="s">
        <v>235</v>
      </c>
    </row>
    <row r="2763" s="13" customFormat="1">
      <c r="A2763" s="13"/>
      <c r="B2763" s="236"/>
      <c r="C2763" s="237"/>
      <c r="D2763" s="238" t="s">
        <v>260</v>
      </c>
      <c r="E2763" s="239" t="s">
        <v>19</v>
      </c>
      <c r="F2763" s="240" t="s">
        <v>2855</v>
      </c>
      <c r="G2763" s="237"/>
      <c r="H2763" s="241">
        <v>71.25</v>
      </c>
      <c r="I2763" s="242"/>
      <c r="J2763" s="237"/>
      <c r="K2763" s="237"/>
      <c r="L2763" s="243"/>
      <c r="M2763" s="244"/>
      <c r="N2763" s="245"/>
      <c r="O2763" s="245"/>
      <c r="P2763" s="245"/>
      <c r="Q2763" s="245"/>
      <c r="R2763" s="245"/>
      <c r="S2763" s="245"/>
      <c r="T2763" s="246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7" t="s">
        <v>260</v>
      </c>
      <c r="AU2763" s="247" t="s">
        <v>88</v>
      </c>
      <c r="AV2763" s="13" t="s">
        <v>88</v>
      </c>
      <c r="AW2763" s="13" t="s">
        <v>37</v>
      </c>
      <c r="AX2763" s="13" t="s">
        <v>76</v>
      </c>
      <c r="AY2763" s="247" t="s">
        <v>235</v>
      </c>
    </row>
    <row r="2764" s="13" customFormat="1">
      <c r="A2764" s="13"/>
      <c r="B2764" s="236"/>
      <c r="C2764" s="237"/>
      <c r="D2764" s="238" t="s">
        <v>260</v>
      </c>
      <c r="E2764" s="239" t="s">
        <v>19</v>
      </c>
      <c r="F2764" s="240" t="s">
        <v>2856</v>
      </c>
      <c r="G2764" s="237"/>
      <c r="H2764" s="241">
        <v>21.399999999999999</v>
      </c>
      <c r="I2764" s="242"/>
      <c r="J2764" s="237"/>
      <c r="K2764" s="237"/>
      <c r="L2764" s="243"/>
      <c r="M2764" s="244"/>
      <c r="N2764" s="245"/>
      <c r="O2764" s="245"/>
      <c r="P2764" s="245"/>
      <c r="Q2764" s="245"/>
      <c r="R2764" s="245"/>
      <c r="S2764" s="245"/>
      <c r="T2764" s="246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7" t="s">
        <v>260</v>
      </c>
      <c r="AU2764" s="247" t="s">
        <v>88</v>
      </c>
      <c r="AV2764" s="13" t="s">
        <v>88</v>
      </c>
      <c r="AW2764" s="13" t="s">
        <v>37</v>
      </c>
      <c r="AX2764" s="13" t="s">
        <v>76</v>
      </c>
      <c r="AY2764" s="247" t="s">
        <v>235</v>
      </c>
    </row>
    <row r="2765" s="13" customFormat="1">
      <c r="A2765" s="13"/>
      <c r="B2765" s="236"/>
      <c r="C2765" s="237"/>
      <c r="D2765" s="238" t="s">
        <v>260</v>
      </c>
      <c r="E2765" s="239" t="s">
        <v>19</v>
      </c>
      <c r="F2765" s="240" t="s">
        <v>2857</v>
      </c>
      <c r="G2765" s="237"/>
      <c r="H2765" s="241">
        <v>10.699999999999999</v>
      </c>
      <c r="I2765" s="242"/>
      <c r="J2765" s="237"/>
      <c r="K2765" s="237"/>
      <c r="L2765" s="243"/>
      <c r="M2765" s="244"/>
      <c r="N2765" s="245"/>
      <c r="O2765" s="245"/>
      <c r="P2765" s="245"/>
      <c r="Q2765" s="245"/>
      <c r="R2765" s="245"/>
      <c r="S2765" s="245"/>
      <c r="T2765" s="246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7" t="s">
        <v>260</v>
      </c>
      <c r="AU2765" s="247" t="s">
        <v>88</v>
      </c>
      <c r="AV2765" s="13" t="s">
        <v>88</v>
      </c>
      <c r="AW2765" s="13" t="s">
        <v>37</v>
      </c>
      <c r="AX2765" s="13" t="s">
        <v>76</v>
      </c>
      <c r="AY2765" s="247" t="s">
        <v>235</v>
      </c>
    </row>
    <row r="2766" s="13" customFormat="1">
      <c r="A2766" s="13"/>
      <c r="B2766" s="236"/>
      <c r="C2766" s="237"/>
      <c r="D2766" s="238" t="s">
        <v>260</v>
      </c>
      <c r="E2766" s="239" t="s">
        <v>19</v>
      </c>
      <c r="F2766" s="240" t="s">
        <v>2858</v>
      </c>
      <c r="G2766" s="237"/>
      <c r="H2766" s="241">
        <v>10.199999999999999</v>
      </c>
      <c r="I2766" s="242"/>
      <c r="J2766" s="237"/>
      <c r="K2766" s="237"/>
      <c r="L2766" s="243"/>
      <c r="M2766" s="244"/>
      <c r="N2766" s="245"/>
      <c r="O2766" s="245"/>
      <c r="P2766" s="245"/>
      <c r="Q2766" s="245"/>
      <c r="R2766" s="245"/>
      <c r="S2766" s="245"/>
      <c r="T2766" s="246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7" t="s">
        <v>260</v>
      </c>
      <c r="AU2766" s="247" t="s">
        <v>88</v>
      </c>
      <c r="AV2766" s="13" t="s">
        <v>88</v>
      </c>
      <c r="AW2766" s="13" t="s">
        <v>37</v>
      </c>
      <c r="AX2766" s="13" t="s">
        <v>76</v>
      </c>
      <c r="AY2766" s="247" t="s">
        <v>235</v>
      </c>
    </row>
    <row r="2767" s="14" customFormat="1">
      <c r="A2767" s="14"/>
      <c r="B2767" s="248"/>
      <c r="C2767" s="249"/>
      <c r="D2767" s="238" t="s">
        <v>260</v>
      </c>
      <c r="E2767" s="250" t="s">
        <v>19</v>
      </c>
      <c r="F2767" s="251" t="s">
        <v>2137</v>
      </c>
      <c r="G2767" s="249"/>
      <c r="H2767" s="250" t="s">
        <v>19</v>
      </c>
      <c r="I2767" s="252"/>
      <c r="J2767" s="249"/>
      <c r="K2767" s="249"/>
      <c r="L2767" s="253"/>
      <c r="M2767" s="254"/>
      <c r="N2767" s="255"/>
      <c r="O2767" s="255"/>
      <c r="P2767" s="255"/>
      <c r="Q2767" s="255"/>
      <c r="R2767" s="255"/>
      <c r="S2767" s="255"/>
      <c r="T2767" s="256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57" t="s">
        <v>260</v>
      </c>
      <c r="AU2767" s="257" t="s">
        <v>88</v>
      </c>
      <c r="AV2767" s="14" t="s">
        <v>83</v>
      </c>
      <c r="AW2767" s="14" t="s">
        <v>37</v>
      </c>
      <c r="AX2767" s="14" t="s">
        <v>76</v>
      </c>
      <c r="AY2767" s="257" t="s">
        <v>235</v>
      </c>
    </row>
    <row r="2768" s="16" customFormat="1">
      <c r="A2768" s="16"/>
      <c r="B2768" s="269"/>
      <c r="C2768" s="270"/>
      <c r="D2768" s="238" t="s">
        <v>260</v>
      </c>
      <c r="E2768" s="271" t="s">
        <v>19</v>
      </c>
      <c r="F2768" s="272" t="s">
        <v>2254</v>
      </c>
      <c r="G2768" s="270"/>
      <c r="H2768" s="273">
        <v>1864.6300000000001</v>
      </c>
      <c r="I2768" s="274"/>
      <c r="J2768" s="270"/>
      <c r="K2768" s="270"/>
      <c r="L2768" s="275"/>
      <c r="M2768" s="276"/>
      <c r="N2768" s="277"/>
      <c r="O2768" s="277"/>
      <c r="P2768" s="277"/>
      <c r="Q2768" s="277"/>
      <c r="R2768" s="277"/>
      <c r="S2768" s="277"/>
      <c r="T2768" s="278"/>
      <c r="U2768" s="16"/>
      <c r="V2768" s="16"/>
      <c r="W2768" s="16"/>
      <c r="X2768" s="16"/>
      <c r="Y2768" s="16"/>
      <c r="Z2768" s="16"/>
      <c r="AA2768" s="16"/>
      <c r="AB2768" s="16"/>
      <c r="AC2768" s="16"/>
      <c r="AD2768" s="16"/>
      <c r="AE2768" s="16"/>
      <c r="AT2768" s="279" t="s">
        <v>260</v>
      </c>
      <c r="AU2768" s="279" t="s">
        <v>88</v>
      </c>
      <c r="AV2768" s="16" t="s">
        <v>92</v>
      </c>
      <c r="AW2768" s="16" t="s">
        <v>37</v>
      </c>
      <c r="AX2768" s="16" t="s">
        <v>76</v>
      </c>
      <c r="AY2768" s="279" t="s">
        <v>235</v>
      </c>
    </row>
    <row r="2769" s="13" customFormat="1">
      <c r="A2769" s="13"/>
      <c r="B2769" s="236"/>
      <c r="C2769" s="237"/>
      <c r="D2769" s="238" t="s">
        <v>260</v>
      </c>
      <c r="E2769" s="239" t="s">
        <v>19</v>
      </c>
      <c r="F2769" s="240" t="s">
        <v>2842</v>
      </c>
      <c r="G2769" s="237"/>
      <c r="H2769" s="241">
        <v>10.199999999999999</v>
      </c>
      <c r="I2769" s="242"/>
      <c r="J2769" s="237"/>
      <c r="K2769" s="237"/>
      <c r="L2769" s="243"/>
      <c r="M2769" s="244"/>
      <c r="N2769" s="245"/>
      <c r="O2769" s="245"/>
      <c r="P2769" s="245"/>
      <c r="Q2769" s="245"/>
      <c r="R2769" s="245"/>
      <c r="S2769" s="245"/>
      <c r="T2769" s="246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7" t="s">
        <v>260</v>
      </c>
      <c r="AU2769" s="247" t="s">
        <v>88</v>
      </c>
      <c r="AV2769" s="13" t="s">
        <v>88</v>
      </c>
      <c r="AW2769" s="13" t="s">
        <v>37</v>
      </c>
      <c r="AX2769" s="13" t="s">
        <v>76</v>
      </c>
      <c r="AY2769" s="247" t="s">
        <v>235</v>
      </c>
    </row>
    <row r="2770" s="13" customFormat="1">
      <c r="A2770" s="13"/>
      <c r="B2770" s="236"/>
      <c r="C2770" s="237"/>
      <c r="D2770" s="238" t="s">
        <v>260</v>
      </c>
      <c r="E2770" s="239" t="s">
        <v>19</v>
      </c>
      <c r="F2770" s="240" t="s">
        <v>2858</v>
      </c>
      <c r="G2770" s="237"/>
      <c r="H2770" s="241">
        <v>10.199999999999999</v>
      </c>
      <c r="I2770" s="242"/>
      <c r="J2770" s="237"/>
      <c r="K2770" s="237"/>
      <c r="L2770" s="243"/>
      <c r="M2770" s="244"/>
      <c r="N2770" s="245"/>
      <c r="O2770" s="245"/>
      <c r="P2770" s="245"/>
      <c r="Q2770" s="245"/>
      <c r="R2770" s="245"/>
      <c r="S2770" s="245"/>
      <c r="T2770" s="246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7" t="s">
        <v>260</v>
      </c>
      <c r="AU2770" s="247" t="s">
        <v>88</v>
      </c>
      <c r="AV2770" s="13" t="s">
        <v>88</v>
      </c>
      <c r="AW2770" s="13" t="s">
        <v>37</v>
      </c>
      <c r="AX2770" s="13" t="s">
        <v>76</v>
      </c>
      <c r="AY2770" s="247" t="s">
        <v>235</v>
      </c>
    </row>
    <row r="2771" s="14" customFormat="1">
      <c r="A2771" s="14"/>
      <c r="B2771" s="248"/>
      <c r="C2771" s="249"/>
      <c r="D2771" s="238" t="s">
        <v>260</v>
      </c>
      <c r="E2771" s="250" t="s">
        <v>19</v>
      </c>
      <c r="F2771" s="251" t="s">
        <v>2137</v>
      </c>
      <c r="G2771" s="249"/>
      <c r="H2771" s="250" t="s">
        <v>19</v>
      </c>
      <c r="I2771" s="252"/>
      <c r="J2771" s="249"/>
      <c r="K2771" s="249"/>
      <c r="L2771" s="253"/>
      <c r="M2771" s="254"/>
      <c r="N2771" s="255"/>
      <c r="O2771" s="255"/>
      <c r="P2771" s="255"/>
      <c r="Q2771" s="255"/>
      <c r="R2771" s="255"/>
      <c r="S2771" s="255"/>
      <c r="T2771" s="256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57" t="s">
        <v>260</v>
      </c>
      <c r="AU2771" s="257" t="s">
        <v>88</v>
      </c>
      <c r="AV2771" s="14" t="s">
        <v>83</v>
      </c>
      <c r="AW2771" s="14" t="s">
        <v>37</v>
      </c>
      <c r="AX2771" s="14" t="s">
        <v>76</v>
      </c>
      <c r="AY2771" s="257" t="s">
        <v>235</v>
      </c>
    </row>
    <row r="2772" s="16" customFormat="1">
      <c r="A2772" s="16"/>
      <c r="B2772" s="269"/>
      <c r="C2772" s="270"/>
      <c r="D2772" s="238" t="s">
        <v>260</v>
      </c>
      <c r="E2772" s="271" t="s">
        <v>19</v>
      </c>
      <c r="F2772" s="272" t="s">
        <v>2257</v>
      </c>
      <c r="G2772" s="270"/>
      <c r="H2772" s="273">
        <v>20.399999999999999</v>
      </c>
      <c r="I2772" s="274"/>
      <c r="J2772" s="270"/>
      <c r="K2772" s="270"/>
      <c r="L2772" s="275"/>
      <c r="M2772" s="276"/>
      <c r="N2772" s="277"/>
      <c r="O2772" s="277"/>
      <c r="P2772" s="277"/>
      <c r="Q2772" s="277"/>
      <c r="R2772" s="277"/>
      <c r="S2772" s="277"/>
      <c r="T2772" s="278"/>
      <c r="U2772" s="16"/>
      <c r="V2772" s="16"/>
      <c r="W2772" s="16"/>
      <c r="X2772" s="16"/>
      <c r="Y2772" s="16"/>
      <c r="Z2772" s="16"/>
      <c r="AA2772" s="16"/>
      <c r="AB2772" s="16"/>
      <c r="AC2772" s="16"/>
      <c r="AD2772" s="16"/>
      <c r="AE2772" s="16"/>
      <c r="AT2772" s="279" t="s">
        <v>260</v>
      </c>
      <c r="AU2772" s="279" t="s">
        <v>88</v>
      </c>
      <c r="AV2772" s="16" t="s">
        <v>92</v>
      </c>
      <c r="AW2772" s="16" t="s">
        <v>37</v>
      </c>
      <c r="AX2772" s="16" t="s">
        <v>76</v>
      </c>
      <c r="AY2772" s="279" t="s">
        <v>235</v>
      </c>
    </row>
    <row r="2773" s="13" customFormat="1">
      <c r="A2773" s="13"/>
      <c r="B2773" s="236"/>
      <c r="C2773" s="237"/>
      <c r="D2773" s="238" t="s">
        <v>260</v>
      </c>
      <c r="E2773" s="239" t="s">
        <v>19</v>
      </c>
      <c r="F2773" s="240" t="s">
        <v>2859</v>
      </c>
      <c r="G2773" s="237"/>
      <c r="H2773" s="241">
        <v>61.899999999999999</v>
      </c>
      <c r="I2773" s="242"/>
      <c r="J2773" s="237"/>
      <c r="K2773" s="237"/>
      <c r="L2773" s="243"/>
      <c r="M2773" s="244"/>
      <c r="N2773" s="245"/>
      <c r="O2773" s="245"/>
      <c r="P2773" s="245"/>
      <c r="Q2773" s="245"/>
      <c r="R2773" s="245"/>
      <c r="S2773" s="245"/>
      <c r="T2773" s="246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7" t="s">
        <v>260</v>
      </c>
      <c r="AU2773" s="247" t="s">
        <v>88</v>
      </c>
      <c r="AV2773" s="13" t="s">
        <v>88</v>
      </c>
      <c r="AW2773" s="13" t="s">
        <v>37</v>
      </c>
      <c r="AX2773" s="13" t="s">
        <v>76</v>
      </c>
      <c r="AY2773" s="247" t="s">
        <v>235</v>
      </c>
    </row>
    <row r="2774" s="14" customFormat="1">
      <c r="A2774" s="14"/>
      <c r="B2774" s="248"/>
      <c r="C2774" s="249"/>
      <c r="D2774" s="238" t="s">
        <v>260</v>
      </c>
      <c r="E2774" s="250" t="s">
        <v>19</v>
      </c>
      <c r="F2774" s="251" t="s">
        <v>2259</v>
      </c>
      <c r="G2774" s="249"/>
      <c r="H2774" s="250" t="s">
        <v>19</v>
      </c>
      <c r="I2774" s="252"/>
      <c r="J2774" s="249"/>
      <c r="K2774" s="249"/>
      <c r="L2774" s="253"/>
      <c r="M2774" s="254"/>
      <c r="N2774" s="255"/>
      <c r="O2774" s="255"/>
      <c r="P2774" s="255"/>
      <c r="Q2774" s="255"/>
      <c r="R2774" s="255"/>
      <c r="S2774" s="255"/>
      <c r="T2774" s="256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7" t="s">
        <v>260</v>
      </c>
      <c r="AU2774" s="257" t="s">
        <v>88</v>
      </c>
      <c r="AV2774" s="14" t="s">
        <v>83</v>
      </c>
      <c r="AW2774" s="14" t="s">
        <v>37</v>
      </c>
      <c r="AX2774" s="14" t="s">
        <v>76</v>
      </c>
      <c r="AY2774" s="257" t="s">
        <v>235</v>
      </c>
    </row>
    <row r="2775" s="16" customFormat="1">
      <c r="A2775" s="16"/>
      <c r="B2775" s="269"/>
      <c r="C2775" s="270"/>
      <c r="D2775" s="238" t="s">
        <v>260</v>
      </c>
      <c r="E2775" s="271" t="s">
        <v>19</v>
      </c>
      <c r="F2775" s="272" t="s">
        <v>2260</v>
      </c>
      <c r="G2775" s="270"/>
      <c r="H2775" s="273">
        <v>61.899999999999999</v>
      </c>
      <c r="I2775" s="274"/>
      <c r="J2775" s="270"/>
      <c r="K2775" s="270"/>
      <c r="L2775" s="275"/>
      <c r="M2775" s="276"/>
      <c r="N2775" s="277"/>
      <c r="O2775" s="277"/>
      <c r="P2775" s="277"/>
      <c r="Q2775" s="277"/>
      <c r="R2775" s="277"/>
      <c r="S2775" s="277"/>
      <c r="T2775" s="278"/>
      <c r="U2775" s="16"/>
      <c r="V2775" s="16"/>
      <c r="W2775" s="16"/>
      <c r="X2775" s="16"/>
      <c r="Y2775" s="16"/>
      <c r="Z2775" s="16"/>
      <c r="AA2775" s="16"/>
      <c r="AB2775" s="16"/>
      <c r="AC2775" s="16"/>
      <c r="AD2775" s="16"/>
      <c r="AE2775" s="16"/>
      <c r="AT2775" s="279" t="s">
        <v>260</v>
      </c>
      <c r="AU2775" s="279" t="s">
        <v>88</v>
      </c>
      <c r="AV2775" s="16" t="s">
        <v>92</v>
      </c>
      <c r="AW2775" s="16" t="s">
        <v>37</v>
      </c>
      <c r="AX2775" s="16" t="s">
        <v>76</v>
      </c>
      <c r="AY2775" s="279" t="s">
        <v>235</v>
      </c>
    </row>
    <row r="2776" s="13" customFormat="1">
      <c r="A2776" s="13"/>
      <c r="B2776" s="236"/>
      <c r="C2776" s="237"/>
      <c r="D2776" s="238" t="s">
        <v>260</v>
      </c>
      <c r="E2776" s="239" t="s">
        <v>19</v>
      </c>
      <c r="F2776" s="240" t="s">
        <v>2860</v>
      </c>
      <c r="G2776" s="237"/>
      <c r="H2776" s="241">
        <v>9</v>
      </c>
      <c r="I2776" s="242"/>
      <c r="J2776" s="237"/>
      <c r="K2776" s="237"/>
      <c r="L2776" s="243"/>
      <c r="M2776" s="244"/>
      <c r="N2776" s="245"/>
      <c r="O2776" s="245"/>
      <c r="P2776" s="245"/>
      <c r="Q2776" s="245"/>
      <c r="R2776" s="245"/>
      <c r="S2776" s="245"/>
      <c r="T2776" s="246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7" t="s">
        <v>260</v>
      </c>
      <c r="AU2776" s="247" t="s">
        <v>88</v>
      </c>
      <c r="AV2776" s="13" t="s">
        <v>88</v>
      </c>
      <c r="AW2776" s="13" t="s">
        <v>37</v>
      </c>
      <c r="AX2776" s="13" t="s">
        <v>76</v>
      </c>
      <c r="AY2776" s="247" t="s">
        <v>235</v>
      </c>
    </row>
    <row r="2777" s="13" customFormat="1">
      <c r="A2777" s="13"/>
      <c r="B2777" s="236"/>
      <c r="C2777" s="237"/>
      <c r="D2777" s="238" t="s">
        <v>260</v>
      </c>
      <c r="E2777" s="239" t="s">
        <v>19</v>
      </c>
      <c r="F2777" s="240" t="s">
        <v>2861</v>
      </c>
      <c r="G2777" s="237"/>
      <c r="H2777" s="241">
        <v>13.449999999999999</v>
      </c>
      <c r="I2777" s="242"/>
      <c r="J2777" s="237"/>
      <c r="K2777" s="237"/>
      <c r="L2777" s="243"/>
      <c r="M2777" s="244"/>
      <c r="N2777" s="245"/>
      <c r="O2777" s="245"/>
      <c r="P2777" s="245"/>
      <c r="Q2777" s="245"/>
      <c r="R2777" s="245"/>
      <c r="S2777" s="245"/>
      <c r="T2777" s="246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7" t="s">
        <v>260</v>
      </c>
      <c r="AU2777" s="247" t="s">
        <v>88</v>
      </c>
      <c r="AV2777" s="13" t="s">
        <v>88</v>
      </c>
      <c r="AW2777" s="13" t="s">
        <v>37</v>
      </c>
      <c r="AX2777" s="13" t="s">
        <v>76</v>
      </c>
      <c r="AY2777" s="247" t="s">
        <v>235</v>
      </c>
    </row>
    <row r="2778" s="13" customFormat="1">
      <c r="A2778" s="13"/>
      <c r="B2778" s="236"/>
      <c r="C2778" s="237"/>
      <c r="D2778" s="238" t="s">
        <v>260</v>
      </c>
      <c r="E2778" s="239" t="s">
        <v>19</v>
      </c>
      <c r="F2778" s="240" t="s">
        <v>2862</v>
      </c>
      <c r="G2778" s="237"/>
      <c r="H2778" s="241">
        <v>9.6999999999999993</v>
      </c>
      <c r="I2778" s="242"/>
      <c r="J2778" s="237"/>
      <c r="K2778" s="237"/>
      <c r="L2778" s="243"/>
      <c r="M2778" s="244"/>
      <c r="N2778" s="245"/>
      <c r="O2778" s="245"/>
      <c r="P2778" s="245"/>
      <c r="Q2778" s="245"/>
      <c r="R2778" s="245"/>
      <c r="S2778" s="245"/>
      <c r="T2778" s="246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7" t="s">
        <v>260</v>
      </c>
      <c r="AU2778" s="247" t="s">
        <v>88</v>
      </c>
      <c r="AV2778" s="13" t="s">
        <v>88</v>
      </c>
      <c r="AW2778" s="13" t="s">
        <v>37</v>
      </c>
      <c r="AX2778" s="13" t="s">
        <v>76</v>
      </c>
      <c r="AY2778" s="247" t="s">
        <v>235</v>
      </c>
    </row>
    <row r="2779" s="13" customFormat="1">
      <c r="A2779" s="13"/>
      <c r="B2779" s="236"/>
      <c r="C2779" s="237"/>
      <c r="D2779" s="238" t="s">
        <v>260</v>
      </c>
      <c r="E2779" s="239" t="s">
        <v>19</v>
      </c>
      <c r="F2779" s="240" t="s">
        <v>2863</v>
      </c>
      <c r="G2779" s="237"/>
      <c r="H2779" s="241">
        <v>8.9000000000000004</v>
      </c>
      <c r="I2779" s="242"/>
      <c r="J2779" s="237"/>
      <c r="K2779" s="237"/>
      <c r="L2779" s="243"/>
      <c r="M2779" s="244"/>
      <c r="N2779" s="245"/>
      <c r="O2779" s="245"/>
      <c r="P2779" s="245"/>
      <c r="Q2779" s="245"/>
      <c r="R2779" s="245"/>
      <c r="S2779" s="245"/>
      <c r="T2779" s="246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7" t="s">
        <v>260</v>
      </c>
      <c r="AU2779" s="247" t="s">
        <v>88</v>
      </c>
      <c r="AV2779" s="13" t="s">
        <v>88</v>
      </c>
      <c r="AW2779" s="13" t="s">
        <v>37</v>
      </c>
      <c r="AX2779" s="13" t="s">
        <v>76</v>
      </c>
      <c r="AY2779" s="247" t="s">
        <v>235</v>
      </c>
    </row>
    <row r="2780" s="13" customFormat="1">
      <c r="A2780" s="13"/>
      <c r="B2780" s="236"/>
      <c r="C2780" s="237"/>
      <c r="D2780" s="238" t="s">
        <v>260</v>
      </c>
      <c r="E2780" s="239" t="s">
        <v>19</v>
      </c>
      <c r="F2780" s="240" t="s">
        <v>2864</v>
      </c>
      <c r="G2780" s="237"/>
      <c r="H2780" s="241">
        <v>11.9</v>
      </c>
      <c r="I2780" s="242"/>
      <c r="J2780" s="237"/>
      <c r="K2780" s="237"/>
      <c r="L2780" s="243"/>
      <c r="M2780" s="244"/>
      <c r="N2780" s="245"/>
      <c r="O2780" s="245"/>
      <c r="P2780" s="245"/>
      <c r="Q2780" s="245"/>
      <c r="R2780" s="245"/>
      <c r="S2780" s="245"/>
      <c r="T2780" s="246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7" t="s">
        <v>260</v>
      </c>
      <c r="AU2780" s="247" t="s">
        <v>88</v>
      </c>
      <c r="AV2780" s="13" t="s">
        <v>88</v>
      </c>
      <c r="AW2780" s="13" t="s">
        <v>37</v>
      </c>
      <c r="AX2780" s="13" t="s">
        <v>76</v>
      </c>
      <c r="AY2780" s="247" t="s">
        <v>235</v>
      </c>
    </row>
    <row r="2781" s="13" customFormat="1">
      <c r="A2781" s="13"/>
      <c r="B2781" s="236"/>
      <c r="C2781" s="237"/>
      <c r="D2781" s="238" t="s">
        <v>260</v>
      </c>
      <c r="E2781" s="239" t="s">
        <v>19</v>
      </c>
      <c r="F2781" s="240" t="s">
        <v>2865</v>
      </c>
      <c r="G2781" s="237"/>
      <c r="H2781" s="241">
        <v>10.699999999999999</v>
      </c>
      <c r="I2781" s="242"/>
      <c r="J2781" s="237"/>
      <c r="K2781" s="237"/>
      <c r="L2781" s="243"/>
      <c r="M2781" s="244"/>
      <c r="N2781" s="245"/>
      <c r="O2781" s="245"/>
      <c r="P2781" s="245"/>
      <c r="Q2781" s="245"/>
      <c r="R2781" s="245"/>
      <c r="S2781" s="245"/>
      <c r="T2781" s="246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7" t="s">
        <v>260</v>
      </c>
      <c r="AU2781" s="247" t="s">
        <v>88</v>
      </c>
      <c r="AV2781" s="13" t="s">
        <v>88</v>
      </c>
      <c r="AW2781" s="13" t="s">
        <v>37</v>
      </c>
      <c r="AX2781" s="13" t="s">
        <v>76</v>
      </c>
      <c r="AY2781" s="247" t="s">
        <v>235</v>
      </c>
    </row>
    <row r="2782" s="14" customFormat="1">
      <c r="A2782" s="14"/>
      <c r="B2782" s="248"/>
      <c r="C2782" s="249"/>
      <c r="D2782" s="238" t="s">
        <v>260</v>
      </c>
      <c r="E2782" s="250" t="s">
        <v>19</v>
      </c>
      <c r="F2782" s="251" t="s">
        <v>2134</v>
      </c>
      <c r="G2782" s="249"/>
      <c r="H2782" s="250" t="s">
        <v>19</v>
      </c>
      <c r="I2782" s="252"/>
      <c r="J2782" s="249"/>
      <c r="K2782" s="249"/>
      <c r="L2782" s="253"/>
      <c r="M2782" s="254"/>
      <c r="N2782" s="255"/>
      <c r="O2782" s="255"/>
      <c r="P2782" s="255"/>
      <c r="Q2782" s="255"/>
      <c r="R2782" s="255"/>
      <c r="S2782" s="255"/>
      <c r="T2782" s="256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T2782" s="257" t="s">
        <v>260</v>
      </c>
      <c r="AU2782" s="257" t="s">
        <v>88</v>
      </c>
      <c r="AV2782" s="14" t="s">
        <v>83</v>
      </c>
      <c r="AW2782" s="14" t="s">
        <v>37</v>
      </c>
      <c r="AX2782" s="14" t="s">
        <v>76</v>
      </c>
      <c r="AY2782" s="257" t="s">
        <v>235</v>
      </c>
    </row>
    <row r="2783" s="13" customFormat="1">
      <c r="A2783" s="13"/>
      <c r="B2783" s="236"/>
      <c r="C2783" s="237"/>
      <c r="D2783" s="238" t="s">
        <v>260</v>
      </c>
      <c r="E2783" s="239" t="s">
        <v>19</v>
      </c>
      <c r="F2783" s="240" t="s">
        <v>2866</v>
      </c>
      <c r="G2783" s="237"/>
      <c r="H2783" s="241">
        <v>8.0999999999999996</v>
      </c>
      <c r="I2783" s="242"/>
      <c r="J2783" s="237"/>
      <c r="K2783" s="237"/>
      <c r="L2783" s="243"/>
      <c r="M2783" s="244"/>
      <c r="N2783" s="245"/>
      <c r="O2783" s="245"/>
      <c r="P2783" s="245"/>
      <c r="Q2783" s="245"/>
      <c r="R2783" s="245"/>
      <c r="S2783" s="245"/>
      <c r="T2783" s="246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7" t="s">
        <v>260</v>
      </c>
      <c r="AU2783" s="247" t="s">
        <v>88</v>
      </c>
      <c r="AV2783" s="13" t="s">
        <v>88</v>
      </c>
      <c r="AW2783" s="13" t="s">
        <v>37</v>
      </c>
      <c r="AX2783" s="13" t="s">
        <v>76</v>
      </c>
      <c r="AY2783" s="247" t="s">
        <v>235</v>
      </c>
    </row>
    <row r="2784" s="13" customFormat="1">
      <c r="A2784" s="13"/>
      <c r="B2784" s="236"/>
      <c r="C2784" s="237"/>
      <c r="D2784" s="238" t="s">
        <v>260</v>
      </c>
      <c r="E2784" s="239" t="s">
        <v>19</v>
      </c>
      <c r="F2784" s="240" t="s">
        <v>2867</v>
      </c>
      <c r="G2784" s="237"/>
      <c r="H2784" s="241">
        <v>8.0999999999999996</v>
      </c>
      <c r="I2784" s="242"/>
      <c r="J2784" s="237"/>
      <c r="K2784" s="237"/>
      <c r="L2784" s="243"/>
      <c r="M2784" s="244"/>
      <c r="N2784" s="245"/>
      <c r="O2784" s="245"/>
      <c r="P2784" s="245"/>
      <c r="Q2784" s="245"/>
      <c r="R2784" s="245"/>
      <c r="S2784" s="245"/>
      <c r="T2784" s="246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7" t="s">
        <v>260</v>
      </c>
      <c r="AU2784" s="247" t="s">
        <v>88</v>
      </c>
      <c r="AV2784" s="13" t="s">
        <v>88</v>
      </c>
      <c r="AW2784" s="13" t="s">
        <v>37</v>
      </c>
      <c r="AX2784" s="13" t="s">
        <v>76</v>
      </c>
      <c r="AY2784" s="247" t="s">
        <v>235</v>
      </c>
    </row>
    <row r="2785" s="14" customFormat="1">
      <c r="A2785" s="14"/>
      <c r="B2785" s="248"/>
      <c r="C2785" s="249"/>
      <c r="D2785" s="238" t="s">
        <v>260</v>
      </c>
      <c r="E2785" s="250" t="s">
        <v>19</v>
      </c>
      <c r="F2785" s="251" t="s">
        <v>2137</v>
      </c>
      <c r="G2785" s="249"/>
      <c r="H2785" s="250" t="s">
        <v>19</v>
      </c>
      <c r="I2785" s="252"/>
      <c r="J2785" s="249"/>
      <c r="K2785" s="249"/>
      <c r="L2785" s="253"/>
      <c r="M2785" s="254"/>
      <c r="N2785" s="255"/>
      <c r="O2785" s="255"/>
      <c r="P2785" s="255"/>
      <c r="Q2785" s="255"/>
      <c r="R2785" s="255"/>
      <c r="S2785" s="255"/>
      <c r="T2785" s="256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57" t="s">
        <v>260</v>
      </c>
      <c r="AU2785" s="257" t="s">
        <v>88</v>
      </c>
      <c r="AV2785" s="14" t="s">
        <v>83</v>
      </c>
      <c r="AW2785" s="14" t="s">
        <v>37</v>
      </c>
      <c r="AX2785" s="14" t="s">
        <v>76</v>
      </c>
      <c r="AY2785" s="257" t="s">
        <v>235</v>
      </c>
    </row>
    <row r="2786" s="16" customFormat="1">
      <c r="A2786" s="16"/>
      <c r="B2786" s="269"/>
      <c r="C2786" s="270"/>
      <c r="D2786" s="238" t="s">
        <v>260</v>
      </c>
      <c r="E2786" s="271" t="s">
        <v>19</v>
      </c>
      <c r="F2786" s="272" t="s">
        <v>2382</v>
      </c>
      <c r="G2786" s="270"/>
      <c r="H2786" s="273">
        <v>79.849999999999994</v>
      </c>
      <c r="I2786" s="274"/>
      <c r="J2786" s="270"/>
      <c r="K2786" s="270"/>
      <c r="L2786" s="275"/>
      <c r="M2786" s="276"/>
      <c r="N2786" s="277"/>
      <c r="O2786" s="277"/>
      <c r="P2786" s="277"/>
      <c r="Q2786" s="277"/>
      <c r="R2786" s="277"/>
      <c r="S2786" s="277"/>
      <c r="T2786" s="278"/>
      <c r="U2786" s="16"/>
      <c r="V2786" s="16"/>
      <c r="W2786" s="16"/>
      <c r="X2786" s="16"/>
      <c r="Y2786" s="16"/>
      <c r="Z2786" s="16"/>
      <c r="AA2786" s="16"/>
      <c r="AB2786" s="16"/>
      <c r="AC2786" s="16"/>
      <c r="AD2786" s="16"/>
      <c r="AE2786" s="16"/>
      <c r="AT2786" s="279" t="s">
        <v>260</v>
      </c>
      <c r="AU2786" s="279" t="s">
        <v>88</v>
      </c>
      <c r="AV2786" s="16" t="s">
        <v>92</v>
      </c>
      <c r="AW2786" s="16" t="s">
        <v>37</v>
      </c>
      <c r="AX2786" s="16" t="s">
        <v>76</v>
      </c>
      <c r="AY2786" s="279" t="s">
        <v>235</v>
      </c>
    </row>
    <row r="2787" s="13" customFormat="1">
      <c r="A2787" s="13"/>
      <c r="B2787" s="236"/>
      <c r="C2787" s="237"/>
      <c r="D2787" s="238" t="s">
        <v>260</v>
      </c>
      <c r="E2787" s="239" t="s">
        <v>19</v>
      </c>
      <c r="F2787" s="240" t="s">
        <v>2868</v>
      </c>
      <c r="G2787" s="237"/>
      <c r="H2787" s="241">
        <v>7.9000000000000004</v>
      </c>
      <c r="I2787" s="242"/>
      <c r="J2787" s="237"/>
      <c r="K2787" s="237"/>
      <c r="L2787" s="243"/>
      <c r="M2787" s="244"/>
      <c r="N2787" s="245"/>
      <c r="O2787" s="245"/>
      <c r="P2787" s="245"/>
      <c r="Q2787" s="245"/>
      <c r="R2787" s="245"/>
      <c r="S2787" s="245"/>
      <c r="T2787" s="246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7" t="s">
        <v>260</v>
      </c>
      <c r="AU2787" s="247" t="s">
        <v>88</v>
      </c>
      <c r="AV2787" s="13" t="s">
        <v>88</v>
      </c>
      <c r="AW2787" s="13" t="s">
        <v>37</v>
      </c>
      <c r="AX2787" s="13" t="s">
        <v>76</v>
      </c>
      <c r="AY2787" s="247" t="s">
        <v>235</v>
      </c>
    </row>
    <row r="2788" s="13" customFormat="1">
      <c r="A2788" s="13"/>
      <c r="B2788" s="236"/>
      <c r="C2788" s="237"/>
      <c r="D2788" s="238" t="s">
        <v>260</v>
      </c>
      <c r="E2788" s="239" t="s">
        <v>19</v>
      </c>
      <c r="F2788" s="240" t="s">
        <v>2869</v>
      </c>
      <c r="G2788" s="237"/>
      <c r="H2788" s="241">
        <v>8.4000000000000004</v>
      </c>
      <c r="I2788" s="242"/>
      <c r="J2788" s="237"/>
      <c r="K2788" s="237"/>
      <c r="L2788" s="243"/>
      <c r="M2788" s="244"/>
      <c r="N2788" s="245"/>
      <c r="O2788" s="245"/>
      <c r="P2788" s="245"/>
      <c r="Q2788" s="245"/>
      <c r="R2788" s="245"/>
      <c r="S2788" s="245"/>
      <c r="T2788" s="246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7" t="s">
        <v>260</v>
      </c>
      <c r="AU2788" s="247" t="s">
        <v>88</v>
      </c>
      <c r="AV2788" s="13" t="s">
        <v>88</v>
      </c>
      <c r="AW2788" s="13" t="s">
        <v>37</v>
      </c>
      <c r="AX2788" s="13" t="s">
        <v>76</v>
      </c>
      <c r="AY2788" s="247" t="s">
        <v>235</v>
      </c>
    </row>
    <row r="2789" s="14" customFormat="1">
      <c r="A2789" s="14"/>
      <c r="B2789" s="248"/>
      <c r="C2789" s="249"/>
      <c r="D2789" s="238" t="s">
        <v>260</v>
      </c>
      <c r="E2789" s="250" t="s">
        <v>19</v>
      </c>
      <c r="F2789" s="251" t="s">
        <v>2134</v>
      </c>
      <c r="G2789" s="249"/>
      <c r="H2789" s="250" t="s">
        <v>19</v>
      </c>
      <c r="I2789" s="252"/>
      <c r="J2789" s="249"/>
      <c r="K2789" s="249"/>
      <c r="L2789" s="253"/>
      <c r="M2789" s="254"/>
      <c r="N2789" s="255"/>
      <c r="O2789" s="255"/>
      <c r="P2789" s="255"/>
      <c r="Q2789" s="255"/>
      <c r="R2789" s="255"/>
      <c r="S2789" s="255"/>
      <c r="T2789" s="256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7" t="s">
        <v>260</v>
      </c>
      <c r="AU2789" s="257" t="s">
        <v>88</v>
      </c>
      <c r="AV2789" s="14" t="s">
        <v>83</v>
      </c>
      <c r="AW2789" s="14" t="s">
        <v>37</v>
      </c>
      <c r="AX2789" s="14" t="s">
        <v>76</v>
      </c>
      <c r="AY2789" s="257" t="s">
        <v>235</v>
      </c>
    </row>
    <row r="2790" s="13" customFormat="1">
      <c r="A2790" s="13"/>
      <c r="B2790" s="236"/>
      <c r="C2790" s="237"/>
      <c r="D2790" s="238" t="s">
        <v>260</v>
      </c>
      <c r="E2790" s="239" t="s">
        <v>19</v>
      </c>
      <c r="F2790" s="240" t="s">
        <v>2870</v>
      </c>
      <c r="G2790" s="237"/>
      <c r="H2790" s="241">
        <v>7.7000000000000002</v>
      </c>
      <c r="I2790" s="242"/>
      <c r="J2790" s="237"/>
      <c r="K2790" s="237"/>
      <c r="L2790" s="243"/>
      <c r="M2790" s="244"/>
      <c r="N2790" s="245"/>
      <c r="O2790" s="245"/>
      <c r="P2790" s="245"/>
      <c r="Q2790" s="245"/>
      <c r="R2790" s="245"/>
      <c r="S2790" s="245"/>
      <c r="T2790" s="246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47" t="s">
        <v>260</v>
      </c>
      <c r="AU2790" s="247" t="s">
        <v>88</v>
      </c>
      <c r="AV2790" s="13" t="s">
        <v>88</v>
      </c>
      <c r="AW2790" s="13" t="s">
        <v>37</v>
      </c>
      <c r="AX2790" s="13" t="s">
        <v>76</v>
      </c>
      <c r="AY2790" s="247" t="s">
        <v>235</v>
      </c>
    </row>
    <row r="2791" s="14" customFormat="1">
      <c r="A2791" s="14"/>
      <c r="B2791" s="248"/>
      <c r="C2791" s="249"/>
      <c r="D2791" s="238" t="s">
        <v>260</v>
      </c>
      <c r="E2791" s="250" t="s">
        <v>19</v>
      </c>
      <c r="F2791" s="251" t="s">
        <v>2137</v>
      </c>
      <c r="G2791" s="249"/>
      <c r="H2791" s="250" t="s">
        <v>19</v>
      </c>
      <c r="I2791" s="252"/>
      <c r="J2791" s="249"/>
      <c r="K2791" s="249"/>
      <c r="L2791" s="253"/>
      <c r="M2791" s="254"/>
      <c r="N2791" s="255"/>
      <c r="O2791" s="255"/>
      <c r="P2791" s="255"/>
      <c r="Q2791" s="255"/>
      <c r="R2791" s="255"/>
      <c r="S2791" s="255"/>
      <c r="T2791" s="256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57" t="s">
        <v>260</v>
      </c>
      <c r="AU2791" s="257" t="s">
        <v>88</v>
      </c>
      <c r="AV2791" s="14" t="s">
        <v>83</v>
      </c>
      <c r="AW2791" s="14" t="s">
        <v>37</v>
      </c>
      <c r="AX2791" s="14" t="s">
        <v>76</v>
      </c>
      <c r="AY2791" s="257" t="s">
        <v>235</v>
      </c>
    </row>
    <row r="2792" s="16" customFormat="1">
      <c r="A2792" s="16"/>
      <c r="B2792" s="269"/>
      <c r="C2792" s="270"/>
      <c r="D2792" s="238" t="s">
        <v>260</v>
      </c>
      <c r="E2792" s="271" t="s">
        <v>19</v>
      </c>
      <c r="F2792" s="272" t="s">
        <v>2386</v>
      </c>
      <c r="G2792" s="270"/>
      <c r="H2792" s="273">
        <v>24</v>
      </c>
      <c r="I2792" s="274"/>
      <c r="J2792" s="270"/>
      <c r="K2792" s="270"/>
      <c r="L2792" s="275"/>
      <c r="M2792" s="276"/>
      <c r="N2792" s="277"/>
      <c r="O2792" s="277"/>
      <c r="P2792" s="277"/>
      <c r="Q2792" s="277"/>
      <c r="R2792" s="277"/>
      <c r="S2792" s="277"/>
      <c r="T2792" s="278"/>
      <c r="U2792" s="16"/>
      <c r="V2792" s="16"/>
      <c r="W2792" s="16"/>
      <c r="X2792" s="16"/>
      <c r="Y2792" s="16"/>
      <c r="Z2792" s="16"/>
      <c r="AA2792" s="16"/>
      <c r="AB2792" s="16"/>
      <c r="AC2792" s="16"/>
      <c r="AD2792" s="16"/>
      <c r="AE2792" s="16"/>
      <c r="AT2792" s="279" t="s">
        <v>260</v>
      </c>
      <c r="AU2792" s="279" t="s">
        <v>88</v>
      </c>
      <c r="AV2792" s="16" t="s">
        <v>92</v>
      </c>
      <c r="AW2792" s="16" t="s">
        <v>37</v>
      </c>
      <c r="AX2792" s="16" t="s">
        <v>76</v>
      </c>
      <c r="AY2792" s="279" t="s">
        <v>235</v>
      </c>
    </row>
    <row r="2793" s="13" customFormat="1">
      <c r="A2793" s="13"/>
      <c r="B2793" s="236"/>
      <c r="C2793" s="237"/>
      <c r="D2793" s="238" t="s">
        <v>260</v>
      </c>
      <c r="E2793" s="239" t="s">
        <v>19</v>
      </c>
      <c r="F2793" s="240" t="s">
        <v>2871</v>
      </c>
      <c r="G2793" s="237"/>
      <c r="H2793" s="241">
        <v>46.859999999999999</v>
      </c>
      <c r="I2793" s="242"/>
      <c r="J2793" s="237"/>
      <c r="K2793" s="237"/>
      <c r="L2793" s="243"/>
      <c r="M2793" s="244"/>
      <c r="N2793" s="245"/>
      <c r="O2793" s="245"/>
      <c r="P2793" s="245"/>
      <c r="Q2793" s="245"/>
      <c r="R2793" s="245"/>
      <c r="S2793" s="245"/>
      <c r="T2793" s="246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7" t="s">
        <v>260</v>
      </c>
      <c r="AU2793" s="247" t="s">
        <v>88</v>
      </c>
      <c r="AV2793" s="13" t="s">
        <v>88</v>
      </c>
      <c r="AW2793" s="13" t="s">
        <v>37</v>
      </c>
      <c r="AX2793" s="13" t="s">
        <v>76</v>
      </c>
      <c r="AY2793" s="247" t="s">
        <v>235</v>
      </c>
    </row>
    <row r="2794" s="13" customFormat="1">
      <c r="A2794" s="13"/>
      <c r="B2794" s="236"/>
      <c r="C2794" s="237"/>
      <c r="D2794" s="238" t="s">
        <v>260</v>
      </c>
      <c r="E2794" s="239" t="s">
        <v>19</v>
      </c>
      <c r="F2794" s="240" t="s">
        <v>2872</v>
      </c>
      <c r="G2794" s="237"/>
      <c r="H2794" s="241">
        <v>20.300000000000001</v>
      </c>
      <c r="I2794" s="242"/>
      <c r="J2794" s="237"/>
      <c r="K2794" s="237"/>
      <c r="L2794" s="243"/>
      <c r="M2794" s="244"/>
      <c r="N2794" s="245"/>
      <c r="O2794" s="245"/>
      <c r="P2794" s="245"/>
      <c r="Q2794" s="245"/>
      <c r="R2794" s="245"/>
      <c r="S2794" s="245"/>
      <c r="T2794" s="246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7" t="s">
        <v>260</v>
      </c>
      <c r="AU2794" s="247" t="s">
        <v>88</v>
      </c>
      <c r="AV2794" s="13" t="s">
        <v>88</v>
      </c>
      <c r="AW2794" s="13" t="s">
        <v>37</v>
      </c>
      <c r="AX2794" s="13" t="s">
        <v>76</v>
      </c>
      <c r="AY2794" s="247" t="s">
        <v>235</v>
      </c>
    </row>
    <row r="2795" s="14" customFormat="1">
      <c r="A2795" s="14"/>
      <c r="B2795" s="248"/>
      <c r="C2795" s="249"/>
      <c r="D2795" s="238" t="s">
        <v>260</v>
      </c>
      <c r="E2795" s="250" t="s">
        <v>19</v>
      </c>
      <c r="F2795" s="251" t="s">
        <v>2137</v>
      </c>
      <c r="G2795" s="249"/>
      <c r="H2795" s="250" t="s">
        <v>19</v>
      </c>
      <c r="I2795" s="252"/>
      <c r="J2795" s="249"/>
      <c r="K2795" s="249"/>
      <c r="L2795" s="253"/>
      <c r="M2795" s="254"/>
      <c r="N2795" s="255"/>
      <c r="O2795" s="255"/>
      <c r="P2795" s="255"/>
      <c r="Q2795" s="255"/>
      <c r="R2795" s="255"/>
      <c r="S2795" s="255"/>
      <c r="T2795" s="256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57" t="s">
        <v>260</v>
      </c>
      <c r="AU2795" s="257" t="s">
        <v>88</v>
      </c>
      <c r="AV2795" s="14" t="s">
        <v>83</v>
      </c>
      <c r="AW2795" s="14" t="s">
        <v>37</v>
      </c>
      <c r="AX2795" s="14" t="s">
        <v>76</v>
      </c>
      <c r="AY2795" s="257" t="s">
        <v>235</v>
      </c>
    </row>
    <row r="2796" s="16" customFormat="1">
      <c r="A2796" s="16"/>
      <c r="B2796" s="269"/>
      <c r="C2796" s="270"/>
      <c r="D2796" s="238" t="s">
        <v>260</v>
      </c>
      <c r="E2796" s="271" t="s">
        <v>19</v>
      </c>
      <c r="F2796" s="272" t="s">
        <v>2263</v>
      </c>
      <c r="G2796" s="270"/>
      <c r="H2796" s="273">
        <v>67.159999999999997</v>
      </c>
      <c r="I2796" s="274"/>
      <c r="J2796" s="270"/>
      <c r="K2796" s="270"/>
      <c r="L2796" s="275"/>
      <c r="M2796" s="276"/>
      <c r="N2796" s="277"/>
      <c r="O2796" s="277"/>
      <c r="P2796" s="277"/>
      <c r="Q2796" s="277"/>
      <c r="R2796" s="277"/>
      <c r="S2796" s="277"/>
      <c r="T2796" s="278"/>
      <c r="U2796" s="16"/>
      <c r="V2796" s="16"/>
      <c r="W2796" s="16"/>
      <c r="X2796" s="16"/>
      <c r="Y2796" s="16"/>
      <c r="Z2796" s="16"/>
      <c r="AA2796" s="16"/>
      <c r="AB2796" s="16"/>
      <c r="AC2796" s="16"/>
      <c r="AD2796" s="16"/>
      <c r="AE2796" s="16"/>
      <c r="AT2796" s="279" t="s">
        <v>260</v>
      </c>
      <c r="AU2796" s="279" t="s">
        <v>88</v>
      </c>
      <c r="AV2796" s="16" t="s">
        <v>92</v>
      </c>
      <c r="AW2796" s="16" t="s">
        <v>37</v>
      </c>
      <c r="AX2796" s="16" t="s">
        <v>76</v>
      </c>
      <c r="AY2796" s="279" t="s">
        <v>235</v>
      </c>
    </row>
    <row r="2797" s="13" customFormat="1">
      <c r="A2797" s="13"/>
      <c r="B2797" s="236"/>
      <c r="C2797" s="237"/>
      <c r="D2797" s="238" t="s">
        <v>260</v>
      </c>
      <c r="E2797" s="239" t="s">
        <v>19</v>
      </c>
      <c r="F2797" s="240" t="s">
        <v>2873</v>
      </c>
      <c r="G2797" s="237"/>
      <c r="H2797" s="241">
        <v>29.800000000000001</v>
      </c>
      <c r="I2797" s="242"/>
      <c r="J2797" s="237"/>
      <c r="K2797" s="237"/>
      <c r="L2797" s="243"/>
      <c r="M2797" s="244"/>
      <c r="N2797" s="245"/>
      <c r="O2797" s="245"/>
      <c r="P2797" s="245"/>
      <c r="Q2797" s="245"/>
      <c r="R2797" s="245"/>
      <c r="S2797" s="245"/>
      <c r="T2797" s="246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7" t="s">
        <v>260</v>
      </c>
      <c r="AU2797" s="247" t="s">
        <v>88</v>
      </c>
      <c r="AV2797" s="13" t="s">
        <v>88</v>
      </c>
      <c r="AW2797" s="13" t="s">
        <v>37</v>
      </c>
      <c r="AX2797" s="13" t="s">
        <v>76</v>
      </c>
      <c r="AY2797" s="247" t="s">
        <v>235</v>
      </c>
    </row>
    <row r="2798" s="13" customFormat="1">
      <c r="A2798" s="13"/>
      <c r="B2798" s="236"/>
      <c r="C2798" s="237"/>
      <c r="D2798" s="238" t="s">
        <v>260</v>
      </c>
      <c r="E2798" s="239" t="s">
        <v>19</v>
      </c>
      <c r="F2798" s="240" t="s">
        <v>2874</v>
      </c>
      <c r="G2798" s="237"/>
      <c r="H2798" s="241">
        <v>26.350000000000001</v>
      </c>
      <c r="I2798" s="242"/>
      <c r="J2798" s="237"/>
      <c r="K2798" s="237"/>
      <c r="L2798" s="243"/>
      <c r="M2798" s="244"/>
      <c r="N2798" s="245"/>
      <c r="O2798" s="245"/>
      <c r="P2798" s="245"/>
      <c r="Q2798" s="245"/>
      <c r="R2798" s="245"/>
      <c r="S2798" s="245"/>
      <c r="T2798" s="246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7" t="s">
        <v>260</v>
      </c>
      <c r="AU2798" s="247" t="s">
        <v>88</v>
      </c>
      <c r="AV2798" s="13" t="s">
        <v>88</v>
      </c>
      <c r="AW2798" s="13" t="s">
        <v>37</v>
      </c>
      <c r="AX2798" s="13" t="s">
        <v>76</v>
      </c>
      <c r="AY2798" s="247" t="s">
        <v>235</v>
      </c>
    </row>
    <row r="2799" s="13" customFormat="1">
      <c r="A2799" s="13"/>
      <c r="B2799" s="236"/>
      <c r="C2799" s="237"/>
      <c r="D2799" s="238" t="s">
        <v>260</v>
      </c>
      <c r="E2799" s="239" t="s">
        <v>19</v>
      </c>
      <c r="F2799" s="240" t="s">
        <v>2875</v>
      </c>
      <c r="G2799" s="237"/>
      <c r="H2799" s="241">
        <v>8.6999999999999993</v>
      </c>
      <c r="I2799" s="242"/>
      <c r="J2799" s="237"/>
      <c r="K2799" s="237"/>
      <c r="L2799" s="243"/>
      <c r="M2799" s="244"/>
      <c r="N2799" s="245"/>
      <c r="O2799" s="245"/>
      <c r="P2799" s="245"/>
      <c r="Q2799" s="245"/>
      <c r="R2799" s="245"/>
      <c r="S2799" s="245"/>
      <c r="T2799" s="246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7" t="s">
        <v>260</v>
      </c>
      <c r="AU2799" s="247" t="s">
        <v>88</v>
      </c>
      <c r="AV2799" s="13" t="s">
        <v>88</v>
      </c>
      <c r="AW2799" s="13" t="s">
        <v>37</v>
      </c>
      <c r="AX2799" s="13" t="s">
        <v>76</v>
      </c>
      <c r="AY2799" s="247" t="s">
        <v>235</v>
      </c>
    </row>
    <row r="2800" s="14" customFormat="1">
      <c r="A2800" s="14"/>
      <c r="B2800" s="248"/>
      <c r="C2800" s="249"/>
      <c r="D2800" s="238" t="s">
        <v>260</v>
      </c>
      <c r="E2800" s="250" t="s">
        <v>19</v>
      </c>
      <c r="F2800" s="251" t="s">
        <v>2132</v>
      </c>
      <c r="G2800" s="249"/>
      <c r="H2800" s="250" t="s">
        <v>19</v>
      </c>
      <c r="I2800" s="252"/>
      <c r="J2800" s="249"/>
      <c r="K2800" s="249"/>
      <c r="L2800" s="253"/>
      <c r="M2800" s="254"/>
      <c r="N2800" s="255"/>
      <c r="O2800" s="255"/>
      <c r="P2800" s="255"/>
      <c r="Q2800" s="255"/>
      <c r="R2800" s="255"/>
      <c r="S2800" s="255"/>
      <c r="T2800" s="256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57" t="s">
        <v>260</v>
      </c>
      <c r="AU2800" s="257" t="s">
        <v>88</v>
      </c>
      <c r="AV2800" s="14" t="s">
        <v>83</v>
      </c>
      <c r="AW2800" s="14" t="s">
        <v>37</v>
      </c>
      <c r="AX2800" s="14" t="s">
        <v>76</v>
      </c>
      <c r="AY2800" s="257" t="s">
        <v>235</v>
      </c>
    </row>
    <row r="2801" s="13" customFormat="1">
      <c r="A2801" s="13"/>
      <c r="B2801" s="236"/>
      <c r="C2801" s="237"/>
      <c r="D2801" s="238" t="s">
        <v>260</v>
      </c>
      <c r="E2801" s="239" t="s">
        <v>19</v>
      </c>
      <c r="F2801" s="240" t="s">
        <v>2876</v>
      </c>
      <c r="G2801" s="237"/>
      <c r="H2801" s="241">
        <v>7.5999999999999996</v>
      </c>
      <c r="I2801" s="242"/>
      <c r="J2801" s="237"/>
      <c r="K2801" s="237"/>
      <c r="L2801" s="243"/>
      <c r="M2801" s="244"/>
      <c r="N2801" s="245"/>
      <c r="O2801" s="245"/>
      <c r="P2801" s="245"/>
      <c r="Q2801" s="245"/>
      <c r="R2801" s="245"/>
      <c r="S2801" s="245"/>
      <c r="T2801" s="246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7" t="s">
        <v>260</v>
      </c>
      <c r="AU2801" s="247" t="s">
        <v>88</v>
      </c>
      <c r="AV2801" s="13" t="s">
        <v>88</v>
      </c>
      <c r="AW2801" s="13" t="s">
        <v>37</v>
      </c>
      <c r="AX2801" s="13" t="s">
        <v>76</v>
      </c>
      <c r="AY2801" s="247" t="s">
        <v>235</v>
      </c>
    </row>
    <row r="2802" s="13" customFormat="1">
      <c r="A2802" s="13"/>
      <c r="B2802" s="236"/>
      <c r="C2802" s="237"/>
      <c r="D2802" s="238" t="s">
        <v>260</v>
      </c>
      <c r="E2802" s="239" t="s">
        <v>19</v>
      </c>
      <c r="F2802" s="240" t="s">
        <v>2877</v>
      </c>
      <c r="G2802" s="237"/>
      <c r="H2802" s="241">
        <v>7.0999999999999996</v>
      </c>
      <c r="I2802" s="242"/>
      <c r="J2802" s="237"/>
      <c r="K2802" s="237"/>
      <c r="L2802" s="243"/>
      <c r="M2802" s="244"/>
      <c r="N2802" s="245"/>
      <c r="O2802" s="245"/>
      <c r="P2802" s="245"/>
      <c r="Q2802" s="245"/>
      <c r="R2802" s="245"/>
      <c r="S2802" s="245"/>
      <c r="T2802" s="246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7" t="s">
        <v>260</v>
      </c>
      <c r="AU2802" s="247" t="s">
        <v>88</v>
      </c>
      <c r="AV2802" s="13" t="s">
        <v>88</v>
      </c>
      <c r="AW2802" s="13" t="s">
        <v>37</v>
      </c>
      <c r="AX2802" s="13" t="s">
        <v>76</v>
      </c>
      <c r="AY2802" s="247" t="s">
        <v>235</v>
      </c>
    </row>
    <row r="2803" s="13" customFormat="1">
      <c r="A2803" s="13"/>
      <c r="B2803" s="236"/>
      <c r="C2803" s="237"/>
      <c r="D2803" s="238" t="s">
        <v>260</v>
      </c>
      <c r="E2803" s="239" t="s">
        <v>19</v>
      </c>
      <c r="F2803" s="240" t="s">
        <v>2878</v>
      </c>
      <c r="G2803" s="237"/>
      <c r="H2803" s="241">
        <v>9.8000000000000007</v>
      </c>
      <c r="I2803" s="242"/>
      <c r="J2803" s="237"/>
      <c r="K2803" s="237"/>
      <c r="L2803" s="243"/>
      <c r="M2803" s="244"/>
      <c r="N2803" s="245"/>
      <c r="O2803" s="245"/>
      <c r="P2803" s="245"/>
      <c r="Q2803" s="245"/>
      <c r="R2803" s="245"/>
      <c r="S2803" s="245"/>
      <c r="T2803" s="246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7" t="s">
        <v>260</v>
      </c>
      <c r="AU2803" s="247" t="s">
        <v>88</v>
      </c>
      <c r="AV2803" s="13" t="s">
        <v>88</v>
      </c>
      <c r="AW2803" s="13" t="s">
        <v>37</v>
      </c>
      <c r="AX2803" s="13" t="s">
        <v>76</v>
      </c>
      <c r="AY2803" s="247" t="s">
        <v>235</v>
      </c>
    </row>
    <row r="2804" s="13" customFormat="1">
      <c r="A2804" s="13"/>
      <c r="B2804" s="236"/>
      <c r="C2804" s="237"/>
      <c r="D2804" s="238" t="s">
        <v>260</v>
      </c>
      <c r="E2804" s="239" t="s">
        <v>19</v>
      </c>
      <c r="F2804" s="240" t="s">
        <v>2879</v>
      </c>
      <c r="G2804" s="237"/>
      <c r="H2804" s="241">
        <v>21.23</v>
      </c>
      <c r="I2804" s="242"/>
      <c r="J2804" s="237"/>
      <c r="K2804" s="237"/>
      <c r="L2804" s="243"/>
      <c r="M2804" s="244"/>
      <c r="N2804" s="245"/>
      <c r="O2804" s="245"/>
      <c r="P2804" s="245"/>
      <c r="Q2804" s="245"/>
      <c r="R2804" s="245"/>
      <c r="S2804" s="245"/>
      <c r="T2804" s="246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7" t="s">
        <v>260</v>
      </c>
      <c r="AU2804" s="247" t="s">
        <v>88</v>
      </c>
      <c r="AV2804" s="13" t="s">
        <v>88</v>
      </c>
      <c r="AW2804" s="13" t="s">
        <v>37</v>
      </c>
      <c r="AX2804" s="13" t="s">
        <v>76</v>
      </c>
      <c r="AY2804" s="247" t="s">
        <v>235</v>
      </c>
    </row>
    <row r="2805" s="13" customFormat="1">
      <c r="A2805" s="13"/>
      <c r="B2805" s="236"/>
      <c r="C2805" s="237"/>
      <c r="D2805" s="238" t="s">
        <v>260</v>
      </c>
      <c r="E2805" s="239" t="s">
        <v>19</v>
      </c>
      <c r="F2805" s="240" t="s">
        <v>2880</v>
      </c>
      <c r="G2805" s="237"/>
      <c r="H2805" s="241">
        <v>10.5</v>
      </c>
      <c r="I2805" s="242"/>
      <c r="J2805" s="237"/>
      <c r="K2805" s="237"/>
      <c r="L2805" s="243"/>
      <c r="M2805" s="244"/>
      <c r="N2805" s="245"/>
      <c r="O2805" s="245"/>
      <c r="P2805" s="245"/>
      <c r="Q2805" s="245"/>
      <c r="R2805" s="245"/>
      <c r="S2805" s="245"/>
      <c r="T2805" s="246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7" t="s">
        <v>260</v>
      </c>
      <c r="AU2805" s="247" t="s">
        <v>88</v>
      </c>
      <c r="AV2805" s="13" t="s">
        <v>88</v>
      </c>
      <c r="AW2805" s="13" t="s">
        <v>37</v>
      </c>
      <c r="AX2805" s="13" t="s">
        <v>76</v>
      </c>
      <c r="AY2805" s="247" t="s">
        <v>235</v>
      </c>
    </row>
    <row r="2806" s="13" customFormat="1">
      <c r="A2806" s="13"/>
      <c r="B2806" s="236"/>
      <c r="C2806" s="237"/>
      <c r="D2806" s="238" t="s">
        <v>260</v>
      </c>
      <c r="E2806" s="239" t="s">
        <v>19</v>
      </c>
      <c r="F2806" s="240" t="s">
        <v>2881</v>
      </c>
      <c r="G2806" s="237"/>
      <c r="H2806" s="241">
        <v>7.5999999999999996</v>
      </c>
      <c r="I2806" s="242"/>
      <c r="J2806" s="237"/>
      <c r="K2806" s="237"/>
      <c r="L2806" s="243"/>
      <c r="M2806" s="244"/>
      <c r="N2806" s="245"/>
      <c r="O2806" s="245"/>
      <c r="P2806" s="245"/>
      <c r="Q2806" s="245"/>
      <c r="R2806" s="245"/>
      <c r="S2806" s="245"/>
      <c r="T2806" s="246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7" t="s">
        <v>260</v>
      </c>
      <c r="AU2806" s="247" t="s">
        <v>88</v>
      </c>
      <c r="AV2806" s="13" t="s">
        <v>88</v>
      </c>
      <c r="AW2806" s="13" t="s">
        <v>37</v>
      </c>
      <c r="AX2806" s="13" t="s">
        <v>76</v>
      </c>
      <c r="AY2806" s="247" t="s">
        <v>235</v>
      </c>
    </row>
    <row r="2807" s="13" customFormat="1">
      <c r="A2807" s="13"/>
      <c r="B2807" s="236"/>
      <c r="C2807" s="237"/>
      <c r="D2807" s="238" t="s">
        <v>260</v>
      </c>
      <c r="E2807" s="239" t="s">
        <v>19</v>
      </c>
      <c r="F2807" s="240" t="s">
        <v>2882</v>
      </c>
      <c r="G2807" s="237"/>
      <c r="H2807" s="241">
        <v>6.7000000000000002</v>
      </c>
      <c r="I2807" s="242"/>
      <c r="J2807" s="237"/>
      <c r="K2807" s="237"/>
      <c r="L2807" s="243"/>
      <c r="M2807" s="244"/>
      <c r="N2807" s="245"/>
      <c r="O2807" s="245"/>
      <c r="P2807" s="245"/>
      <c r="Q2807" s="245"/>
      <c r="R2807" s="245"/>
      <c r="S2807" s="245"/>
      <c r="T2807" s="246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7" t="s">
        <v>260</v>
      </c>
      <c r="AU2807" s="247" t="s">
        <v>88</v>
      </c>
      <c r="AV2807" s="13" t="s">
        <v>88</v>
      </c>
      <c r="AW2807" s="13" t="s">
        <v>37</v>
      </c>
      <c r="AX2807" s="13" t="s">
        <v>76</v>
      </c>
      <c r="AY2807" s="247" t="s">
        <v>235</v>
      </c>
    </row>
    <row r="2808" s="14" customFormat="1">
      <c r="A2808" s="14"/>
      <c r="B2808" s="248"/>
      <c r="C2808" s="249"/>
      <c r="D2808" s="238" t="s">
        <v>260</v>
      </c>
      <c r="E2808" s="250" t="s">
        <v>19</v>
      </c>
      <c r="F2808" s="251" t="s">
        <v>2134</v>
      </c>
      <c r="G2808" s="249"/>
      <c r="H2808" s="250" t="s">
        <v>19</v>
      </c>
      <c r="I2808" s="252"/>
      <c r="J2808" s="249"/>
      <c r="K2808" s="249"/>
      <c r="L2808" s="253"/>
      <c r="M2808" s="254"/>
      <c r="N2808" s="255"/>
      <c r="O2808" s="255"/>
      <c r="P2808" s="255"/>
      <c r="Q2808" s="255"/>
      <c r="R2808" s="255"/>
      <c r="S2808" s="255"/>
      <c r="T2808" s="256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7" t="s">
        <v>260</v>
      </c>
      <c r="AU2808" s="257" t="s">
        <v>88</v>
      </c>
      <c r="AV2808" s="14" t="s">
        <v>83</v>
      </c>
      <c r="AW2808" s="14" t="s">
        <v>37</v>
      </c>
      <c r="AX2808" s="14" t="s">
        <v>76</v>
      </c>
      <c r="AY2808" s="257" t="s">
        <v>235</v>
      </c>
    </row>
    <row r="2809" s="13" customFormat="1">
      <c r="A2809" s="13"/>
      <c r="B2809" s="236"/>
      <c r="C2809" s="237"/>
      <c r="D2809" s="238" t="s">
        <v>260</v>
      </c>
      <c r="E2809" s="239" t="s">
        <v>19</v>
      </c>
      <c r="F2809" s="240" t="s">
        <v>2883</v>
      </c>
      <c r="G2809" s="237"/>
      <c r="H2809" s="241">
        <v>19.800000000000001</v>
      </c>
      <c r="I2809" s="242"/>
      <c r="J2809" s="237"/>
      <c r="K2809" s="237"/>
      <c r="L2809" s="243"/>
      <c r="M2809" s="244"/>
      <c r="N2809" s="245"/>
      <c r="O2809" s="245"/>
      <c r="P2809" s="245"/>
      <c r="Q2809" s="245"/>
      <c r="R2809" s="245"/>
      <c r="S2809" s="245"/>
      <c r="T2809" s="246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T2809" s="247" t="s">
        <v>260</v>
      </c>
      <c r="AU2809" s="247" t="s">
        <v>88</v>
      </c>
      <c r="AV2809" s="13" t="s">
        <v>88</v>
      </c>
      <c r="AW2809" s="13" t="s">
        <v>37</v>
      </c>
      <c r="AX2809" s="13" t="s">
        <v>76</v>
      </c>
      <c r="AY2809" s="247" t="s">
        <v>235</v>
      </c>
    </row>
    <row r="2810" s="13" customFormat="1">
      <c r="A2810" s="13"/>
      <c r="B2810" s="236"/>
      <c r="C2810" s="237"/>
      <c r="D2810" s="238" t="s">
        <v>260</v>
      </c>
      <c r="E2810" s="239" t="s">
        <v>19</v>
      </c>
      <c r="F2810" s="240" t="s">
        <v>2884</v>
      </c>
      <c r="G2810" s="237"/>
      <c r="H2810" s="241">
        <v>9.4000000000000004</v>
      </c>
      <c r="I2810" s="242"/>
      <c r="J2810" s="237"/>
      <c r="K2810" s="237"/>
      <c r="L2810" s="243"/>
      <c r="M2810" s="244"/>
      <c r="N2810" s="245"/>
      <c r="O2810" s="245"/>
      <c r="P2810" s="245"/>
      <c r="Q2810" s="245"/>
      <c r="R2810" s="245"/>
      <c r="S2810" s="245"/>
      <c r="T2810" s="246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7" t="s">
        <v>260</v>
      </c>
      <c r="AU2810" s="247" t="s">
        <v>88</v>
      </c>
      <c r="AV2810" s="13" t="s">
        <v>88</v>
      </c>
      <c r="AW2810" s="13" t="s">
        <v>37</v>
      </c>
      <c r="AX2810" s="13" t="s">
        <v>76</v>
      </c>
      <c r="AY2810" s="247" t="s">
        <v>235</v>
      </c>
    </row>
    <row r="2811" s="13" customFormat="1">
      <c r="A2811" s="13"/>
      <c r="B2811" s="236"/>
      <c r="C2811" s="237"/>
      <c r="D2811" s="238" t="s">
        <v>260</v>
      </c>
      <c r="E2811" s="239" t="s">
        <v>19</v>
      </c>
      <c r="F2811" s="240" t="s">
        <v>2885</v>
      </c>
      <c r="G2811" s="237"/>
      <c r="H2811" s="241">
        <v>10.9</v>
      </c>
      <c r="I2811" s="242"/>
      <c r="J2811" s="237"/>
      <c r="K2811" s="237"/>
      <c r="L2811" s="243"/>
      <c r="M2811" s="244"/>
      <c r="N2811" s="245"/>
      <c r="O2811" s="245"/>
      <c r="P2811" s="245"/>
      <c r="Q2811" s="245"/>
      <c r="R2811" s="245"/>
      <c r="S2811" s="245"/>
      <c r="T2811" s="246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7" t="s">
        <v>260</v>
      </c>
      <c r="AU2811" s="247" t="s">
        <v>88</v>
      </c>
      <c r="AV2811" s="13" t="s">
        <v>88</v>
      </c>
      <c r="AW2811" s="13" t="s">
        <v>37</v>
      </c>
      <c r="AX2811" s="13" t="s">
        <v>76</v>
      </c>
      <c r="AY2811" s="247" t="s">
        <v>235</v>
      </c>
    </row>
    <row r="2812" s="13" customFormat="1">
      <c r="A2812" s="13"/>
      <c r="B2812" s="236"/>
      <c r="C2812" s="237"/>
      <c r="D2812" s="238" t="s">
        <v>260</v>
      </c>
      <c r="E2812" s="239" t="s">
        <v>19</v>
      </c>
      <c r="F2812" s="240" t="s">
        <v>2886</v>
      </c>
      <c r="G2812" s="237"/>
      <c r="H2812" s="241">
        <v>19.800000000000001</v>
      </c>
      <c r="I2812" s="242"/>
      <c r="J2812" s="237"/>
      <c r="K2812" s="237"/>
      <c r="L2812" s="243"/>
      <c r="M2812" s="244"/>
      <c r="N2812" s="245"/>
      <c r="O2812" s="245"/>
      <c r="P2812" s="245"/>
      <c r="Q2812" s="245"/>
      <c r="R2812" s="245"/>
      <c r="S2812" s="245"/>
      <c r="T2812" s="246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7" t="s">
        <v>260</v>
      </c>
      <c r="AU2812" s="247" t="s">
        <v>88</v>
      </c>
      <c r="AV2812" s="13" t="s">
        <v>88</v>
      </c>
      <c r="AW2812" s="13" t="s">
        <v>37</v>
      </c>
      <c r="AX2812" s="13" t="s">
        <v>76</v>
      </c>
      <c r="AY2812" s="247" t="s">
        <v>235</v>
      </c>
    </row>
    <row r="2813" s="13" customFormat="1">
      <c r="A2813" s="13"/>
      <c r="B2813" s="236"/>
      <c r="C2813" s="237"/>
      <c r="D2813" s="238" t="s">
        <v>260</v>
      </c>
      <c r="E2813" s="239" t="s">
        <v>19</v>
      </c>
      <c r="F2813" s="240" t="s">
        <v>2887</v>
      </c>
      <c r="G2813" s="237"/>
      <c r="H2813" s="241">
        <v>9.3000000000000007</v>
      </c>
      <c r="I2813" s="242"/>
      <c r="J2813" s="237"/>
      <c r="K2813" s="237"/>
      <c r="L2813" s="243"/>
      <c r="M2813" s="244"/>
      <c r="N2813" s="245"/>
      <c r="O2813" s="245"/>
      <c r="P2813" s="245"/>
      <c r="Q2813" s="245"/>
      <c r="R2813" s="245"/>
      <c r="S2813" s="245"/>
      <c r="T2813" s="246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7" t="s">
        <v>260</v>
      </c>
      <c r="AU2813" s="247" t="s">
        <v>88</v>
      </c>
      <c r="AV2813" s="13" t="s">
        <v>88</v>
      </c>
      <c r="AW2813" s="13" t="s">
        <v>37</v>
      </c>
      <c r="AX2813" s="13" t="s">
        <v>76</v>
      </c>
      <c r="AY2813" s="247" t="s">
        <v>235</v>
      </c>
    </row>
    <row r="2814" s="13" customFormat="1">
      <c r="A2814" s="13"/>
      <c r="B2814" s="236"/>
      <c r="C2814" s="237"/>
      <c r="D2814" s="238" t="s">
        <v>260</v>
      </c>
      <c r="E2814" s="239" t="s">
        <v>19</v>
      </c>
      <c r="F2814" s="240" t="s">
        <v>2888</v>
      </c>
      <c r="G2814" s="237"/>
      <c r="H2814" s="241">
        <v>10.9</v>
      </c>
      <c r="I2814" s="242"/>
      <c r="J2814" s="237"/>
      <c r="K2814" s="237"/>
      <c r="L2814" s="243"/>
      <c r="M2814" s="244"/>
      <c r="N2814" s="245"/>
      <c r="O2814" s="245"/>
      <c r="P2814" s="245"/>
      <c r="Q2814" s="245"/>
      <c r="R2814" s="245"/>
      <c r="S2814" s="245"/>
      <c r="T2814" s="246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7" t="s">
        <v>260</v>
      </c>
      <c r="AU2814" s="247" t="s">
        <v>88</v>
      </c>
      <c r="AV2814" s="13" t="s">
        <v>88</v>
      </c>
      <c r="AW2814" s="13" t="s">
        <v>37</v>
      </c>
      <c r="AX2814" s="13" t="s">
        <v>76</v>
      </c>
      <c r="AY2814" s="247" t="s">
        <v>235</v>
      </c>
    </row>
    <row r="2815" s="14" customFormat="1">
      <c r="A2815" s="14"/>
      <c r="B2815" s="248"/>
      <c r="C2815" s="249"/>
      <c r="D2815" s="238" t="s">
        <v>260</v>
      </c>
      <c r="E2815" s="250" t="s">
        <v>19</v>
      </c>
      <c r="F2815" s="251" t="s">
        <v>2137</v>
      </c>
      <c r="G2815" s="249"/>
      <c r="H2815" s="250" t="s">
        <v>19</v>
      </c>
      <c r="I2815" s="252"/>
      <c r="J2815" s="249"/>
      <c r="K2815" s="249"/>
      <c r="L2815" s="253"/>
      <c r="M2815" s="254"/>
      <c r="N2815" s="255"/>
      <c r="O2815" s="255"/>
      <c r="P2815" s="255"/>
      <c r="Q2815" s="255"/>
      <c r="R2815" s="255"/>
      <c r="S2815" s="255"/>
      <c r="T2815" s="256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57" t="s">
        <v>260</v>
      </c>
      <c r="AU2815" s="257" t="s">
        <v>88</v>
      </c>
      <c r="AV2815" s="14" t="s">
        <v>83</v>
      </c>
      <c r="AW2815" s="14" t="s">
        <v>37</v>
      </c>
      <c r="AX2815" s="14" t="s">
        <v>76</v>
      </c>
      <c r="AY2815" s="257" t="s">
        <v>235</v>
      </c>
    </row>
    <row r="2816" s="16" customFormat="1">
      <c r="A2816" s="16"/>
      <c r="B2816" s="269"/>
      <c r="C2816" s="270"/>
      <c r="D2816" s="238" t="s">
        <v>260</v>
      </c>
      <c r="E2816" s="271" t="s">
        <v>19</v>
      </c>
      <c r="F2816" s="272" t="s">
        <v>2280</v>
      </c>
      <c r="G2816" s="270"/>
      <c r="H2816" s="273">
        <v>215.47999999999999</v>
      </c>
      <c r="I2816" s="274"/>
      <c r="J2816" s="270"/>
      <c r="K2816" s="270"/>
      <c r="L2816" s="275"/>
      <c r="M2816" s="276"/>
      <c r="N2816" s="277"/>
      <c r="O2816" s="277"/>
      <c r="P2816" s="277"/>
      <c r="Q2816" s="277"/>
      <c r="R2816" s="277"/>
      <c r="S2816" s="277"/>
      <c r="T2816" s="278"/>
      <c r="U2816" s="16"/>
      <c r="V2816" s="16"/>
      <c r="W2816" s="16"/>
      <c r="X2816" s="16"/>
      <c r="Y2816" s="16"/>
      <c r="Z2816" s="16"/>
      <c r="AA2816" s="16"/>
      <c r="AB2816" s="16"/>
      <c r="AC2816" s="16"/>
      <c r="AD2816" s="16"/>
      <c r="AE2816" s="16"/>
      <c r="AT2816" s="279" t="s">
        <v>260</v>
      </c>
      <c r="AU2816" s="279" t="s">
        <v>88</v>
      </c>
      <c r="AV2816" s="16" t="s">
        <v>92</v>
      </c>
      <c r="AW2816" s="16" t="s">
        <v>37</v>
      </c>
      <c r="AX2816" s="16" t="s">
        <v>76</v>
      </c>
      <c r="AY2816" s="279" t="s">
        <v>235</v>
      </c>
    </row>
    <row r="2817" s="13" customFormat="1">
      <c r="A2817" s="13"/>
      <c r="B2817" s="236"/>
      <c r="C2817" s="237"/>
      <c r="D2817" s="238" t="s">
        <v>260</v>
      </c>
      <c r="E2817" s="239" t="s">
        <v>19</v>
      </c>
      <c r="F2817" s="240" t="s">
        <v>2889</v>
      </c>
      <c r="G2817" s="237"/>
      <c r="H2817" s="241">
        <v>9.8000000000000007</v>
      </c>
      <c r="I2817" s="242"/>
      <c r="J2817" s="237"/>
      <c r="K2817" s="237"/>
      <c r="L2817" s="243"/>
      <c r="M2817" s="244"/>
      <c r="N2817" s="245"/>
      <c r="O2817" s="245"/>
      <c r="P2817" s="245"/>
      <c r="Q2817" s="245"/>
      <c r="R2817" s="245"/>
      <c r="S2817" s="245"/>
      <c r="T2817" s="246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7" t="s">
        <v>260</v>
      </c>
      <c r="AU2817" s="247" t="s">
        <v>88</v>
      </c>
      <c r="AV2817" s="13" t="s">
        <v>88</v>
      </c>
      <c r="AW2817" s="13" t="s">
        <v>37</v>
      </c>
      <c r="AX2817" s="13" t="s">
        <v>76</v>
      </c>
      <c r="AY2817" s="247" t="s">
        <v>235</v>
      </c>
    </row>
    <row r="2818" s="13" customFormat="1">
      <c r="A2818" s="13"/>
      <c r="B2818" s="236"/>
      <c r="C2818" s="237"/>
      <c r="D2818" s="238" t="s">
        <v>260</v>
      </c>
      <c r="E2818" s="239" t="s">
        <v>19</v>
      </c>
      <c r="F2818" s="240" t="s">
        <v>2890</v>
      </c>
      <c r="G2818" s="237"/>
      <c r="H2818" s="241">
        <v>9.8000000000000007</v>
      </c>
      <c r="I2818" s="242"/>
      <c r="J2818" s="237"/>
      <c r="K2818" s="237"/>
      <c r="L2818" s="243"/>
      <c r="M2818" s="244"/>
      <c r="N2818" s="245"/>
      <c r="O2818" s="245"/>
      <c r="P2818" s="245"/>
      <c r="Q2818" s="245"/>
      <c r="R2818" s="245"/>
      <c r="S2818" s="245"/>
      <c r="T2818" s="246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7" t="s">
        <v>260</v>
      </c>
      <c r="AU2818" s="247" t="s">
        <v>88</v>
      </c>
      <c r="AV2818" s="13" t="s">
        <v>88</v>
      </c>
      <c r="AW2818" s="13" t="s">
        <v>37</v>
      </c>
      <c r="AX2818" s="13" t="s">
        <v>76</v>
      </c>
      <c r="AY2818" s="247" t="s">
        <v>235</v>
      </c>
    </row>
    <row r="2819" s="13" customFormat="1">
      <c r="A2819" s="13"/>
      <c r="B2819" s="236"/>
      <c r="C2819" s="237"/>
      <c r="D2819" s="238" t="s">
        <v>260</v>
      </c>
      <c r="E2819" s="239" t="s">
        <v>19</v>
      </c>
      <c r="F2819" s="240" t="s">
        <v>2891</v>
      </c>
      <c r="G2819" s="237"/>
      <c r="H2819" s="241">
        <v>9.8000000000000007</v>
      </c>
      <c r="I2819" s="242"/>
      <c r="J2819" s="237"/>
      <c r="K2819" s="237"/>
      <c r="L2819" s="243"/>
      <c r="M2819" s="244"/>
      <c r="N2819" s="245"/>
      <c r="O2819" s="245"/>
      <c r="P2819" s="245"/>
      <c r="Q2819" s="245"/>
      <c r="R2819" s="245"/>
      <c r="S2819" s="245"/>
      <c r="T2819" s="246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7" t="s">
        <v>260</v>
      </c>
      <c r="AU2819" s="247" t="s">
        <v>88</v>
      </c>
      <c r="AV2819" s="13" t="s">
        <v>88</v>
      </c>
      <c r="AW2819" s="13" t="s">
        <v>37</v>
      </c>
      <c r="AX2819" s="13" t="s">
        <v>76</v>
      </c>
      <c r="AY2819" s="247" t="s">
        <v>235</v>
      </c>
    </row>
    <row r="2820" s="13" customFormat="1">
      <c r="A2820" s="13"/>
      <c r="B2820" s="236"/>
      <c r="C2820" s="237"/>
      <c r="D2820" s="238" t="s">
        <v>260</v>
      </c>
      <c r="E2820" s="239" t="s">
        <v>19</v>
      </c>
      <c r="F2820" s="240" t="s">
        <v>2892</v>
      </c>
      <c r="G2820" s="237"/>
      <c r="H2820" s="241">
        <v>9.8000000000000007</v>
      </c>
      <c r="I2820" s="242"/>
      <c r="J2820" s="237"/>
      <c r="K2820" s="237"/>
      <c r="L2820" s="243"/>
      <c r="M2820" s="244"/>
      <c r="N2820" s="245"/>
      <c r="O2820" s="245"/>
      <c r="P2820" s="245"/>
      <c r="Q2820" s="245"/>
      <c r="R2820" s="245"/>
      <c r="S2820" s="245"/>
      <c r="T2820" s="246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7" t="s">
        <v>260</v>
      </c>
      <c r="AU2820" s="247" t="s">
        <v>88</v>
      </c>
      <c r="AV2820" s="13" t="s">
        <v>88</v>
      </c>
      <c r="AW2820" s="13" t="s">
        <v>37</v>
      </c>
      <c r="AX2820" s="13" t="s">
        <v>76</v>
      </c>
      <c r="AY2820" s="247" t="s">
        <v>235</v>
      </c>
    </row>
    <row r="2821" s="13" customFormat="1">
      <c r="A2821" s="13"/>
      <c r="B2821" s="236"/>
      <c r="C2821" s="237"/>
      <c r="D2821" s="238" t="s">
        <v>260</v>
      </c>
      <c r="E2821" s="239" t="s">
        <v>19</v>
      </c>
      <c r="F2821" s="240" t="s">
        <v>2893</v>
      </c>
      <c r="G2821" s="237"/>
      <c r="H2821" s="241">
        <v>9.8000000000000007</v>
      </c>
      <c r="I2821" s="242"/>
      <c r="J2821" s="237"/>
      <c r="K2821" s="237"/>
      <c r="L2821" s="243"/>
      <c r="M2821" s="244"/>
      <c r="N2821" s="245"/>
      <c r="O2821" s="245"/>
      <c r="P2821" s="245"/>
      <c r="Q2821" s="245"/>
      <c r="R2821" s="245"/>
      <c r="S2821" s="245"/>
      <c r="T2821" s="246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7" t="s">
        <v>260</v>
      </c>
      <c r="AU2821" s="247" t="s">
        <v>88</v>
      </c>
      <c r="AV2821" s="13" t="s">
        <v>88</v>
      </c>
      <c r="AW2821" s="13" t="s">
        <v>37</v>
      </c>
      <c r="AX2821" s="13" t="s">
        <v>76</v>
      </c>
      <c r="AY2821" s="247" t="s">
        <v>235</v>
      </c>
    </row>
    <row r="2822" s="13" customFormat="1">
      <c r="A2822" s="13"/>
      <c r="B2822" s="236"/>
      <c r="C2822" s="237"/>
      <c r="D2822" s="238" t="s">
        <v>260</v>
      </c>
      <c r="E2822" s="239" t="s">
        <v>19</v>
      </c>
      <c r="F2822" s="240" t="s">
        <v>2894</v>
      </c>
      <c r="G2822" s="237"/>
      <c r="H2822" s="241">
        <v>9.8000000000000007</v>
      </c>
      <c r="I2822" s="242"/>
      <c r="J2822" s="237"/>
      <c r="K2822" s="237"/>
      <c r="L2822" s="243"/>
      <c r="M2822" s="244"/>
      <c r="N2822" s="245"/>
      <c r="O2822" s="245"/>
      <c r="P2822" s="245"/>
      <c r="Q2822" s="245"/>
      <c r="R2822" s="245"/>
      <c r="S2822" s="245"/>
      <c r="T2822" s="246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7" t="s">
        <v>260</v>
      </c>
      <c r="AU2822" s="247" t="s">
        <v>88</v>
      </c>
      <c r="AV2822" s="13" t="s">
        <v>88</v>
      </c>
      <c r="AW2822" s="13" t="s">
        <v>37</v>
      </c>
      <c r="AX2822" s="13" t="s">
        <v>76</v>
      </c>
      <c r="AY2822" s="247" t="s">
        <v>235</v>
      </c>
    </row>
    <row r="2823" s="13" customFormat="1">
      <c r="A2823" s="13"/>
      <c r="B2823" s="236"/>
      <c r="C2823" s="237"/>
      <c r="D2823" s="238" t="s">
        <v>260</v>
      </c>
      <c r="E2823" s="239" t="s">
        <v>19</v>
      </c>
      <c r="F2823" s="240" t="s">
        <v>2895</v>
      </c>
      <c r="G2823" s="237"/>
      <c r="H2823" s="241">
        <v>9.8000000000000007</v>
      </c>
      <c r="I2823" s="242"/>
      <c r="J2823" s="237"/>
      <c r="K2823" s="237"/>
      <c r="L2823" s="243"/>
      <c r="M2823" s="244"/>
      <c r="N2823" s="245"/>
      <c r="O2823" s="245"/>
      <c r="P2823" s="245"/>
      <c r="Q2823" s="245"/>
      <c r="R2823" s="245"/>
      <c r="S2823" s="245"/>
      <c r="T2823" s="246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7" t="s">
        <v>260</v>
      </c>
      <c r="AU2823" s="247" t="s">
        <v>88</v>
      </c>
      <c r="AV2823" s="13" t="s">
        <v>88</v>
      </c>
      <c r="AW2823" s="13" t="s">
        <v>37</v>
      </c>
      <c r="AX2823" s="13" t="s">
        <v>76</v>
      </c>
      <c r="AY2823" s="247" t="s">
        <v>235</v>
      </c>
    </row>
    <row r="2824" s="13" customFormat="1">
      <c r="A2824" s="13"/>
      <c r="B2824" s="236"/>
      <c r="C2824" s="237"/>
      <c r="D2824" s="238" t="s">
        <v>260</v>
      </c>
      <c r="E2824" s="239" t="s">
        <v>19</v>
      </c>
      <c r="F2824" s="240" t="s">
        <v>2896</v>
      </c>
      <c r="G2824" s="237"/>
      <c r="H2824" s="241">
        <v>9.8000000000000007</v>
      </c>
      <c r="I2824" s="242"/>
      <c r="J2824" s="237"/>
      <c r="K2824" s="237"/>
      <c r="L2824" s="243"/>
      <c r="M2824" s="244"/>
      <c r="N2824" s="245"/>
      <c r="O2824" s="245"/>
      <c r="P2824" s="245"/>
      <c r="Q2824" s="245"/>
      <c r="R2824" s="245"/>
      <c r="S2824" s="245"/>
      <c r="T2824" s="246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7" t="s">
        <v>260</v>
      </c>
      <c r="AU2824" s="247" t="s">
        <v>88</v>
      </c>
      <c r="AV2824" s="13" t="s">
        <v>88</v>
      </c>
      <c r="AW2824" s="13" t="s">
        <v>37</v>
      </c>
      <c r="AX2824" s="13" t="s">
        <v>76</v>
      </c>
      <c r="AY2824" s="247" t="s">
        <v>235</v>
      </c>
    </row>
    <row r="2825" s="13" customFormat="1">
      <c r="A2825" s="13"/>
      <c r="B2825" s="236"/>
      <c r="C2825" s="237"/>
      <c r="D2825" s="238" t="s">
        <v>260</v>
      </c>
      <c r="E2825" s="239" t="s">
        <v>19</v>
      </c>
      <c r="F2825" s="240" t="s">
        <v>2897</v>
      </c>
      <c r="G2825" s="237"/>
      <c r="H2825" s="241">
        <v>9.8000000000000007</v>
      </c>
      <c r="I2825" s="242"/>
      <c r="J2825" s="237"/>
      <c r="K2825" s="237"/>
      <c r="L2825" s="243"/>
      <c r="M2825" s="244"/>
      <c r="N2825" s="245"/>
      <c r="O2825" s="245"/>
      <c r="P2825" s="245"/>
      <c r="Q2825" s="245"/>
      <c r="R2825" s="245"/>
      <c r="S2825" s="245"/>
      <c r="T2825" s="246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7" t="s">
        <v>260</v>
      </c>
      <c r="AU2825" s="247" t="s">
        <v>88</v>
      </c>
      <c r="AV2825" s="13" t="s">
        <v>88</v>
      </c>
      <c r="AW2825" s="13" t="s">
        <v>37</v>
      </c>
      <c r="AX2825" s="13" t="s">
        <v>76</v>
      </c>
      <c r="AY2825" s="247" t="s">
        <v>235</v>
      </c>
    </row>
    <row r="2826" s="13" customFormat="1">
      <c r="A2826" s="13"/>
      <c r="B2826" s="236"/>
      <c r="C2826" s="237"/>
      <c r="D2826" s="238" t="s">
        <v>260</v>
      </c>
      <c r="E2826" s="239" t="s">
        <v>19</v>
      </c>
      <c r="F2826" s="240" t="s">
        <v>2898</v>
      </c>
      <c r="G2826" s="237"/>
      <c r="H2826" s="241">
        <v>9.8000000000000007</v>
      </c>
      <c r="I2826" s="242"/>
      <c r="J2826" s="237"/>
      <c r="K2826" s="237"/>
      <c r="L2826" s="243"/>
      <c r="M2826" s="244"/>
      <c r="N2826" s="245"/>
      <c r="O2826" s="245"/>
      <c r="P2826" s="245"/>
      <c r="Q2826" s="245"/>
      <c r="R2826" s="245"/>
      <c r="S2826" s="245"/>
      <c r="T2826" s="246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7" t="s">
        <v>260</v>
      </c>
      <c r="AU2826" s="247" t="s">
        <v>88</v>
      </c>
      <c r="AV2826" s="13" t="s">
        <v>88</v>
      </c>
      <c r="AW2826" s="13" t="s">
        <v>37</v>
      </c>
      <c r="AX2826" s="13" t="s">
        <v>76</v>
      </c>
      <c r="AY2826" s="247" t="s">
        <v>235</v>
      </c>
    </row>
    <row r="2827" s="13" customFormat="1">
      <c r="A2827" s="13"/>
      <c r="B2827" s="236"/>
      <c r="C2827" s="237"/>
      <c r="D2827" s="238" t="s">
        <v>260</v>
      </c>
      <c r="E2827" s="239" t="s">
        <v>19</v>
      </c>
      <c r="F2827" s="240" t="s">
        <v>2899</v>
      </c>
      <c r="G2827" s="237"/>
      <c r="H2827" s="241">
        <v>9.8000000000000007</v>
      </c>
      <c r="I2827" s="242"/>
      <c r="J2827" s="237"/>
      <c r="K2827" s="237"/>
      <c r="L2827" s="243"/>
      <c r="M2827" s="244"/>
      <c r="N2827" s="245"/>
      <c r="O2827" s="245"/>
      <c r="P2827" s="245"/>
      <c r="Q2827" s="245"/>
      <c r="R2827" s="245"/>
      <c r="S2827" s="245"/>
      <c r="T2827" s="246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7" t="s">
        <v>260</v>
      </c>
      <c r="AU2827" s="247" t="s">
        <v>88</v>
      </c>
      <c r="AV2827" s="13" t="s">
        <v>88</v>
      </c>
      <c r="AW2827" s="13" t="s">
        <v>37</v>
      </c>
      <c r="AX2827" s="13" t="s">
        <v>76</v>
      </c>
      <c r="AY2827" s="247" t="s">
        <v>235</v>
      </c>
    </row>
    <row r="2828" s="13" customFormat="1">
      <c r="A2828" s="13"/>
      <c r="B2828" s="236"/>
      <c r="C2828" s="237"/>
      <c r="D2828" s="238" t="s">
        <v>260</v>
      </c>
      <c r="E2828" s="239" t="s">
        <v>19</v>
      </c>
      <c r="F2828" s="240" t="s">
        <v>2900</v>
      </c>
      <c r="G2828" s="237"/>
      <c r="H2828" s="241">
        <v>9.8000000000000007</v>
      </c>
      <c r="I2828" s="242"/>
      <c r="J2828" s="237"/>
      <c r="K2828" s="237"/>
      <c r="L2828" s="243"/>
      <c r="M2828" s="244"/>
      <c r="N2828" s="245"/>
      <c r="O2828" s="245"/>
      <c r="P2828" s="245"/>
      <c r="Q2828" s="245"/>
      <c r="R2828" s="245"/>
      <c r="S2828" s="245"/>
      <c r="T2828" s="246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7" t="s">
        <v>260</v>
      </c>
      <c r="AU2828" s="247" t="s">
        <v>88</v>
      </c>
      <c r="AV2828" s="13" t="s">
        <v>88</v>
      </c>
      <c r="AW2828" s="13" t="s">
        <v>37</v>
      </c>
      <c r="AX2828" s="13" t="s">
        <v>76</v>
      </c>
      <c r="AY2828" s="247" t="s">
        <v>235</v>
      </c>
    </row>
    <row r="2829" s="13" customFormat="1">
      <c r="A2829" s="13"/>
      <c r="B2829" s="236"/>
      <c r="C2829" s="237"/>
      <c r="D2829" s="238" t="s">
        <v>260</v>
      </c>
      <c r="E2829" s="239" t="s">
        <v>19</v>
      </c>
      <c r="F2829" s="240" t="s">
        <v>2901</v>
      </c>
      <c r="G2829" s="237"/>
      <c r="H2829" s="241">
        <v>9.8000000000000007</v>
      </c>
      <c r="I2829" s="242"/>
      <c r="J2829" s="237"/>
      <c r="K2829" s="237"/>
      <c r="L2829" s="243"/>
      <c r="M2829" s="244"/>
      <c r="N2829" s="245"/>
      <c r="O2829" s="245"/>
      <c r="P2829" s="245"/>
      <c r="Q2829" s="245"/>
      <c r="R2829" s="245"/>
      <c r="S2829" s="245"/>
      <c r="T2829" s="246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7" t="s">
        <v>260</v>
      </c>
      <c r="AU2829" s="247" t="s">
        <v>88</v>
      </c>
      <c r="AV2829" s="13" t="s">
        <v>88</v>
      </c>
      <c r="AW2829" s="13" t="s">
        <v>37</v>
      </c>
      <c r="AX2829" s="13" t="s">
        <v>76</v>
      </c>
      <c r="AY2829" s="247" t="s">
        <v>235</v>
      </c>
    </row>
    <row r="2830" s="13" customFormat="1">
      <c r="A2830" s="13"/>
      <c r="B2830" s="236"/>
      <c r="C2830" s="237"/>
      <c r="D2830" s="238" t="s">
        <v>260</v>
      </c>
      <c r="E2830" s="239" t="s">
        <v>19</v>
      </c>
      <c r="F2830" s="240" t="s">
        <v>2902</v>
      </c>
      <c r="G2830" s="237"/>
      <c r="H2830" s="241">
        <v>9.8000000000000007</v>
      </c>
      <c r="I2830" s="242"/>
      <c r="J2830" s="237"/>
      <c r="K2830" s="237"/>
      <c r="L2830" s="243"/>
      <c r="M2830" s="244"/>
      <c r="N2830" s="245"/>
      <c r="O2830" s="245"/>
      <c r="P2830" s="245"/>
      <c r="Q2830" s="245"/>
      <c r="R2830" s="245"/>
      <c r="S2830" s="245"/>
      <c r="T2830" s="246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7" t="s">
        <v>260</v>
      </c>
      <c r="AU2830" s="247" t="s">
        <v>88</v>
      </c>
      <c r="AV2830" s="13" t="s">
        <v>88</v>
      </c>
      <c r="AW2830" s="13" t="s">
        <v>37</v>
      </c>
      <c r="AX2830" s="13" t="s">
        <v>76</v>
      </c>
      <c r="AY2830" s="247" t="s">
        <v>235</v>
      </c>
    </row>
    <row r="2831" s="13" customFormat="1">
      <c r="A2831" s="13"/>
      <c r="B2831" s="236"/>
      <c r="C2831" s="237"/>
      <c r="D2831" s="238" t="s">
        <v>260</v>
      </c>
      <c r="E2831" s="239" t="s">
        <v>19</v>
      </c>
      <c r="F2831" s="240" t="s">
        <v>2903</v>
      </c>
      <c r="G2831" s="237"/>
      <c r="H2831" s="241">
        <v>9.8000000000000007</v>
      </c>
      <c r="I2831" s="242"/>
      <c r="J2831" s="237"/>
      <c r="K2831" s="237"/>
      <c r="L2831" s="243"/>
      <c r="M2831" s="244"/>
      <c r="N2831" s="245"/>
      <c r="O2831" s="245"/>
      <c r="P2831" s="245"/>
      <c r="Q2831" s="245"/>
      <c r="R2831" s="245"/>
      <c r="S2831" s="245"/>
      <c r="T2831" s="246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7" t="s">
        <v>260</v>
      </c>
      <c r="AU2831" s="247" t="s">
        <v>88</v>
      </c>
      <c r="AV2831" s="13" t="s">
        <v>88</v>
      </c>
      <c r="AW2831" s="13" t="s">
        <v>37</v>
      </c>
      <c r="AX2831" s="13" t="s">
        <v>76</v>
      </c>
      <c r="AY2831" s="247" t="s">
        <v>235</v>
      </c>
    </row>
    <row r="2832" s="13" customFormat="1">
      <c r="A2832" s="13"/>
      <c r="B2832" s="236"/>
      <c r="C2832" s="237"/>
      <c r="D2832" s="238" t="s">
        <v>260</v>
      </c>
      <c r="E2832" s="239" t="s">
        <v>19</v>
      </c>
      <c r="F2832" s="240" t="s">
        <v>2904</v>
      </c>
      <c r="G2832" s="237"/>
      <c r="H2832" s="241">
        <v>9.8000000000000007</v>
      </c>
      <c r="I2832" s="242"/>
      <c r="J2832" s="237"/>
      <c r="K2832" s="237"/>
      <c r="L2832" s="243"/>
      <c r="M2832" s="244"/>
      <c r="N2832" s="245"/>
      <c r="O2832" s="245"/>
      <c r="P2832" s="245"/>
      <c r="Q2832" s="245"/>
      <c r="R2832" s="245"/>
      <c r="S2832" s="245"/>
      <c r="T2832" s="246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7" t="s">
        <v>260</v>
      </c>
      <c r="AU2832" s="247" t="s">
        <v>88</v>
      </c>
      <c r="AV2832" s="13" t="s">
        <v>88</v>
      </c>
      <c r="AW2832" s="13" t="s">
        <v>37</v>
      </c>
      <c r="AX2832" s="13" t="s">
        <v>76</v>
      </c>
      <c r="AY2832" s="247" t="s">
        <v>235</v>
      </c>
    </row>
    <row r="2833" s="13" customFormat="1">
      <c r="A2833" s="13"/>
      <c r="B2833" s="236"/>
      <c r="C2833" s="237"/>
      <c r="D2833" s="238" t="s">
        <v>260</v>
      </c>
      <c r="E2833" s="239" t="s">
        <v>19</v>
      </c>
      <c r="F2833" s="240" t="s">
        <v>2905</v>
      </c>
      <c r="G2833" s="237"/>
      <c r="H2833" s="241">
        <v>9.8000000000000007</v>
      </c>
      <c r="I2833" s="242"/>
      <c r="J2833" s="237"/>
      <c r="K2833" s="237"/>
      <c r="L2833" s="243"/>
      <c r="M2833" s="244"/>
      <c r="N2833" s="245"/>
      <c r="O2833" s="245"/>
      <c r="P2833" s="245"/>
      <c r="Q2833" s="245"/>
      <c r="R2833" s="245"/>
      <c r="S2833" s="245"/>
      <c r="T2833" s="246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7" t="s">
        <v>260</v>
      </c>
      <c r="AU2833" s="247" t="s">
        <v>88</v>
      </c>
      <c r="AV2833" s="13" t="s">
        <v>88</v>
      </c>
      <c r="AW2833" s="13" t="s">
        <v>37</v>
      </c>
      <c r="AX2833" s="13" t="s">
        <v>76</v>
      </c>
      <c r="AY2833" s="247" t="s">
        <v>235</v>
      </c>
    </row>
    <row r="2834" s="13" customFormat="1">
      <c r="A2834" s="13"/>
      <c r="B2834" s="236"/>
      <c r="C2834" s="237"/>
      <c r="D2834" s="238" t="s">
        <v>260</v>
      </c>
      <c r="E2834" s="239" t="s">
        <v>19</v>
      </c>
      <c r="F2834" s="240" t="s">
        <v>2906</v>
      </c>
      <c r="G2834" s="237"/>
      <c r="H2834" s="241">
        <v>9.8000000000000007</v>
      </c>
      <c r="I2834" s="242"/>
      <c r="J2834" s="237"/>
      <c r="K2834" s="237"/>
      <c r="L2834" s="243"/>
      <c r="M2834" s="244"/>
      <c r="N2834" s="245"/>
      <c r="O2834" s="245"/>
      <c r="P2834" s="245"/>
      <c r="Q2834" s="245"/>
      <c r="R2834" s="245"/>
      <c r="S2834" s="245"/>
      <c r="T2834" s="246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7" t="s">
        <v>260</v>
      </c>
      <c r="AU2834" s="247" t="s">
        <v>88</v>
      </c>
      <c r="AV2834" s="13" t="s">
        <v>88</v>
      </c>
      <c r="AW2834" s="13" t="s">
        <v>37</v>
      </c>
      <c r="AX2834" s="13" t="s">
        <v>76</v>
      </c>
      <c r="AY2834" s="247" t="s">
        <v>235</v>
      </c>
    </row>
    <row r="2835" s="13" customFormat="1">
      <c r="A2835" s="13"/>
      <c r="B2835" s="236"/>
      <c r="C2835" s="237"/>
      <c r="D2835" s="238" t="s">
        <v>260</v>
      </c>
      <c r="E2835" s="239" t="s">
        <v>19</v>
      </c>
      <c r="F2835" s="240" t="s">
        <v>2907</v>
      </c>
      <c r="G2835" s="237"/>
      <c r="H2835" s="241">
        <v>9.8000000000000007</v>
      </c>
      <c r="I2835" s="242"/>
      <c r="J2835" s="237"/>
      <c r="K2835" s="237"/>
      <c r="L2835" s="243"/>
      <c r="M2835" s="244"/>
      <c r="N2835" s="245"/>
      <c r="O2835" s="245"/>
      <c r="P2835" s="245"/>
      <c r="Q2835" s="245"/>
      <c r="R2835" s="245"/>
      <c r="S2835" s="245"/>
      <c r="T2835" s="246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7" t="s">
        <v>260</v>
      </c>
      <c r="AU2835" s="247" t="s">
        <v>88</v>
      </c>
      <c r="AV2835" s="13" t="s">
        <v>88</v>
      </c>
      <c r="AW2835" s="13" t="s">
        <v>37</v>
      </c>
      <c r="AX2835" s="13" t="s">
        <v>76</v>
      </c>
      <c r="AY2835" s="247" t="s">
        <v>235</v>
      </c>
    </row>
    <row r="2836" s="13" customFormat="1">
      <c r="A2836" s="13"/>
      <c r="B2836" s="236"/>
      <c r="C2836" s="237"/>
      <c r="D2836" s="238" t="s">
        <v>260</v>
      </c>
      <c r="E2836" s="239" t="s">
        <v>19</v>
      </c>
      <c r="F2836" s="240" t="s">
        <v>2908</v>
      </c>
      <c r="G2836" s="237"/>
      <c r="H2836" s="241">
        <v>10.1</v>
      </c>
      <c r="I2836" s="242"/>
      <c r="J2836" s="237"/>
      <c r="K2836" s="237"/>
      <c r="L2836" s="243"/>
      <c r="M2836" s="244"/>
      <c r="N2836" s="245"/>
      <c r="O2836" s="245"/>
      <c r="P2836" s="245"/>
      <c r="Q2836" s="245"/>
      <c r="R2836" s="245"/>
      <c r="S2836" s="245"/>
      <c r="T2836" s="246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7" t="s">
        <v>260</v>
      </c>
      <c r="AU2836" s="247" t="s">
        <v>88</v>
      </c>
      <c r="AV2836" s="13" t="s">
        <v>88</v>
      </c>
      <c r="AW2836" s="13" t="s">
        <v>37</v>
      </c>
      <c r="AX2836" s="13" t="s">
        <v>76</v>
      </c>
      <c r="AY2836" s="247" t="s">
        <v>235</v>
      </c>
    </row>
    <row r="2837" s="13" customFormat="1">
      <c r="A2837" s="13"/>
      <c r="B2837" s="236"/>
      <c r="C2837" s="237"/>
      <c r="D2837" s="238" t="s">
        <v>260</v>
      </c>
      <c r="E2837" s="239" t="s">
        <v>19</v>
      </c>
      <c r="F2837" s="240" t="s">
        <v>2909</v>
      </c>
      <c r="G2837" s="237"/>
      <c r="H2837" s="241">
        <v>10.1</v>
      </c>
      <c r="I2837" s="242"/>
      <c r="J2837" s="237"/>
      <c r="K2837" s="237"/>
      <c r="L2837" s="243"/>
      <c r="M2837" s="244"/>
      <c r="N2837" s="245"/>
      <c r="O2837" s="245"/>
      <c r="P2837" s="245"/>
      <c r="Q2837" s="245"/>
      <c r="R2837" s="245"/>
      <c r="S2837" s="245"/>
      <c r="T2837" s="246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7" t="s">
        <v>260</v>
      </c>
      <c r="AU2837" s="247" t="s">
        <v>88</v>
      </c>
      <c r="AV2837" s="13" t="s">
        <v>88</v>
      </c>
      <c r="AW2837" s="13" t="s">
        <v>37</v>
      </c>
      <c r="AX2837" s="13" t="s">
        <v>76</v>
      </c>
      <c r="AY2837" s="247" t="s">
        <v>235</v>
      </c>
    </row>
    <row r="2838" s="13" customFormat="1">
      <c r="A2838" s="13"/>
      <c r="B2838" s="236"/>
      <c r="C2838" s="237"/>
      <c r="D2838" s="238" t="s">
        <v>260</v>
      </c>
      <c r="E2838" s="239" t="s">
        <v>19</v>
      </c>
      <c r="F2838" s="240" t="s">
        <v>2910</v>
      </c>
      <c r="G2838" s="237"/>
      <c r="H2838" s="241">
        <v>10.1</v>
      </c>
      <c r="I2838" s="242"/>
      <c r="J2838" s="237"/>
      <c r="K2838" s="237"/>
      <c r="L2838" s="243"/>
      <c r="M2838" s="244"/>
      <c r="N2838" s="245"/>
      <c r="O2838" s="245"/>
      <c r="P2838" s="245"/>
      <c r="Q2838" s="245"/>
      <c r="R2838" s="245"/>
      <c r="S2838" s="245"/>
      <c r="T2838" s="246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7" t="s">
        <v>260</v>
      </c>
      <c r="AU2838" s="247" t="s">
        <v>88</v>
      </c>
      <c r="AV2838" s="13" t="s">
        <v>88</v>
      </c>
      <c r="AW2838" s="13" t="s">
        <v>37</v>
      </c>
      <c r="AX2838" s="13" t="s">
        <v>76</v>
      </c>
      <c r="AY2838" s="247" t="s">
        <v>235</v>
      </c>
    </row>
    <row r="2839" s="13" customFormat="1">
      <c r="A2839" s="13"/>
      <c r="B2839" s="236"/>
      <c r="C2839" s="237"/>
      <c r="D2839" s="238" t="s">
        <v>260</v>
      </c>
      <c r="E2839" s="239" t="s">
        <v>19</v>
      </c>
      <c r="F2839" s="240" t="s">
        <v>2911</v>
      </c>
      <c r="G2839" s="237"/>
      <c r="H2839" s="241">
        <v>9.8000000000000007</v>
      </c>
      <c r="I2839" s="242"/>
      <c r="J2839" s="237"/>
      <c r="K2839" s="237"/>
      <c r="L2839" s="243"/>
      <c r="M2839" s="244"/>
      <c r="N2839" s="245"/>
      <c r="O2839" s="245"/>
      <c r="P2839" s="245"/>
      <c r="Q2839" s="245"/>
      <c r="R2839" s="245"/>
      <c r="S2839" s="245"/>
      <c r="T2839" s="246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7" t="s">
        <v>260</v>
      </c>
      <c r="AU2839" s="247" t="s">
        <v>88</v>
      </c>
      <c r="AV2839" s="13" t="s">
        <v>88</v>
      </c>
      <c r="AW2839" s="13" t="s">
        <v>37</v>
      </c>
      <c r="AX2839" s="13" t="s">
        <v>76</v>
      </c>
      <c r="AY2839" s="247" t="s">
        <v>235</v>
      </c>
    </row>
    <row r="2840" s="13" customFormat="1">
      <c r="A2840" s="13"/>
      <c r="B2840" s="236"/>
      <c r="C2840" s="237"/>
      <c r="D2840" s="238" t="s">
        <v>260</v>
      </c>
      <c r="E2840" s="239" t="s">
        <v>19</v>
      </c>
      <c r="F2840" s="240" t="s">
        <v>2912</v>
      </c>
      <c r="G2840" s="237"/>
      <c r="H2840" s="241">
        <v>9.8000000000000007</v>
      </c>
      <c r="I2840" s="242"/>
      <c r="J2840" s="237"/>
      <c r="K2840" s="237"/>
      <c r="L2840" s="243"/>
      <c r="M2840" s="244"/>
      <c r="N2840" s="245"/>
      <c r="O2840" s="245"/>
      <c r="P2840" s="245"/>
      <c r="Q2840" s="245"/>
      <c r="R2840" s="245"/>
      <c r="S2840" s="245"/>
      <c r="T2840" s="246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7" t="s">
        <v>260</v>
      </c>
      <c r="AU2840" s="247" t="s">
        <v>88</v>
      </c>
      <c r="AV2840" s="13" t="s">
        <v>88</v>
      </c>
      <c r="AW2840" s="13" t="s">
        <v>37</v>
      </c>
      <c r="AX2840" s="13" t="s">
        <v>76</v>
      </c>
      <c r="AY2840" s="247" t="s">
        <v>235</v>
      </c>
    </row>
    <row r="2841" s="13" customFormat="1">
      <c r="A2841" s="13"/>
      <c r="B2841" s="236"/>
      <c r="C2841" s="237"/>
      <c r="D2841" s="238" t="s">
        <v>260</v>
      </c>
      <c r="E2841" s="239" t="s">
        <v>19</v>
      </c>
      <c r="F2841" s="240" t="s">
        <v>2913</v>
      </c>
      <c r="G2841" s="237"/>
      <c r="H2841" s="241">
        <v>9.8000000000000007</v>
      </c>
      <c r="I2841" s="242"/>
      <c r="J2841" s="237"/>
      <c r="K2841" s="237"/>
      <c r="L2841" s="243"/>
      <c r="M2841" s="244"/>
      <c r="N2841" s="245"/>
      <c r="O2841" s="245"/>
      <c r="P2841" s="245"/>
      <c r="Q2841" s="245"/>
      <c r="R2841" s="245"/>
      <c r="S2841" s="245"/>
      <c r="T2841" s="246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7" t="s">
        <v>260</v>
      </c>
      <c r="AU2841" s="247" t="s">
        <v>88</v>
      </c>
      <c r="AV2841" s="13" t="s">
        <v>88</v>
      </c>
      <c r="AW2841" s="13" t="s">
        <v>37</v>
      </c>
      <c r="AX2841" s="13" t="s">
        <v>76</v>
      </c>
      <c r="AY2841" s="247" t="s">
        <v>235</v>
      </c>
    </row>
    <row r="2842" s="13" customFormat="1">
      <c r="A2842" s="13"/>
      <c r="B2842" s="236"/>
      <c r="C2842" s="237"/>
      <c r="D2842" s="238" t="s">
        <v>260</v>
      </c>
      <c r="E2842" s="239" t="s">
        <v>19</v>
      </c>
      <c r="F2842" s="240" t="s">
        <v>2914</v>
      </c>
      <c r="G2842" s="237"/>
      <c r="H2842" s="241">
        <v>9.8000000000000007</v>
      </c>
      <c r="I2842" s="242"/>
      <c r="J2842" s="237"/>
      <c r="K2842" s="237"/>
      <c r="L2842" s="243"/>
      <c r="M2842" s="244"/>
      <c r="N2842" s="245"/>
      <c r="O2842" s="245"/>
      <c r="P2842" s="245"/>
      <c r="Q2842" s="245"/>
      <c r="R2842" s="245"/>
      <c r="S2842" s="245"/>
      <c r="T2842" s="246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7" t="s">
        <v>260</v>
      </c>
      <c r="AU2842" s="247" t="s">
        <v>88</v>
      </c>
      <c r="AV2842" s="13" t="s">
        <v>88</v>
      </c>
      <c r="AW2842" s="13" t="s">
        <v>37</v>
      </c>
      <c r="AX2842" s="13" t="s">
        <v>76</v>
      </c>
      <c r="AY2842" s="247" t="s">
        <v>235</v>
      </c>
    </row>
    <row r="2843" s="13" customFormat="1">
      <c r="A2843" s="13"/>
      <c r="B2843" s="236"/>
      <c r="C2843" s="237"/>
      <c r="D2843" s="238" t="s">
        <v>260</v>
      </c>
      <c r="E2843" s="239" t="s">
        <v>19</v>
      </c>
      <c r="F2843" s="240" t="s">
        <v>2915</v>
      </c>
      <c r="G2843" s="237"/>
      <c r="H2843" s="241">
        <v>9.8000000000000007</v>
      </c>
      <c r="I2843" s="242"/>
      <c r="J2843" s="237"/>
      <c r="K2843" s="237"/>
      <c r="L2843" s="243"/>
      <c r="M2843" s="244"/>
      <c r="N2843" s="245"/>
      <c r="O2843" s="245"/>
      <c r="P2843" s="245"/>
      <c r="Q2843" s="245"/>
      <c r="R2843" s="245"/>
      <c r="S2843" s="245"/>
      <c r="T2843" s="246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7" t="s">
        <v>260</v>
      </c>
      <c r="AU2843" s="247" t="s">
        <v>88</v>
      </c>
      <c r="AV2843" s="13" t="s">
        <v>88</v>
      </c>
      <c r="AW2843" s="13" t="s">
        <v>37</v>
      </c>
      <c r="AX2843" s="13" t="s">
        <v>76</v>
      </c>
      <c r="AY2843" s="247" t="s">
        <v>235</v>
      </c>
    </row>
    <row r="2844" s="14" customFormat="1">
      <c r="A2844" s="14"/>
      <c r="B2844" s="248"/>
      <c r="C2844" s="249"/>
      <c r="D2844" s="238" t="s">
        <v>260</v>
      </c>
      <c r="E2844" s="250" t="s">
        <v>19</v>
      </c>
      <c r="F2844" s="251" t="s">
        <v>2134</v>
      </c>
      <c r="G2844" s="249"/>
      <c r="H2844" s="250" t="s">
        <v>19</v>
      </c>
      <c r="I2844" s="252"/>
      <c r="J2844" s="249"/>
      <c r="K2844" s="249"/>
      <c r="L2844" s="253"/>
      <c r="M2844" s="254"/>
      <c r="N2844" s="255"/>
      <c r="O2844" s="255"/>
      <c r="P2844" s="255"/>
      <c r="Q2844" s="255"/>
      <c r="R2844" s="255"/>
      <c r="S2844" s="255"/>
      <c r="T2844" s="256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T2844" s="257" t="s">
        <v>260</v>
      </c>
      <c r="AU2844" s="257" t="s">
        <v>88</v>
      </c>
      <c r="AV2844" s="14" t="s">
        <v>83</v>
      </c>
      <c r="AW2844" s="14" t="s">
        <v>37</v>
      </c>
      <c r="AX2844" s="14" t="s">
        <v>76</v>
      </c>
      <c r="AY2844" s="257" t="s">
        <v>235</v>
      </c>
    </row>
    <row r="2845" s="13" customFormat="1">
      <c r="A2845" s="13"/>
      <c r="B2845" s="236"/>
      <c r="C2845" s="237"/>
      <c r="D2845" s="238" t="s">
        <v>260</v>
      </c>
      <c r="E2845" s="239" t="s">
        <v>19</v>
      </c>
      <c r="F2845" s="240" t="s">
        <v>2916</v>
      </c>
      <c r="G2845" s="237"/>
      <c r="H2845" s="241">
        <v>9.8000000000000007</v>
      </c>
      <c r="I2845" s="242"/>
      <c r="J2845" s="237"/>
      <c r="K2845" s="237"/>
      <c r="L2845" s="243"/>
      <c r="M2845" s="244"/>
      <c r="N2845" s="245"/>
      <c r="O2845" s="245"/>
      <c r="P2845" s="245"/>
      <c r="Q2845" s="245"/>
      <c r="R2845" s="245"/>
      <c r="S2845" s="245"/>
      <c r="T2845" s="246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7" t="s">
        <v>260</v>
      </c>
      <c r="AU2845" s="247" t="s">
        <v>88</v>
      </c>
      <c r="AV2845" s="13" t="s">
        <v>88</v>
      </c>
      <c r="AW2845" s="13" t="s">
        <v>37</v>
      </c>
      <c r="AX2845" s="13" t="s">
        <v>76</v>
      </c>
      <c r="AY2845" s="247" t="s">
        <v>235</v>
      </c>
    </row>
    <row r="2846" s="13" customFormat="1">
      <c r="A2846" s="13"/>
      <c r="B2846" s="236"/>
      <c r="C2846" s="237"/>
      <c r="D2846" s="238" t="s">
        <v>260</v>
      </c>
      <c r="E2846" s="239" t="s">
        <v>19</v>
      </c>
      <c r="F2846" s="240" t="s">
        <v>2917</v>
      </c>
      <c r="G2846" s="237"/>
      <c r="H2846" s="241">
        <v>9.8000000000000007</v>
      </c>
      <c r="I2846" s="242"/>
      <c r="J2846" s="237"/>
      <c r="K2846" s="237"/>
      <c r="L2846" s="243"/>
      <c r="M2846" s="244"/>
      <c r="N2846" s="245"/>
      <c r="O2846" s="245"/>
      <c r="P2846" s="245"/>
      <c r="Q2846" s="245"/>
      <c r="R2846" s="245"/>
      <c r="S2846" s="245"/>
      <c r="T2846" s="246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7" t="s">
        <v>260</v>
      </c>
      <c r="AU2846" s="247" t="s">
        <v>88</v>
      </c>
      <c r="AV2846" s="13" t="s">
        <v>88</v>
      </c>
      <c r="AW2846" s="13" t="s">
        <v>37</v>
      </c>
      <c r="AX2846" s="13" t="s">
        <v>76</v>
      </c>
      <c r="AY2846" s="247" t="s">
        <v>235</v>
      </c>
    </row>
    <row r="2847" s="13" customFormat="1">
      <c r="A2847" s="13"/>
      <c r="B2847" s="236"/>
      <c r="C2847" s="237"/>
      <c r="D2847" s="238" t="s">
        <v>260</v>
      </c>
      <c r="E2847" s="239" t="s">
        <v>19</v>
      </c>
      <c r="F2847" s="240" t="s">
        <v>2918</v>
      </c>
      <c r="G2847" s="237"/>
      <c r="H2847" s="241">
        <v>9.8000000000000007</v>
      </c>
      <c r="I2847" s="242"/>
      <c r="J2847" s="237"/>
      <c r="K2847" s="237"/>
      <c r="L2847" s="243"/>
      <c r="M2847" s="244"/>
      <c r="N2847" s="245"/>
      <c r="O2847" s="245"/>
      <c r="P2847" s="245"/>
      <c r="Q2847" s="245"/>
      <c r="R2847" s="245"/>
      <c r="S2847" s="245"/>
      <c r="T2847" s="246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7" t="s">
        <v>260</v>
      </c>
      <c r="AU2847" s="247" t="s">
        <v>88</v>
      </c>
      <c r="AV2847" s="13" t="s">
        <v>88</v>
      </c>
      <c r="AW2847" s="13" t="s">
        <v>37</v>
      </c>
      <c r="AX2847" s="13" t="s">
        <v>76</v>
      </c>
      <c r="AY2847" s="247" t="s">
        <v>235</v>
      </c>
    </row>
    <row r="2848" s="13" customFormat="1">
      <c r="A2848" s="13"/>
      <c r="B2848" s="236"/>
      <c r="C2848" s="237"/>
      <c r="D2848" s="238" t="s">
        <v>260</v>
      </c>
      <c r="E2848" s="239" t="s">
        <v>19</v>
      </c>
      <c r="F2848" s="240" t="s">
        <v>2919</v>
      </c>
      <c r="G2848" s="237"/>
      <c r="H2848" s="241">
        <v>9.8000000000000007</v>
      </c>
      <c r="I2848" s="242"/>
      <c r="J2848" s="237"/>
      <c r="K2848" s="237"/>
      <c r="L2848" s="243"/>
      <c r="M2848" s="244"/>
      <c r="N2848" s="245"/>
      <c r="O2848" s="245"/>
      <c r="P2848" s="245"/>
      <c r="Q2848" s="245"/>
      <c r="R2848" s="245"/>
      <c r="S2848" s="245"/>
      <c r="T2848" s="246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7" t="s">
        <v>260</v>
      </c>
      <c r="AU2848" s="247" t="s">
        <v>88</v>
      </c>
      <c r="AV2848" s="13" t="s">
        <v>88</v>
      </c>
      <c r="AW2848" s="13" t="s">
        <v>37</v>
      </c>
      <c r="AX2848" s="13" t="s">
        <v>76</v>
      </c>
      <c r="AY2848" s="247" t="s">
        <v>235</v>
      </c>
    </row>
    <row r="2849" s="13" customFormat="1">
      <c r="A2849" s="13"/>
      <c r="B2849" s="236"/>
      <c r="C2849" s="237"/>
      <c r="D2849" s="238" t="s">
        <v>260</v>
      </c>
      <c r="E2849" s="239" t="s">
        <v>19</v>
      </c>
      <c r="F2849" s="240" t="s">
        <v>2920</v>
      </c>
      <c r="G2849" s="237"/>
      <c r="H2849" s="241">
        <v>9.8000000000000007</v>
      </c>
      <c r="I2849" s="242"/>
      <c r="J2849" s="237"/>
      <c r="K2849" s="237"/>
      <c r="L2849" s="243"/>
      <c r="M2849" s="244"/>
      <c r="N2849" s="245"/>
      <c r="O2849" s="245"/>
      <c r="P2849" s="245"/>
      <c r="Q2849" s="245"/>
      <c r="R2849" s="245"/>
      <c r="S2849" s="245"/>
      <c r="T2849" s="246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7" t="s">
        <v>260</v>
      </c>
      <c r="AU2849" s="247" t="s">
        <v>88</v>
      </c>
      <c r="AV2849" s="13" t="s">
        <v>88</v>
      </c>
      <c r="AW2849" s="13" t="s">
        <v>37</v>
      </c>
      <c r="AX2849" s="13" t="s">
        <v>76</v>
      </c>
      <c r="AY2849" s="247" t="s">
        <v>235</v>
      </c>
    </row>
    <row r="2850" s="13" customFormat="1">
      <c r="A2850" s="13"/>
      <c r="B2850" s="236"/>
      <c r="C2850" s="237"/>
      <c r="D2850" s="238" t="s">
        <v>260</v>
      </c>
      <c r="E2850" s="239" t="s">
        <v>19</v>
      </c>
      <c r="F2850" s="240" t="s">
        <v>2921</v>
      </c>
      <c r="G2850" s="237"/>
      <c r="H2850" s="241">
        <v>9.8000000000000007</v>
      </c>
      <c r="I2850" s="242"/>
      <c r="J2850" s="237"/>
      <c r="K2850" s="237"/>
      <c r="L2850" s="243"/>
      <c r="M2850" s="244"/>
      <c r="N2850" s="245"/>
      <c r="O2850" s="245"/>
      <c r="P2850" s="245"/>
      <c r="Q2850" s="245"/>
      <c r="R2850" s="245"/>
      <c r="S2850" s="245"/>
      <c r="T2850" s="246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7" t="s">
        <v>260</v>
      </c>
      <c r="AU2850" s="247" t="s">
        <v>88</v>
      </c>
      <c r="AV2850" s="13" t="s">
        <v>88</v>
      </c>
      <c r="AW2850" s="13" t="s">
        <v>37</v>
      </c>
      <c r="AX2850" s="13" t="s">
        <v>76</v>
      </c>
      <c r="AY2850" s="247" t="s">
        <v>235</v>
      </c>
    </row>
    <row r="2851" s="13" customFormat="1">
      <c r="A2851" s="13"/>
      <c r="B2851" s="236"/>
      <c r="C2851" s="237"/>
      <c r="D2851" s="238" t="s">
        <v>260</v>
      </c>
      <c r="E2851" s="239" t="s">
        <v>19</v>
      </c>
      <c r="F2851" s="240" t="s">
        <v>2922</v>
      </c>
      <c r="G2851" s="237"/>
      <c r="H2851" s="241">
        <v>9.8000000000000007</v>
      </c>
      <c r="I2851" s="242"/>
      <c r="J2851" s="237"/>
      <c r="K2851" s="237"/>
      <c r="L2851" s="243"/>
      <c r="M2851" s="244"/>
      <c r="N2851" s="245"/>
      <c r="O2851" s="245"/>
      <c r="P2851" s="245"/>
      <c r="Q2851" s="245"/>
      <c r="R2851" s="245"/>
      <c r="S2851" s="245"/>
      <c r="T2851" s="246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7" t="s">
        <v>260</v>
      </c>
      <c r="AU2851" s="247" t="s">
        <v>88</v>
      </c>
      <c r="AV2851" s="13" t="s">
        <v>88</v>
      </c>
      <c r="AW2851" s="13" t="s">
        <v>37</v>
      </c>
      <c r="AX2851" s="13" t="s">
        <v>76</v>
      </c>
      <c r="AY2851" s="247" t="s">
        <v>235</v>
      </c>
    </row>
    <row r="2852" s="13" customFormat="1">
      <c r="A2852" s="13"/>
      <c r="B2852" s="236"/>
      <c r="C2852" s="237"/>
      <c r="D2852" s="238" t="s">
        <v>260</v>
      </c>
      <c r="E2852" s="239" t="s">
        <v>19</v>
      </c>
      <c r="F2852" s="240" t="s">
        <v>2923</v>
      </c>
      <c r="G2852" s="237"/>
      <c r="H2852" s="241">
        <v>9.8000000000000007</v>
      </c>
      <c r="I2852" s="242"/>
      <c r="J2852" s="237"/>
      <c r="K2852" s="237"/>
      <c r="L2852" s="243"/>
      <c r="M2852" s="244"/>
      <c r="N2852" s="245"/>
      <c r="O2852" s="245"/>
      <c r="P2852" s="245"/>
      <c r="Q2852" s="245"/>
      <c r="R2852" s="245"/>
      <c r="S2852" s="245"/>
      <c r="T2852" s="246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7" t="s">
        <v>260</v>
      </c>
      <c r="AU2852" s="247" t="s">
        <v>88</v>
      </c>
      <c r="AV2852" s="13" t="s">
        <v>88</v>
      </c>
      <c r="AW2852" s="13" t="s">
        <v>37</v>
      </c>
      <c r="AX2852" s="13" t="s">
        <v>76</v>
      </c>
      <c r="AY2852" s="247" t="s">
        <v>235</v>
      </c>
    </row>
    <row r="2853" s="13" customFormat="1">
      <c r="A2853" s="13"/>
      <c r="B2853" s="236"/>
      <c r="C2853" s="237"/>
      <c r="D2853" s="238" t="s">
        <v>260</v>
      </c>
      <c r="E2853" s="239" t="s">
        <v>19</v>
      </c>
      <c r="F2853" s="240" t="s">
        <v>2924</v>
      </c>
      <c r="G2853" s="237"/>
      <c r="H2853" s="241">
        <v>9.8000000000000007</v>
      </c>
      <c r="I2853" s="242"/>
      <c r="J2853" s="237"/>
      <c r="K2853" s="237"/>
      <c r="L2853" s="243"/>
      <c r="M2853" s="244"/>
      <c r="N2853" s="245"/>
      <c r="O2853" s="245"/>
      <c r="P2853" s="245"/>
      <c r="Q2853" s="245"/>
      <c r="R2853" s="245"/>
      <c r="S2853" s="245"/>
      <c r="T2853" s="246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7" t="s">
        <v>260</v>
      </c>
      <c r="AU2853" s="247" t="s">
        <v>88</v>
      </c>
      <c r="AV2853" s="13" t="s">
        <v>88</v>
      </c>
      <c r="AW2853" s="13" t="s">
        <v>37</v>
      </c>
      <c r="AX2853" s="13" t="s">
        <v>76</v>
      </c>
      <c r="AY2853" s="247" t="s">
        <v>235</v>
      </c>
    </row>
    <row r="2854" s="13" customFormat="1">
      <c r="A2854" s="13"/>
      <c r="B2854" s="236"/>
      <c r="C2854" s="237"/>
      <c r="D2854" s="238" t="s">
        <v>260</v>
      </c>
      <c r="E2854" s="239" t="s">
        <v>19</v>
      </c>
      <c r="F2854" s="240" t="s">
        <v>2925</v>
      </c>
      <c r="G2854" s="237"/>
      <c r="H2854" s="241">
        <v>9.8000000000000007</v>
      </c>
      <c r="I2854" s="242"/>
      <c r="J2854" s="237"/>
      <c r="K2854" s="237"/>
      <c r="L2854" s="243"/>
      <c r="M2854" s="244"/>
      <c r="N2854" s="245"/>
      <c r="O2854" s="245"/>
      <c r="P2854" s="245"/>
      <c r="Q2854" s="245"/>
      <c r="R2854" s="245"/>
      <c r="S2854" s="245"/>
      <c r="T2854" s="246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7" t="s">
        <v>260</v>
      </c>
      <c r="AU2854" s="247" t="s">
        <v>88</v>
      </c>
      <c r="AV2854" s="13" t="s">
        <v>88</v>
      </c>
      <c r="AW2854" s="13" t="s">
        <v>37</v>
      </c>
      <c r="AX2854" s="13" t="s">
        <v>76</v>
      </c>
      <c r="AY2854" s="247" t="s">
        <v>235</v>
      </c>
    </row>
    <row r="2855" s="13" customFormat="1">
      <c r="A2855" s="13"/>
      <c r="B2855" s="236"/>
      <c r="C2855" s="237"/>
      <c r="D2855" s="238" t="s">
        <v>260</v>
      </c>
      <c r="E2855" s="239" t="s">
        <v>19</v>
      </c>
      <c r="F2855" s="240" t="s">
        <v>2926</v>
      </c>
      <c r="G2855" s="237"/>
      <c r="H2855" s="241">
        <v>9.8000000000000007</v>
      </c>
      <c r="I2855" s="242"/>
      <c r="J2855" s="237"/>
      <c r="K2855" s="237"/>
      <c r="L2855" s="243"/>
      <c r="M2855" s="244"/>
      <c r="N2855" s="245"/>
      <c r="O2855" s="245"/>
      <c r="P2855" s="245"/>
      <c r="Q2855" s="245"/>
      <c r="R2855" s="245"/>
      <c r="S2855" s="245"/>
      <c r="T2855" s="246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7" t="s">
        <v>260</v>
      </c>
      <c r="AU2855" s="247" t="s">
        <v>88</v>
      </c>
      <c r="AV2855" s="13" t="s">
        <v>88</v>
      </c>
      <c r="AW2855" s="13" t="s">
        <v>37</v>
      </c>
      <c r="AX2855" s="13" t="s">
        <v>76</v>
      </c>
      <c r="AY2855" s="247" t="s">
        <v>235</v>
      </c>
    </row>
    <row r="2856" s="13" customFormat="1">
      <c r="A2856" s="13"/>
      <c r="B2856" s="236"/>
      <c r="C2856" s="237"/>
      <c r="D2856" s="238" t="s">
        <v>260</v>
      </c>
      <c r="E2856" s="239" t="s">
        <v>19</v>
      </c>
      <c r="F2856" s="240" t="s">
        <v>2927</v>
      </c>
      <c r="G2856" s="237"/>
      <c r="H2856" s="241">
        <v>9.8000000000000007</v>
      </c>
      <c r="I2856" s="242"/>
      <c r="J2856" s="237"/>
      <c r="K2856" s="237"/>
      <c r="L2856" s="243"/>
      <c r="M2856" s="244"/>
      <c r="N2856" s="245"/>
      <c r="O2856" s="245"/>
      <c r="P2856" s="245"/>
      <c r="Q2856" s="245"/>
      <c r="R2856" s="245"/>
      <c r="S2856" s="245"/>
      <c r="T2856" s="246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7" t="s">
        <v>260</v>
      </c>
      <c r="AU2856" s="247" t="s">
        <v>88</v>
      </c>
      <c r="AV2856" s="13" t="s">
        <v>88</v>
      </c>
      <c r="AW2856" s="13" t="s">
        <v>37</v>
      </c>
      <c r="AX2856" s="13" t="s">
        <v>76</v>
      </c>
      <c r="AY2856" s="247" t="s">
        <v>235</v>
      </c>
    </row>
    <row r="2857" s="13" customFormat="1">
      <c r="A2857" s="13"/>
      <c r="B2857" s="236"/>
      <c r="C2857" s="237"/>
      <c r="D2857" s="238" t="s">
        <v>260</v>
      </c>
      <c r="E2857" s="239" t="s">
        <v>19</v>
      </c>
      <c r="F2857" s="240" t="s">
        <v>2928</v>
      </c>
      <c r="G2857" s="237"/>
      <c r="H2857" s="241">
        <v>9.8000000000000007</v>
      </c>
      <c r="I2857" s="242"/>
      <c r="J2857" s="237"/>
      <c r="K2857" s="237"/>
      <c r="L2857" s="243"/>
      <c r="M2857" s="244"/>
      <c r="N2857" s="245"/>
      <c r="O2857" s="245"/>
      <c r="P2857" s="245"/>
      <c r="Q2857" s="245"/>
      <c r="R2857" s="245"/>
      <c r="S2857" s="245"/>
      <c r="T2857" s="246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7" t="s">
        <v>260</v>
      </c>
      <c r="AU2857" s="247" t="s">
        <v>88</v>
      </c>
      <c r="AV2857" s="13" t="s">
        <v>88</v>
      </c>
      <c r="AW2857" s="13" t="s">
        <v>37</v>
      </c>
      <c r="AX2857" s="13" t="s">
        <v>76</v>
      </c>
      <c r="AY2857" s="247" t="s">
        <v>235</v>
      </c>
    </row>
    <row r="2858" s="13" customFormat="1">
      <c r="A2858" s="13"/>
      <c r="B2858" s="236"/>
      <c r="C2858" s="237"/>
      <c r="D2858" s="238" t="s">
        <v>260</v>
      </c>
      <c r="E2858" s="239" t="s">
        <v>19</v>
      </c>
      <c r="F2858" s="240" t="s">
        <v>2929</v>
      </c>
      <c r="G2858" s="237"/>
      <c r="H2858" s="241">
        <v>9.8000000000000007</v>
      </c>
      <c r="I2858" s="242"/>
      <c r="J2858" s="237"/>
      <c r="K2858" s="237"/>
      <c r="L2858" s="243"/>
      <c r="M2858" s="244"/>
      <c r="N2858" s="245"/>
      <c r="O2858" s="245"/>
      <c r="P2858" s="245"/>
      <c r="Q2858" s="245"/>
      <c r="R2858" s="245"/>
      <c r="S2858" s="245"/>
      <c r="T2858" s="246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7" t="s">
        <v>260</v>
      </c>
      <c r="AU2858" s="247" t="s">
        <v>88</v>
      </c>
      <c r="AV2858" s="13" t="s">
        <v>88</v>
      </c>
      <c r="AW2858" s="13" t="s">
        <v>37</v>
      </c>
      <c r="AX2858" s="13" t="s">
        <v>76</v>
      </c>
      <c r="AY2858" s="247" t="s">
        <v>235</v>
      </c>
    </row>
    <row r="2859" s="13" customFormat="1">
      <c r="A2859" s="13"/>
      <c r="B2859" s="236"/>
      <c r="C2859" s="237"/>
      <c r="D2859" s="238" t="s">
        <v>260</v>
      </c>
      <c r="E2859" s="239" t="s">
        <v>19</v>
      </c>
      <c r="F2859" s="240" t="s">
        <v>2930</v>
      </c>
      <c r="G2859" s="237"/>
      <c r="H2859" s="241">
        <v>9.8000000000000007</v>
      </c>
      <c r="I2859" s="242"/>
      <c r="J2859" s="237"/>
      <c r="K2859" s="237"/>
      <c r="L2859" s="243"/>
      <c r="M2859" s="244"/>
      <c r="N2859" s="245"/>
      <c r="O2859" s="245"/>
      <c r="P2859" s="245"/>
      <c r="Q2859" s="245"/>
      <c r="R2859" s="245"/>
      <c r="S2859" s="245"/>
      <c r="T2859" s="246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7" t="s">
        <v>260</v>
      </c>
      <c r="AU2859" s="247" t="s">
        <v>88</v>
      </c>
      <c r="AV2859" s="13" t="s">
        <v>88</v>
      </c>
      <c r="AW2859" s="13" t="s">
        <v>37</v>
      </c>
      <c r="AX2859" s="13" t="s">
        <v>76</v>
      </c>
      <c r="AY2859" s="247" t="s">
        <v>235</v>
      </c>
    </row>
    <row r="2860" s="13" customFormat="1">
      <c r="A2860" s="13"/>
      <c r="B2860" s="236"/>
      <c r="C2860" s="237"/>
      <c r="D2860" s="238" t="s">
        <v>260</v>
      </c>
      <c r="E2860" s="239" t="s">
        <v>19</v>
      </c>
      <c r="F2860" s="240" t="s">
        <v>2931</v>
      </c>
      <c r="G2860" s="237"/>
      <c r="H2860" s="241">
        <v>9.8000000000000007</v>
      </c>
      <c r="I2860" s="242"/>
      <c r="J2860" s="237"/>
      <c r="K2860" s="237"/>
      <c r="L2860" s="243"/>
      <c r="M2860" s="244"/>
      <c r="N2860" s="245"/>
      <c r="O2860" s="245"/>
      <c r="P2860" s="245"/>
      <c r="Q2860" s="245"/>
      <c r="R2860" s="245"/>
      <c r="S2860" s="245"/>
      <c r="T2860" s="246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7" t="s">
        <v>260</v>
      </c>
      <c r="AU2860" s="247" t="s">
        <v>88</v>
      </c>
      <c r="AV2860" s="13" t="s">
        <v>88</v>
      </c>
      <c r="AW2860" s="13" t="s">
        <v>37</v>
      </c>
      <c r="AX2860" s="13" t="s">
        <v>76</v>
      </c>
      <c r="AY2860" s="247" t="s">
        <v>235</v>
      </c>
    </row>
    <row r="2861" s="13" customFormat="1">
      <c r="A2861" s="13"/>
      <c r="B2861" s="236"/>
      <c r="C2861" s="237"/>
      <c r="D2861" s="238" t="s">
        <v>260</v>
      </c>
      <c r="E2861" s="239" t="s">
        <v>19</v>
      </c>
      <c r="F2861" s="240" t="s">
        <v>2932</v>
      </c>
      <c r="G2861" s="237"/>
      <c r="H2861" s="241">
        <v>9.8000000000000007</v>
      </c>
      <c r="I2861" s="242"/>
      <c r="J2861" s="237"/>
      <c r="K2861" s="237"/>
      <c r="L2861" s="243"/>
      <c r="M2861" s="244"/>
      <c r="N2861" s="245"/>
      <c r="O2861" s="245"/>
      <c r="P2861" s="245"/>
      <c r="Q2861" s="245"/>
      <c r="R2861" s="245"/>
      <c r="S2861" s="245"/>
      <c r="T2861" s="246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7" t="s">
        <v>260</v>
      </c>
      <c r="AU2861" s="247" t="s">
        <v>88</v>
      </c>
      <c r="AV2861" s="13" t="s">
        <v>88</v>
      </c>
      <c r="AW2861" s="13" t="s">
        <v>37</v>
      </c>
      <c r="AX2861" s="13" t="s">
        <v>76</v>
      </c>
      <c r="AY2861" s="247" t="s">
        <v>235</v>
      </c>
    </row>
    <row r="2862" s="13" customFormat="1">
      <c r="A2862" s="13"/>
      <c r="B2862" s="236"/>
      <c r="C2862" s="237"/>
      <c r="D2862" s="238" t="s">
        <v>260</v>
      </c>
      <c r="E2862" s="239" t="s">
        <v>19</v>
      </c>
      <c r="F2862" s="240" t="s">
        <v>2933</v>
      </c>
      <c r="G2862" s="237"/>
      <c r="H2862" s="241">
        <v>9.8000000000000007</v>
      </c>
      <c r="I2862" s="242"/>
      <c r="J2862" s="237"/>
      <c r="K2862" s="237"/>
      <c r="L2862" s="243"/>
      <c r="M2862" s="244"/>
      <c r="N2862" s="245"/>
      <c r="O2862" s="245"/>
      <c r="P2862" s="245"/>
      <c r="Q2862" s="245"/>
      <c r="R2862" s="245"/>
      <c r="S2862" s="245"/>
      <c r="T2862" s="246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7" t="s">
        <v>260</v>
      </c>
      <c r="AU2862" s="247" t="s">
        <v>88</v>
      </c>
      <c r="AV2862" s="13" t="s">
        <v>88</v>
      </c>
      <c r="AW2862" s="13" t="s">
        <v>37</v>
      </c>
      <c r="AX2862" s="13" t="s">
        <v>76</v>
      </c>
      <c r="AY2862" s="247" t="s">
        <v>235</v>
      </c>
    </row>
    <row r="2863" s="14" customFormat="1">
      <c r="A2863" s="14"/>
      <c r="B2863" s="248"/>
      <c r="C2863" s="249"/>
      <c r="D2863" s="238" t="s">
        <v>260</v>
      </c>
      <c r="E2863" s="250" t="s">
        <v>19</v>
      </c>
      <c r="F2863" s="251" t="s">
        <v>2128</v>
      </c>
      <c r="G2863" s="249"/>
      <c r="H2863" s="250" t="s">
        <v>19</v>
      </c>
      <c r="I2863" s="252"/>
      <c r="J2863" s="249"/>
      <c r="K2863" s="249"/>
      <c r="L2863" s="253"/>
      <c r="M2863" s="254"/>
      <c r="N2863" s="255"/>
      <c r="O2863" s="255"/>
      <c r="P2863" s="255"/>
      <c r="Q2863" s="255"/>
      <c r="R2863" s="255"/>
      <c r="S2863" s="255"/>
      <c r="T2863" s="256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57" t="s">
        <v>260</v>
      </c>
      <c r="AU2863" s="257" t="s">
        <v>88</v>
      </c>
      <c r="AV2863" s="14" t="s">
        <v>83</v>
      </c>
      <c r="AW2863" s="14" t="s">
        <v>37</v>
      </c>
      <c r="AX2863" s="14" t="s">
        <v>76</v>
      </c>
      <c r="AY2863" s="257" t="s">
        <v>235</v>
      </c>
    </row>
    <row r="2864" s="16" customFormat="1">
      <c r="A2864" s="16"/>
      <c r="B2864" s="269"/>
      <c r="C2864" s="270"/>
      <c r="D2864" s="238" t="s">
        <v>260</v>
      </c>
      <c r="E2864" s="271" t="s">
        <v>19</v>
      </c>
      <c r="F2864" s="272" t="s">
        <v>2326</v>
      </c>
      <c r="G2864" s="270"/>
      <c r="H2864" s="273">
        <v>441.89999999999998</v>
      </c>
      <c r="I2864" s="274"/>
      <c r="J2864" s="270"/>
      <c r="K2864" s="270"/>
      <c r="L2864" s="275"/>
      <c r="M2864" s="276"/>
      <c r="N2864" s="277"/>
      <c r="O2864" s="277"/>
      <c r="P2864" s="277"/>
      <c r="Q2864" s="277"/>
      <c r="R2864" s="277"/>
      <c r="S2864" s="277"/>
      <c r="T2864" s="278"/>
      <c r="U2864" s="16"/>
      <c r="V2864" s="16"/>
      <c r="W2864" s="16"/>
      <c r="X2864" s="16"/>
      <c r="Y2864" s="16"/>
      <c r="Z2864" s="16"/>
      <c r="AA2864" s="16"/>
      <c r="AB2864" s="16"/>
      <c r="AC2864" s="16"/>
      <c r="AD2864" s="16"/>
      <c r="AE2864" s="16"/>
      <c r="AT2864" s="279" t="s">
        <v>260</v>
      </c>
      <c r="AU2864" s="279" t="s">
        <v>88</v>
      </c>
      <c r="AV2864" s="16" t="s">
        <v>92</v>
      </c>
      <c r="AW2864" s="16" t="s">
        <v>37</v>
      </c>
      <c r="AX2864" s="16" t="s">
        <v>76</v>
      </c>
      <c r="AY2864" s="279" t="s">
        <v>235</v>
      </c>
    </row>
    <row r="2865" s="13" customFormat="1">
      <c r="A2865" s="13"/>
      <c r="B2865" s="236"/>
      <c r="C2865" s="237"/>
      <c r="D2865" s="238" t="s">
        <v>260</v>
      </c>
      <c r="E2865" s="239" t="s">
        <v>19</v>
      </c>
      <c r="F2865" s="240" t="s">
        <v>2934</v>
      </c>
      <c r="G2865" s="237"/>
      <c r="H2865" s="241">
        <v>10.199999999999999</v>
      </c>
      <c r="I2865" s="242"/>
      <c r="J2865" s="237"/>
      <c r="K2865" s="237"/>
      <c r="L2865" s="243"/>
      <c r="M2865" s="244"/>
      <c r="N2865" s="245"/>
      <c r="O2865" s="245"/>
      <c r="P2865" s="245"/>
      <c r="Q2865" s="245"/>
      <c r="R2865" s="245"/>
      <c r="S2865" s="245"/>
      <c r="T2865" s="246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7" t="s">
        <v>260</v>
      </c>
      <c r="AU2865" s="247" t="s">
        <v>88</v>
      </c>
      <c r="AV2865" s="13" t="s">
        <v>88</v>
      </c>
      <c r="AW2865" s="13" t="s">
        <v>37</v>
      </c>
      <c r="AX2865" s="13" t="s">
        <v>76</v>
      </c>
      <c r="AY2865" s="247" t="s">
        <v>235</v>
      </c>
    </row>
    <row r="2866" s="14" customFormat="1">
      <c r="A2866" s="14"/>
      <c r="B2866" s="248"/>
      <c r="C2866" s="249"/>
      <c r="D2866" s="238" t="s">
        <v>260</v>
      </c>
      <c r="E2866" s="250" t="s">
        <v>19</v>
      </c>
      <c r="F2866" s="251" t="s">
        <v>2132</v>
      </c>
      <c r="G2866" s="249"/>
      <c r="H2866" s="250" t="s">
        <v>19</v>
      </c>
      <c r="I2866" s="252"/>
      <c r="J2866" s="249"/>
      <c r="K2866" s="249"/>
      <c r="L2866" s="253"/>
      <c r="M2866" s="254"/>
      <c r="N2866" s="255"/>
      <c r="O2866" s="255"/>
      <c r="P2866" s="255"/>
      <c r="Q2866" s="255"/>
      <c r="R2866" s="255"/>
      <c r="S2866" s="255"/>
      <c r="T2866" s="256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57" t="s">
        <v>260</v>
      </c>
      <c r="AU2866" s="257" t="s">
        <v>88</v>
      </c>
      <c r="AV2866" s="14" t="s">
        <v>83</v>
      </c>
      <c r="AW2866" s="14" t="s">
        <v>37</v>
      </c>
      <c r="AX2866" s="14" t="s">
        <v>76</v>
      </c>
      <c r="AY2866" s="257" t="s">
        <v>235</v>
      </c>
    </row>
    <row r="2867" s="13" customFormat="1">
      <c r="A2867" s="13"/>
      <c r="B2867" s="236"/>
      <c r="C2867" s="237"/>
      <c r="D2867" s="238" t="s">
        <v>260</v>
      </c>
      <c r="E2867" s="239" t="s">
        <v>19</v>
      </c>
      <c r="F2867" s="240" t="s">
        <v>2935</v>
      </c>
      <c r="G2867" s="237"/>
      <c r="H2867" s="241">
        <v>11.199999999999999</v>
      </c>
      <c r="I2867" s="242"/>
      <c r="J2867" s="237"/>
      <c r="K2867" s="237"/>
      <c r="L2867" s="243"/>
      <c r="M2867" s="244"/>
      <c r="N2867" s="245"/>
      <c r="O2867" s="245"/>
      <c r="P2867" s="245"/>
      <c r="Q2867" s="245"/>
      <c r="R2867" s="245"/>
      <c r="S2867" s="245"/>
      <c r="T2867" s="246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7" t="s">
        <v>260</v>
      </c>
      <c r="AU2867" s="247" t="s">
        <v>88</v>
      </c>
      <c r="AV2867" s="13" t="s">
        <v>88</v>
      </c>
      <c r="AW2867" s="13" t="s">
        <v>37</v>
      </c>
      <c r="AX2867" s="13" t="s">
        <v>76</v>
      </c>
      <c r="AY2867" s="247" t="s">
        <v>235</v>
      </c>
    </row>
    <row r="2868" s="13" customFormat="1">
      <c r="A2868" s="13"/>
      <c r="B2868" s="236"/>
      <c r="C2868" s="237"/>
      <c r="D2868" s="238" t="s">
        <v>260</v>
      </c>
      <c r="E2868" s="239" t="s">
        <v>19</v>
      </c>
      <c r="F2868" s="240" t="s">
        <v>2936</v>
      </c>
      <c r="G2868" s="237"/>
      <c r="H2868" s="241">
        <v>12.949999999999999</v>
      </c>
      <c r="I2868" s="242"/>
      <c r="J2868" s="237"/>
      <c r="K2868" s="237"/>
      <c r="L2868" s="243"/>
      <c r="M2868" s="244"/>
      <c r="N2868" s="245"/>
      <c r="O2868" s="245"/>
      <c r="P2868" s="245"/>
      <c r="Q2868" s="245"/>
      <c r="R2868" s="245"/>
      <c r="S2868" s="245"/>
      <c r="T2868" s="246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7" t="s">
        <v>260</v>
      </c>
      <c r="AU2868" s="247" t="s">
        <v>88</v>
      </c>
      <c r="AV2868" s="13" t="s">
        <v>88</v>
      </c>
      <c r="AW2868" s="13" t="s">
        <v>37</v>
      </c>
      <c r="AX2868" s="13" t="s">
        <v>76</v>
      </c>
      <c r="AY2868" s="247" t="s">
        <v>235</v>
      </c>
    </row>
    <row r="2869" s="14" customFormat="1">
      <c r="A2869" s="14"/>
      <c r="B2869" s="248"/>
      <c r="C2869" s="249"/>
      <c r="D2869" s="238" t="s">
        <v>260</v>
      </c>
      <c r="E2869" s="250" t="s">
        <v>19</v>
      </c>
      <c r="F2869" s="251" t="s">
        <v>2134</v>
      </c>
      <c r="G2869" s="249"/>
      <c r="H2869" s="250" t="s">
        <v>19</v>
      </c>
      <c r="I2869" s="252"/>
      <c r="J2869" s="249"/>
      <c r="K2869" s="249"/>
      <c r="L2869" s="253"/>
      <c r="M2869" s="254"/>
      <c r="N2869" s="255"/>
      <c r="O2869" s="255"/>
      <c r="P2869" s="255"/>
      <c r="Q2869" s="255"/>
      <c r="R2869" s="255"/>
      <c r="S2869" s="255"/>
      <c r="T2869" s="256"/>
      <c r="U2869" s="14"/>
      <c r="V2869" s="14"/>
      <c r="W2869" s="14"/>
      <c r="X2869" s="14"/>
      <c r="Y2869" s="14"/>
      <c r="Z2869" s="14"/>
      <c r="AA2869" s="14"/>
      <c r="AB2869" s="14"/>
      <c r="AC2869" s="14"/>
      <c r="AD2869" s="14"/>
      <c r="AE2869" s="14"/>
      <c r="AT2869" s="257" t="s">
        <v>260</v>
      </c>
      <c r="AU2869" s="257" t="s">
        <v>88</v>
      </c>
      <c r="AV2869" s="14" t="s">
        <v>83</v>
      </c>
      <c r="AW2869" s="14" t="s">
        <v>37</v>
      </c>
      <c r="AX2869" s="14" t="s">
        <v>76</v>
      </c>
      <c r="AY2869" s="257" t="s">
        <v>235</v>
      </c>
    </row>
    <row r="2870" s="13" customFormat="1">
      <c r="A2870" s="13"/>
      <c r="B2870" s="236"/>
      <c r="C2870" s="237"/>
      <c r="D2870" s="238" t="s">
        <v>260</v>
      </c>
      <c r="E2870" s="239" t="s">
        <v>19</v>
      </c>
      <c r="F2870" s="240" t="s">
        <v>2937</v>
      </c>
      <c r="G2870" s="237"/>
      <c r="H2870" s="241">
        <v>18.649999999999999</v>
      </c>
      <c r="I2870" s="242"/>
      <c r="J2870" s="237"/>
      <c r="K2870" s="237"/>
      <c r="L2870" s="243"/>
      <c r="M2870" s="244"/>
      <c r="N2870" s="245"/>
      <c r="O2870" s="245"/>
      <c r="P2870" s="245"/>
      <c r="Q2870" s="245"/>
      <c r="R2870" s="245"/>
      <c r="S2870" s="245"/>
      <c r="T2870" s="246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47" t="s">
        <v>260</v>
      </c>
      <c r="AU2870" s="247" t="s">
        <v>88</v>
      </c>
      <c r="AV2870" s="13" t="s">
        <v>88</v>
      </c>
      <c r="AW2870" s="13" t="s">
        <v>37</v>
      </c>
      <c r="AX2870" s="13" t="s">
        <v>76</v>
      </c>
      <c r="AY2870" s="247" t="s">
        <v>235</v>
      </c>
    </row>
    <row r="2871" s="13" customFormat="1">
      <c r="A2871" s="13"/>
      <c r="B2871" s="236"/>
      <c r="C2871" s="237"/>
      <c r="D2871" s="238" t="s">
        <v>260</v>
      </c>
      <c r="E2871" s="239" t="s">
        <v>19</v>
      </c>
      <c r="F2871" s="240" t="s">
        <v>2938</v>
      </c>
      <c r="G2871" s="237"/>
      <c r="H2871" s="241">
        <v>18.649999999999999</v>
      </c>
      <c r="I2871" s="242"/>
      <c r="J2871" s="237"/>
      <c r="K2871" s="237"/>
      <c r="L2871" s="243"/>
      <c r="M2871" s="244"/>
      <c r="N2871" s="245"/>
      <c r="O2871" s="245"/>
      <c r="P2871" s="245"/>
      <c r="Q2871" s="245"/>
      <c r="R2871" s="245"/>
      <c r="S2871" s="245"/>
      <c r="T2871" s="246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7" t="s">
        <v>260</v>
      </c>
      <c r="AU2871" s="247" t="s">
        <v>88</v>
      </c>
      <c r="AV2871" s="13" t="s">
        <v>88</v>
      </c>
      <c r="AW2871" s="13" t="s">
        <v>37</v>
      </c>
      <c r="AX2871" s="13" t="s">
        <v>76</v>
      </c>
      <c r="AY2871" s="247" t="s">
        <v>235</v>
      </c>
    </row>
    <row r="2872" s="14" customFormat="1">
      <c r="A2872" s="14"/>
      <c r="B2872" s="248"/>
      <c r="C2872" s="249"/>
      <c r="D2872" s="238" t="s">
        <v>260</v>
      </c>
      <c r="E2872" s="250" t="s">
        <v>19</v>
      </c>
      <c r="F2872" s="251" t="s">
        <v>2137</v>
      </c>
      <c r="G2872" s="249"/>
      <c r="H2872" s="250" t="s">
        <v>19</v>
      </c>
      <c r="I2872" s="252"/>
      <c r="J2872" s="249"/>
      <c r="K2872" s="249"/>
      <c r="L2872" s="253"/>
      <c r="M2872" s="254"/>
      <c r="N2872" s="255"/>
      <c r="O2872" s="255"/>
      <c r="P2872" s="255"/>
      <c r="Q2872" s="255"/>
      <c r="R2872" s="255"/>
      <c r="S2872" s="255"/>
      <c r="T2872" s="256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57" t="s">
        <v>260</v>
      </c>
      <c r="AU2872" s="257" t="s">
        <v>88</v>
      </c>
      <c r="AV2872" s="14" t="s">
        <v>83</v>
      </c>
      <c r="AW2872" s="14" t="s">
        <v>37</v>
      </c>
      <c r="AX2872" s="14" t="s">
        <v>76</v>
      </c>
      <c r="AY2872" s="257" t="s">
        <v>235</v>
      </c>
    </row>
    <row r="2873" s="16" customFormat="1">
      <c r="A2873" s="16"/>
      <c r="B2873" s="269"/>
      <c r="C2873" s="270"/>
      <c r="D2873" s="238" t="s">
        <v>260</v>
      </c>
      <c r="E2873" s="271" t="s">
        <v>19</v>
      </c>
      <c r="F2873" s="272" t="s">
        <v>2332</v>
      </c>
      <c r="G2873" s="270"/>
      <c r="H2873" s="273">
        <v>71.650000000000006</v>
      </c>
      <c r="I2873" s="274"/>
      <c r="J2873" s="270"/>
      <c r="K2873" s="270"/>
      <c r="L2873" s="275"/>
      <c r="M2873" s="276"/>
      <c r="N2873" s="277"/>
      <c r="O2873" s="277"/>
      <c r="P2873" s="277"/>
      <c r="Q2873" s="277"/>
      <c r="R2873" s="277"/>
      <c r="S2873" s="277"/>
      <c r="T2873" s="278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T2873" s="279" t="s">
        <v>260</v>
      </c>
      <c r="AU2873" s="279" t="s">
        <v>88</v>
      </c>
      <c r="AV2873" s="16" t="s">
        <v>92</v>
      </c>
      <c r="AW2873" s="16" t="s">
        <v>37</v>
      </c>
      <c r="AX2873" s="16" t="s">
        <v>76</v>
      </c>
      <c r="AY2873" s="279" t="s">
        <v>235</v>
      </c>
    </row>
    <row r="2874" s="13" customFormat="1">
      <c r="A2874" s="13"/>
      <c r="B2874" s="236"/>
      <c r="C2874" s="237"/>
      <c r="D2874" s="238" t="s">
        <v>260</v>
      </c>
      <c r="E2874" s="239" t="s">
        <v>19</v>
      </c>
      <c r="F2874" s="240" t="s">
        <v>2939</v>
      </c>
      <c r="G2874" s="237"/>
      <c r="H2874" s="241">
        <v>34.399999999999999</v>
      </c>
      <c r="I2874" s="242"/>
      <c r="J2874" s="237"/>
      <c r="K2874" s="237"/>
      <c r="L2874" s="243"/>
      <c r="M2874" s="244"/>
      <c r="N2874" s="245"/>
      <c r="O2874" s="245"/>
      <c r="P2874" s="245"/>
      <c r="Q2874" s="245"/>
      <c r="R2874" s="245"/>
      <c r="S2874" s="245"/>
      <c r="T2874" s="246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47" t="s">
        <v>260</v>
      </c>
      <c r="AU2874" s="247" t="s">
        <v>88</v>
      </c>
      <c r="AV2874" s="13" t="s">
        <v>88</v>
      </c>
      <c r="AW2874" s="13" t="s">
        <v>37</v>
      </c>
      <c r="AX2874" s="13" t="s">
        <v>76</v>
      </c>
      <c r="AY2874" s="247" t="s">
        <v>235</v>
      </c>
    </row>
    <row r="2875" s="14" customFormat="1">
      <c r="A2875" s="14"/>
      <c r="B2875" s="248"/>
      <c r="C2875" s="249"/>
      <c r="D2875" s="238" t="s">
        <v>260</v>
      </c>
      <c r="E2875" s="250" t="s">
        <v>19</v>
      </c>
      <c r="F2875" s="251" t="s">
        <v>2134</v>
      </c>
      <c r="G2875" s="249"/>
      <c r="H2875" s="250" t="s">
        <v>19</v>
      </c>
      <c r="I2875" s="252"/>
      <c r="J2875" s="249"/>
      <c r="K2875" s="249"/>
      <c r="L2875" s="253"/>
      <c r="M2875" s="254"/>
      <c r="N2875" s="255"/>
      <c r="O2875" s="255"/>
      <c r="P2875" s="255"/>
      <c r="Q2875" s="255"/>
      <c r="R2875" s="255"/>
      <c r="S2875" s="255"/>
      <c r="T2875" s="256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57" t="s">
        <v>260</v>
      </c>
      <c r="AU2875" s="257" t="s">
        <v>88</v>
      </c>
      <c r="AV2875" s="14" t="s">
        <v>83</v>
      </c>
      <c r="AW2875" s="14" t="s">
        <v>37</v>
      </c>
      <c r="AX2875" s="14" t="s">
        <v>76</v>
      </c>
      <c r="AY2875" s="257" t="s">
        <v>235</v>
      </c>
    </row>
    <row r="2876" s="16" customFormat="1">
      <c r="A2876" s="16"/>
      <c r="B2876" s="269"/>
      <c r="C2876" s="270"/>
      <c r="D2876" s="238" t="s">
        <v>260</v>
      </c>
      <c r="E2876" s="271" t="s">
        <v>19</v>
      </c>
      <c r="F2876" s="272" t="s">
        <v>2388</v>
      </c>
      <c r="G2876" s="270"/>
      <c r="H2876" s="273">
        <v>34.399999999999999</v>
      </c>
      <c r="I2876" s="274"/>
      <c r="J2876" s="270"/>
      <c r="K2876" s="270"/>
      <c r="L2876" s="275"/>
      <c r="M2876" s="276"/>
      <c r="N2876" s="277"/>
      <c r="O2876" s="277"/>
      <c r="P2876" s="277"/>
      <c r="Q2876" s="277"/>
      <c r="R2876" s="277"/>
      <c r="S2876" s="277"/>
      <c r="T2876" s="278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16"/>
      <c r="AE2876" s="16"/>
      <c r="AT2876" s="279" t="s">
        <v>260</v>
      </c>
      <c r="AU2876" s="279" t="s">
        <v>88</v>
      </c>
      <c r="AV2876" s="16" t="s">
        <v>92</v>
      </c>
      <c r="AW2876" s="16" t="s">
        <v>37</v>
      </c>
      <c r="AX2876" s="16" t="s">
        <v>76</v>
      </c>
      <c r="AY2876" s="279" t="s">
        <v>235</v>
      </c>
    </row>
    <row r="2877" s="15" customFormat="1">
      <c r="A2877" s="15"/>
      <c r="B2877" s="258"/>
      <c r="C2877" s="259"/>
      <c r="D2877" s="238" t="s">
        <v>260</v>
      </c>
      <c r="E2877" s="260" t="s">
        <v>19</v>
      </c>
      <c r="F2877" s="261" t="s">
        <v>277</v>
      </c>
      <c r="G2877" s="259"/>
      <c r="H2877" s="262">
        <v>4260.973</v>
      </c>
      <c r="I2877" s="263"/>
      <c r="J2877" s="259"/>
      <c r="K2877" s="259"/>
      <c r="L2877" s="264"/>
      <c r="M2877" s="265"/>
      <c r="N2877" s="266"/>
      <c r="O2877" s="266"/>
      <c r="P2877" s="266"/>
      <c r="Q2877" s="266"/>
      <c r="R2877" s="266"/>
      <c r="S2877" s="266"/>
      <c r="T2877" s="267"/>
      <c r="U2877" s="15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T2877" s="268" t="s">
        <v>260</v>
      </c>
      <c r="AU2877" s="268" t="s">
        <v>88</v>
      </c>
      <c r="AV2877" s="15" t="s">
        <v>98</v>
      </c>
      <c r="AW2877" s="15" t="s">
        <v>37</v>
      </c>
      <c r="AX2877" s="15" t="s">
        <v>83</v>
      </c>
      <c r="AY2877" s="268" t="s">
        <v>235</v>
      </c>
    </row>
    <row r="2878" s="2" customFormat="1" ht="21.75" customHeight="1">
      <c r="A2878" s="42"/>
      <c r="B2878" s="43"/>
      <c r="C2878" s="218" t="s">
        <v>2940</v>
      </c>
      <c r="D2878" s="218" t="s">
        <v>237</v>
      </c>
      <c r="E2878" s="219" t="s">
        <v>2941</v>
      </c>
      <c r="F2878" s="220" t="s">
        <v>2942</v>
      </c>
      <c r="G2878" s="221" t="s">
        <v>288</v>
      </c>
      <c r="H2878" s="222">
        <v>101.925</v>
      </c>
      <c r="I2878" s="223"/>
      <c r="J2878" s="224">
        <f>ROUND(I2878*H2878,2)</f>
        <v>0</v>
      </c>
      <c r="K2878" s="220" t="s">
        <v>241</v>
      </c>
      <c r="L2878" s="48"/>
      <c r="M2878" s="225" t="s">
        <v>19</v>
      </c>
      <c r="N2878" s="226" t="s">
        <v>48</v>
      </c>
      <c r="O2878" s="88"/>
      <c r="P2878" s="227">
        <f>O2878*H2878</f>
        <v>0</v>
      </c>
      <c r="Q2878" s="227">
        <v>0.22136</v>
      </c>
      <c r="R2878" s="227">
        <f>Q2878*H2878</f>
        <v>22.562117999999998</v>
      </c>
      <c r="S2878" s="227">
        <v>0</v>
      </c>
      <c r="T2878" s="228">
        <f>S2878*H2878</f>
        <v>0</v>
      </c>
      <c r="U2878" s="42"/>
      <c r="V2878" s="42"/>
      <c r="W2878" s="42"/>
      <c r="X2878" s="42"/>
      <c r="Y2878" s="42"/>
      <c r="Z2878" s="42"/>
      <c r="AA2878" s="42"/>
      <c r="AB2878" s="42"/>
      <c r="AC2878" s="42"/>
      <c r="AD2878" s="42"/>
      <c r="AE2878" s="42"/>
      <c r="AR2878" s="229" t="s">
        <v>98</v>
      </c>
      <c r="AT2878" s="229" t="s">
        <v>237</v>
      </c>
      <c r="AU2878" s="229" t="s">
        <v>88</v>
      </c>
      <c r="AY2878" s="21" t="s">
        <v>235</v>
      </c>
      <c r="BE2878" s="230">
        <f>IF(N2878="základní",J2878,0)</f>
        <v>0</v>
      </c>
      <c r="BF2878" s="230">
        <f>IF(N2878="snížená",J2878,0)</f>
        <v>0</v>
      </c>
      <c r="BG2878" s="230">
        <f>IF(N2878="zákl. přenesená",J2878,0)</f>
        <v>0</v>
      </c>
      <c r="BH2878" s="230">
        <f>IF(N2878="sníž. přenesená",J2878,0)</f>
        <v>0</v>
      </c>
      <c r="BI2878" s="230">
        <f>IF(N2878="nulová",J2878,0)</f>
        <v>0</v>
      </c>
      <c r="BJ2878" s="21" t="s">
        <v>88</v>
      </c>
      <c r="BK2878" s="230">
        <f>ROUND(I2878*H2878,2)</f>
        <v>0</v>
      </c>
      <c r="BL2878" s="21" t="s">
        <v>98</v>
      </c>
      <c r="BM2878" s="229" t="s">
        <v>2943</v>
      </c>
    </row>
    <row r="2879" s="2" customFormat="1">
      <c r="A2879" s="42"/>
      <c r="B2879" s="43"/>
      <c r="C2879" s="44"/>
      <c r="D2879" s="231" t="s">
        <v>243</v>
      </c>
      <c r="E2879" s="44"/>
      <c r="F2879" s="232" t="s">
        <v>2944</v>
      </c>
      <c r="G2879" s="44"/>
      <c r="H2879" s="44"/>
      <c r="I2879" s="233"/>
      <c r="J2879" s="44"/>
      <c r="K2879" s="44"/>
      <c r="L2879" s="48"/>
      <c r="M2879" s="234"/>
      <c r="N2879" s="235"/>
      <c r="O2879" s="88"/>
      <c r="P2879" s="88"/>
      <c r="Q2879" s="88"/>
      <c r="R2879" s="88"/>
      <c r="S2879" s="88"/>
      <c r="T2879" s="89"/>
      <c r="U2879" s="42"/>
      <c r="V2879" s="42"/>
      <c r="W2879" s="42"/>
      <c r="X2879" s="42"/>
      <c r="Y2879" s="42"/>
      <c r="Z2879" s="42"/>
      <c r="AA2879" s="42"/>
      <c r="AB2879" s="42"/>
      <c r="AC2879" s="42"/>
      <c r="AD2879" s="42"/>
      <c r="AE2879" s="42"/>
      <c r="AT2879" s="21" t="s">
        <v>243</v>
      </c>
      <c r="AU2879" s="21" t="s">
        <v>88</v>
      </c>
    </row>
    <row r="2880" s="13" customFormat="1">
      <c r="A2880" s="13"/>
      <c r="B2880" s="236"/>
      <c r="C2880" s="237"/>
      <c r="D2880" s="238" t="s">
        <v>260</v>
      </c>
      <c r="E2880" s="239" t="s">
        <v>19</v>
      </c>
      <c r="F2880" s="240" t="s">
        <v>2945</v>
      </c>
      <c r="G2880" s="237"/>
      <c r="H2880" s="241">
        <v>101.925</v>
      </c>
      <c r="I2880" s="242"/>
      <c r="J2880" s="237"/>
      <c r="K2880" s="237"/>
      <c r="L2880" s="243"/>
      <c r="M2880" s="244"/>
      <c r="N2880" s="245"/>
      <c r="O2880" s="245"/>
      <c r="P2880" s="245"/>
      <c r="Q2880" s="245"/>
      <c r="R2880" s="245"/>
      <c r="S2880" s="245"/>
      <c r="T2880" s="246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7" t="s">
        <v>260</v>
      </c>
      <c r="AU2880" s="247" t="s">
        <v>88</v>
      </c>
      <c r="AV2880" s="13" t="s">
        <v>88</v>
      </c>
      <c r="AW2880" s="13" t="s">
        <v>37</v>
      </c>
      <c r="AX2880" s="13" t="s">
        <v>83</v>
      </c>
      <c r="AY2880" s="247" t="s">
        <v>235</v>
      </c>
    </row>
    <row r="2881" s="2" customFormat="1" ht="24.15" customHeight="1">
      <c r="A2881" s="42"/>
      <c r="B2881" s="43"/>
      <c r="C2881" s="218" t="s">
        <v>2946</v>
      </c>
      <c r="D2881" s="218" t="s">
        <v>237</v>
      </c>
      <c r="E2881" s="219" t="s">
        <v>2947</v>
      </c>
      <c r="F2881" s="220" t="s">
        <v>2948</v>
      </c>
      <c r="G2881" s="221" t="s">
        <v>809</v>
      </c>
      <c r="H2881" s="222">
        <v>109</v>
      </c>
      <c r="I2881" s="223"/>
      <c r="J2881" s="224">
        <f>ROUND(I2881*H2881,2)</f>
        <v>0</v>
      </c>
      <c r="K2881" s="220" t="s">
        <v>241</v>
      </c>
      <c r="L2881" s="48"/>
      <c r="M2881" s="225" t="s">
        <v>19</v>
      </c>
      <c r="N2881" s="226" t="s">
        <v>48</v>
      </c>
      <c r="O2881" s="88"/>
      <c r="P2881" s="227">
        <f>O2881*H2881</f>
        <v>0</v>
      </c>
      <c r="Q2881" s="227">
        <v>0.017770000000000001</v>
      </c>
      <c r="R2881" s="227">
        <f>Q2881*H2881</f>
        <v>1.93693</v>
      </c>
      <c r="S2881" s="227">
        <v>0</v>
      </c>
      <c r="T2881" s="228">
        <f>S2881*H2881</f>
        <v>0</v>
      </c>
      <c r="U2881" s="42"/>
      <c r="V2881" s="42"/>
      <c r="W2881" s="42"/>
      <c r="X2881" s="42"/>
      <c r="Y2881" s="42"/>
      <c r="Z2881" s="42"/>
      <c r="AA2881" s="42"/>
      <c r="AB2881" s="42"/>
      <c r="AC2881" s="42"/>
      <c r="AD2881" s="42"/>
      <c r="AE2881" s="42"/>
      <c r="AR2881" s="229" t="s">
        <v>98</v>
      </c>
      <c r="AT2881" s="229" t="s">
        <v>237</v>
      </c>
      <c r="AU2881" s="229" t="s">
        <v>88</v>
      </c>
      <c r="AY2881" s="21" t="s">
        <v>235</v>
      </c>
      <c r="BE2881" s="230">
        <f>IF(N2881="základní",J2881,0)</f>
        <v>0</v>
      </c>
      <c r="BF2881" s="230">
        <f>IF(N2881="snížená",J2881,0)</f>
        <v>0</v>
      </c>
      <c r="BG2881" s="230">
        <f>IF(N2881="zákl. přenesená",J2881,0)</f>
        <v>0</v>
      </c>
      <c r="BH2881" s="230">
        <f>IF(N2881="sníž. přenesená",J2881,0)</f>
        <v>0</v>
      </c>
      <c r="BI2881" s="230">
        <f>IF(N2881="nulová",J2881,0)</f>
        <v>0</v>
      </c>
      <c r="BJ2881" s="21" t="s">
        <v>88</v>
      </c>
      <c r="BK2881" s="230">
        <f>ROUND(I2881*H2881,2)</f>
        <v>0</v>
      </c>
      <c r="BL2881" s="21" t="s">
        <v>98</v>
      </c>
      <c r="BM2881" s="229" t="s">
        <v>2949</v>
      </c>
    </row>
    <row r="2882" s="2" customFormat="1">
      <c r="A2882" s="42"/>
      <c r="B2882" s="43"/>
      <c r="C2882" s="44"/>
      <c r="D2882" s="231" t="s">
        <v>243</v>
      </c>
      <c r="E2882" s="44"/>
      <c r="F2882" s="232" t="s">
        <v>2950</v>
      </c>
      <c r="G2882" s="44"/>
      <c r="H2882" s="44"/>
      <c r="I2882" s="233"/>
      <c r="J2882" s="44"/>
      <c r="K2882" s="44"/>
      <c r="L2882" s="48"/>
      <c r="M2882" s="234"/>
      <c r="N2882" s="235"/>
      <c r="O2882" s="88"/>
      <c r="P2882" s="88"/>
      <c r="Q2882" s="88"/>
      <c r="R2882" s="88"/>
      <c r="S2882" s="88"/>
      <c r="T2882" s="89"/>
      <c r="U2882" s="42"/>
      <c r="V2882" s="42"/>
      <c r="W2882" s="42"/>
      <c r="X2882" s="42"/>
      <c r="Y2882" s="42"/>
      <c r="Z2882" s="42"/>
      <c r="AA2882" s="42"/>
      <c r="AB2882" s="42"/>
      <c r="AC2882" s="42"/>
      <c r="AD2882" s="42"/>
      <c r="AE2882" s="42"/>
      <c r="AT2882" s="21" t="s">
        <v>243</v>
      </c>
      <c r="AU2882" s="21" t="s">
        <v>88</v>
      </c>
    </row>
    <row r="2883" s="13" customFormat="1">
      <c r="A2883" s="13"/>
      <c r="B2883" s="236"/>
      <c r="C2883" s="237"/>
      <c r="D2883" s="238" t="s">
        <v>260</v>
      </c>
      <c r="E2883" s="239" t="s">
        <v>19</v>
      </c>
      <c r="F2883" s="240" t="s">
        <v>2951</v>
      </c>
      <c r="G2883" s="237"/>
      <c r="H2883" s="241">
        <v>17</v>
      </c>
      <c r="I2883" s="242"/>
      <c r="J2883" s="237"/>
      <c r="K2883" s="237"/>
      <c r="L2883" s="243"/>
      <c r="M2883" s="244"/>
      <c r="N2883" s="245"/>
      <c r="O2883" s="245"/>
      <c r="P2883" s="245"/>
      <c r="Q2883" s="245"/>
      <c r="R2883" s="245"/>
      <c r="S2883" s="245"/>
      <c r="T2883" s="246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7" t="s">
        <v>260</v>
      </c>
      <c r="AU2883" s="247" t="s">
        <v>88</v>
      </c>
      <c r="AV2883" s="13" t="s">
        <v>88</v>
      </c>
      <c r="AW2883" s="13" t="s">
        <v>37</v>
      </c>
      <c r="AX2883" s="13" t="s">
        <v>76</v>
      </c>
      <c r="AY2883" s="247" t="s">
        <v>235</v>
      </c>
    </row>
    <row r="2884" s="16" customFormat="1">
      <c r="A2884" s="16"/>
      <c r="B2884" s="269"/>
      <c r="C2884" s="270"/>
      <c r="D2884" s="238" t="s">
        <v>260</v>
      </c>
      <c r="E2884" s="271" t="s">
        <v>19</v>
      </c>
      <c r="F2884" s="272" t="s">
        <v>2952</v>
      </c>
      <c r="G2884" s="270"/>
      <c r="H2884" s="273">
        <v>17</v>
      </c>
      <c r="I2884" s="274"/>
      <c r="J2884" s="270"/>
      <c r="K2884" s="270"/>
      <c r="L2884" s="275"/>
      <c r="M2884" s="276"/>
      <c r="N2884" s="277"/>
      <c r="O2884" s="277"/>
      <c r="P2884" s="277"/>
      <c r="Q2884" s="277"/>
      <c r="R2884" s="277"/>
      <c r="S2884" s="277"/>
      <c r="T2884" s="278"/>
      <c r="U2884" s="16"/>
      <c r="V2884" s="16"/>
      <c r="W2884" s="16"/>
      <c r="X2884" s="16"/>
      <c r="Y2884" s="16"/>
      <c r="Z2884" s="16"/>
      <c r="AA2884" s="16"/>
      <c r="AB2884" s="16"/>
      <c r="AC2884" s="16"/>
      <c r="AD2884" s="16"/>
      <c r="AE2884" s="16"/>
      <c r="AT2884" s="279" t="s">
        <v>260</v>
      </c>
      <c r="AU2884" s="279" t="s">
        <v>88</v>
      </c>
      <c r="AV2884" s="16" t="s">
        <v>92</v>
      </c>
      <c r="AW2884" s="16" t="s">
        <v>37</v>
      </c>
      <c r="AX2884" s="16" t="s">
        <v>76</v>
      </c>
      <c r="AY2884" s="279" t="s">
        <v>235</v>
      </c>
    </row>
    <row r="2885" s="13" customFormat="1">
      <c r="A2885" s="13"/>
      <c r="B2885" s="236"/>
      <c r="C2885" s="237"/>
      <c r="D2885" s="238" t="s">
        <v>260</v>
      </c>
      <c r="E2885" s="239" t="s">
        <v>19</v>
      </c>
      <c r="F2885" s="240" t="s">
        <v>2953</v>
      </c>
      <c r="G2885" s="237"/>
      <c r="H2885" s="241">
        <v>12</v>
      </c>
      <c r="I2885" s="242"/>
      <c r="J2885" s="237"/>
      <c r="K2885" s="237"/>
      <c r="L2885" s="243"/>
      <c r="M2885" s="244"/>
      <c r="N2885" s="245"/>
      <c r="O2885" s="245"/>
      <c r="P2885" s="245"/>
      <c r="Q2885" s="245"/>
      <c r="R2885" s="245"/>
      <c r="S2885" s="245"/>
      <c r="T2885" s="246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7" t="s">
        <v>260</v>
      </c>
      <c r="AU2885" s="247" t="s">
        <v>88</v>
      </c>
      <c r="AV2885" s="13" t="s">
        <v>88</v>
      </c>
      <c r="AW2885" s="13" t="s">
        <v>37</v>
      </c>
      <c r="AX2885" s="13" t="s">
        <v>76</v>
      </c>
      <c r="AY2885" s="247" t="s">
        <v>235</v>
      </c>
    </row>
    <row r="2886" s="16" customFormat="1">
      <c r="A2886" s="16"/>
      <c r="B2886" s="269"/>
      <c r="C2886" s="270"/>
      <c r="D2886" s="238" t="s">
        <v>260</v>
      </c>
      <c r="E2886" s="271" t="s">
        <v>19</v>
      </c>
      <c r="F2886" s="272" t="s">
        <v>2954</v>
      </c>
      <c r="G2886" s="270"/>
      <c r="H2886" s="273">
        <v>12</v>
      </c>
      <c r="I2886" s="274"/>
      <c r="J2886" s="270"/>
      <c r="K2886" s="270"/>
      <c r="L2886" s="275"/>
      <c r="M2886" s="276"/>
      <c r="N2886" s="277"/>
      <c r="O2886" s="277"/>
      <c r="P2886" s="277"/>
      <c r="Q2886" s="277"/>
      <c r="R2886" s="277"/>
      <c r="S2886" s="277"/>
      <c r="T2886" s="278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T2886" s="279" t="s">
        <v>260</v>
      </c>
      <c r="AU2886" s="279" t="s">
        <v>88</v>
      </c>
      <c r="AV2886" s="16" t="s">
        <v>92</v>
      </c>
      <c r="AW2886" s="16" t="s">
        <v>37</v>
      </c>
      <c r="AX2886" s="16" t="s">
        <v>76</v>
      </c>
      <c r="AY2886" s="279" t="s">
        <v>235</v>
      </c>
    </row>
    <row r="2887" s="13" customFormat="1">
      <c r="A2887" s="13"/>
      <c r="B2887" s="236"/>
      <c r="C2887" s="237"/>
      <c r="D2887" s="238" t="s">
        <v>260</v>
      </c>
      <c r="E2887" s="239" t="s">
        <v>19</v>
      </c>
      <c r="F2887" s="240" t="s">
        <v>2955</v>
      </c>
      <c r="G2887" s="237"/>
      <c r="H2887" s="241">
        <v>4</v>
      </c>
      <c r="I2887" s="242"/>
      <c r="J2887" s="237"/>
      <c r="K2887" s="237"/>
      <c r="L2887" s="243"/>
      <c r="M2887" s="244"/>
      <c r="N2887" s="245"/>
      <c r="O2887" s="245"/>
      <c r="P2887" s="245"/>
      <c r="Q2887" s="245"/>
      <c r="R2887" s="245"/>
      <c r="S2887" s="245"/>
      <c r="T2887" s="246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7" t="s">
        <v>260</v>
      </c>
      <c r="AU2887" s="247" t="s">
        <v>88</v>
      </c>
      <c r="AV2887" s="13" t="s">
        <v>88</v>
      </c>
      <c r="AW2887" s="13" t="s">
        <v>37</v>
      </c>
      <c r="AX2887" s="13" t="s">
        <v>76</v>
      </c>
      <c r="AY2887" s="247" t="s">
        <v>235</v>
      </c>
    </row>
    <row r="2888" s="16" customFormat="1">
      <c r="A2888" s="16"/>
      <c r="B2888" s="269"/>
      <c r="C2888" s="270"/>
      <c r="D2888" s="238" t="s">
        <v>260</v>
      </c>
      <c r="E2888" s="271" t="s">
        <v>19</v>
      </c>
      <c r="F2888" s="272" t="s">
        <v>2956</v>
      </c>
      <c r="G2888" s="270"/>
      <c r="H2888" s="273">
        <v>4</v>
      </c>
      <c r="I2888" s="274"/>
      <c r="J2888" s="270"/>
      <c r="K2888" s="270"/>
      <c r="L2888" s="275"/>
      <c r="M2888" s="276"/>
      <c r="N2888" s="277"/>
      <c r="O2888" s="277"/>
      <c r="P2888" s="277"/>
      <c r="Q2888" s="277"/>
      <c r="R2888" s="277"/>
      <c r="S2888" s="277"/>
      <c r="T2888" s="278"/>
      <c r="U2888" s="16"/>
      <c r="V2888" s="16"/>
      <c r="W2888" s="16"/>
      <c r="X2888" s="16"/>
      <c r="Y2888" s="16"/>
      <c r="Z2888" s="16"/>
      <c r="AA2888" s="16"/>
      <c r="AB2888" s="16"/>
      <c r="AC2888" s="16"/>
      <c r="AD2888" s="16"/>
      <c r="AE2888" s="16"/>
      <c r="AT2888" s="279" t="s">
        <v>260</v>
      </c>
      <c r="AU2888" s="279" t="s">
        <v>88</v>
      </c>
      <c r="AV2888" s="16" t="s">
        <v>92</v>
      </c>
      <c r="AW2888" s="16" t="s">
        <v>37</v>
      </c>
      <c r="AX2888" s="16" t="s">
        <v>76</v>
      </c>
      <c r="AY2888" s="279" t="s">
        <v>235</v>
      </c>
    </row>
    <row r="2889" s="13" customFormat="1">
      <c r="A2889" s="13"/>
      <c r="B2889" s="236"/>
      <c r="C2889" s="237"/>
      <c r="D2889" s="238" t="s">
        <v>260</v>
      </c>
      <c r="E2889" s="239" t="s">
        <v>19</v>
      </c>
      <c r="F2889" s="240" t="s">
        <v>2957</v>
      </c>
      <c r="G2889" s="237"/>
      <c r="H2889" s="241">
        <v>8</v>
      </c>
      <c r="I2889" s="242"/>
      <c r="J2889" s="237"/>
      <c r="K2889" s="237"/>
      <c r="L2889" s="243"/>
      <c r="M2889" s="244"/>
      <c r="N2889" s="245"/>
      <c r="O2889" s="245"/>
      <c r="P2889" s="245"/>
      <c r="Q2889" s="245"/>
      <c r="R2889" s="245"/>
      <c r="S2889" s="245"/>
      <c r="T2889" s="246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7" t="s">
        <v>260</v>
      </c>
      <c r="AU2889" s="247" t="s">
        <v>88</v>
      </c>
      <c r="AV2889" s="13" t="s">
        <v>88</v>
      </c>
      <c r="AW2889" s="13" t="s">
        <v>37</v>
      </c>
      <c r="AX2889" s="13" t="s">
        <v>76</v>
      </c>
      <c r="AY2889" s="247" t="s">
        <v>235</v>
      </c>
    </row>
    <row r="2890" s="16" customFormat="1">
      <c r="A2890" s="16"/>
      <c r="B2890" s="269"/>
      <c r="C2890" s="270"/>
      <c r="D2890" s="238" t="s">
        <v>260</v>
      </c>
      <c r="E2890" s="271" t="s">
        <v>19</v>
      </c>
      <c r="F2890" s="272" t="s">
        <v>2958</v>
      </c>
      <c r="G2890" s="270"/>
      <c r="H2890" s="273">
        <v>8</v>
      </c>
      <c r="I2890" s="274"/>
      <c r="J2890" s="270"/>
      <c r="K2890" s="270"/>
      <c r="L2890" s="275"/>
      <c r="M2890" s="276"/>
      <c r="N2890" s="277"/>
      <c r="O2890" s="277"/>
      <c r="P2890" s="277"/>
      <c r="Q2890" s="277"/>
      <c r="R2890" s="277"/>
      <c r="S2890" s="277"/>
      <c r="T2890" s="278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T2890" s="279" t="s">
        <v>260</v>
      </c>
      <c r="AU2890" s="279" t="s">
        <v>88</v>
      </c>
      <c r="AV2890" s="16" t="s">
        <v>92</v>
      </c>
      <c r="AW2890" s="16" t="s">
        <v>37</v>
      </c>
      <c r="AX2890" s="16" t="s">
        <v>76</v>
      </c>
      <c r="AY2890" s="279" t="s">
        <v>235</v>
      </c>
    </row>
    <row r="2891" s="13" customFormat="1">
      <c r="A2891" s="13"/>
      <c r="B2891" s="236"/>
      <c r="C2891" s="237"/>
      <c r="D2891" s="238" t="s">
        <v>260</v>
      </c>
      <c r="E2891" s="239" t="s">
        <v>19</v>
      </c>
      <c r="F2891" s="240" t="s">
        <v>2959</v>
      </c>
      <c r="G2891" s="237"/>
      <c r="H2891" s="241">
        <v>8</v>
      </c>
      <c r="I2891" s="242"/>
      <c r="J2891" s="237"/>
      <c r="K2891" s="237"/>
      <c r="L2891" s="243"/>
      <c r="M2891" s="244"/>
      <c r="N2891" s="245"/>
      <c r="O2891" s="245"/>
      <c r="P2891" s="245"/>
      <c r="Q2891" s="245"/>
      <c r="R2891" s="245"/>
      <c r="S2891" s="245"/>
      <c r="T2891" s="246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47" t="s">
        <v>260</v>
      </c>
      <c r="AU2891" s="247" t="s">
        <v>88</v>
      </c>
      <c r="AV2891" s="13" t="s">
        <v>88</v>
      </c>
      <c r="AW2891" s="13" t="s">
        <v>37</v>
      </c>
      <c r="AX2891" s="13" t="s">
        <v>76</v>
      </c>
      <c r="AY2891" s="247" t="s">
        <v>235</v>
      </c>
    </row>
    <row r="2892" s="13" customFormat="1">
      <c r="A2892" s="13"/>
      <c r="B2892" s="236"/>
      <c r="C2892" s="237"/>
      <c r="D2892" s="238" t="s">
        <v>260</v>
      </c>
      <c r="E2892" s="239" t="s">
        <v>19</v>
      </c>
      <c r="F2892" s="240" t="s">
        <v>2960</v>
      </c>
      <c r="G2892" s="237"/>
      <c r="H2892" s="241">
        <v>56</v>
      </c>
      <c r="I2892" s="242"/>
      <c r="J2892" s="237"/>
      <c r="K2892" s="237"/>
      <c r="L2892" s="243"/>
      <c r="M2892" s="244"/>
      <c r="N2892" s="245"/>
      <c r="O2892" s="245"/>
      <c r="P2892" s="245"/>
      <c r="Q2892" s="245"/>
      <c r="R2892" s="245"/>
      <c r="S2892" s="245"/>
      <c r="T2892" s="246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7" t="s">
        <v>260</v>
      </c>
      <c r="AU2892" s="247" t="s">
        <v>88</v>
      </c>
      <c r="AV2892" s="13" t="s">
        <v>88</v>
      </c>
      <c r="AW2892" s="13" t="s">
        <v>37</v>
      </c>
      <c r="AX2892" s="13" t="s">
        <v>76</v>
      </c>
      <c r="AY2892" s="247" t="s">
        <v>235</v>
      </c>
    </row>
    <row r="2893" s="13" customFormat="1">
      <c r="A2893" s="13"/>
      <c r="B2893" s="236"/>
      <c r="C2893" s="237"/>
      <c r="D2893" s="238" t="s">
        <v>260</v>
      </c>
      <c r="E2893" s="239" t="s">
        <v>19</v>
      </c>
      <c r="F2893" s="240" t="s">
        <v>2961</v>
      </c>
      <c r="G2893" s="237"/>
      <c r="H2893" s="241">
        <v>4</v>
      </c>
      <c r="I2893" s="242"/>
      <c r="J2893" s="237"/>
      <c r="K2893" s="237"/>
      <c r="L2893" s="243"/>
      <c r="M2893" s="244"/>
      <c r="N2893" s="245"/>
      <c r="O2893" s="245"/>
      <c r="P2893" s="245"/>
      <c r="Q2893" s="245"/>
      <c r="R2893" s="245"/>
      <c r="S2893" s="245"/>
      <c r="T2893" s="246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7" t="s">
        <v>260</v>
      </c>
      <c r="AU2893" s="247" t="s">
        <v>88</v>
      </c>
      <c r="AV2893" s="13" t="s">
        <v>88</v>
      </c>
      <c r="AW2893" s="13" t="s">
        <v>37</v>
      </c>
      <c r="AX2893" s="13" t="s">
        <v>76</v>
      </c>
      <c r="AY2893" s="247" t="s">
        <v>235</v>
      </c>
    </row>
    <row r="2894" s="16" customFormat="1">
      <c r="A2894" s="16"/>
      <c r="B2894" s="269"/>
      <c r="C2894" s="270"/>
      <c r="D2894" s="238" t="s">
        <v>260</v>
      </c>
      <c r="E2894" s="271" t="s">
        <v>19</v>
      </c>
      <c r="F2894" s="272" t="s">
        <v>2962</v>
      </c>
      <c r="G2894" s="270"/>
      <c r="H2894" s="273">
        <v>68</v>
      </c>
      <c r="I2894" s="274"/>
      <c r="J2894" s="270"/>
      <c r="K2894" s="270"/>
      <c r="L2894" s="275"/>
      <c r="M2894" s="276"/>
      <c r="N2894" s="277"/>
      <c r="O2894" s="277"/>
      <c r="P2894" s="277"/>
      <c r="Q2894" s="277"/>
      <c r="R2894" s="277"/>
      <c r="S2894" s="277"/>
      <c r="T2894" s="278"/>
      <c r="U2894" s="16"/>
      <c r="V2894" s="16"/>
      <c r="W2894" s="16"/>
      <c r="X2894" s="16"/>
      <c r="Y2894" s="16"/>
      <c r="Z2894" s="16"/>
      <c r="AA2894" s="16"/>
      <c r="AB2894" s="16"/>
      <c r="AC2894" s="16"/>
      <c r="AD2894" s="16"/>
      <c r="AE2894" s="16"/>
      <c r="AT2894" s="279" t="s">
        <v>260</v>
      </c>
      <c r="AU2894" s="279" t="s">
        <v>88</v>
      </c>
      <c r="AV2894" s="16" t="s">
        <v>92</v>
      </c>
      <c r="AW2894" s="16" t="s">
        <v>37</v>
      </c>
      <c r="AX2894" s="16" t="s">
        <v>76</v>
      </c>
      <c r="AY2894" s="279" t="s">
        <v>235</v>
      </c>
    </row>
    <row r="2895" s="15" customFormat="1">
      <c r="A2895" s="15"/>
      <c r="B2895" s="258"/>
      <c r="C2895" s="259"/>
      <c r="D2895" s="238" t="s">
        <v>260</v>
      </c>
      <c r="E2895" s="260" t="s">
        <v>19</v>
      </c>
      <c r="F2895" s="261" t="s">
        <v>277</v>
      </c>
      <c r="G2895" s="259"/>
      <c r="H2895" s="262">
        <v>109</v>
      </c>
      <c r="I2895" s="263"/>
      <c r="J2895" s="259"/>
      <c r="K2895" s="259"/>
      <c r="L2895" s="264"/>
      <c r="M2895" s="265"/>
      <c r="N2895" s="266"/>
      <c r="O2895" s="266"/>
      <c r="P2895" s="266"/>
      <c r="Q2895" s="266"/>
      <c r="R2895" s="266"/>
      <c r="S2895" s="266"/>
      <c r="T2895" s="267"/>
      <c r="U2895" s="15"/>
      <c r="V2895" s="15"/>
      <c r="W2895" s="15"/>
      <c r="X2895" s="15"/>
      <c r="Y2895" s="15"/>
      <c r="Z2895" s="15"/>
      <c r="AA2895" s="15"/>
      <c r="AB2895" s="15"/>
      <c r="AC2895" s="15"/>
      <c r="AD2895" s="15"/>
      <c r="AE2895" s="15"/>
      <c r="AT2895" s="268" t="s">
        <v>260</v>
      </c>
      <c r="AU2895" s="268" t="s">
        <v>88</v>
      </c>
      <c r="AV2895" s="15" t="s">
        <v>98</v>
      </c>
      <c r="AW2895" s="15" t="s">
        <v>37</v>
      </c>
      <c r="AX2895" s="15" t="s">
        <v>83</v>
      </c>
      <c r="AY2895" s="268" t="s">
        <v>235</v>
      </c>
    </row>
    <row r="2896" s="2" customFormat="1" ht="16.5" customHeight="1">
      <c r="A2896" s="42"/>
      <c r="B2896" s="43"/>
      <c r="C2896" s="280" t="s">
        <v>2963</v>
      </c>
      <c r="D2896" s="280" t="s">
        <v>386</v>
      </c>
      <c r="E2896" s="281" t="s">
        <v>2964</v>
      </c>
      <c r="F2896" s="282" t="s">
        <v>2965</v>
      </c>
      <c r="G2896" s="283" t="s">
        <v>809</v>
      </c>
      <c r="H2896" s="284">
        <v>68</v>
      </c>
      <c r="I2896" s="285"/>
      <c r="J2896" s="286">
        <f>ROUND(I2896*H2896,2)</f>
        <v>0</v>
      </c>
      <c r="K2896" s="282" t="s">
        <v>241</v>
      </c>
      <c r="L2896" s="287"/>
      <c r="M2896" s="288" t="s">
        <v>19</v>
      </c>
      <c r="N2896" s="289" t="s">
        <v>48</v>
      </c>
      <c r="O2896" s="88"/>
      <c r="P2896" s="227">
        <f>O2896*H2896</f>
        <v>0</v>
      </c>
      <c r="Q2896" s="227">
        <v>0.01553</v>
      </c>
      <c r="R2896" s="227">
        <f>Q2896*H2896</f>
        <v>1.0560400000000001</v>
      </c>
      <c r="S2896" s="227">
        <v>0</v>
      </c>
      <c r="T2896" s="228">
        <f>S2896*H2896</f>
        <v>0</v>
      </c>
      <c r="U2896" s="42"/>
      <c r="V2896" s="42"/>
      <c r="W2896" s="42"/>
      <c r="X2896" s="42"/>
      <c r="Y2896" s="42"/>
      <c r="Z2896" s="42"/>
      <c r="AA2896" s="42"/>
      <c r="AB2896" s="42"/>
      <c r="AC2896" s="42"/>
      <c r="AD2896" s="42"/>
      <c r="AE2896" s="42"/>
      <c r="AR2896" s="229" t="s">
        <v>285</v>
      </c>
      <c r="AT2896" s="229" t="s">
        <v>386</v>
      </c>
      <c r="AU2896" s="229" t="s">
        <v>88</v>
      </c>
      <c r="AY2896" s="21" t="s">
        <v>235</v>
      </c>
      <c r="BE2896" s="230">
        <f>IF(N2896="základní",J2896,0)</f>
        <v>0</v>
      </c>
      <c r="BF2896" s="230">
        <f>IF(N2896="snížená",J2896,0)</f>
        <v>0</v>
      </c>
      <c r="BG2896" s="230">
        <f>IF(N2896="zákl. přenesená",J2896,0)</f>
        <v>0</v>
      </c>
      <c r="BH2896" s="230">
        <f>IF(N2896="sníž. přenesená",J2896,0)</f>
        <v>0</v>
      </c>
      <c r="BI2896" s="230">
        <f>IF(N2896="nulová",J2896,0)</f>
        <v>0</v>
      </c>
      <c r="BJ2896" s="21" t="s">
        <v>88</v>
      </c>
      <c r="BK2896" s="230">
        <f>ROUND(I2896*H2896,2)</f>
        <v>0</v>
      </c>
      <c r="BL2896" s="21" t="s">
        <v>98</v>
      </c>
      <c r="BM2896" s="229" t="s">
        <v>2966</v>
      </c>
    </row>
    <row r="2897" s="13" customFormat="1">
      <c r="A2897" s="13"/>
      <c r="B2897" s="236"/>
      <c r="C2897" s="237"/>
      <c r="D2897" s="238" t="s">
        <v>260</v>
      </c>
      <c r="E2897" s="239" t="s">
        <v>19</v>
      </c>
      <c r="F2897" s="240" t="s">
        <v>2967</v>
      </c>
      <c r="G2897" s="237"/>
      <c r="H2897" s="241">
        <v>68</v>
      </c>
      <c r="I2897" s="242"/>
      <c r="J2897" s="237"/>
      <c r="K2897" s="237"/>
      <c r="L2897" s="243"/>
      <c r="M2897" s="244"/>
      <c r="N2897" s="245"/>
      <c r="O2897" s="245"/>
      <c r="P2897" s="245"/>
      <c r="Q2897" s="245"/>
      <c r="R2897" s="245"/>
      <c r="S2897" s="245"/>
      <c r="T2897" s="246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7" t="s">
        <v>260</v>
      </c>
      <c r="AU2897" s="247" t="s">
        <v>88</v>
      </c>
      <c r="AV2897" s="13" t="s">
        <v>88</v>
      </c>
      <c r="AW2897" s="13" t="s">
        <v>37</v>
      </c>
      <c r="AX2897" s="13" t="s">
        <v>83</v>
      </c>
      <c r="AY2897" s="247" t="s">
        <v>235</v>
      </c>
    </row>
    <row r="2898" s="2" customFormat="1" ht="16.5" customHeight="1">
      <c r="A2898" s="42"/>
      <c r="B2898" s="43"/>
      <c r="C2898" s="280" t="s">
        <v>2968</v>
      </c>
      <c r="D2898" s="280" t="s">
        <v>386</v>
      </c>
      <c r="E2898" s="281" t="s">
        <v>2969</v>
      </c>
      <c r="F2898" s="282" t="s">
        <v>2970</v>
      </c>
      <c r="G2898" s="283" t="s">
        <v>809</v>
      </c>
      <c r="H2898" s="284">
        <v>8</v>
      </c>
      <c r="I2898" s="285"/>
      <c r="J2898" s="286">
        <f>ROUND(I2898*H2898,2)</f>
        <v>0</v>
      </c>
      <c r="K2898" s="282" t="s">
        <v>241</v>
      </c>
      <c r="L2898" s="287"/>
      <c r="M2898" s="288" t="s">
        <v>19</v>
      </c>
      <c r="N2898" s="289" t="s">
        <v>48</v>
      </c>
      <c r="O2898" s="88"/>
      <c r="P2898" s="227">
        <f>O2898*H2898</f>
        <v>0</v>
      </c>
      <c r="Q2898" s="227">
        <v>0.01521</v>
      </c>
      <c r="R2898" s="227">
        <f>Q2898*H2898</f>
        <v>0.12168</v>
      </c>
      <c r="S2898" s="227">
        <v>0</v>
      </c>
      <c r="T2898" s="228">
        <f>S2898*H2898</f>
        <v>0</v>
      </c>
      <c r="U2898" s="42"/>
      <c r="V2898" s="42"/>
      <c r="W2898" s="42"/>
      <c r="X2898" s="42"/>
      <c r="Y2898" s="42"/>
      <c r="Z2898" s="42"/>
      <c r="AA2898" s="42"/>
      <c r="AB2898" s="42"/>
      <c r="AC2898" s="42"/>
      <c r="AD2898" s="42"/>
      <c r="AE2898" s="42"/>
      <c r="AR2898" s="229" t="s">
        <v>285</v>
      </c>
      <c r="AT2898" s="229" t="s">
        <v>386</v>
      </c>
      <c r="AU2898" s="229" t="s">
        <v>88</v>
      </c>
      <c r="AY2898" s="21" t="s">
        <v>235</v>
      </c>
      <c r="BE2898" s="230">
        <f>IF(N2898="základní",J2898,0)</f>
        <v>0</v>
      </c>
      <c r="BF2898" s="230">
        <f>IF(N2898="snížená",J2898,0)</f>
        <v>0</v>
      </c>
      <c r="BG2898" s="230">
        <f>IF(N2898="zákl. přenesená",J2898,0)</f>
        <v>0</v>
      </c>
      <c r="BH2898" s="230">
        <f>IF(N2898="sníž. přenesená",J2898,0)</f>
        <v>0</v>
      </c>
      <c r="BI2898" s="230">
        <f>IF(N2898="nulová",J2898,0)</f>
        <v>0</v>
      </c>
      <c r="BJ2898" s="21" t="s">
        <v>88</v>
      </c>
      <c r="BK2898" s="230">
        <f>ROUND(I2898*H2898,2)</f>
        <v>0</v>
      </c>
      <c r="BL2898" s="21" t="s">
        <v>98</v>
      </c>
      <c r="BM2898" s="229" t="s">
        <v>2971</v>
      </c>
    </row>
    <row r="2899" s="13" customFormat="1">
      <c r="A2899" s="13"/>
      <c r="B2899" s="236"/>
      <c r="C2899" s="237"/>
      <c r="D2899" s="238" t="s">
        <v>260</v>
      </c>
      <c r="E2899" s="239" t="s">
        <v>19</v>
      </c>
      <c r="F2899" s="240" t="s">
        <v>2972</v>
      </c>
      <c r="G2899" s="237"/>
      <c r="H2899" s="241">
        <v>8</v>
      </c>
      <c r="I2899" s="242"/>
      <c r="J2899" s="237"/>
      <c r="K2899" s="237"/>
      <c r="L2899" s="243"/>
      <c r="M2899" s="244"/>
      <c r="N2899" s="245"/>
      <c r="O2899" s="245"/>
      <c r="P2899" s="245"/>
      <c r="Q2899" s="245"/>
      <c r="R2899" s="245"/>
      <c r="S2899" s="245"/>
      <c r="T2899" s="246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7" t="s">
        <v>260</v>
      </c>
      <c r="AU2899" s="247" t="s">
        <v>88</v>
      </c>
      <c r="AV2899" s="13" t="s">
        <v>88</v>
      </c>
      <c r="AW2899" s="13" t="s">
        <v>37</v>
      </c>
      <c r="AX2899" s="13" t="s">
        <v>83</v>
      </c>
      <c r="AY2899" s="247" t="s">
        <v>235</v>
      </c>
    </row>
    <row r="2900" s="2" customFormat="1" ht="16.5" customHeight="1">
      <c r="A2900" s="42"/>
      <c r="B2900" s="43"/>
      <c r="C2900" s="280" t="s">
        <v>2973</v>
      </c>
      <c r="D2900" s="280" t="s">
        <v>386</v>
      </c>
      <c r="E2900" s="281" t="s">
        <v>2974</v>
      </c>
      <c r="F2900" s="282" t="s">
        <v>2975</v>
      </c>
      <c r="G2900" s="283" t="s">
        <v>809</v>
      </c>
      <c r="H2900" s="284">
        <v>4</v>
      </c>
      <c r="I2900" s="285"/>
      <c r="J2900" s="286">
        <f>ROUND(I2900*H2900,2)</f>
        <v>0</v>
      </c>
      <c r="K2900" s="282" t="s">
        <v>241</v>
      </c>
      <c r="L2900" s="287"/>
      <c r="M2900" s="288" t="s">
        <v>19</v>
      </c>
      <c r="N2900" s="289" t="s">
        <v>48</v>
      </c>
      <c r="O2900" s="88"/>
      <c r="P2900" s="227">
        <f>O2900*H2900</f>
        <v>0</v>
      </c>
      <c r="Q2900" s="227">
        <v>0.012489999999999999</v>
      </c>
      <c r="R2900" s="227">
        <f>Q2900*H2900</f>
        <v>0.049959999999999997</v>
      </c>
      <c r="S2900" s="227">
        <v>0</v>
      </c>
      <c r="T2900" s="228">
        <f>S2900*H2900</f>
        <v>0</v>
      </c>
      <c r="U2900" s="42"/>
      <c r="V2900" s="42"/>
      <c r="W2900" s="42"/>
      <c r="X2900" s="42"/>
      <c r="Y2900" s="42"/>
      <c r="Z2900" s="42"/>
      <c r="AA2900" s="42"/>
      <c r="AB2900" s="42"/>
      <c r="AC2900" s="42"/>
      <c r="AD2900" s="42"/>
      <c r="AE2900" s="42"/>
      <c r="AR2900" s="229" t="s">
        <v>285</v>
      </c>
      <c r="AT2900" s="229" t="s">
        <v>386</v>
      </c>
      <c r="AU2900" s="229" t="s">
        <v>88</v>
      </c>
      <c r="AY2900" s="21" t="s">
        <v>235</v>
      </c>
      <c r="BE2900" s="230">
        <f>IF(N2900="základní",J2900,0)</f>
        <v>0</v>
      </c>
      <c r="BF2900" s="230">
        <f>IF(N2900="snížená",J2900,0)</f>
        <v>0</v>
      </c>
      <c r="BG2900" s="230">
        <f>IF(N2900="zákl. přenesená",J2900,0)</f>
        <v>0</v>
      </c>
      <c r="BH2900" s="230">
        <f>IF(N2900="sníž. přenesená",J2900,0)</f>
        <v>0</v>
      </c>
      <c r="BI2900" s="230">
        <f>IF(N2900="nulová",J2900,0)</f>
        <v>0</v>
      </c>
      <c r="BJ2900" s="21" t="s">
        <v>88</v>
      </c>
      <c r="BK2900" s="230">
        <f>ROUND(I2900*H2900,2)</f>
        <v>0</v>
      </c>
      <c r="BL2900" s="21" t="s">
        <v>98</v>
      </c>
      <c r="BM2900" s="229" t="s">
        <v>2976</v>
      </c>
    </row>
    <row r="2901" s="13" customFormat="1">
      <c r="A2901" s="13"/>
      <c r="B2901" s="236"/>
      <c r="C2901" s="237"/>
      <c r="D2901" s="238" t="s">
        <v>260</v>
      </c>
      <c r="E2901" s="239" t="s">
        <v>19</v>
      </c>
      <c r="F2901" s="240" t="s">
        <v>2977</v>
      </c>
      <c r="G2901" s="237"/>
      <c r="H2901" s="241">
        <v>4</v>
      </c>
      <c r="I2901" s="242"/>
      <c r="J2901" s="237"/>
      <c r="K2901" s="237"/>
      <c r="L2901" s="243"/>
      <c r="M2901" s="244"/>
      <c r="N2901" s="245"/>
      <c r="O2901" s="245"/>
      <c r="P2901" s="245"/>
      <c r="Q2901" s="245"/>
      <c r="R2901" s="245"/>
      <c r="S2901" s="245"/>
      <c r="T2901" s="246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7" t="s">
        <v>260</v>
      </c>
      <c r="AU2901" s="247" t="s">
        <v>88</v>
      </c>
      <c r="AV2901" s="13" t="s">
        <v>88</v>
      </c>
      <c r="AW2901" s="13" t="s">
        <v>37</v>
      </c>
      <c r="AX2901" s="13" t="s">
        <v>83</v>
      </c>
      <c r="AY2901" s="247" t="s">
        <v>235</v>
      </c>
    </row>
    <row r="2902" s="2" customFormat="1" ht="16.5" customHeight="1">
      <c r="A2902" s="42"/>
      <c r="B2902" s="43"/>
      <c r="C2902" s="280" t="s">
        <v>2978</v>
      </c>
      <c r="D2902" s="280" t="s">
        <v>386</v>
      </c>
      <c r="E2902" s="281" t="s">
        <v>2979</v>
      </c>
      <c r="F2902" s="282" t="s">
        <v>2980</v>
      </c>
      <c r="G2902" s="283" t="s">
        <v>809</v>
      </c>
      <c r="H2902" s="284">
        <v>17</v>
      </c>
      <c r="I2902" s="285"/>
      <c r="J2902" s="286">
        <f>ROUND(I2902*H2902,2)</f>
        <v>0</v>
      </c>
      <c r="K2902" s="282" t="s">
        <v>241</v>
      </c>
      <c r="L2902" s="287"/>
      <c r="M2902" s="288" t="s">
        <v>19</v>
      </c>
      <c r="N2902" s="289" t="s">
        <v>48</v>
      </c>
      <c r="O2902" s="88"/>
      <c r="P2902" s="227">
        <f>O2902*H2902</f>
        <v>0</v>
      </c>
      <c r="Q2902" s="227">
        <v>0.012250000000000001</v>
      </c>
      <c r="R2902" s="227">
        <f>Q2902*H2902</f>
        <v>0.20825000000000002</v>
      </c>
      <c r="S2902" s="227">
        <v>0</v>
      </c>
      <c r="T2902" s="228">
        <f>S2902*H2902</f>
        <v>0</v>
      </c>
      <c r="U2902" s="42"/>
      <c r="V2902" s="42"/>
      <c r="W2902" s="42"/>
      <c r="X2902" s="42"/>
      <c r="Y2902" s="42"/>
      <c r="Z2902" s="42"/>
      <c r="AA2902" s="42"/>
      <c r="AB2902" s="42"/>
      <c r="AC2902" s="42"/>
      <c r="AD2902" s="42"/>
      <c r="AE2902" s="42"/>
      <c r="AR2902" s="229" t="s">
        <v>285</v>
      </c>
      <c r="AT2902" s="229" t="s">
        <v>386</v>
      </c>
      <c r="AU2902" s="229" t="s">
        <v>88</v>
      </c>
      <c r="AY2902" s="21" t="s">
        <v>235</v>
      </c>
      <c r="BE2902" s="230">
        <f>IF(N2902="základní",J2902,0)</f>
        <v>0</v>
      </c>
      <c r="BF2902" s="230">
        <f>IF(N2902="snížená",J2902,0)</f>
        <v>0</v>
      </c>
      <c r="BG2902" s="230">
        <f>IF(N2902="zákl. přenesená",J2902,0)</f>
        <v>0</v>
      </c>
      <c r="BH2902" s="230">
        <f>IF(N2902="sníž. přenesená",J2902,0)</f>
        <v>0</v>
      </c>
      <c r="BI2902" s="230">
        <f>IF(N2902="nulová",J2902,0)</f>
        <v>0</v>
      </c>
      <c r="BJ2902" s="21" t="s">
        <v>88</v>
      </c>
      <c r="BK2902" s="230">
        <f>ROUND(I2902*H2902,2)</f>
        <v>0</v>
      </c>
      <c r="BL2902" s="21" t="s">
        <v>98</v>
      </c>
      <c r="BM2902" s="229" t="s">
        <v>2981</v>
      </c>
    </row>
    <row r="2903" s="13" customFormat="1">
      <c r="A2903" s="13"/>
      <c r="B2903" s="236"/>
      <c r="C2903" s="237"/>
      <c r="D2903" s="238" t="s">
        <v>260</v>
      </c>
      <c r="E2903" s="239" t="s">
        <v>19</v>
      </c>
      <c r="F2903" s="240" t="s">
        <v>2982</v>
      </c>
      <c r="G2903" s="237"/>
      <c r="H2903" s="241">
        <v>17</v>
      </c>
      <c r="I2903" s="242"/>
      <c r="J2903" s="237"/>
      <c r="K2903" s="237"/>
      <c r="L2903" s="243"/>
      <c r="M2903" s="244"/>
      <c r="N2903" s="245"/>
      <c r="O2903" s="245"/>
      <c r="P2903" s="245"/>
      <c r="Q2903" s="245"/>
      <c r="R2903" s="245"/>
      <c r="S2903" s="245"/>
      <c r="T2903" s="246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7" t="s">
        <v>260</v>
      </c>
      <c r="AU2903" s="247" t="s">
        <v>88</v>
      </c>
      <c r="AV2903" s="13" t="s">
        <v>88</v>
      </c>
      <c r="AW2903" s="13" t="s">
        <v>37</v>
      </c>
      <c r="AX2903" s="13" t="s">
        <v>83</v>
      </c>
      <c r="AY2903" s="247" t="s">
        <v>235</v>
      </c>
    </row>
    <row r="2904" s="2" customFormat="1" ht="16.5" customHeight="1">
      <c r="A2904" s="42"/>
      <c r="B2904" s="43"/>
      <c r="C2904" s="280" t="s">
        <v>2983</v>
      </c>
      <c r="D2904" s="280" t="s">
        <v>386</v>
      </c>
      <c r="E2904" s="281" t="s">
        <v>2984</v>
      </c>
      <c r="F2904" s="282" t="s">
        <v>2985</v>
      </c>
      <c r="G2904" s="283" t="s">
        <v>809</v>
      </c>
      <c r="H2904" s="284">
        <v>12</v>
      </c>
      <c r="I2904" s="285"/>
      <c r="J2904" s="286">
        <f>ROUND(I2904*H2904,2)</f>
        <v>0</v>
      </c>
      <c r="K2904" s="282" t="s">
        <v>241</v>
      </c>
      <c r="L2904" s="287"/>
      <c r="M2904" s="288" t="s">
        <v>19</v>
      </c>
      <c r="N2904" s="289" t="s">
        <v>48</v>
      </c>
      <c r="O2904" s="88"/>
      <c r="P2904" s="227">
        <f>O2904*H2904</f>
        <v>0</v>
      </c>
      <c r="Q2904" s="227">
        <v>0.014890000000000001</v>
      </c>
      <c r="R2904" s="227">
        <f>Q2904*H2904</f>
        <v>0.17868000000000001</v>
      </c>
      <c r="S2904" s="227">
        <v>0</v>
      </c>
      <c r="T2904" s="228">
        <f>S2904*H2904</f>
        <v>0</v>
      </c>
      <c r="U2904" s="42"/>
      <c r="V2904" s="42"/>
      <c r="W2904" s="42"/>
      <c r="X2904" s="42"/>
      <c r="Y2904" s="42"/>
      <c r="Z2904" s="42"/>
      <c r="AA2904" s="42"/>
      <c r="AB2904" s="42"/>
      <c r="AC2904" s="42"/>
      <c r="AD2904" s="42"/>
      <c r="AE2904" s="42"/>
      <c r="AR2904" s="229" t="s">
        <v>285</v>
      </c>
      <c r="AT2904" s="229" t="s">
        <v>386</v>
      </c>
      <c r="AU2904" s="229" t="s">
        <v>88</v>
      </c>
      <c r="AY2904" s="21" t="s">
        <v>235</v>
      </c>
      <c r="BE2904" s="230">
        <f>IF(N2904="základní",J2904,0)</f>
        <v>0</v>
      </c>
      <c r="BF2904" s="230">
        <f>IF(N2904="snížená",J2904,0)</f>
        <v>0</v>
      </c>
      <c r="BG2904" s="230">
        <f>IF(N2904="zákl. přenesená",J2904,0)</f>
        <v>0</v>
      </c>
      <c r="BH2904" s="230">
        <f>IF(N2904="sníž. přenesená",J2904,0)</f>
        <v>0</v>
      </c>
      <c r="BI2904" s="230">
        <f>IF(N2904="nulová",J2904,0)</f>
        <v>0</v>
      </c>
      <c r="BJ2904" s="21" t="s">
        <v>88</v>
      </c>
      <c r="BK2904" s="230">
        <f>ROUND(I2904*H2904,2)</f>
        <v>0</v>
      </c>
      <c r="BL2904" s="21" t="s">
        <v>98</v>
      </c>
      <c r="BM2904" s="229" t="s">
        <v>2986</v>
      </c>
    </row>
    <row r="2905" s="13" customFormat="1">
      <c r="A2905" s="13"/>
      <c r="B2905" s="236"/>
      <c r="C2905" s="237"/>
      <c r="D2905" s="238" t="s">
        <v>260</v>
      </c>
      <c r="E2905" s="239" t="s">
        <v>19</v>
      </c>
      <c r="F2905" s="240" t="s">
        <v>2987</v>
      </c>
      <c r="G2905" s="237"/>
      <c r="H2905" s="241">
        <v>12</v>
      </c>
      <c r="I2905" s="242"/>
      <c r="J2905" s="237"/>
      <c r="K2905" s="237"/>
      <c r="L2905" s="243"/>
      <c r="M2905" s="244"/>
      <c r="N2905" s="245"/>
      <c r="O2905" s="245"/>
      <c r="P2905" s="245"/>
      <c r="Q2905" s="245"/>
      <c r="R2905" s="245"/>
      <c r="S2905" s="245"/>
      <c r="T2905" s="246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7" t="s">
        <v>260</v>
      </c>
      <c r="AU2905" s="247" t="s">
        <v>88</v>
      </c>
      <c r="AV2905" s="13" t="s">
        <v>88</v>
      </c>
      <c r="AW2905" s="13" t="s">
        <v>37</v>
      </c>
      <c r="AX2905" s="13" t="s">
        <v>83</v>
      </c>
      <c r="AY2905" s="247" t="s">
        <v>235</v>
      </c>
    </row>
    <row r="2906" s="12" customFormat="1" ht="22.8" customHeight="1">
      <c r="A2906" s="12"/>
      <c r="B2906" s="202"/>
      <c r="C2906" s="203"/>
      <c r="D2906" s="204" t="s">
        <v>75</v>
      </c>
      <c r="E2906" s="216" t="s">
        <v>292</v>
      </c>
      <c r="F2906" s="216" t="s">
        <v>2988</v>
      </c>
      <c r="G2906" s="203"/>
      <c r="H2906" s="203"/>
      <c r="I2906" s="206"/>
      <c r="J2906" s="217">
        <f>BK2906</f>
        <v>0</v>
      </c>
      <c r="K2906" s="203"/>
      <c r="L2906" s="208"/>
      <c r="M2906" s="209"/>
      <c r="N2906" s="210"/>
      <c r="O2906" s="210"/>
      <c r="P2906" s="211">
        <f>SUM(P2907:P2990)</f>
        <v>0</v>
      </c>
      <c r="Q2906" s="210"/>
      <c r="R2906" s="211">
        <f>SUM(R2907:R2990)</f>
        <v>2.4023200399999998</v>
      </c>
      <c r="S2906" s="210"/>
      <c r="T2906" s="212">
        <f>SUM(T2907:T2990)</f>
        <v>0.84662699999999991</v>
      </c>
      <c r="U2906" s="12"/>
      <c r="V2906" s="12"/>
      <c r="W2906" s="12"/>
      <c r="X2906" s="12"/>
      <c r="Y2906" s="12"/>
      <c r="Z2906" s="12"/>
      <c r="AA2906" s="12"/>
      <c r="AB2906" s="12"/>
      <c r="AC2906" s="12"/>
      <c r="AD2906" s="12"/>
      <c r="AE2906" s="12"/>
      <c r="AR2906" s="213" t="s">
        <v>83</v>
      </c>
      <c r="AT2906" s="214" t="s">
        <v>75</v>
      </c>
      <c r="AU2906" s="214" t="s">
        <v>83</v>
      </c>
      <c r="AY2906" s="213" t="s">
        <v>235</v>
      </c>
      <c r="BK2906" s="215">
        <f>SUM(BK2907:BK2990)</f>
        <v>0</v>
      </c>
    </row>
    <row r="2907" s="2" customFormat="1" ht="16.5" customHeight="1">
      <c r="A2907" s="42"/>
      <c r="B2907" s="43"/>
      <c r="C2907" s="218" t="s">
        <v>2989</v>
      </c>
      <c r="D2907" s="218" t="s">
        <v>237</v>
      </c>
      <c r="E2907" s="219" t="s">
        <v>2990</v>
      </c>
      <c r="F2907" s="220" t="s">
        <v>2991</v>
      </c>
      <c r="G2907" s="221" t="s">
        <v>288</v>
      </c>
      <c r="H2907" s="222">
        <v>1388.692</v>
      </c>
      <c r="I2907" s="223"/>
      <c r="J2907" s="224">
        <f>ROUND(I2907*H2907,2)</f>
        <v>0</v>
      </c>
      <c r="K2907" s="220" t="s">
        <v>241</v>
      </c>
      <c r="L2907" s="48"/>
      <c r="M2907" s="225" t="s">
        <v>19</v>
      </c>
      <c r="N2907" s="226" t="s">
        <v>48</v>
      </c>
      <c r="O2907" s="88"/>
      <c r="P2907" s="227">
        <f>O2907*H2907</f>
        <v>0</v>
      </c>
      <c r="Q2907" s="227">
        <v>0.00046999999999999999</v>
      </c>
      <c r="R2907" s="227">
        <f>Q2907*H2907</f>
        <v>0.65268523999999994</v>
      </c>
      <c r="S2907" s="227">
        <v>0</v>
      </c>
      <c r="T2907" s="228">
        <f>S2907*H2907</f>
        <v>0</v>
      </c>
      <c r="U2907" s="42"/>
      <c r="V2907" s="42"/>
      <c r="W2907" s="42"/>
      <c r="X2907" s="42"/>
      <c r="Y2907" s="42"/>
      <c r="Z2907" s="42"/>
      <c r="AA2907" s="42"/>
      <c r="AB2907" s="42"/>
      <c r="AC2907" s="42"/>
      <c r="AD2907" s="42"/>
      <c r="AE2907" s="42"/>
      <c r="AR2907" s="229" t="s">
        <v>98</v>
      </c>
      <c r="AT2907" s="229" t="s">
        <v>237</v>
      </c>
      <c r="AU2907" s="229" t="s">
        <v>88</v>
      </c>
      <c r="AY2907" s="21" t="s">
        <v>235</v>
      </c>
      <c r="BE2907" s="230">
        <f>IF(N2907="základní",J2907,0)</f>
        <v>0</v>
      </c>
      <c r="BF2907" s="230">
        <f>IF(N2907="snížená",J2907,0)</f>
        <v>0</v>
      </c>
      <c r="BG2907" s="230">
        <f>IF(N2907="zákl. přenesená",J2907,0)</f>
        <v>0</v>
      </c>
      <c r="BH2907" s="230">
        <f>IF(N2907="sníž. přenesená",J2907,0)</f>
        <v>0</v>
      </c>
      <c r="BI2907" s="230">
        <f>IF(N2907="nulová",J2907,0)</f>
        <v>0</v>
      </c>
      <c r="BJ2907" s="21" t="s">
        <v>88</v>
      </c>
      <c r="BK2907" s="230">
        <f>ROUND(I2907*H2907,2)</f>
        <v>0</v>
      </c>
      <c r="BL2907" s="21" t="s">
        <v>98</v>
      </c>
      <c r="BM2907" s="229" t="s">
        <v>2992</v>
      </c>
    </row>
    <row r="2908" s="2" customFormat="1">
      <c r="A2908" s="42"/>
      <c r="B2908" s="43"/>
      <c r="C2908" s="44"/>
      <c r="D2908" s="231" t="s">
        <v>243</v>
      </c>
      <c r="E2908" s="44"/>
      <c r="F2908" s="232" t="s">
        <v>2993</v>
      </c>
      <c r="G2908" s="44"/>
      <c r="H2908" s="44"/>
      <c r="I2908" s="233"/>
      <c r="J2908" s="44"/>
      <c r="K2908" s="44"/>
      <c r="L2908" s="48"/>
      <c r="M2908" s="234"/>
      <c r="N2908" s="235"/>
      <c r="O2908" s="88"/>
      <c r="P2908" s="88"/>
      <c r="Q2908" s="88"/>
      <c r="R2908" s="88"/>
      <c r="S2908" s="88"/>
      <c r="T2908" s="89"/>
      <c r="U2908" s="42"/>
      <c r="V2908" s="42"/>
      <c r="W2908" s="42"/>
      <c r="X2908" s="42"/>
      <c r="Y2908" s="42"/>
      <c r="Z2908" s="42"/>
      <c r="AA2908" s="42"/>
      <c r="AB2908" s="42"/>
      <c r="AC2908" s="42"/>
      <c r="AD2908" s="42"/>
      <c r="AE2908" s="42"/>
      <c r="AT2908" s="21" t="s">
        <v>243</v>
      </c>
      <c r="AU2908" s="21" t="s">
        <v>88</v>
      </c>
    </row>
    <row r="2909" s="13" customFormat="1">
      <c r="A2909" s="13"/>
      <c r="B2909" s="236"/>
      <c r="C2909" s="237"/>
      <c r="D2909" s="238" t="s">
        <v>260</v>
      </c>
      <c r="E2909" s="239" t="s">
        <v>19</v>
      </c>
      <c r="F2909" s="240" t="s">
        <v>2994</v>
      </c>
      <c r="G2909" s="237"/>
      <c r="H2909" s="241">
        <v>9.3599999999999994</v>
      </c>
      <c r="I2909" s="242"/>
      <c r="J2909" s="237"/>
      <c r="K2909" s="237"/>
      <c r="L2909" s="243"/>
      <c r="M2909" s="244"/>
      <c r="N2909" s="245"/>
      <c r="O2909" s="245"/>
      <c r="P2909" s="245"/>
      <c r="Q2909" s="245"/>
      <c r="R2909" s="245"/>
      <c r="S2909" s="245"/>
      <c r="T2909" s="246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47" t="s">
        <v>260</v>
      </c>
      <c r="AU2909" s="247" t="s">
        <v>88</v>
      </c>
      <c r="AV2909" s="13" t="s">
        <v>88</v>
      </c>
      <c r="AW2909" s="13" t="s">
        <v>37</v>
      </c>
      <c r="AX2909" s="13" t="s">
        <v>76</v>
      </c>
      <c r="AY2909" s="247" t="s">
        <v>235</v>
      </c>
    </row>
    <row r="2910" s="13" customFormat="1">
      <c r="A2910" s="13"/>
      <c r="B2910" s="236"/>
      <c r="C2910" s="237"/>
      <c r="D2910" s="238" t="s">
        <v>260</v>
      </c>
      <c r="E2910" s="239" t="s">
        <v>19</v>
      </c>
      <c r="F2910" s="240" t="s">
        <v>1476</v>
      </c>
      <c r="G2910" s="237"/>
      <c r="H2910" s="241">
        <v>297.10000000000002</v>
      </c>
      <c r="I2910" s="242"/>
      <c r="J2910" s="237"/>
      <c r="K2910" s="237"/>
      <c r="L2910" s="243"/>
      <c r="M2910" s="244"/>
      <c r="N2910" s="245"/>
      <c r="O2910" s="245"/>
      <c r="P2910" s="245"/>
      <c r="Q2910" s="245"/>
      <c r="R2910" s="245"/>
      <c r="S2910" s="245"/>
      <c r="T2910" s="246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7" t="s">
        <v>260</v>
      </c>
      <c r="AU2910" s="247" t="s">
        <v>88</v>
      </c>
      <c r="AV2910" s="13" t="s">
        <v>88</v>
      </c>
      <c r="AW2910" s="13" t="s">
        <v>37</v>
      </c>
      <c r="AX2910" s="13" t="s">
        <v>76</v>
      </c>
      <c r="AY2910" s="247" t="s">
        <v>235</v>
      </c>
    </row>
    <row r="2911" s="13" customFormat="1">
      <c r="A2911" s="13"/>
      <c r="B2911" s="236"/>
      <c r="C2911" s="237"/>
      <c r="D2911" s="238" t="s">
        <v>260</v>
      </c>
      <c r="E2911" s="239" t="s">
        <v>19</v>
      </c>
      <c r="F2911" s="240" t="s">
        <v>1477</v>
      </c>
      <c r="G2911" s="237"/>
      <c r="H2911" s="241">
        <v>716.10699999999997</v>
      </c>
      <c r="I2911" s="242"/>
      <c r="J2911" s="237"/>
      <c r="K2911" s="237"/>
      <c r="L2911" s="243"/>
      <c r="M2911" s="244"/>
      <c r="N2911" s="245"/>
      <c r="O2911" s="245"/>
      <c r="P2911" s="245"/>
      <c r="Q2911" s="245"/>
      <c r="R2911" s="245"/>
      <c r="S2911" s="245"/>
      <c r="T2911" s="246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7" t="s">
        <v>260</v>
      </c>
      <c r="AU2911" s="247" t="s">
        <v>88</v>
      </c>
      <c r="AV2911" s="13" t="s">
        <v>88</v>
      </c>
      <c r="AW2911" s="13" t="s">
        <v>37</v>
      </c>
      <c r="AX2911" s="13" t="s">
        <v>76</v>
      </c>
      <c r="AY2911" s="247" t="s">
        <v>235</v>
      </c>
    </row>
    <row r="2912" s="13" customFormat="1">
      <c r="A2912" s="13"/>
      <c r="B2912" s="236"/>
      <c r="C2912" s="237"/>
      <c r="D2912" s="238" t="s">
        <v>260</v>
      </c>
      <c r="E2912" s="239" t="s">
        <v>19</v>
      </c>
      <c r="F2912" s="240" t="s">
        <v>1478</v>
      </c>
      <c r="G2912" s="237"/>
      <c r="H2912" s="241">
        <v>366.125</v>
      </c>
      <c r="I2912" s="242"/>
      <c r="J2912" s="237"/>
      <c r="K2912" s="237"/>
      <c r="L2912" s="243"/>
      <c r="M2912" s="244"/>
      <c r="N2912" s="245"/>
      <c r="O2912" s="245"/>
      <c r="P2912" s="245"/>
      <c r="Q2912" s="245"/>
      <c r="R2912" s="245"/>
      <c r="S2912" s="245"/>
      <c r="T2912" s="246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7" t="s">
        <v>260</v>
      </c>
      <c r="AU2912" s="247" t="s">
        <v>88</v>
      </c>
      <c r="AV2912" s="13" t="s">
        <v>88</v>
      </c>
      <c r="AW2912" s="13" t="s">
        <v>37</v>
      </c>
      <c r="AX2912" s="13" t="s">
        <v>76</v>
      </c>
      <c r="AY2912" s="247" t="s">
        <v>235</v>
      </c>
    </row>
    <row r="2913" s="15" customFormat="1">
      <c r="A2913" s="15"/>
      <c r="B2913" s="258"/>
      <c r="C2913" s="259"/>
      <c r="D2913" s="238" t="s">
        <v>260</v>
      </c>
      <c r="E2913" s="260" t="s">
        <v>19</v>
      </c>
      <c r="F2913" s="261" t="s">
        <v>277</v>
      </c>
      <c r="G2913" s="259"/>
      <c r="H2913" s="262">
        <v>1388.692</v>
      </c>
      <c r="I2913" s="263"/>
      <c r="J2913" s="259"/>
      <c r="K2913" s="259"/>
      <c r="L2913" s="264"/>
      <c r="M2913" s="265"/>
      <c r="N2913" s="266"/>
      <c r="O2913" s="266"/>
      <c r="P2913" s="266"/>
      <c r="Q2913" s="266"/>
      <c r="R2913" s="266"/>
      <c r="S2913" s="266"/>
      <c r="T2913" s="267"/>
      <c r="U2913" s="15"/>
      <c r="V2913" s="15"/>
      <c r="W2913" s="15"/>
      <c r="X2913" s="15"/>
      <c r="Y2913" s="15"/>
      <c r="Z2913" s="15"/>
      <c r="AA2913" s="15"/>
      <c r="AB2913" s="15"/>
      <c r="AC2913" s="15"/>
      <c r="AD2913" s="15"/>
      <c r="AE2913" s="15"/>
      <c r="AT2913" s="268" t="s">
        <v>260</v>
      </c>
      <c r="AU2913" s="268" t="s">
        <v>88</v>
      </c>
      <c r="AV2913" s="15" t="s">
        <v>98</v>
      </c>
      <c r="AW2913" s="15" t="s">
        <v>37</v>
      </c>
      <c r="AX2913" s="15" t="s">
        <v>83</v>
      </c>
      <c r="AY2913" s="268" t="s">
        <v>235</v>
      </c>
    </row>
    <row r="2914" s="2" customFormat="1" ht="37.8" customHeight="1">
      <c r="A2914" s="42"/>
      <c r="B2914" s="43"/>
      <c r="C2914" s="218" t="s">
        <v>2995</v>
      </c>
      <c r="D2914" s="218" t="s">
        <v>237</v>
      </c>
      <c r="E2914" s="219" t="s">
        <v>2996</v>
      </c>
      <c r="F2914" s="220" t="s">
        <v>2997</v>
      </c>
      <c r="G2914" s="221" t="s">
        <v>809</v>
      </c>
      <c r="H2914" s="222">
        <v>5</v>
      </c>
      <c r="I2914" s="223"/>
      <c r="J2914" s="224">
        <f>ROUND(I2914*H2914,2)</f>
        <v>0</v>
      </c>
      <c r="K2914" s="220" t="s">
        <v>241</v>
      </c>
      <c r="L2914" s="48"/>
      <c r="M2914" s="225" t="s">
        <v>19</v>
      </c>
      <c r="N2914" s="226" t="s">
        <v>48</v>
      </c>
      <c r="O2914" s="88"/>
      <c r="P2914" s="227">
        <f>O2914*H2914</f>
        <v>0</v>
      </c>
      <c r="Q2914" s="227">
        <v>0</v>
      </c>
      <c r="R2914" s="227">
        <f>Q2914*H2914</f>
        <v>0</v>
      </c>
      <c r="S2914" s="227">
        <v>0</v>
      </c>
      <c r="T2914" s="228">
        <f>S2914*H2914</f>
        <v>0</v>
      </c>
      <c r="U2914" s="42"/>
      <c r="V2914" s="42"/>
      <c r="W2914" s="42"/>
      <c r="X2914" s="42"/>
      <c r="Y2914" s="42"/>
      <c r="Z2914" s="42"/>
      <c r="AA2914" s="42"/>
      <c r="AB2914" s="42"/>
      <c r="AC2914" s="42"/>
      <c r="AD2914" s="42"/>
      <c r="AE2914" s="42"/>
      <c r="AR2914" s="229" t="s">
        <v>98</v>
      </c>
      <c r="AT2914" s="229" t="s">
        <v>237</v>
      </c>
      <c r="AU2914" s="229" t="s">
        <v>88</v>
      </c>
      <c r="AY2914" s="21" t="s">
        <v>235</v>
      </c>
      <c r="BE2914" s="230">
        <f>IF(N2914="základní",J2914,0)</f>
        <v>0</v>
      </c>
      <c r="BF2914" s="230">
        <f>IF(N2914="snížená",J2914,0)</f>
        <v>0</v>
      </c>
      <c r="BG2914" s="230">
        <f>IF(N2914="zákl. přenesená",J2914,0)</f>
        <v>0</v>
      </c>
      <c r="BH2914" s="230">
        <f>IF(N2914="sníž. přenesená",J2914,0)</f>
        <v>0</v>
      </c>
      <c r="BI2914" s="230">
        <f>IF(N2914="nulová",J2914,0)</f>
        <v>0</v>
      </c>
      <c r="BJ2914" s="21" t="s">
        <v>88</v>
      </c>
      <c r="BK2914" s="230">
        <f>ROUND(I2914*H2914,2)</f>
        <v>0</v>
      </c>
      <c r="BL2914" s="21" t="s">
        <v>98</v>
      </c>
      <c r="BM2914" s="229" t="s">
        <v>2998</v>
      </c>
    </row>
    <row r="2915" s="2" customFormat="1">
      <c r="A2915" s="42"/>
      <c r="B2915" s="43"/>
      <c r="C2915" s="44"/>
      <c r="D2915" s="231" t="s">
        <v>243</v>
      </c>
      <c r="E2915" s="44"/>
      <c r="F2915" s="232" t="s">
        <v>2999</v>
      </c>
      <c r="G2915" s="44"/>
      <c r="H2915" s="44"/>
      <c r="I2915" s="233"/>
      <c r="J2915" s="44"/>
      <c r="K2915" s="44"/>
      <c r="L2915" s="48"/>
      <c r="M2915" s="234"/>
      <c r="N2915" s="235"/>
      <c r="O2915" s="88"/>
      <c r="P2915" s="88"/>
      <c r="Q2915" s="88"/>
      <c r="R2915" s="88"/>
      <c r="S2915" s="88"/>
      <c r="T2915" s="89"/>
      <c r="U2915" s="42"/>
      <c r="V2915" s="42"/>
      <c r="W2915" s="42"/>
      <c r="X2915" s="42"/>
      <c r="Y2915" s="42"/>
      <c r="Z2915" s="42"/>
      <c r="AA2915" s="42"/>
      <c r="AB2915" s="42"/>
      <c r="AC2915" s="42"/>
      <c r="AD2915" s="42"/>
      <c r="AE2915" s="42"/>
      <c r="AT2915" s="21" t="s">
        <v>243</v>
      </c>
      <c r="AU2915" s="21" t="s">
        <v>88</v>
      </c>
    </row>
    <row r="2916" s="13" customFormat="1">
      <c r="A2916" s="13"/>
      <c r="B2916" s="236"/>
      <c r="C2916" s="237"/>
      <c r="D2916" s="238" t="s">
        <v>260</v>
      </c>
      <c r="E2916" s="239" t="s">
        <v>19</v>
      </c>
      <c r="F2916" s="240" t="s">
        <v>3000</v>
      </c>
      <c r="G2916" s="237"/>
      <c r="H2916" s="241">
        <v>5</v>
      </c>
      <c r="I2916" s="242"/>
      <c r="J2916" s="237"/>
      <c r="K2916" s="237"/>
      <c r="L2916" s="243"/>
      <c r="M2916" s="244"/>
      <c r="N2916" s="245"/>
      <c r="O2916" s="245"/>
      <c r="P2916" s="245"/>
      <c r="Q2916" s="245"/>
      <c r="R2916" s="245"/>
      <c r="S2916" s="245"/>
      <c r="T2916" s="246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47" t="s">
        <v>260</v>
      </c>
      <c r="AU2916" s="247" t="s">
        <v>88</v>
      </c>
      <c r="AV2916" s="13" t="s">
        <v>88</v>
      </c>
      <c r="AW2916" s="13" t="s">
        <v>37</v>
      </c>
      <c r="AX2916" s="13" t="s">
        <v>83</v>
      </c>
      <c r="AY2916" s="247" t="s">
        <v>235</v>
      </c>
    </row>
    <row r="2917" s="2" customFormat="1" ht="24.15" customHeight="1">
      <c r="A2917" s="42"/>
      <c r="B2917" s="43"/>
      <c r="C2917" s="218" t="s">
        <v>3001</v>
      </c>
      <c r="D2917" s="218" t="s">
        <v>237</v>
      </c>
      <c r="E2917" s="219" t="s">
        <v>3002</v>
      </c>
      <c r="F2917" s="220" t="s">
        <v>3003</v>
      </c>
      <c r="G2917" s="221" t="s">
        <v>288</v>
      </c>
      <c r="H2917" s="222">
        <v>3357.835</v>
      </c>
      <c r="I2917" s="223"/>
      <c r="J2917" s="224">
        <f>ROUND(I2917*H2917,2)</f>
        <v>0</v>
      </c>
      <c r="K2917" s="220" t="s">
        <v>241</v>
      </c>
      <c r="L2917" s="48"/>
      <c r="M2917" s="225" t="s">
        <v>19</v>
      </c>
      <c r="N2917" s="226" t="s">
        <v>48</v>
      </c>
      <c r="O2917" s="88"/>
      <c r="P2917" s="227">
        <f>O2917*H2917</f>
        <v>0</v>
      </c>
      <c r="Q2917" s="227">
        <v>0</v>
      </c>
      <c r="R2917" s="227">
        <f>Q2917*H2917</f>
        <v>0</v>
      </c>
      <c r="S2917" s="227">
        <v>0</v>
      </c>
      <c r="T2917" s="228">
        <f>S2917*H2917</f>
        <v>0</v>
      </c>
      <c r="U2917" s="42"/>
      <c r="V2917" s="42"/>
      <c r="W2917" s="42"/>
      <c r="X2917" s="42"/>
      <c r="Y2917" s="42"/>
      <c r="Z2917" s="42"/>
      <c r="AA2917" s="42"/>
      <c r="AB2917" s="42"/>
      <c r="AC2917" s="42"/>
      <c r="AD2917" s="42"/>
      <c r="AE2917" s="42"/>
      <c r="AR2917" s="229" t="s">
        <v>98</v>
      </c>
      <c r="AT2917" s="229" t="s">
        <v>237</v>
      </c>
      <c r="AU2917" s="229" t="s">
        <v>88</v>
      </c>
      <c r="AY2917" s="21" t="s">
        <v>235</v>
      </c>
      <c r="BE2917" s="230">
        <f>IF(N2917="základní",J2917,0)</f>
        <v>0</v>
      </c>
      <c r="BF2917" s="230">
        <f>IF(N2917="snížená",J2917,0)</f>
        <v>0</v>
      </c>
      <c r="BG2917" s="230">
        <f>IF(N2917="zákl. přenesená",J2917,0)</f>
        <v>0</v>
      </c>
      <c r="BH2917" s="230">
        <f>IF(N2917="sníž. přenesená",J2917,0)</f>
        <v>0</v>
      </c>
      <c r="BI2917" s="230">
        <f>IF(N2917="nulová",J2917,0)</f>
        <v>0</v>
      </c>
      <c r="BJ2917" s="21" t="s">
        <v>88</v>
      </c>
      <c r="BK2917" s="230">
        <f>ROUND(I2917*H2917,2)</f>
        <v>0</v>
      </c>
      <c r="BL2917" s="21" t="s">
        <v>98</v>
      </c>
      <c r="BM2917" s="229" t="s">
        <v>3004</v>
      </c>
    </row>
    <row r="2918" s="2" customFormat="1">
      <c r="A2918" s="42"/>
      <c r="B2918" s="43"/>
      <c r="C2918" s="44"/>
      <c r="D2918" s="231" t="s">
        <v>243</v>
      </c>
      <c r="E2918" s="44"/>
      <c r="F2918" s="232" t="s">
        <v>3005</v>
      </c>
      <c r="G2918" s="44"/>
      <c r="H2918" s="44"/>
      <c r="I2918" s="233"/>
      <c r="J2918" s="44"/>
      <c r="K2918" s="44"/>
      <c r="L2918" s="48"/>
      <c r="M2918" s="234"/>
      <c r="N2918" s="235"/>
      <c r="O2918" s="88"/>
      <c r="P2918" s="88"/>
      <c r="Q2918" s="88"/>
      <c r="R2918" s="88"/>
      <c r="S2918" s="88"/>
      <c r="T2918" s="89"/>
      <c r="U2918" s="42"/>
      <c r="V2918" s="42"/>
      <c r="W2918" s="42"/>
      <c r="X2918" s="42"/>
      <c r="Y2918" s="42"/>
      <c r="Z2918" s="42"/>
      <c r="AA2918" s="42"/>
      <c r="AB2918" s="42"/>
      <c r="AC2918" s="42"/>
      <c r="AD2918" s="42"/>
      <c r="AE2918" s="42"/>
      <c r="AT2918" s="21" t="s">
        <v>243</v>
      </c>
      <c r="AU2918" s="21" t="s">
        <v>88</v>
      </c>
    </row>
    <row r="2919" s="13" customFormat="1">
      <c r="A2919" s="13"/>
      <c r="B2919" s="236"/>
      <c r="C2919" s="237"/>
      <c r="D2919" s="238" t="s">
        <v>260</v>
      </c>
      <c r="E2919" s="239" t="s">
        <v>19</v>
      </c>
      <c r="F2919" s="240" t="s">
        <v>3006</v>
      </c>
      <c r="G2919" s="237"/>
      <c r="H2919" s="241">
        <v>1535.01</v>
      </c>
      <c r="I2919" s="242"/>
      <c r="J2919" s="237"/>
      <c r="K2919" s="237"/>
      <c r="L2919" s="243"/>
      <c r="M2919" s="244"/>
      <c r="N2919" s="245"/>
      <c r="O2919" s="245"/>
      <c r="P2919" s="245"/>
      <c r="Q2919" s="245"/>
      <c r="R2919" s="245"/>
      <c r="S2919" s="245"/>
      <c r="T2919" s="246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7" t="s">
        <v>260</v>
      </c>
      <c r="AU2919" s="247" t="s">
        <v>88</v>
      </c>
      <c r="AV2919" s="13" t="s">
        <v>88</v>
      </c>
      <c r="AW2919" s="13" t="s">
        <v>37</v>
      </c>
      <c r="AX2919" s="13" t="s">
        <v>76</v>
      </c>
      <c r="AY2919" s="247" t="s">
        <v>235</v>
      </c>
    </row>
    <row r="2920" s="13" customFormat="1">
      <c r="A2920" s="13"/>
      <c r="B2920" s="236"/>
      <c r="C2920" s="237"/>
      <c r="D2920" s="238" t="s">
        <v>260</v>
      </c>
      <c r="E2920" s="239" t="s">
        <v>19</v>
      </c>
      <c r="F2920" s="240" t="s">
        <v>3007</v>
      </c>
      <c r="G2920" s="237"/>
      <c r="H2920" s="241">
        <v>1041.5350000000001</v>
      </c>
      <c r="I2920" s="242"/>
      <c r="J2920" s="237"/>
      <c r="K2920" s="237"/>
      <c r="L2920" s="243"/>
      <c r="M2920" s="244"/>
      <c r="N2920" s="245"/>
      <c r="O2920" s="245"/>
      <c r="P2920" s="245"/>
      <c r="Q2920" s="245"/>
      <c r="R2920" s="245"/>
      <c r="S2920" s="245"/>
      <c r="T2920" s="246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7" t="s">
        <v>260</v>
      </c>
      <c r="AU2920" s="247" t="s">
        <v>88</v>
      </c>
      <c r="AV2920" s="13" t="s">
        <v>88</v>
      </c>
      <c r="AW2920" s="13" t="s">
        <v>37</v>
      </c>
      <c r="AX2920" s="13" t="s">
        <v>76</v>
      </c>
      <c r="AY2920" s="247" t="s">
        <v>235</v>
      </c>
    </row>
    <row r="2921" s="13" customFormat="1">
      <c r="A2921" s="13"/>
      <c r="B2921" s="236"/>
      <c r="C2921" s="237"/>
      <c r="D2921" s="238" t="s">
        <v>260</v>
      </c>
      <c r="E2921" s="239" t="s">
        <v>19</v>
      </c>
      <c r="F2921" s="240" t="s">
        <v>3008</v>
      </c>
      <c r="G2921" s="237"/>
      <c r="H2921" s="241">
        <v>456.44</v>
      </c>
      <c r="I2921" s="242"/>
      <c r="J2921" s="237"/>
      <c r="K2921" s="237"/>
      <c r="L2921" s="243"/>
      <c r="M2921" s="244"/>
      <c r="N2921" s="245"/>
      <c r="O2921" s="245"/>
      <c r="P2921" s="245"/>
      <c r="Q2921" s="245"/>
      <c r="R2921" s="245"/>
      <c r="S2921" s="245"/>
      <c r="T2921" s="246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7" t="s">
        <v>260</v>
      </c>
      <c r="AU2921" s="247" t="s">
        <v>88</v>
      </c>
      <c r="AV2921" s="13" t="s">
        <v>88</v>
      </c>
      <c r="AW2921" s="13" t="s">
        <v>37</v>
      </c>
      <c r="AX2921" s="13" t="s">
        <v>76</v>
      </c>
      <c r="AY2921" s="247" t="s">
        <v>235</v>
      </c>
    </row>
    <row r="2922" s="13" customFormat="1">
      <c r="A2922" s="13"/>
      <c r="B2922" s="236"/>
      <c r="C2922" s="237"/>
      <c r="D2922" s="238" t="s">
        <v>260</v>
      </c>
      <c r="E2922" s="239" t="s">
        <v>19</v>
      </c>
      <c r="F2922" s="240" t="s">
        <v>3009</v>
      </c>
      <c r="G2922" s="237"/>
      <c r="H2922" s="241">
        <v>324.85000000000002</v>
      </c>
      <c r="I2922" s="242"/>
      <c r="J2922" s="237"/>
      <c r="K2922" s="237"/>
      <c r="L2922" s="243"/>
      <c r="M2922" s="244"/>
      <c r="N2922" s="245"/>
      <c r="O2922" s="245"/>
      <c r="P2922" s="245"/>
      <c r="Q2922" s="245"/>
      <c r="R2922" s="245"/>
      <c r="S2922" s="245"/>
      <c r="T2922" s="246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7" t="s">
        <v>260</v>
      </c>
      <c r="AU2922" s="247" t="s">
        <v>88</v>
      </c>
      <c r="AV2922" s="13" t="s">
        <v>88</v>
      </c>
      <c r="AW2922" s="13" t="s">
        <v>37</v>
      </c>
      <c r="AX2922" s="13" t="s">
        <v>76</v>
      </c>
      <c r="AY2922" s="247" t="s">
        <v>235</v>
      </c>
    </row>
    <row r="2923" s="15" customFormat="1">
      <c r="A2923" s="15"/>
      <c r="B2923" s="258"/>
      <c r="C2923" s="259"/>
      <c r="D2923" s="238" t="s">
        <v>260</v>
      </c>
      <c r="E2923" s="260" t="s">
        <v>19</v>
      </c>
      <c r="F2923" s="261" t="s">
        <v>277</v>
      </c>
      <c r="G2923" s="259"/>
      <c r="H2923" s="262">
        <v>3357.835</v>
      </c>
      <c r="I2923" s="263"/>
      <c r="J2923" s="259"/>
      <c r="K2923" s="259"/>
      <c r="L2923" s="264"/>
      <c r="M2923" s="265"/>
      <c r="N2923" s="266"/>
      <c r="O2923" s="266"/>
      <c r="P2923" s="266"/>
      <c r="Q2923" s="266"/>
      <c r="R2923" s="266"/>
      <c r="S2923" s="266"/>
      <c r="T2923" s="267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8" t="s">
        <v>260</v>
      </c>
      <c r="AU2923" s="268" t="s">
        <v>88</v>
      </c>
      <c r="AV2923" s="15" t="s">
        <v>98</v>
      </c>
      <c r="AW2923" s="15" t="s">
        <v>37</v>
      </c>
      <c r="AX2923" s="15" t="s">
        <v>83</v>
      </c>
      <c r="AY2923" s="268" t="s">
        <v>235</v>
      </c>
    </row>
    <row r="2924" s="2" customFormat="1" ht="33" customHeight="1">
      <c r="A2924" s="42"/>
      <c r="B2924" s="43"/>
      <c r="C2924" s="218" t="s">
        <v>3010</v>
      </c>
      <c r="D2924" s="218" t="s">
        <v>237</v>
      </c>
      <c r="E2924" s="219" t="s">
        <v>3011</v>
      </c>
      <c r="F2924" s="220" t="s">
        <v>3012</v>
      </c>
      <c r="G2924" s="221" t="s">
        <v>288</v>
      </c>
      <c r="H2924" s="222">
        <v>302205.15000000002</v>
      </c>
      <c r="I2924" s="223"/>
      <c r="J2924" s="224">
        <f>ROUND(I2924*H2924,2)</f>
        <v>0</v>
      </c>
      <c r="K2924" s="220" t="s">
        <v>241</v>
      </c>
      <c r="L2924" s="48"/>
      <c r="M2924" s="225" t="s">
        <v>19</v>
      </c>
      <c r="N2924" s="226" t="s">
        <v>48</v>
      </c>
      <c r="O2924" s="88"/>
      <c r="P2924" s="227">
        <f>O2924*H2924</f>
        <v>0</v>
      </c>
      <c r="Q2924" s="227">
        <v>0</v>
      </c>
      <c r="R2924" s="227">
        <f>Q2924*H2924</f>
        <v>0</v>
      </c>
      <c r="S2924" s="227">
        <v>0</v>
      </c>
      <c r="T2924" s="228">
        <f>S2924*H2924</f>
        <v>0</v>
      </c>
      <c r="U2924" s="42"/>
      <c r="V2924" s="42"/>
      <c r="W2924" s="42"/>
      <c r="X2924" s="42"/>
      <c r="Y2924" s="42"/>
      <c r="Z2924" s="42"/>
      <c r="AA2924" s="42"/>
      <c r="AB2924" s="42"/>
      <c r="AC2924" s="42"/>
      <c r="AD2924" s="42"/>
      <c r="AE2924" s="42"/>
      <c r="AR2924" s="229" t="s">
        <v>98</v>
      </c>
      <c r="AT2924" s="229" t="s">
        <v>237</v>
      </c>
      <c r="AU2924" s="229" t="s">
        <v>88</v>
      </c>
      <c r="AY2924" s="21" t="s">
        <v>235</v>
      </c>
      <c r="BE2924" s="230">
        <f>IF(N2924="základní",J2924,0)</f>
        <v>0</v>
      </c>
      <c r="BF2924" s="230">
        <f>IF(N2924="snížená",J2924,0)</f>
        <v>0</v>
      </c>
      <c r="BG2924" s="230">
        <f>IF(N2924="zákl. přenesená",J2924,0)</f>
        <v>0</v>
      </c>
      <c r="BH2924" s="230">
        <f>IF(N2924="sníž. přenesená",J2924,0)</f>
        <v>0</v>
      </c>
      <c r="BI2924" s="230">
        <f>IF(N2924="nulová",J2924,0)</f>
        <v>0</v>
      </c>
      <c r="BJ2924" s="21" t="s">
        <v>88</v>
      </c>
      <c r="BK2924" s="230">
        <f>ROUND(I2924*H2924,2)</f>
        <v>0</v>
      </c>
      <c r="BL2924" s="21" t="s">
        <v>98</v>
      </c>
      <c r="BM2924" s="229" t="s">
        <v>3013</v>
      </c>
    </row>
    <row r="2925" s="2" customFormat="1">
      <c r="A2925" s="42"/>
      <c r="B2925" s="43"/>
      <c r="C2925" s="44"/>
      <c r="D2925" s="231" t="s">
        <v>243</v>
      </c>
      <c r="E2925" s="44"/>
      <c r="F2925" s="232" t="s">
        <v>3014</v>
      </c>
      <c r="G2925" s="44"/>
      <c r="H2925" s="44"/>
      <c r="I2925" s="233"/>
      <c r="J2925" s="44"/>
      <c r="K2925" s="44"/>
      <c r="L2925" s="48"/>
      <c r="M2925" s="234"/>
      <c r="N2925" s="235"/>
      <c r="O2925" s="88"/>
      <c r="P2925" s="88"/>
      <c r="Q2925" s="88"/>
      <c r="R2925" s="88"/>
      <c r="S2925" s="88"/>
      <c r="T2925" s="89"/>
      <c r="U2925" s="42"/>
      <c r="V2925" s="42"/>
      <c r="W2925" s="42"/>
      <c r="X2925" s="42"/>
      <c r="Y2925" s="42"/>
      <c r="Z2925" s="42"/>
      <c r="AA2925" s="42"/>
      <c r="AB2925" s="42"/>
      <c r="AC2925" s="42"/>
      <c r="AD2925" s="42"/>
      <c r="AE2925" s="42"/>
      <c r="AT2925" s="21" t="s">
        <v>243</v>
      </c>
      <c r="AU2925" s="21" t="s">
        <v>88</v>
      </c>
    </row>
    <row r="2926" s="13" customFormat="1">
      <c r="A2926" s="13"/>
      <c r="B2926" s="236"/>
      <c r="C2926" s="237"/>
      <c r="D2926" s="238" t="s">
        <v>260</v>
      </c>
      <c r="E2926" s="239" t="s">
        <v>19</v>
      </c>
      <c r="F2926" s="240" t="s">
        <v>3015</v>
      </c>
      <c r="G2926" s="237"/>
      <c r="H2926" s="241">
        <v>3357.835</v>
      </c>
      <c r="I2926" s="242"/>
      <c r="J2926" s="237"/>
      <c r="K2926" s="237"/>
      <c r="L2926" s="243"/>
      <c r="M2926" s="244"/>
      <c r="N2926" s="245"/>
      <c r="O2926" s="245"/>
      <c r="P2926" s="245"/>
      <c r="Q2926" s="245"/>
      <c r="R2926" s="245"/>
      <c r="S2926" s="245"/>
      <c r="T2926" s="246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7" t="s">
        <v>260</v>
      </c>
      <c r="AU2926" s="247" t="s">
        <v>88</v>
      </c>
      <c r="AV2926" s="13" t="s">
        <v>88</v>
      </c>
      <c r="AW2926" s="13" t="s">
        <v>37</v>
      </c>
      <c r="AX2926" s="13" t="s">
        <v>83</v>
      </c>
      <c r="AY2926" s="247" t="s">
        <v>235</v>
      </c>
    </row>
    <row r="2927" s="13" customFormat="1">
      <c r="A2927" s="13"/>
      <c r="B2927" s="236"/>
      <c r="C2927" s="237"/>
      <c r="D2927" s="238" t="s">
        <v>260</v>
      </c>
      <c r="E2927" s="237"/>
      <c r="F2927" s="240" t="s">
        <v>3016</v>
      </c>
      <c r="G2927" s="237"/>
      <c r="H2927" s="241">
        <v>302205.15000000002</v>
      </c>
      <c r="I2927" s="242"/>
      <c r="J2927" s="237"/>
      <c r="K2927" s="237"/>
      <c r="L2927" s="243"/>
      <c r="M2927" s="244"/>
      <c r="N2927" s="245"/>
      <c r="O2927" s="245"/>
      <c r="P2927" s="245"/>
      <c r="Q2927" s="245"/>
      <c r="R2927" s="245"/>
      <c r="S2927" s="245"/>
      <c r="T2927" s="246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7" t="s">
        <v>260</v>
      </c>
      <c r="AU2927" s="247" t="s">
        <v>88</v>
      </c>
      <c r="AV2927" s="13" t="s">
        <v>88</v>
      </c>
      <c r="AW2927" s="13" t="s">
        <v>4</v>
      </c>
      <c r="AX2927" s="13" t="s">
        <v>83</v>
      </c>
      <c r="AY2927" s="247" t="s">
        <v>235</v>
      </c>
    </row>
    <row r="2928" s="2" customFormat="1" ht="24.15" customHeight="1">
      <c r="A2928" s="42"/>
      <c r="B2928" s="43"/>
      <c r="C2928" s="218" t="s">
        <v>3017</v>
      </c>
      <c r="D2928" s="218" t="s">
        <v>237</v>
      </c>
      <c r="E2928" s="219" t="s">
        <v>3018</v>
      </c>
      <c r="F2928" s="220" t="s">
        <v>3019</v>
      </c>
      <c r="G2928" s="221" t="s">
        <v>288</v>
      </c>
      <c r="H2928" s="222">
        <v>3357.835</v>
      </c>
      <c r="I2928" s="223"/>
      <c r="J2928" s="224">
        <f>ROUND(I2928*H2928,2)</f>
        <v>0</v>
      </c>
      <c r="K2928" s="220" t="s">
        <v>241</v>
      </c>
      <c r="L2928" s="48"/>
      <c r="M2928" s="225" t="s">
        <v>19</v>
      </c>
      <c r="N2928" s="226" t="s">
        <v>48</v>
      </c>
      <c r="O2928" s="88"/>
      <c r="P2928" s="227">
        <f>O2928*H2928</f>
        <v>0</v>
      </c>
      <c r="Q2928" s="227">
        <v>0</v>
      </c>
      <c r="R2928" s="227">
        <f>Q2928*H2928</f>
        <v>0</v>
      </c>
      <c r="S2928" s="227">
        <v>0</v>
      </c>
      <c r="T2928" s="228">
        <f>S2928*H2928</f>
        <v>0</v>
      </c>
      <c r="U2928" s="42"/>
      <c r="V2928" s="42"/>
      <c r="W2928" s="42"/>
      <c r="X2928" s="42"/>
      <c r="Y2928" s="42"/>
      <c r="Z2928" s="42"/>
      <c r="AA2928" s="42"/>
      <c r="AB2928" s="42"/>
      <c r="AC2928" s="42"/>
      <c r="AD2928" s="42"/>
      <c r="AE2928" s="42"/>
      <c r="AR2928" s="229" t="s">
        <v>98</v>
      </c>
      <c r="AT2928" s="229" t="s">
        <v>237</v>
      </c>
      <c r="AU2928" s="229" t="s">
        <v>88</v>
      </c>
      <c r="AY2928" s="21" t="s">
        <v>235</v>
      </c>
      <c r="BE2928" s="230">
        <f>IF(N2928="základní",J2928,0)</f>
        <v>0</v>
      </c>
      <c r="BF2928" s="230">
        <f>IF(N2928="snížená",J2928,0)</f>
        <v>0</v>
      </c>
      <c r="BG2928" s="230">
        <f>IF(N2928="zákl. přenesená",J2928,0)</f>
        <v>0</v>
      </c>
      <c r="BH2928" s="230">
        <f>IF(N2928="sníž. přenesená",J2928,0)</f>
        <v>0</v>
      </c>
      <c r="BI2928" s="230">
        <f>IF(N2928="nulová",J2928,0)</f>
        <v>0</v>
      </c>
      <c r="BJ2928" s="21" t="s">
        <v>88</v>
      </c>
      <c r="BK2928" s="230">
        <f>ROUND(I2928*H2928,2)</f>
        <v>0</v>
      </c>
      <c r="BL2928" s="21" t="s">
        <v>98</v>
      </c>
      <c r="BM2928" s="229" t="s">
        <v>3020</v>
      </c>
    </row>
    <row r="2929" s="2" customFormat="1">
      <c r="A2929" s="42"/>
      <c r="B2929" s="43"/>
      <c r="C2929" s="44"/>
      <c r="D2929" s="231" t="s">
        <v>243</v>
      </c>
      <c r="E2929" s="44"/>
      <c r="F2929" s="232" t="s">
        <v>3021</v>
      </c>
      <c r="G2929" s="44"/>
      <c r="H2929" s="44"/>
      <c r="I2929" s="233"/>
      <c r="J2929" s="44"/>
      <c r="K2929" s="44"/>
      <c r="L2929" s="48"/>
      <c r="M2929" s="234"/>
      <c r="N2929" s="235"/>
      <c r="O2929" s="88"/>
      <c r="P2929" s="88"/>
      <c r="Q2929" s="88"/>
      <c r="R2929" s="88"/>
      <c r="S2929" s="88"/>
      <c r="T2929" s="89"/>
      <c r="U2929" s="42"/>
      <c r="V2929" s="42"/>
      <c r="W2929" s="42"/>
      <c r="X2929" s="42"/>
      <c r="Y2929" s="42"/>
      <c r="Z2929" s="42"/>
      <c r="AA2929" s="42"/>
      <c r="AB2929" s="42"/>
      <c r="AC2929" s="42"/>
      <c r="AD2929" s="42"/>
      <c r="AE2929" s="42"/>
      <c r="AT2929" s="21" t="s">
        <v>243</v>
      </c>
      <c r="AU2929" s="21" t="s">
        <v>88</v>
      </c>
    </row>
    <row r="2930" s="13" customFormat="1">
      <c r="A2930" s="13"/>
      <c r="B2930" s="236"/>
      <c r="C2930" s="237"/>
      <c r="D2930" s="238" t="s">
        <v>260</v>
      </c>
      <c r="E2930" s="239" t="s">
        <v>19</v>
      </c>
      <c r="F2930" s="240" t="s">
        <v>3015</v>
      </c>
      <c r="G2930" s="237"/>
      <c r="H2930" s="241">
        <v>3357.835</v>
      </c>
      <c r="I2930" s="242"/>
      <c r="J2930" s="237"/>
      <c r="K2930" s="237"/>
      <c r="L2930" s="243"/>
      <c r="M2930" s="244"/>
      <c r="N2930" s="245"/>
      <c r="O2930" s="245"/>
      <c r="P2930" s="245"/>
      <c r="Q2930" s="245"/>
      <c r="R2930" s="245"/>
      <c r="S2930" s="245"/>
      <c r="T2930" s="246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7" t="s">
        <v>260</v>
      </c>
      <c r="AU2930" s="247" t="s">
        <v>88</v>
      </c>
      <c r="AV2930" s="13" t="s">
        <v>88</v>
      </c>
      <c r="AW2930" s="13" t="s">
        <v>37</v>
      </c>
      <c r="AX2930" s="13" t="s">
        <v>83</v>
      </c>
      <c r="AY2930" s="247" t="s">
        <v>235</v>
      </c>
    </row>
    <row r="2931" s="2" customFormat="1" ht="16.5" customHeight="1">
      <c r="A2931" s="42"/>
      <c r="B2931" s="43"/>
      <c r="C2931" s="218" t="s">
        <v>3022</v>
      </c>
      <c r="D2931" s="218" t="s">
        <v>237</v>
      </c>
      <c r="E2931" s="219" t="s">
        <v>3023</v>
      </c>
      <c r="F2931" s="220" t="s">
        <v>3024</v>
      </c>
      <c r="G2931" s="221" t="s">
        <v>288</v>
      </c>
      <c r="H2931" s="222">
        <v>3357.835</v>
      </c>
      <c r="I2931" s="223"/>
      <c r="J2931" s="224">
        <f>ROUND(I2931*H2931,2)</f>
        <v>0</v>
      </c>
      <c r="K2931" s="220" t="s">
        <v>241</v>
      </c>
      <c r="L2931" s="48"/>
      <c r="M2931" s="225" t="s">
        <v>19</v>
      </c>
      <c r="N2931" s="226" t="s">
        <v>48</v>
      </c>
      <c r="O2931" s="88"/>
      <c r="P2931" s="227">
        <f>O2931*H2931</f>
        <v>0</v>
      </c>
      <c r="Q2931" s="227">
        <v>0</v>
      </c>
      <c r="R2931" s="227">
        <f>Q2931*H2931</f>
        <v>0</v>
      </c>
      <c r="S2931" s="227">
        <v>0</v>
      </c>
      <c r="T2931" s="228">
        <f>S2931*H2931</f>
        <v>0</v>
      </c>
      <c r="U2931" s="42"/>
      <c r="V2931" s="42"/>
      <c r="W2931" s="42"/>
      <c r="X2931" s="42"/>
      <c r="Y2931" s="42"/>
      <c r="Z2931" s="42"/>
      <c r="AA2931" s="42"/>
      <c r="AB2931" s="42"/>
      <c r="AC2931" s="42"/>
      <c r="AD2931" s="42"/>
      <c r="AE2931" s="42"/>
      <c r="AR2931" s="229" t="s">
        <v>98</v>
      </c>
      <c r="AT2931" s="229" t="s">
        <v>237</v>
      </c>
      <c r="AU2931" s="229" t="s">
        <v>88</v>
      </c>
      <c r="AY2931" s="21" t="s">
        <v>235</v>
      </c>
      <c r="BE2931" s="230">
        <f>IF(N2931="základní",J2931,0)</f>
        <v>0</v>
      </c>
      <c r="BF2931" s="230">
        <f>IF(N2931="snížená",J2931,0)</f>
        <v>0</v>
      </c>
      <c r="BG2931" s="230">
        <f>IF(N2931="zákl. přenesená",J2931,0)</f>
        <v>0</v>
      </c>
      <c r="BH2931" s="230">
        <f>IF(N2931="sníž. přenesená",J2931,0)</f>
        <v>0</v>
      </c>
      <c r="BI2931" s="230">
        <f>IF(N2931="nulová",J2931,0)</f>
        <v>0</v>
      </c>
      <c r="BJ2931" s="21" t="s">
        <v>88</v>
      </c>
      <c r="BK2931" s="230">
        <f>ROUND(I2931*H2931,2)</f>
        <v>0</v>
      </c>
      <c r="BL2931" s="21" t="s">
        <v>98</v>
      </c>
      <c r="BM2931" s="229" t="s">
        <v>3025</v>
      </c>
    </row>
    <row r="2932" s="2" customFormat="1">
      <c r="A2932" s="42"/>
      <c r="B2932" s="43"/>
      <c r="C2932" s="44"/>
      <c r="D2932" s="231" t="s">
        <v>243</v>
      </c>
      <c r="E2932" s="44"/>
      <c r="F2932" s="232" t="s">
        <v>3026</v>
      </c>
      <c r="G2932" s="44"/>
      <c r="H2932" s="44"/>
      <c r="I2932" s="233"/>
      <c r="J2932" s="44"/>
      <c r="K2932" s="44"/>
      <c r="L2932" s="48"/>
      <c r="M2932" s="234"/>
      <c r="N2932" s="235"/>
      <c r="O2932" s="88"/>
      <c r="P2932" s="88"/>
      <c r="Q2932" s="88"/>
      <c r="R2932" s="88"/>
      <c r="S2932" s="88"/>
      <c r="T2932" s="89"/>
      <c r="U2932" s="42"/>
      <c r="V2932" s="42"/>
      <c r="W2932" s="42"/>
      <c r="X2932" s="42"/>
      <c r="Y2932" s="42"/>
      <c r="Z2932" s="42"/>
      <c r="AA2932" s="42"/>
      <c r="AB2932" s="42"/>
      <c r="AC2932" s="42"/>
      <c r="AD2932" s="42"/>
      <c r="AE2932" s="42"/>
      <c r="AT2932" s="21" t="s">
        <v>243</v>
      </c>
      <c r="AU2932" s="21" t="s">
        <v>88</v>
      </c>
    </row>
    <row r="2933" s="13" customFormat="1">
      <c r="A2933" s="13"/>
      <c r="B2933" s="236"/>
      <c r="C2933" s="237"/>
      <c r="D2933" s="238" t="s">
        <v>260</v>
      </c>
      <c r="E2933" s="239" t="s">
        <v>19</v>
      </c>
      <c r="F2933" s="240" t="s">
        <v>3015</v>
      </c>
      <c r="G2933" s="237"/>
      <c r="H2933" s="241">
        <v>3357.835</v>
      </c>
      <c r="I2933" s="242"/>
      <c r="J2933" s="237"/>
      <c r="K2933" s="237"/>
      <c r="L2933" s="243"/>
      <c r="M2933" s="244"/>
      <c r="N2933" s="245"/>
      <c r="O2933" s="245"/>
      <c r="P2933" s="245"/>
      <c r="Q2933" s="245"/>
      <c r="R2933" s="245"/>
      <c r="S2933" s="245"/>
      <c r="T2933" s="246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7" t="s">
        <v>260</v>
      </c>
      <c r="AU2933" s="247" t="s">
        <v>88</v>
      </c>
      <c r="AV2933" s="13" t="s">
        <v>88</v>
      </c>
      <c r="AW2933" s="13" t="s">
        <v>37</v>
      </c>
      <c r="AX2933" s="13" t="s">
        <v>83</v>
      </c>
      <c r="AY2933" s="247" t="s">
        <v>235</v>
      </c>
    </row>
    <row r="2934" s="2" customFormat="1" ht="21.75" customHeight="1">
      <c r="A2934" s="42"/>
      <c r="B2934" s="43"/>
      <c r="C2934" s="218" t="s">
        <v>3027</v>
      </c>
      <c r="D2934" s="218" t="s">
        <v>237</v>
      </c>
      <c r="E2934" s="219" t="s">
        <v>3028</v>
      </c>
      <c r="F2934" s="220" t="s">
        <v>3029</v>
      </c>
      <c r="G2934" s="221" t="s">
        <v>288</v>
      </c>
      <c r="H2934" s="222">
        <v>302205.15000000002</v>
      </c>
      <c r="I2934" s="223"/>
      <c r="J2934" s="224">
        <f>ROUND(I2934*H2934,2)</f>
        <v>0</v>
      </c>
      <c r="K2934" s="220" t="s">
        <v>241</v>
      </c>
      <c r="L2934" s="48"/>
      <c r="M2934" s="225" t="s">
        <v>19</v>
      </c>
      <c r="N2934" s="226" t="s">
        <v>48</v>
      </c>
      <c r="O2934" s="88"/>
      <c r="P2934" s="227">
        <f>O2934*H2934</f>
        <v>0</v>
      </c>
      <c r="Q2934" s="227">
        <v>0</v>
      </c>
      <c r="R2934" s="227">
        <f>Q2934*H2934</f>
        <v>0</v>
      </c>
      <c r="S2934" s="227">
        <v>0</v>
      </c>
      <c r="T2934" s="228">
        <f>S2934*H2934</f>
        <v>0</v>
      </c>
      <c r="U2934" s="42"/>
      <c r="V2934" s="42"/>
      <c r="W2934" s="42"/>
      <c r="X2934" s="42"/>
      <c r="Y2934" s="42"/>
      <c r="Z2934" s="42"/>
      <c r="AA2934" s="42"/>
      <c r="AB2934" s="42"/>
      <c r="AC2934" s="42"/>
      <c r="AD2934" s="42"/>
      <c r="AE2934" s="42"/>
      <c r="AR2934" s="229" t="s">
        <v>98</v>
      </c>
      <c r="AT2934" s="229" t="s">
        <v>237</v>
      </c>
      <c r="AU2934" s="229" t="s">
        <v>88</v>
      </c>
      <c r="AY2934" s="21" t="s">
        <v>235</v>
      </c>
      <c r="BE2934" s="230">
        <f>IF(N2934="základní",J2934,0)</f>
        <v>0</v>
      </c>
      <c r="BF2934" s="230">
        <f>IF(N2934="snížená",J2934,0)</f>
        <v>0</v>
      </c>
      <c r="BG2934" s="230">
        <f>IF(N2934="zákl. přenesená",J2934,0)</f>
        <v>0</v>
      </c>
      <c r="BH2934" s="230">
        <f>IF(N2934="sníž. přenesená",J2934,0)</f>
        <v>0</v>
      </c>
      <c r="BI2934" s="230">
        <f>IF(N2934="nulová",J2934,0)</f>
        <v>0</v>
      </c>
      <c r="BJ2934" s="21" t="s">
        <v>88</v>
      </c>
      <c r="BK2934" s="230">
        <f>ROUND(I2934*H2934,2)</f>
        <v>0</v>
      </c>
      <c r="BL2934" s="21" t="s">
        <v>98</v>
      </c>
      <c r="BM2934" s="229" t="s">
        <v>3030</v>
      </c>
    </row>
    <row r="2935" s="2" customFormat="1">
      <c r="A2935" s="42"/>
      <c r="B2935" s="43"/>
      <c r="C2935" s="44"/>
      <c r="D2935" s="231" t="s">
        <v>243</v>
      </c>
      <c r="E2935" s="44"/>
      <c r="F2935" s="232" t="s">
        <v>3031</v>
      </c>
      <c r="G2935" s="44"/>
      <c r="H2935" s="44"/>
      <c r="I2935" s="233"/>
      <c r="J2935" s="44"/>
      <c r="K2935" s="44"/>
      <c r="L2935" s="48"/>
      <c r="M2935" s="234"/>
      <c r="N2935" s="235"/>
      <c r="O2935" s="88"/>
      <c r="P2935" s="88"/>
      <c r="Q2935" s="88"/>
      <c r="R2935" s="88"/>
      <c r="S2935" s="88"/>
      <c r="T2935" s="89"/>
      <c r="U2935" s="42"/>
      <c r="V2935" s="42"/>
      <c r="W2935" s="42"/>
      <c r="X2935" s="42"/>
      <c r="Y2935" s="42"/>
      <c r="Z2935" s="42"/>
      <c r="AA2935" s="42"/>
      <c r="AB2935" s="42"/>
      <c r="AC2935" s="42"/>
      <c r="AD2935" s="42"/>
      <c r="AE2935" s="42"/>
      <c r="AT2935" s="21" t="s">
        <v>243</v>
      </c>
      <c r="AU2935" s="21" t="s">
        <v>88</v>
      </c>
    </row>
    <row r="2936" s="13" customFormat="1">
      <c r="A2936" s="13"/>
      <c r="B2936" s="236"/>
      <c r="C2936" s="237"/>
      <c r="D2936" s="238" t="s">
        <v>260</v>
      </c>
      <c r="E2936" s="239" t="s">
        <v>19</v>
      </c>
      <c r="F2936" s="240" t="s">
        <v>3015</v>
      </c>
      <c r="G2936" s="237"/>
      <c r="H2936" s="241">
        <v>3357.835</v>
      </c>
      <c r="I2936" s="242"/>
      <c r="J2936" s="237"/>
      <c r="K2936" s="237"/>
      <c r="L2936" s="243"/>
      <c r="M2936" s="244"/>
      <c r="N2936" s="245"/>
      <c r="O2936" s="245"/>
      <c r="P2936" s="245"/>
      <c r="Q2936" s="245"/>
      <c r="R2936" s="245"/>
      <c r="S2936" s="245"/>
      <c r="T2936" s="246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7" t="s">
        <v>260</v>
      </c>
      <c r="AU2936" s="247" t="s">
        <v>88</v>
      </c>
      <c r="AV2936" s="13" t="s">
        <v>88</v>
      </c>
      <c r="AW2936" s="13" t="s">
        <v>37</v>
      </c>
      <c r="AX2936" s="13" t="s">
        <v>83</v>
      </c>
      <c r="AY2936" s="247" t="s">
        <v>235</v>
      </c>
    </row>
    <row r="2937" s="13" customFormat="1">
      <c r="A2937" s="13"/>
      <c r="B2937" s="236"/>
      <c r="C2937" s="237"/>
      <c r="D2937" s="238" t="s">
        <v>260</v>
      </c>
      <c r="E2937" s="237"/>
      <c r="F2937" s="240" t="s">
        <v>3016</v>
      </c>
      <c r="G2937" s="237"/>
      <c r="H2937" s="241">
        <v>302205.15000000002</v>
      </c>
      <c r="I2937" s="242"/>
      <c r="J2937" s="237"/>
      <c r="K2937" s="237"/>
      <c r="L2937" s="243"/>
      <c r="M2937" s="244"/>
      <c r="N2937" s="245"/>
      <c r="O2937" s="245"/>
      <c r="P2937" s="245"/>
      <c r="Q2937" s="245"/>
      <c r="R2937" s="245"/>
      <c r="S2937" s="245"/>
      <c r="T2937" s="246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7" t="s">
        <v>260</v>
      </c>
      <c r="AU2937" s="247" t="s">
        <v>88</v>
      </c>
      <c r="AV2937" s="13" t="s">
        <v>88</v>
      </c>
      <c r="AW2937" s="13" t="s">
        <v>4</v>
      </c>
      <c r="AX2937" s="13" t="s">
        <v>83</v>
      </c>
      <c r="AY2937" s="247" t="s">
        <v>235</v>
      </c>
    </row>
    <row r="2938" s="2" customFormat="1" ht="16.5" customHeight="1">
      <c r="A2938" s="42"/>
      <c r="B2938" s="43"/>
      <c r="C2938" s="218" t="s">
        <v>3032</v>
      </c>
      <c r="D2938" s="218" t="s">
        <v>237</v>
      </c>
      <c r="E2938" s="219" t="s">
        <v>3033</v>
      </c>
      <c r="F2938" s="220" t="s">
        <v>3034</v>
      </c>
      <c r="G2938" s="221" t="s">
        <v>288</v>
      </c>
      <c r="H2938" s="222">
        <v>3357.835</v>
      </c>
      <c r="I2938" s="223"/>
      <c r="J2938" s="224">
        <f>ROUND(I2938*H2938,2)</f>
        <v>0</v>
      </c>
      <c r="K2938" s="220" t="s">
        <v>241</v>
      </c>
      <c r="L2938" s="48"/>
      <c r="M2938" s="225" t="s">
        <v>19</v>
      </c>
      <c r="N2938" s="226" t="s">
        <v>48</v>
      </c>
      <c r="O2938" s="88"/>
      <c r="P2938" s="227">
        <f>O2938*H2938</f>
        <v>0</v>
      </c>
      <c r="Q2938" s="227">
        <v>0</v>
      </c>
      <c r="R2938" s="227">
        <f>Q2938*H2938</f>
        <v>0</v>
      </c>
      <c r="S2938" s="227">
        <v>0</v>
      </c>
      <c r="T2938" s="228">
        <f>S2938*H2938</f>
        <v>0</v>
      </c>
      <c r="U2938" s="42"/>
      <c r="V2938" s="42"/>
      <c r="W2938" s="42"/>
      <c r="X2938" s="42"/>
      <c r="Y2938" s="42"/>
      <c r="Z2938" s="42"/>
      <c r="AA2938" s="42"/>
      <c r="AB2938" s="42"/>
      <c r="AC2938" s="42"/>
      <c r="AD2938" s="42"/>
      <c r="AE2938" s="42"/>
      <c r="AR2938" s="229" t="s">
        <v>98</v>
      </c>
      <c r="AT2938" s="229" t="s">
        <v>237</v>
      </c>
      <c r="AU2938" s="229" t="s">
        <v>88</v>
      </c>
      <c r="AY2938" s="21" t="s">
        <v>235</v>
      </c>
      <c r="BE2938" s="230">
        <f>IF(N2938="základní",J2938,0)</f>
        <v>0</v>
      </c>
      <c r="BF2938" s="230">
        <f>IF(N2938="snížená",J2938,0)</f>
        <v>0</v>
      </c>
      <c r="BG2938" s="230">
        <f>IF(N2938="zákl. přenesená",J2938,0)</f>
        <v>0</v>
      </c>
      <c r="BH2938" s="230">
        <f>IF(N2938="sníž. přenesená",J2938,0)</f>
        <v>0</v>
      </c>
      <c r="BI2938" s="230">
        <f>IF(N2938="nulová",J2938,0)</f>
        <v>0</v>
      </c>
      <c r="BJ2938" s="21" t="s">
        <v>88</v>
      </c>
      <c r="BK2938" s="230">
        <f>ROUND(I2938*H2938,2)</f>
        <v>0</v>
      </c>
      <c r="BL2938" s="21" t="s">
        <v>98</v>
      </c>
      <c r="BM2938" s="229" t="s">
        <v>3035</v>
      </c>
    </row>
    <row r="2939" s="2" customFormat="1">
      <c r="A2939" s="42"/>
      <c r="B2939" s="43"/>
      <c r="C2939" s="44"/>
      <c r="D2939" s="231" t="s">
        <v>243</v>
      </c>
      <c r="E2939" s="44"/>
      <c r="F2939" s="232" t="s">
        <v>3036</v>
      </c>
      <c r="G2939" s="44"/>
      <c r="H2939" s="44"/>
      <c r="I2939" s="233"/>
      <c r="J2939" s="44"/>
      <c r="K2939" s="44"/>
      <c r="L2939" s="48"/>
      <c r="M2939" s="234"/>
      <c r="N2939" s="235"/>
      <c r="O2939" s="88"/>
      <c r="P2939" s="88"/>
      <c r="Q2939" s="88"/>
      <c r="R2939" s="88"/>
      <c r="S2939" s="88"/>
      <c r="T2939" s="89"/>
      <c r="U2939" s="42"/>
      <c r="V2939" s="42"/>
      <c r="W2939" s="42"/>
      <c r="X2939" s="42"/>
      <c r="Y2939" s="42"/>
      <c r="Z2939" s="42"/>
      <c r="AA2939" s="42"/>
      <c r="AB2939" s="42"/>
      <c r="AC2939" s="42"/>
      <c r="AD2939" s="42"/>
      <c r="AE2939" s="42"/>
      <c r="AT2939" s="21" t="s">
        <v>243</v>
      </c>
      <c r="AU2939" s="21" t="s">
        <v>88</v>
      </c>
    </row>
    <row r="2940" s="13" customFormat="1">
      <c r="A2940" s="13"/>
      <c r="B2940" s="236"/>
      <c r="C2940" s="237"/>
      <c r="D2940" s="238" t="s">
        <v>260</v>
      </c>
      <c r="E2940" s="239" t="s">
        <v>19</v>
      </c>
      <c r="F2940" s="240" t="s">
        <v>3015</v>
      </c>
      <c r="G2940" s="237"/>
      <c r="H2940" s="241">
        <v>3357.835</v>
      </c>
      <c r="I2940" s="242"/>
      <c r="J2940" s="237"/>
      <c r="K2940" s="237"/>
      <c r="L2940" s="243"/>
      <c r="M2940" s="244"/>
      <c r="N2940" s="245"/>
      <c r="O2940" s="245"/>
      <c r="P2940" s="245"/>
      <c r="Q2940" s="245"/>
      <c r="R2940" s="245"/>
      <c r="S2940" s="245"/>
      <c r="T2940" s="246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7" t="s">
        <v>260</v>
      </c>
      <c r="AU2940" s="247" t="s">
        <v>88</v>
      </c>
      <c r="AV2940" s="13" t="s">
        <v>88</v>
      </c>
      <c r="AW2940" s="13" t="s">
        <v>37</v>
      </c>
      <c r="AX2940" s="13" t="s">
        <v>83</v>
      </c>
      <c r="AY2940" s="247" t="s">
        <v>235</v>
      </c>
    </row>
    <row r="2941" s="2" customFormat="1" ht="21.75" customHeight="1">
      <c r="A2941" s="42"/>
      <c r="B2941" s="43"/>
      <c r="C2941" s="218" t="s">
        <v>3037</v>
      </c>
      <c r="D2941" s="218" t="s">
        <v>237</v>
      </c>
      <c r="E2941" s="219" t="s">
        <v>3038</v>
      </c>
      <c r="F2941" s="220" t="s">
        <v>3039</v>
      </c>
      <c r="G2941" s="221" t="s">
        <v>252</v>
      </c>
      <c r="H2941" s="222">
        <v>30</v>
      </c>
      <c r="I2941" s="223"/>
      <c r="J2941" s="224">
        <f>ROUND(I2941*H2941,2)</f>
        <v>0</v>
      </c>
      <c r="K2941" s="220" t="s">
        <v>241</v>
      </c>
      <c r="L2941" s="48"/>
      <c r="M2941" s="225" t="s">
        <v>19</v>
      </c>
      <c r="N2941" s="226" t="s">
        <v>48</v>
      </c>
      <c r="O2941" s="88"/>
      <c r="P2941" s="227">
        <f>O2941*H2941</f>
        <v>0</v>
      </c>
      <c r="Q2941" s="227">
        <v>0</v>
      </c>
      <c r="R2941" s="227">
        <f>Q2941*H2941</f>
        <v>0</v>
      </c>
      <c r="S2941" s="227">
        <v>0</v>
      </c>
      <c r="T2941" s="228">
        <f>S2941*H2941</f>
        <v>0</v>
      </c>
      <c r="U2941" s="42"/>
      <c r="V2941" s="42"/>
      <c r="W2941" s="42"/>
      <c r="X2941" s="42"/>
      <c r="Y2941" s="42"/>
      <c r="Z2941" s="42"/>
      <c r="AA2941" s="42"/>
      <c r="AB2941" s="42"/>
      <c r="AC2941" s="42"/>
      <c r="AD2941" s="42"/>
      <c r="AE2941" s="42"/>
      <c r="AR2941" s="229" t="s">
        <v>98</v>
      </c>
      <c r="AT2941" s="229" t="s">
        <v>237</v>
      </c>
      <c r="AU2941" s="229" t="s">
        <v>88</v>
      </c>
      <c r="AY2941" s="21" t="s">
        <v>235</v>
      </c>
      <c r="BE2941" s="230">
        <f>IF(N2941="základní",J2941,0)</f>
        <v>0</v>
      </c>
      <c r="BF2941" s="230">
        <f>IF(N2941="snížená",J2941,0)</f>
        <v>0</v>
      </c>
      <c r="BG2941" s="230">
        <f>IF(N2941="zákl. přenesená",J2941,0)</f>
        <v>0</v>
      </c>
      <c r="BH2941" s="230">
        <f>IF(N2941="sníž. přenesená",J2941,0)</f>
        <v>0</v>
      </c>
      <c r="BI2941" s="230">
        <f>IF(N2941="nulová",J2941,0)</f>
        <v>0</v>
      </c>
      <c r="BJ2941" s="21" t="s">
        <v>88</v>
      </c>
      <c r="BK2941" s="230">
        <f>ROUND(I2941*H2941,2)</f>
        <v>0</v>
      </c>
      <c r="BL2941" s="21" t="s">
        <v>98</v>
      </c>
      <c r="BM2941" s="229" t="s">
        <v>3040</v>
      </c>
    </row>
    <row r="2942" s="2" customFormat="1">
      <c r="A2942" s="42"/>
      <c r="B2942" s="43"/>
      <c r="C2942" s="44"/>
      <c r="D2942" s="231" t="s">
        <v>243</v>
      </c>
      <c r="E2942" s="44"/>
      <c r="F2942" s="232" t="s">
        <v>3041</v>
      </c>
      <c r="G2942" s="44"/>
      <c r="H2942" s="44"/>
      <c r="I2942" s="233"/>
      <c r="J2942" s="44"/>
      <c r="K2942" s="44"/>
      <c r="L2942" s="48"/>
      <c r="M2942" s="234"/>
      <c r="N2942" s="235"/>
      <c r="O2942" s="88"/>
      <c r="P2942" s="88"/>
      <c r="Q2942" s="88"/>
      <c r="R2942" s="88"/>
      <c r="S2942" s="88"/>
      <c r="T2942" s="89"/>
      <c r="U2942" s="42"/>
      <c r="V2942" s="42"/>
      <c r="W2942" s="42"/>
      <c r="X2942" s="42"/>
      <c r="Y2942" s="42"/>
      <c r="Z2942" s="42"/>
      <c r="AA2942" s="42"/>
      <c r="AB2942" s="42"/>
      <c r="AC2942" s="42"/>
      <c r="AD2942" s="42"/>
      <c r="AE2942" s="42"/>
      <c r="AT2942" s="21" t="s">
        <v>243</v>
      </c>
      <c r="AU2942" s="21" t="s">
        <v>88</v>
      </c>
    </row>
    <row r="2943" s="13" customFormat="1">
      <c r="A2943" s="13"/>
      <c r="B2943" s="236"/>
      <c r="C2943" s="237"/>
      <c r="D2943" s="238" t="s">
        <v>260</v>
      </c>
      <c r="E2943" s="239" t="s">
        <v>19</v>
      </c>
      <c r="F2943" s="240" t="s">
        <v>3042</v>
      </c>
      <c r="G2943" s="237"/>
      <c r="H2943" s="241">
        <v>30</v>
      </c>
      <c r="I2943" s="242"/>
      <c r="J2943" s="237"/>
      <c r="K2943" s="237"/>
      <c r="L2943" s="243"/>
      <c r="M2943" s="244"/>
      <c r="N2943" s="245"/>
      <c r="O2943" s="245"/>
      <c r="P2943" s="245"/>
      <c r="Q2943" s="245"/>
      <c r="R2943" s="245"/>
      <c r="S2943" s="245"/>
      <c r="T2943" s="246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47" t="s">
        <v>260</v>
      </c>
      <c r="AU2943" s="247" t="s">
        <v>88</v>
      </c>
      <c r="AV2943" s="13" t="s">
        <v>88</v>
      </c>
      <c r="AW2943" s="13" t="s">
        <v>37</v>
      </c>
      <c r="AX2943" s="13" t="s">
        <v>83</v>
      </c>
      <c r="AY2943" s="247" t="s">
        <v>235</v>
      </c>
    </row>
    <row r="2944" s="2" customFormat="1" ht="24.15" customHeight="1">
      <c r="A2944" s="42"/>
      <c r="B2944" s="43"/>
      <c r="C2944" s="218" t="s">
        <v>3043</v>
      </c>
      <c r="D2944" s="218" t="s">
        <v>237</v>
      </c>
      <c r="E2944" s="219" t="s">
        <v>3044</v>
      </c>
      <c r="F2944" s="220" t="s">
        <v>3045</v>
      </c>
      <c r="G2944" s="221" t="s">
        <v>288</v>
      </c>
      <c r="H2944" s="222">
        <v>5004.4300000000003</v>
      </c>
      <c r="I2944" s="223"/>
      <c r="J2944" s="224">
        <f>ROUND(I2944*H2944,2)</f>
        <v>0</v>
      </c>
      <c r="K2944" s="220" t="s">
        <v>241</v>
      </c>
      <c r="L2944" s="48"/>
      <c r="M2944" s="225" t="s">
        <v>19</v>
      </c>
      <c r="N2944" s="226" t="s">
        <v>48</v>
      </c>
      <c r="O2944" s="88"/>
      <c r="P2944" s="227">
        <f>O2944*H2944</f>
        <v>0</v>
      </c>
      <c r="Q2944" s="227">
        <v>0.00012999999999999999</v>
      </c>
      <c r="R2944" s="227">
        <f>Q2944*H2944</f>
        <v>0.65057589999999998</v>
      </c>
      <c r="S2944" s="227">
        <v>0</v>
      </c>
      <c r="T2944" s="228">
        <f>S2944*H2944</f>
        <v>0</v>
      </c>
      <c r="U2944" s="42"/>
      <c r="V2944" s="42"/>
      <c r="W2944" s="42"/>
      <c r="X2944" s="42"/>
      <c r="Y2944" s="42"/>
      <c r="Z2944" s="42"/>
      <c r="AA2944" s="42"/>
      <c r="AB2944" s="42"/>
      <c r="AC2944" s="42"/>
      <c r="AD2944" s="42"/>
      <c r="AE2944" s="42"/>
      <c r="AR2944" s="229" t="s">
        <v>98</v>
      </c>
      <c r="AT2944" s="229" t="s">
        <v>237</v>
      </c>
      <c r="AU2944" s="229" t="s">
        <v>88</v>
      </c>
      <c r="AY2944" s="21" t="s">
        <v>235</v>
      </c>
      <c r="BE2944" s="230">
        <f>IF(N2944="základní",J2944,0)</f>
        <v>0</v>
      </c>
      <c r="BF2944" s="230">
        <f>IF(N2944="snížená",J2944,0)</f>
        <v>0</v>
      </c>
      <c r="BG2944" s="230">
        <f>IF(N2944="zákl. přenesená",J2944,0)</f>
        <v>0</v>
      </c>
      <c r="BH2944" s="230">
        <f>IF(N2944="sníž. přenesená",J2944,0)</f>
        <v>0</v>
      </c>
      <c r="BI2944" s="230">
        <f>IF(N2944="nulová",J2944,0)</f>
        <v>0</v>
      </c>
      <c r="BJ2944" s="21" t="s">
        <v>88</v>
      </c>
      <c r="BK2944" s="230">
        <f>ROUND(I2944*H2944,2)</f>
        <v>0</v>
      </c>
      <c r="BL2944" s="21" t="s">
        <v>98</v>
      </c>
      <c r="BM2944" s="229" t="s">
        <v>3046</v>
      </c>
    </row>
    <row r="2945" s="2" customFormat="1">
      <c r="A2945" s="42"/>
      <c r="B2945" s="43"/>
      <c r="C2945" s="44"/>
      <c r="D2945" s="231" t="s">
        <v>243</v>
      </c>
      <c r="E2945" s="44"/>
      <c r="F2945" s="232" t="s">
        <v>3047</v>
      </c>
      <c r="G2945" s="44"/>
      <c r="H2945" s="44"/>
      <c r="I2945" s="233"/>
      <c r="J2945" s="44"/>
      <c r="K2945" s="44"/>
      <c r="L2945" s="48"/>
      <c r="M2945" s="234"/>
      <c r="N2945" s="235"/>
      <c r="O2945" s="88"/>
      <c r="P2945" s="88"/>
      <c r="Q2945" s="88"/>
      <c r="R2945" s="88"/>
      <c r="S2945" s="88"/>
      <c r="T2945" s="89"/>
      <c r="U2945" s="42"/>
      <c r="V2945" s="42"/>
      <c r="W2945" s="42"/>
      <c r="X2945" s="42"/>
      <c r="Y2945" s="42"/>
      <c r="Z2945" s="42"/>
      <c r="AA2945" s="42"/>
      <c r="AB2945" s="42"/>
      <c r="AC2945" s="42"/>
      <c r="AD2945" s="42"/>
      <c r="AE2945" s="42"/>
      <c r="AT2945" s="21" t="s">
        <v>243</v>
      </c>
      <c r="AU2945" s="21" t="s">
        <v>88</v>
      </c>
    </row>
    <row r="2946" s="13" customFormat="1">
      <c r="A2946" s="13"/>
      <c r="B2946" s="236"/>
      <c r="C2946" s="237"/>
      <c r="D2946" s="238" t="s">
        <v>260</v>
      </c>
      <c r="E2946" s="239" t="s">
        <v>19</v>
      </c>
      <c r="F2946" s="240" t="s">
        <v>1928</v>
      </c>
      <c r="G2946" s="237"/>
      <c r="H2946" s="241">
        <v>5004.4300000000003</v>
      </c>
      <c r="I2946" s="242"/>
      <c r="J2946" s="237"/>
      <c r="K2946" s="237"/>
      <c r="L2946" s="243"/>
      <c r="M2946" s="244"/>
      <c r="N2946" s="245"/>
      <c r="O2946" s="245"/>
      <c r="P2946" s="245"/>
      <c r="Q2946" s="245"/>
      <c r="R2946" s="245"/>
      <c r="S2946" s="245"/>
      <c r="T2946" s="246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47" t="s">
        <v>260</v>
      </c>
      <c r="AU2946" s="247" t="s">
        <v>88</v>
      </c>
      <c r="AV2946" s="13" t="s">
        <v>88</v>
      </c>
      <c r="AW2946" s="13" t="s">
        <v>37</v>
      </c>
      <c r="AX2946" s="13" t="s">
        <v>83</v>
      </c>
      <c r="AY2946" s="247" t="s">
        <v>235</v>
      </c>
    </row>
    <row r="2947" s="2" customFormat="1" ht="24.15" customHeight="1">
      <c r="A2947" s="42"/>
      <c r="B2947" s="43"/>
      <c r="C2947" s="218" t="s">
        <v>3048</v>
      </c>
      <c r="D2947" s="218" t="s">
        <v>237</v>
      </c>
      <c r="E2947" s="219" t="s">
        <v>3049</v>
      </c>
      <c r="F2947" s="220" t="s">
        <v>3050</v>
      </c>
      <c r="G2947" s="221" t="s">
        <v>288</v>
      </c>
      <c r="H2947" s="222">
        <v>5004.4300000000003</v>
      </c>
      <c r="I2947" s="223"/>
      <c r="J2947" s="224">
        <f>ROUND(I2947*H2947,2)</f>
        <v>0</v>
      </c>
      <c r="K2947" s="220" t="s">
        <v>241</v>
      </c>
      <c r="L2947" s="48"/>
      <c r="M2947" s="225" t="s">
        <v>19</v>
      </c>
      <c r="N2947" s="226" t="s">
        <v>48</v>
      </c>
      <c r="O2947" s="88"/>
      <c r="P2947" s="227">
        <f>O2947*H2947</f>
        <v>0</v>
      </c>
      <c r="Q2947" s="227">
        <v>4.0000000000000003E-05</v>
      </c>
      <c r="R2947" s="227">
        <f>Q2947*H2947</f>
        <v>0.20017720000000003</v>
      </c>
      <c r="S2947" s="227">
        <v>0</v>
      </c>
      <c r="T2947" s="228">
        <f>S2947*H2947</f>
        <v>0</v>
      </c>
      <c r="U2947" s="42"/>
      <c r="V2947" s="42"/>
      <c r="W2947" s="42"/>
      <c r="X2947" s="42"/>
      <c r="Y2947" s="42"/>
      <c r="Z2947" s="42"/>
      <c r="AA2947" s="42"/>
      <c r="AB2947" s="42"/>
      <c r="AC2947" s="42"/>
      <c r="AD2947" s="42"/>
      <c r="AE2947" s="42"/>
      <c r="AR2947" s="229" t="s">
        <v>98</v>
      </c>
      <c r="AT2947" s="229" t="s">
        <v>237</v>
      </c>
      <c r="AU2947" s="229" t="s">
        <v>88</v>
      </c>
      <c r="AY2947" s="21" t="s">
        <v>235</v>
      </c>
      <c r="BE2947" s="230">
        <f>IF(N2947="základní",J2947,0)</f>
        <v>0</v>
      </c>
      <c r="BF2947" s="230">
        <f>IF(N2947="snížená",J2947,0)</f>
        <v>0</v>
      </c>
      <c r="BG2947" s="230">
        <f>IF(N2947="zákl. přenesená",J2947,0)</f>
        <v>0</v>
      </c>
      <c r="BH2947" s="230">
        <f>IF(N2947="sníž. přenesená",J2947,0)</f>
        <v>0</v>
      </c>
      <c r="BI2947" s="230">
        <f>IF(N2947="nulová",J2947,0)</f>
        <v>0</v>
      </c>
      <c r="BJ2947" s="21" t="s">
        <v>88</v>
      </c>
      <c r="BK2947" s="230">
        <f>ROUND(I2947*H2947,2)</f>
        <v>0</v>
      </c>
      <c r="BL2947" s="21" t="s">
        <v>98</v>
      </c>
      <c r="BM2947" s="229" t="s">
        <v>3051</v>
      </c>
    </row>
    <row r="2948" s="2" customFormat="1">
      <c r="A2948" s="42"/>
      <c r="B2948" s="43"/>
      <c r="C2948" s="44"/>
      <c r="D2948" s="231" t="s">
        <v>243</v>
      </c>
      <c r="E2948" s="44"/>
      <c r="F2948" s="232" t="s">
        <v>3052</v>
      </c>
      <c r="G2948" s="44"/>
      <c r="H2948" s="44"/>
      <c r="I2948" s="233"/>
      <c r="J2948" s="44"/>
      <c r="K2948" s="44"/>
      <c r="L2948" s="48"/>
      <c r="M2948" s="234"/>
      <c r="N2948" s="235"/>
      <c r="O2948" s="88"/>
      <c r="P2948" s="88"/>
      <c r="Q2948" s="88"/>
      <c r="R2948" s="88"/>
      <c r="S2948" s="88"/>
      <c r="T2948" s="89"/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T2948" s="21" t="s">
        <v>243</v>
      </c>
      <c r="AU2948" s="21" t="s">
        <v>88</v>
      </c>
    </row>
    <row r="2949" s="13" customFormat="1">
      <c r="A2949" s="13"/>
      <c r="B2949" s="236"/>
      <c r="C2949" s="237"/>
      <c r="D2949" s="238" t="s">
        <v>260</v>
      </c>
      <c r="E2949" s="239" t="s">
        <v>19</v>
      </c>
      <c r="F2949" s="240" t="s">
        <v>3053</v>
      </c>
      <c r="G2949" s="237"/>
      <c r="H2949" s="241">
        <v>80.700000000000003</v>
      </c>
      <c r="I2949" s="242"/>
      <c r="J2949" s="237"/>
      <c r="K2949" s="237"/>
      <c r="L2949" s="243"/>
      <c r="M2949" s="244"/>
      <c r="N2949" s="245"/>
      <c r="O2949" s="245"/>
      <c r="P2949" s="245"/>
      <c r="Q2949" s="245"/>
      <c r="R2949" s="245"/>
      <c r="S2949" s="245"/>
      <c r="T2949" s="246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7" t="s">
        <v>260</v>
      </c>
      <c r="AU2949" s="247" t="s">
        <v>88</v>
      </c>
      <c r="AV2949" s="13" t="s">
        <v>88</v>
      </c>
      <c r="AW2949" s="13" t="s">
        <v>37</v>
      </c>
      <c r="AX2949" s="13" t="s">
        <v>76</v>
      </c>
      <c r="AY2949" s="247" t="s">
        <v>235</v>
      </c>
    </row>
    <row r="2950" s="13" customFormat="1">
      <c r="A2950" s="13"/>
      <c r="B2950" s="236"/>
      <c r="C2950" s="237"/>
      <c r="D2950" s="238" t="s">
        <v>260</v>
      </c>
      <c r="E2950" s="239" t="s">
        <v>19</v>
      </c>
      <c r="F2950" s="240" t="s">
        <v>3054</v>
      </c>
      <c r="G2950" s="237"/>
      <c r="H2950" s="241">
        <v>34.140000000000001</v>
      </c>
      <c r="I2950" s="242"/>
      <c r="J2950" s="237"/>
      <c r="K2950" s="237"/>
      <c r="L2950" s="243"/>
      <c r="M2950" s="244"/>
      <c r="N2950" s="245"/>
      <c r="O2950" s="245"/>
      <c r="P2950" s="245"/>
      <c r="Q2950" s="245"/>
      <c r="R2950" s="245"/>
      <c r="S2950" s="245"/>
      <c r="T2950" s="246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7" t="s">
        <v>260</v>
      </c>
      <c r="AU2950" s="247" t="s">
        <v>88</v>
      </c>
      <c r="AV2950" s="13" t="s">
        <v>88</v>
      </c>
      <c r="AW2950" s="13" t="s">
        <v>37</v>
      </c>
      <c r="AX2950" s="13" t="s">
        <v>76</v>
      </c>
      <c r="AY2950" s="247" t="s">
        <v>235</v>
      </c>
    </row>
    <row r="2951" s="13" customFormat="1">
      <c r="A2951" s="13"/>
      <c r="B2951" s="236"/>
      <c r="C2951" s="237"/>
      <c r="D2951" s="238" t="s">
        <v>260</v>
      </c>
      <c r="E2951" s="239" t="s">
        <v>19</v>
      </c>
      <c r="F2951" s="240" t="s">
        <v>3055</v>
      </c>
      <c r="G2951" s="237"/>
      <c r="H2951" s="241">
        <v>37.289999999999999</v>
      </c>
      <c r="I2951" s="242"/>
      <c r="J2951" s="237"/>
      <c r="K2951" s="237"/>
      <c r="L2951" s="243"/>
      <c r="M2951" s="244"/>
      <c r="N2951" s="245"/>
      <c r="O2951" s="245"/>
      <c r="P2951" s="245"/>
      <c r="Q2951" s="245"/>
      <c r="R2951" s="245"/>
      <c r="S2951" s="245"/>
      <c r="T2951" s="246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7" t="s">
        <v>260</v>
      </c>
      <c r="AU2951" s="247" t="s">
        <v>88</v>
      </c>
      <c r="AV2951" s="13" t="s">
        <v>88</v>
      </c>
      <c r="AW2951" s="13" t="s">
        <v>37</v>
      </c>
      <c r="AX2951" s="13" t="s">
        <v>76</v>
      </c>
      <c r="AY2951" s="247" t="s">
        <v>235</v>
      </c>
    </row>
    <row r="2952" s="13" customFormat="1">
      <c r="A2952" s="13"/>
      <c r="B2952" s="236"/>
      <c r="C2952" s="237"/>
      <c r="D2952" s="238" t="s">
        <v>260</v>
      </c>
      <c r="E2952" s="239" t="s">
        <v>19</v>
      </c>
      <c r="F2952" s="240" t="s">
        <v>3056</v>
      </c>
      <c r="G2952" s="237"/>
      <c r="H2952" s="241">
        <v>792.5</v>
      </c>
      <c r="I2952" s="242"/>
      <c r="J2952" s="237"/>
      <c r="K2952" s="237"/>
      <c r="L2952" s="243"/>
      <c r="M2952" s="244"/>
      <c r="N2952" s="245"/>
      <c r="O2952" s="245"/>
      <c r="P2952" s="245"/>
      <c r="Q2952" s="245"/>
      <c r="R2952" s="245"/>
      <c r="S2952" s="245"/>
      <c r="T2952" s="246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7" t="s">
        <v>260</v>
      </c>
      <c r="AU2952" s="247" t="s">
        <v>88</v>
      </c>
      <c r="AV2952" s="13" t="s">
        <v>88</v>
      </c>
      <c r="AW2952" s="13" t="s">
        <v>37</v>
      </c>
      <c r="AX2952" s="13" t="s">
        <v>76</v>
      </c>
      <c r="AY2952" s="247" t="s">
        <v>235</v>
      </c>
    </row>
    <row r="2953" s="13" customFormat="1">
      <c r="A2953" s="13"/>
      <c r="B2953" s="236"/>
      <c r="C2953" s="237"/>
      <c r="D2953" s="238" t="s">
        <v>260</v>
      </c>
      <c r="E2953" s="239" t="s">
        <v>19</v>
      </c>
      <c r="F2953" s="240" t="s">
        <v>3057</v>
      </c>
      <c r="G2953" s="237"/>
      <c r="H2953" s="241">
        <v>506.80000000000001</v>
      </c>
      <c r="I2953" s="242"/>
      <c r="J2953" s="237"/>
      <c r="K2953" s="237"/>
      <c r="L2953" s="243"/>
      <c r="M2953" s="244"/>
      <c r="N2953" s="245"/>
      <c r="O2953" s="245"/>
      <c r="P2953" s="245"/>
      <c r="Q2953" s="245"/>
      <c r="R2953" s="245"/>
      <c r="S2953" s="245"/>
      <c r="T2953" s="246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7" t="s">
        <v>260</v>
      </c>
      <c r="AU2953" s="247" t="s">
        <v>88</v>
      </c>
      <c r="AV2953" s="13" t="s">
        <v>88</v>
      </c>
      <c r="AW2953" s="13" t="s">
        <v>37</v>
      </c>
      <c r="AX2953" s="13" t="s">
        <v>76</v>
      </c>
      <c r="AY2953" s="247" t="s">
        <v>235</v>
      </c>
    </row>
    <row r="2954" s="13" customFormat="1">
      <c r="A2954" s="13"/>
      <c r="B2954" s="236"/>
      <c r="C2954" s="237"/>
      <c r="D2954" s="238" t="s">
        <v>260</v>
      </c>
      <c r="E2954" s="239" t="s">
        <v>19</v>
      </c>
      <c r="F2954" s="240" t="s">
        <v>3058</v>
      </c>
      <c r="G2954" s="237"/>
      <c r="H2954" s="241">
        <v>205.69999999999999</v>
      </c>
      <c r="I2954" s="242"/>
      <c r="J2954" s="237"/>
      <c r="K2954" s="237"/>
      <c r="L2954" s="243"/>
      <c r="M2954" s="244"/>
      <c r="N2954" s="245"/>
      <c r="O2954" s="245"/>
      <c r="P2954" s="245"/>
      <c r="Q2954" s="245"/>
      <c r="R2954" s="245"/>
      <c r="S2954" s="245"/>
      <c r="T2954" s="246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7" t="s">
        <v>260</v>
      </c>
      <c r="AU2954" s="247" t="s">
        <v>88</v>
      </c>
      <c r="AV2954" s="13" t="s">
        <v>88</v>
      </c>
      <c r="AW2954" s="13" t="s">
        <v>37</v>
      </c>
      <c r="AX2954" s="13" t="s">
        <v>76</v>
      </c>
      <c r="AY2954" s="247" t="s">
        <v>235</v>
      </c>
    </row>
    <row r="2955" s="13" customFormat="1">
      <c r="A2955" s="13"/>
      <c r="B2955" s="236"/>
      <c r="C2955" s="237"/>
      <c r="D2955" s="238" t="s">
        <v>260</v>
      </c>
      <c r="E2955" s="239" t="s">
        <v>19</v>
      </c>
      <c r="F2955" s="240" t="s">
        <v>3059</v>
      </c>
      <c r="G2955" s="237"/>
      <c r="H2955" s="241">
        <v>554.60000000000002</v>
      </c>
      <c r="I2955" s="242"/>
      <c r="J2955" s="237"/>
      <c r="K2955" s="237"/>
      <c r="L2955" s="243"/>
      <c r="M2955" s="244"/>
      <c r="N2955" s="245"/>
      <c r="O2955" s="245"/>
      <c r="P2955" s="245"/>
      <c r="Q2955" s="245"/>
      <c r="R2955" s="245"/>
      <c r="S2955" s="245"/>
      <c r="T2955" s="246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7" t="s">
        <v>260</v>
      </c>
      <c r="AU2955" s="247" t="s">
        <v>88</v>
      </c>
      <c r="AV2955" s="13" t="s">
        <v>88</v>
      </c>
      <c r="AW2955" s="13" t="s">
        <v>37</v>
      </c>
      <c r="AX2955" s="13" t="s">
        <v>76</v>
      </c>
      <c r="AY2955" s="247" t="s">
        <v>235</v>
      </c>
    </row>
    <row r="2956" s="13" customFormat="1">
      <c r="A2956" s="13"/>
      <c r="B2956" s="236"/>
      <c r="C2956" s="237"/>
      <c r="D2956" s="238" t="s">
        <v>260</v>
      </c>
      <c r="E2956" s="239" t="s">
        <v>19</v>
      </c>
      <c r="F2956" s="240" t="s">
        <v>3060</v>
      </c>
      <c r="G2956" s="237"/>
      <c r="H2956" s="241">
        <v>645.39999999999998</v>
      </c>
      <c r="I2956" s="242"/>
      <c r="J2956" s="237"/>
      <c r="K2956" s="237"/>
      <c r="L2956" s="243"/>
      <c r="M2956" s="244"/>
      <c r="N2956" s="245"/>
      <c r="O2956" s="245"/>
      <c r="P2956" s="245"/>
      <c r="Q2956" s="245"/>
      <c r="R2956" s="245"/>
      <c r="S2956" s="245"/>
      <c r="T2956" s="246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7" t="s">
        <v>260</v>
      </c>
      <c r="AU2956" s="247" t="s">
        <v>88</v>
      </c>
      <c r="AV2956" s="13" t="s">
        <v>88</v>
      </c>
      <c r="AW2956" s="13" t="s">
        <v>37</v>
      </c>
      <c r="AX2956" s="13" t="s">
        <v>76</v>
      </c>
      <c r="AY2956" s="247" t="s">
        <v>235</v>
      </c>
    </row>
    <row r="2957" s="13" customFormat="1">
      <c r="A2957" s="13"/>
      <c r="B2957" s="236"/>
      <c r="C2957" s="237"/>
      <c r="D2957" s="238" t="s">
        <v>260</v>
      </c>
      <c r="E2957" s="239" t="s">
        <v>19</v>
      </c>
      <c r="F2957" s="240" t="s">
        <v>3061</v>
      </c>
      <c r="G2957" s="237"/>
      <c r="H2957" s="241">
        <v>423.39999999999998</v>
      </c>
      <c r="I2957" s="242"/>
      <c r="J2957" s="237"/>
      <c r="K2957" s="237"/>
      <c r="L2957" s="243"/>
      <c r="M2957" s="244"/>
      <c r="N2957" s="245"/>
      <c r="O2957" s="245"/>
      <c r="P2957" s="245"/>
      <c r="Q2957" s="245"/>
      <c r="R2957" s="245"/>
      <c r="S2957" s="245"/>
      <c r="T2957" s="246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7" t="s">
        <v>260</v>
      </c>
      <c r="AU2957" s="247" t="s">
        <v>88</v>
      </c>
      <c r="AV2957" s="13" t="s">
        <v>88</v>
      </c>
      <c r="AW2957" s="13" t="s">
        <v>37</v>
      </c>
      <c r="AX2957" s="13" t="s">
        <v>76</v>
      </c>
      <c r="AY2957" s="247" t="s">
        <v>235</v>
      </c>
    </row>
    <row r="2958" s="13" customFormat="1">
      <c r="A2958" s="13"/>
      <c r="B2958" s="236"/>
      <c r="C2958" s="237"/>
      <c r="D2958" s="238" t="s">
        <v>260</v>
      </c>
      <c r="E2958" s="239" t="s">
        <v>19</v>
      </c>
      <c r="F2958" s="240" t="s">
        <v>3062</v>
      </c>
      <c r="G2958" s="237"/>
      <c r="H2958" s="241">
        <v>590.10000000000002</v>
      </c>
      <c r="I2958" s="242"/>
      <c r="J2958" s="237"/>
      <c r="K2958" s="237"/>
      <c r="L2958" s="243"/>
      <c r="M2958" s="244"/>
      <c r="N2958" s="245"/>
      <c r="O2958" s="245"/>
      <c r="P2958" s="245"/>
      <c r="Q2958" s="245"/>
      <c r="R2958" s="245"/>
      <c r="S2958" s="245"/>
      <c r="T2958" s="246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7" t="s">
        <v>260</v>
      </c>
      <c r="AU2958" s="247" t="s">
        <v>88</v>
      </c>
      <c r="AV2958" s="13" t="s">
        <v>88</v>
      </c>
      <c r="AW2958" s="13" t="s">
        <v>37</v>
      </c>
      <c r="AX2958" s="13" t="s">
        <v>76</v>
      </c>
      <c r="AY2958" s="247" t="s">
        <v>235</v>
      </c>
    </row>
    <row r="2959" s="13" customFormat="1">
      <c r="A2959" s="13"/>
      <c r="B2959" s="236"/>
      <c r="C2959" s="237"/>
      <c r="D2959" s="238" t="s">
        <v>260</v>
      </c>
      <c r="E2959" s="239" t="s">
        <v>19</v>
      </c>
      <c r="F2959" s="240" t="s">
        <v>3063</v>
      </c>
      <c r="G2959" s="237"/>
      <c r="H2959" s="241">
        <v>470</v>
      </c>
      <c r="I2959" s="242"/>
      <c r="J2959" s="237"/>
      <c r="K2959" s="237"/>
      <c r="L2959" s="243"/>
      <c r="M2959" s="244"/>
      <c r="N2959" s="245"/>
      <c r="O2959" s="245"/>
      <c r="P2959" s="245"/>
      <c r="Q2959" s="245"/>
      <c r="R2959" s="245"/>
      <c r="S2959" s="245"/>
      <c r="T2959" s="246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7" t="s">
        <v>260</v>
      </c>
      <c r="AU2959" s="247" t="s">
        <v>88</v>
      </c>
      <c r="AV2959" s="13" t="s">
        <v>88</v>
      </c>
      <c r="AW2959" s="13" t="s">
        <v>37</v>
      </c>
      <c r="AX2959" s="13" t="s">
        <v>76</v>
      </c>
      <c r="AY2959" s="247" t="s">
        <v>235</v>
      </c>
    </row>
    <row r="2960" s="13" customFormat="1">
      <c r="A2960" s="13"/>
      <c r="B2960" s="236"/>
      <c r="C2960" s="237"/>
      <c r="D2960" s="238" t="s">
        <v>260</v>
      </c>
      <c r="E2960" s="239" t="s">
        <v>19</v>
      </c>
      <c r="F2960" s="240" t="s">
        <v>3064</v>
      </c>
      <c r="G2960" s="237"/>
      <c r="H2960" s="241">
        <v>663.79999999999995</v>
      </c>
      <c r="I2960" s="242"/>
      <c r="J2960" s="237"/>
      <c r="K2960" s="237"/>
      <c r="L2960" s="243"/>
      <c r="M2960" s="244"/>
      <c r="N2960" s="245"/>
      <c r="O2960" s="245"/>
      <c r="P2960" s="245"/>
      <c r="Q2960" s="245"/>
      <c r="R2960" s="245"/>
      <c r="S2960" s="245"/>
      <c r="T2960" s="246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7" t="s">
        <v>260</v>
      </c>
      <c r="AU2960" s="247" t="s">
        <v>88</v>
      </c>
      <c r="AV2960" s="13" t="s">
        <v>88</v>
      </c>
      <c r="AW2960" s="13" t="s">
        <v>37</v>
      </c>
      <c r="AX2960" s="13" t="s">
        <v>76</v>
      </c>
      <c r="AY2960" s="247" t="s">
        <v>235</v>
      </c>
    </row>
    <row r="2961" s="15" customFormat="1">
      <c r="A2961" s="15"/>
      <c r="B2961" s="258"/>
      <c r="C2961" s="259"/>
      <c r="D2961" s="238" t="s">
        <v>260</v>
      </c>
      <c r="E2961" s="260" t="s">
        <v>19</v>
      </c>
      <c r="F2961" s="261" t="s">
        <v>277</v>
      </c>
      <c r="G2961" s="259"/>
      <c r="H2961" s="262">
        <v>5004.4300000000003</v>
      </c>
      <c r="I2961" s="263"/>
      <c r="J2961" s="259"/>
      <c r="K2961" s="259"/>
      <c r="L2961" s="264"/>
      <c r="M2961" s="265"/>
      <c r="N2961" s="266"/>
      <c r="O2961" s="266"/>
      <c r="P2961" s="266"/>
      <c r="Q2961" s="266"/>
      <c r="R2961" s="266"/>
      <c r="S2961" s="266"/>
      <c r="T2961" s="267"/>
      <c r="U2961" s="15"/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T2961" s="268" t="s">
        <v>260</v>
      </c>
      <c r="AU2961" s="268" t="s">
        <v>88</v>
      </c>
      <c r="AV2961" s="15" t="s">
        <v>98</v>
      </c>
      <c r="AW2961" s="15" t="s">
        <v>37</v>
      </c>
      <c r="AX2961" s="15" t="s">
        <v>83</v>
      </c>
      <c r="AY2961" s="268" t="s">
        <v>235</v>
      </c>
    </row>
    <row r="2962" s="2" customFormat="1" ht="24.15" customHeight="1">
      <c r="A2962" s="42"/>
      <c r="B2962" s="43"/>
      <c r="C2962" s="218" t="s">
        <v>3065</v>
      </c>
      <c r="D2962" s="218" t="s">
        <v>237</v>
      </c>
      <c r="E2962" s="219" t="s">
        <v>3066</v>
      </c>
      <c r="F2962" s="220" t="s">
        <v>3067</v>
      </c>
      <c r="G2962" s="221" t="s">
        <v>288</v>
      </c>
      <c r="H2962" s="222">
        <v>221.77000000000001</v>
      </c>
      <c r="I2962" s="223"/>
      <c r="J2962" s="224">
        <f>ROUND(I2962*H2962,2)</f>
        <v>0</v>
      </c>
      <c r="K2962" s="220" t="s">
        <v>241</v>
      </c>
      <c r="L2962" s="48"/>
      <c r="M2962" s="225" t="s">
        <v>19</v>
      </c>
      <c r="N2962" s="226" t="s">
        <v>48</v>
      </c>
      <c r="O2962" s="88"/>
      <c r="P2962" s="227">
        <f>O2962*H2962</f>
        <v>0</v>
      </c>
      <c r="Q2962" s="227">
        <v>0.0012099999999999999</v>
      </c>
      <c r="R2962" s="227">
        <f>Q2962*H2962</f>
        <v>0.26834170000000002</v>
      </c>
      <c r="S2962" s="227">
        <v>0</v>
      </c>
      <c r="T2962" s="228">
        <f>S2962*H2962</f>
        <v>0</v>
      </c>
      <c r="U2962" s="42"/>
      <c r="V2962" s="42"/>
      <c r="W2962" s="42"/>
      <c r="X2962" s="42"/>
      <c r="Y2962" s="42"/>
      <c r="Z2962" s="42"/>
      <c r="AA2962" s="42"/>
      <c r="AB2962" s="42"/>
      <c r="AC2962" s="42"/>
      <c r="AD2962" s="42"/>
      <c r="AE2962" s="42"/>
      <c r="AR2962" s="229" t="s">
        <v>98</v>
      </c>
      <c r="AT2962" s="229" t="s">
        <v>237</v>
      </c>
      <c r="AU2962" s="229" t="s">
        <v>88</v>
      </c>
      <c r="AY2962" s="21" t="s">
        <v>235</v>
      </c>
      <c r="BE2962" s="230">
        <f>IF(N2962="základní",J2962,0)</f>
        <v>0</v>
      </c>
      <c r="BF2962" s="230">
        <f>IF(N2962="snížená",J2962,0)</f>
        <v>0</v>
      </c>
      <c r="BG2962" s="230">
        <f>IF(N2962="zákl. přenesená",J2962,0)</f>
        <v>0</v>
      </c>
      <c r="BH2962" s="230">
        <f>IF(N2962="sníž. přenesená",J2962,0)</f>
        <v>0</v>
      </c>
      <c r="BI2962" s="230">
        <f>IF(N2962="nulová",J2962,0)</f>
        <v>0</v>
      </c>
      <c r="BJ2962" s="21" t="s">
        <v>88</v>
      </c>
      <c r="BK2962" s="230">
        <f>ROUND(I2962*H2962,2)</f>
        <v>0</v>
      </c>
      <c r="BL2962" s="21" t="s">
        <v>98</v>
      </c>
      <c r="BM2962" s="229" t="s">
        <v>3068</v>
      </c>
    </row>
    <row r="2963" s="2" customFormat="1">
      <c r="A2963" s="42"/>
      <c r="B2963" s="43"/>
      <c r="C2963" s="44"/>
      <c r="D2963" s="231" t="s">
        <v>243</v>
      </c>
      <c r="E2963" s="44"/>
      <c r="F2963" s="232" t="s">
        <v>3069</v>
      </c>
      <c r="G2963" s="44"/>
      <c r="H2963" s="44"/>
      <c r="I2963" s="233"/>
      <c r="J2963" s="44"/>
      <c r="K2963" s="44"/>
      <c r="L2963" s="48"/>
      <c r="M2963" s="234"/>
      <c r="N2963" s="235"/>
      <c r="O2963" s="88"/>
      <c r="P2963" s="88"/>
      <c r="Q2963" s="88"/>
      <c r="R2963" s="88"/>
      <c r="S2963" s="88"/>
      <c r="T2963" s="89"/>
      <c r="U2963" s="42"/>
      <c r="V2963" s="42"/>
      <c r="W2963" s="42"/>
      <c r="X2963" s="42"/>
      <c r="Y2963" s="42"/>
      <c r="Z2963" s="42"/>
      <c r="AA2963" s="42"/>
      <c r="AB2963" s="42"/>
      <c r="AC2963" s="42"/>
      <c r="AD2963" s="42"/>
      <c r="AE2963" s="42"/>
      <c r="AT2963" s="21" t="s">
        <v>243</v>
      </c>
      <c r="AU2963" s="21" t="s">
        <v>88</v>
      </c>
    </row>
    <row r="2964" s="13" customFormat="1">
      <c r="A2964" s="13"/>
      <c r="B2964" s="236"/>
      <c r="C2964" s="237"/>
      <c r="D2964" s="238" t="s">
        <v>260</v>
      </c>
      <c r="E2964" s="239" t="s">
        <v>19</v>
      </c>
      <c r="F2964" s="240" t="s">
        <v>3070</v>
      </c>
      <c r="G2964" s="237"/>
      <c r="H2964" s="241">
        <v>221.77000000000001</v>
      </c>
      <c r="I2964" s="242"/>
      <c r="J2964" s="237"/>
      <c r="K2964" s="237"/>
      <c r="L2964" s="243"/>
      <c r="M2964" s="244"/>
      <c r="N2964" s="245"/>
      <c r="O2964" s="245"/>
      <c r="P2964" s="245"/>
      <c r="Q2964" s="245"/>
      <c r="R2964" s="245"/>
      <c r="S2964" s="245"/>
      <c r="T2964" s="246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7" t="s">
        <v>260</v>
      </c>
      <c r="AU2964" s="247" t="s">
        <v>88</v>
      </c>
      <c r="AV2964" s="13" t="s">
        <v>88</v>
      </c>
      <c r="AW2964" s="13" t="s">
        <v>37</v>
      </c>
      <c r="AX2964" s="13" t="s">
        <v>76</v>
      </c>
      <c r="AY2964" s="247" t="s">
        <v>235</v>
      </c>
    </row>
    <row r="2965" s="14" customFormat="1">
      <c r="A2965" s="14"/>
      <c r="B2965" s="248"/>
      <c r="C2965" s="249"/>
      <c r="D2965" s="238" t="s">
        <v>260</v>
      </c>
      <c r="E2965" s="250" t="s">
        <v>19</v>
      </c>
      <c r="F2965" s="251" t="s">
        <v>3071</v>
      </c>
      <c r="G2965" s="249"/>
      <c r="H2965" s="250" t="s">
        <v>19</v>
      </c>
      <c r="I2965" s="252"/>
      <c r="J2965" s="249"/>
      <c r="K2965" s="249"/>
      <c r="L2965" s="253"/>
      <c r="M2965" s="254"/>
      <c r="N2965" s="255"/>
      <c r="O2965" s="255"/>
      <c r="P2965" s="255"/>
      <c r="Q2965" s="255"/>
      <c r="R2965" s="255"/>
      <c r="S2965" s="255"/>
      <c r="T2965" s="256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7" t="s">
        <v>260</v>
      </c>
      <c r="AU2965" s="257" t="s">
        <v>88</v>
      </c>
      <c r="AV2965" s="14" t="s">
        <v>83</v>
      </c>
      <c r="AW2965" s="14" t="s">
        <v>37</v>
      </c>
      <c r="AX2965" s="14" t="s">
        <v>76</v>
      </c>
      <c r="AY2965" s="257" t="s">
        <v>235</v>
      </c>
    </row>
    <row r="2966" s="15" customFormat="1">
      <c r="A2966" s="15"/>
      <c r="B2966" s="258"/>
      <c r="C2966" s="259"/>
      <c r="D2966" s="238" t="s">
        <v>260</v>
      </c>
      <c r="E2966" s="260" t="s">
        <v>19</v>
      </c>
      <c r="F2966" s="261" t="s">
        <v>277</v>
      </c>
      <c r="G2966" s="259"/>
      <c r="H2966" s="262">
        <v>221.77000000000001</v>
      </c>
      <c r="I2966" s="263"/>
      <c r="J2966" s="259"/>
      <c r="K2966" s="259"/>
      <c r="L2966" s="264"/>
      <c r="M2966" s="265"/>
      <c r="N2966" s="266"/>
      <c r="O2966" s="266"/>
      <c r="P2966" s="266"/>
      <c r="Q2966" s="266"/>
      <c r="R2966" s="266"/>
      <c r="S2966" s="266"/>
      <c r="T2966" s="267"/>
      <c r="U2966" s="15"/>
      <c r="V2966" s="15"/>
      <c r="W2966" s="15"/>
      <c r="X2966" s="15"/>
      <c r="Y2966" s="15"/>
      <c r="Z2966" s="15"/>
      <c r="AA2966" s="15"/>
      <c r="AB2966" s="15"/>
      <c r="AC2966" s="15"/>
      <c r="AD2966" s="15"/>
      <c r="AE2966" s="15"/>
      <c r="AT2966" s="268" t="s">
        <v>260</v>
      </c>
      <c r="AU2966" s="268" t="s">
        <v>88</v>
      </c>
      <c r="AV2966" s="15" t="s">
        <v>98</v>
      </c>
      <c r="AW2966" s="15" t="s">
        <v>37</v>
      </c>
      <c r="AX2966" s="15" t="s">
        <v>83</v>
      </c>
      <c r="AY2966" s="268" t="s">
        <v>235</v>
      </c>
    </row>
    <row r="2967" s="2" customFormat="1" ht="16.5" customHeight="1">
      <c r="A2967" s="42"/>
      <c r="B2967" s="43"/>
      <c r="C2967" s="218" t="s">
        <v>3072</v>
      </c>
      <c r="D2967" s="218" t="s">
        <v>237</v>
      </c>
      <c r="E2967" s="219" t="s">
        <v>3073</v>
      </c>
      <c r="F2967" s="220" t="s">
        <v>3074</v>
      </c>
      <c r="G2967" s="221" t="s">
        <v>809</v>
      </c>
      <c r="H2967" s="222">
        <v>53</v>
      </c>
      <c r="I2967" s="223"/>
      <c r="J2967" s="224">
        <f>ROUND(I2967*H2967,2)</f>
        <v>0</v>
      </c>
      <c r="K2967" s="220" t="s">
        <v>241</v>
      </c>
      <c r="L2967" s="48"/>
      <c r="M2967" s="225" t="s">
        <v>19</v>
      </c>
      <c r="N2967" s="226" t="s">
        <v>48</v>
      </c>
      <c r="O2967" s="88"/>
      <c r="P2967" s="227">
        <f>O2967*H2967</f>
        <v>0</v>
      </c>
      <c r="Q2967" s="227">
        <v>0.00018000000000000001</v>
      </c>
      <c r="R2967" s="227">
        <f>Q2967*H2967</f>
        <v>0.0095399999999999999</v>
      </c>
      <c r="S2967" s="227">
        <v>0</v>
      </c>
      <c r="T2967" s="228">
        <f>S2967*H2967</f>
        <v>0</v>
      </c>
      <c r="U2967" s="42"/>
      <c r="V2967" s="42"/>
      <c r="W2967" s="42"/>
      <c r="X2967" s="42"/>
      <c r="Y2967" s="42"/>
      <c r="Z2967" s="42"/>
      <c r="AA2967" s="42"/>
      <c r="AB2967" s="42"/>
      <c r="AC2967" s="42"/>
      <c r="AD2967" s="42"/>
      <c r="AE2967" s="42"/>
      <c r="AR2967" s="229" t="s">
        <v>98</v>
      </c>
      <c r="AT2967" s="229" t="s">
        <v>237</v>
      </c>
      <c r="AU2967" s="229" t="s">
        <v>88</v>
      </c>
      <c r="AY2967" s="21" t="s">
        <v>235</v>
      </c>
      <c r="BE2967" s="230">
        <f>IF(N2967="základní",J2967,0)</f>
        <v>0</v>
      </c>
      <c r="BF2967" s="230">
        <f>IF(N2967="snížená",J2967,0)</f>
        <v>0</v>
      </c>
      <c r="BG2967" s="230">
        <f>IF(N2967="zákl. přenesená",J2967,0)</f>
        <v>0</v>
      </c>
      <c r="BH2967" s="230">
        <f>IF(N2967="sníž. přenesená",J2967,0)</f>
        <v>0</v>
      </c>
      <c r="BI2967" s="230">
        <f>IF(N2967="nulová",J2967,0)</f>
        <v>0</v>
      </c>
      <c r="BJ2967" s="21" t="s">
        <v>88</v>
      </c>
      <c r="BK2967" s="230">
        <f>ROUND(I2967*H2967,2)</f>
        <v>0</v>
      </c>
      <c r="BL2967" s="21" t="s">
        <v>98</v>
      </c>
      <c r="BM2967" s="229" t="s">
        <v>3075</v>
      </c>
    </row>
    <row r="2968" s="2" customFormat="1">
      <c r="A2968" s="42"/>
      <c r="B2968" s="43"/>
      <c r="C2968" s="44"/>
      <c r="D2968" s="231" t="s">
        <v>243</v>
      </c>
      <c r="E2968" s="44"/>
      <c r="F2968" s="232" t="s">
        <v>3076</v>
      </c>
      <c r="G2968" s="44"/>
      <c r="H2968" s="44"/>
      <c r="I2968" s="233"/>
      <c r="J2968" s="44"/>
      <c r="K2968" s="44"/>
      <c r="L2968" s="48"/>
      <c r="M2968" s="234"/>
      <c r="N2968" s="235"/>
      <c r="O2968" s="88"/>
      <c r="P2968" s="88"/>
      <c r="Q2968" s="88"/>
      <c r="R2968" s="88"/>
      <c r="S2968" s="88"/>
      <c r="T2968" s="89"/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T2968" s="21" t="s">
        <v>243</v>
      </c>
      <c r="AU2968" s="21" t="s">
        <v>88</v>
      </c>
    </row>
    <row r="2969" s="13" customFormat="1">
      <c r="A2969" s="13"/>
      <c r="B2969" s="236"/>
      <c r="C2969" s="237"/>
      <c r="D2969" s="238" t="s">
        <v>260</v>
      </c>
      <c r="E2969" s="239" t="s">
        <v>19</v>
      </c>
      <c r="F2969" s="240" t="s">
        <v>3077</v>
      </c>
      <c r="G2969" s="237"/>
      <c r="H2969" s="241">
        <v>53</v>
      </c>
      <c r="I2969" s="242"/>
      <c r="J2969" s="237"/>
      <c r="K2969" s="237"/>
      <c r="L2969" s="243"/>
      <c r="M2969" s="244"/>
      <c r="N2969" s="245"/>
      <c r="O2969" s="245"/>
      <c r="P2969" s="245"/>
      <c r="Q2969" s="245"/>
      <c r="R2969" s="245"/>
      <c r="S2969" s="245"/>
      <c r="T2969" s="246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7" t="s">
        <v>260</v>
      </c>
      <c r="AU2969" s="247" t="s">
        <v>88</v>
      </c>
      <c r="AV2969" s="13" t="s">
        <v>88</v>
      </c>
      <c r="AW2969" s="13" t="s">
        <v>37</v>
      </c>
      <c r="AX2969" s="13" t="s">
        <v>76</v>
      </c>
      <c r="AY2969" s="247" t="s">
        <v>235</v>
      </c>
    </row>
    <row r="2970" s="14" customFormat="1">
      <c r="A2970" s="14"/>
      <c r="B2970" s="248"/>
      <c r="C2970" s="249"/>
      <c r="D2970" s="238" t="s">
        <v>260</v>
      </c>
      <c r="E2970" s="250" t="s">
        <v>19</v>
      </c>
      <c r="F2970" s="251" t="s">
        <v>406</v>
      </c>
      <c r="G2970" s="249"/>
      <c r="H2970" s="250" t="s">
        <v>19</v>
      </c>
      <c r="I2970" s="252"/>
      <c r="J2970" s="249"/>
      <c r="K2970" s="249"/>
      <c r="L2970" s="253"/>
      <c r="M2970" s="254"/>
      <c r="N2970" s="255"/>
      <c r="O2970" s="255"/>
      <c r="P2970" s="255"/>
      <c r="Q2970" s="255"/>
      <c r="R2970" s="255"/>
      <c r="S2970" s="255"/>
      <c r="T2970" s="256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57" t="s">
        <v>260</v>
      </c>
      <c r="AU2970" s="257" t="s">
        <v>88</v>
      </c>
      <c r="AV2970" s="14" t="s">
        <v>83</v>
      </c>
      <c r="AW2970" s="14" t="s">
        <v>37</v>
      </c>
      <c r="AX2970" s="14" t="s">
        <v>76</v>
      </c>
      <c r="AY2970" s="257" t="s">
        <v>235</v>
      </c>
    </row>
    <row r="2971" s="15" customFormat="1">
      <c r="A2971" s="15"/>
      <c r="B2971" s="258"/>
      <c r="C2971" s="259"/>
      <c r="D2971" s="238" t="s">
        <v>260</v>
      </c>
      <c r="E2971" s="260" t="s">
        <v>19</v>
      </c>
      <c r="F2971" s="261" t="s">
        <v>277</v>
      </c>
      <c r="G2971" s="259"/>
      <c r="H2971" s="262">
        <v>53</v>
      </c>
      <c r="I2971" s="263"/>
      <c r="J2971" s="259"/>
      <c r="K2971" s="259"/>
      <c r="L2971" s="264"/>
      <c r="M2971" s="265"/>
      <c r="N2971" s="266"/>
      <c r="O2971" s="266"/>
      <c r="P2971" s="266"/>
      <c r="Q2971" s="266"/>
      <c r="R2971" s="266"/>
      <c r="S2971" s="266"/>
      <c r="T2971" s="267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68" t="s">
        <v>260</v>
      </c>
      <c r="AU2971" s="268" t="s">
        <v>88</v>
      </c>
      <c r="AV2971" s="15" t="s">
        <v>98</v>
      </c>
      <c r="AW2971" s="15" t="s">
        <v>37</v>
      </c>
      <c r="AX2971" s="15" t="s">
        <v>83</v>
      </c>
      <c r="AY2971" s="268" t="s">
        <v>235</v>
      </c>
    </row>
    <row r="2972" s="2" customFormat="1" ht="16.5" customHeight="1">
      <c r="A2972" s="42"/>
      <c r="B2972" s="43"/>
      <c r="C2972" s="280" t="s">
        <v>3078</v>
      </c>
      <c r="D2972" s="280" t="s">
        <v>386</v>
      </c>
      <c r="E2972" s="281" t="s">
        <v>3079</v>
      </c>
      <c r="F2972" s="282" t="s">
        <v>3080</v>
      </c>
      <c r="G2972" s="283" t="s">
        <v>809</v>
      </c>
      <c r="H2972" s="284">
        <v>48</v>
      </c>
      <c r="I2972" s="285"/>
      <c r="J2972" s="286">
        <f>ROUND(I2972*H2972,2)</f>
        <v>0</v>
      </c>
      <c r="K2972" s="282" t="s">
        <v>241</v>
      </c>
      <c r="L2972" s="287"/>
      <c r="M2972" s="288" t="s">
        <v>19</v>
      </c>
      <c r="N2972" s="289" t="s">
        <v>48</v>
      </c>
      <c r="O2972" s="88"/>
      <c r="P2972" s="227">
        <f>O2972*H2972</f>
        <v>0</v>
      </c>
      <c r="Q2972" s="227">
        <v>0.012</v>
      </c>
      <c r="R2972" s="227">
        <f>Q2972*H2972</f>
        <v>0.57600000000000007</v>
      </c>
      <c r="S2972" s="227">
        <v>0</v>
      </c>
      <c r="T2972" s="228">
        <f>S2972*H2972</f>
        <v>0</v>
      </c>
      <c r="U2972" s="42"/>
      <c r="V2972" s="42"/>
      <c r="W2972" s="42"/>
      <c r="X2972" s="42"/>
      <c r="Y2972" s="42"/>
      <c r="Z2972" s="42"/>
      <c r="AA2972" s="42"/>
      <c r="AB2972" s="42"/>
      <c r="AC2972" s="42"/>
      <c r="AD2972" s="42"/>
      <c r="AE2972" s="42"/>
      <c r="AR2972" s="229" t="s">
        <v>285</v>
      </c>
      <c r="AT2972" s="229" t="s">
        <v>386</v>
      </c>
      <c r="AU2972" s="229" t="s">
        <v>88</v>
      </c>
      <c r="AY2972" s="21" t="s">
        <v>235</v>
      </c>
      <c r="BE2972" s="230">
        <f>IF(N2972="základní",J2972,0)</f>
        <v>0</v>
      </c>
      <c r="BF2972" s="230">
        <f>IF(N2972="snížená",J2972,0)</f>
        <v>0</v>
      </c>
      <c r="BG2972" s="230">
        <f>IF(N2972="zákl. přenesená",J2972,0)</f>
        <v>0</v>
      </c>
      <c r="BH2972" s="230">
        <f>IF(N2972="sníž. přenesená",J2972,0)</f>
        <v>0</v>
      </c>
      <c r="BI2972" s="230">
        <f>IF(N2972="nulová",J2972,0)</f>
        <v>0</v>
      </c>
      <c r="BJ2972" s="21" t="s">
        <v>88</v>
      </c>
      <c r="BK2972" s="230">
        <f>ROUND(I2972*H2972,2)</f>
        <v>0</v>
      </c>
      <c r="BL2972" s="21" t="s">
        <v>98</v>
      </c>
      <c r="BM2972" s="229" t="s">
        <v>3081</v>
      </c>
    </row>
    <row r="2973" s="13" customFormat="1">
      <c r="A2973" s="13"/>
      <c r="B2973" s="236"/>
      <c r="C2973" s="237"/>
      <c r="D2973" s="238" t="s">
        <v>260</v>
      </c>
      <c r="E2973" s="239" t="s">
        <v>19</v>
      </c>
      <c r="F2973" s="240" t="s">
        <v>3082</v>
      </c>
      <c r="G2973" s="237"/>
      <c r="H2973" s="241">
        <v>48</v>
      </c>
      <c r="I2973" s="242"/>
      <c r="J2973" s="237"/>
      <c r="K2973" s="237"/>
      <c r="L2973" s="243"/>
      <c r="M2973" s="244"/>
      <c r="N2973" s="245"/>
      <c r="O2973" s="245"/>
      <c r="P2973" s="245"/>
      <c r="Q2973" s="245"/>
      <c r="R2973" s="245"/>
      <c r="S2973" s="245"/>
      <c r="T2973" s="246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7" t="s">
        <v>260</v>
      </c>
      <c r="AU2973" s="247" t="s">
        <v>88</v>
      </c>
      <c r="AV2973" s="13" t="s">
        <v>88</v>
      </c>
      <c r="AW2973" s="13" t="s">
        <v>37</v>
      </c>
      <c r="AX2973" s="13" t="s">
        <v>83</v>
      </c>
      <c r="AY2973" s="247" t="s">
        <v>235</v>
      </c>
    </row>
    <row r="2974" s="2" customFormat="1" ht="16.5" customHeight="1">
      <c r="A2974" s="42"/>
      <c r="B2974" s="43"/>
      <c r="C2974" s="280" t="s">
        <v>3083</v>
      </c>
      <c r="D2974" s="280" t="s">
        <v>386</v>
      </c>
      <c r="E2974" s="281" t="s">
        <v>3084</v>
      </c>
      <c r="F2974" s="282" t="s">
        <v>3085</v>
      </c>
      <c r="G2974" s="283" t="s">
        <v>809</v>
      </c>
      <c r="H2974" s="284">
        <v>5</v>
      </c>
      <c r="I2974" s="285"/>
      <c r="J2974" s="286">
        <f>ROUND(I2974*H2974,2)</f>
        <v>0</v>
      </c>
      <c r="K2974" s="282" t="s">
        <v>241</v>
      </c>
      <c r="L2974" s="287"/>
      <c r="M2974" s="288" t="s">
        <v>19</v>
      </c>
      <c r="N2974" s="289" t="s">
        <v>48</v>
      </c>
      <c r="O2974" s="88"/>
      <c r="P2974" s="227">
        <f>O2974*H2974</f>
        <v>0</v>
      </c>
      <c r="Q2974" s="227">
        <v>0.0089999999999999993</v>
      </c>
      <c r="R2974" s="227">
        <f>Q2974*H2974</f>
        <v>0.044999999999999998</v>
      </c>
      <c r="S2974" s="227">
        <v>0</v>
      </c>
      <c r="T2974" s="228">
        <f>S2974*H2974</f>
        <v>0</v>
      </c>
      <c r="U2974" s="42"/>
      <c r="V2974" s="42"/>
      <c r="W2974" s="42"/>
      <c r="X2974" s="42"/>
      <c r="Y2974" s="42"/>
      <c r="Z2974" s="42"/>
      <c r="AA2974" s="42"/>
      <c r="AB2974" s="42"/>
      <c r="AC2974" s="42"/>
      <c r="AD2974" s="42"/>
      <c r="AE2974" s="42"/>
      <c r="AR2974" s="229" t="s">
        <v>285</v>
      </c>
      <c r="AT2974" s="229" t="s">
        <v>386</v>
      </c>
      <c r="AU2974" s="229" t="s">
        <v>88</v>
      </c>
      <c r="AY2974" s="21" t="s">
        <v>235</v>
      </c>
      <c r="BE2974" s="230">
        <f>IF(N2974="základní",J2974,0)</f>
        <v>0</v>
      </c>
      <c r="BF2974" s="230">
        <f>IF(N2974="snížená",J2974,0)</f>
        <v>0</v>
      </c>
      <c r="BG2974" s="230">
        <f>IF(N2974="zákl. přenesená",J2974,0)</f>
        <v>0</v>
      </c>
      <c r="BH2974" s="230">
        <f>IF(N2974="sníž. přenesená",J2974,0)</f>
        <v>0</v>
      </c>
      <c r="BI2974" s="230">
        <f>IF(N2974="nulová",J2974,0)</f>
        <v>0</v>
      </c>
      <c r="BJ2974" s="21" t="s">
        <v>88</v>
      </c>
      <c r="BK2974" s="230">
        <f>ROUND(I2974*H2974,2)</f>
        <v>0</v>
      </c>
      <c r="BL2974" s="21" t="s">
        <v>98</v>
      </c>
      <c r="BM2974" s="229" t="s">
        <v>3086</v>
      </c>
    </row>
    <row r="2975" s="13" customFormat="1">
      <c r="A2975" s="13"/>
      <c r="B2975" s="236"/>
      <c r="C2975" s="237"/>
      <c r="D2975" s="238" t="s">
        <v>260</v>
      </c>
      <c r="E2975" s="239" t="s">
        <v>19</v>
      </c>
      <c r="F2975" s="240" t="s">
        <v>3087</v>
      </c>
      <c r="G2975" s="237"/>
      <c r="H2975" s="241">
        <v>5</v>
      </c>
      <c r="I2975" s="242"/>
      <c r="J2975" s="237"/>
      <c r="K2975" s="237"/>
      <c r="L2975" s="243"/>
      <c r="M2975" s="244"/>
      <c r="N2975" s="245"/>
      <c r="O2975" s="245"/>
      <c r="P2975" s="245"/>
      <c r="Q2975" s="245"/>
      <c r="R2975" s="245"/>
      <c r="S2975" s="245"/>
      <c r="T2975" s="246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7" t="s">
        <v>260</v>
      </c>
      <c r="AU2975" s="247" t="s">
        <v>88</v>
      </c>
      <c r="AV2975" s="13" t="s">
        <v>88</v>
      </c>
      <c r="AW2975" s="13" t="s">
        <v>37</v>
      </c>
      <c r="AX2975" s="13" t="s">
        <v>83</v>
      </c>
      <c r="AY2975" s="247" t="s">
        <v>235</v>
      </c>
    </row>
    <row r="2976" s="2" customFormat="1" ht="21.75" customHeight="1">
      <c r="A2976" s="42"/>
      <c r="B2976" s="43"/>
      <c r="C2976" s="218" t="s">
        <v>3088</v>
      </c>
      <c r="D2976" s="218" t="s">
        <v>237</v>
      </c>
      <c r="E2976" s="219" t="s">
        <v>3089</v>
      </c>
      <c r="F2976" s="220" t="s">
        <v>3090</v>
      </c>
      <c r="G2976" s="221" t="s">
        <v>257</v>
      </c>
      <c r="H2976" s="222">
        <v>0.14399999999999999</v>
      </c>
      <c r="I2976" s="223"/>
      <c r="J2976" s="224">
        <f>ROUND(I2976*H2976,2)</f>
        <v>0</v>
      </c>
      <c r="K2976" s="220" t="s">
        <v>241</v>
      </c>
      <c r="L2976" s="48"/>
      <c r="M2976" s="225" t="s">
        <v>19</v>
      </c>
      <c r="N2976" s="226" t="s">
        <v>48</v>
      </c>
      <c r="O2976" s="88"/>
      <c r="P2976" s="227">
        <f>O2976*H2976</f>
        <v>0</v>
      </c>
      <c r="Q2976" s="227">
        <v>0</v>
      </c>
      <c r="R2976" s="227">
        <f>Q2976*H2976</f>
        <v>0</v>
      </c>
      <c r="S2976" s="227">
        <v>1</v>
      </c>
      <c r="T2976" s="228">
        <f>S2976*H2976</f>
        <v>0.14399999999999999</v>
      </c>
      <c r="U2976" s="42"/>
      <c r="V2976" s="42"/>
      <c r="W2976" s="42"/>
      <c r="X2976" s="42"/>
      <c r="Y2976" s="42"/>
      <c r="Z2976" s="42"/>
      <c r="AA2976" s="42"/>
      <c r="AB2976" s="42"/>
      <c r="AC2976" s="42"/>
      <c r="AD2976" s="42"/>
      <c r="AE2976" s="42"/>
      <c r="AR2976" s="229" t="s">
        <v>98</v>
      </c>
      <c r="AT2976" s="229" t="s">
        <v>237</v>
      </c>
      <c r="AU2976" s="229" t="s">
        <v>88</v>
      </c>
      <c r="AY2976" s="21" t="s">
        <v>235</v>
      </c>
      <c r="BE2976" s="230">
        <f>IF(N2976="základní",J2976,0)</f>
        <v>0</v>
      </c>
      <c r="BF2976" s="230">
        <f>IF(N2976="snížená",J2976,0)</f>
        <v>0</v>
      </c>
      <c r="BG2976" s="230">
        <f>IF(N2976="zákl. přenesená",J2976,0)</f>
        <v>0</v>
      </c>
      <c r="BH2976" s="230">
        <f>IF(N2976="sníž. přenesená",J2976,0)</f>
        <v>0</v>
      </c>
      <c r="BI2976" s="230">
        <f>IF(N2976="nulová",J2976,0)</f>
        <v>0</v>
      </c>
      <c r="BJ2976" s="21" t="s">
        <v>88</v>
      </c>
      <c r="BK2976" s="230">
        <f>ROUND(I2976*H2976,2)</f>
        <v>0</v>
      </c>
      <c r="BL2976" s="21" t="s">
        <v>98</v>
      </c>
      <c r="BM2976" s="229" t="s">
        <v>3091</v>
      </c>
    </row>
    <row r="2977" s="2" customFormat="1">
      <c r="A2977" s="42"/>
      <c r="B2977" s="43"/>
      <c r="C2977" s="44"/>
      <c r="D2977" s="231" t="s">
        <v>243</v>
      </c>
      <c r="E2977" s="44"/>
      <c r="F2977" s="232" t="s">
        <v>3092</v>
      </c>
      <c r="G2977" s="44"/>
      <c r="H2977" s="44"/>
      <c r="I2977" s="233"/>
      <c r="J2977" s="44"/>
      <c r="K2977" s="44"/>
      <c r="L2977" s="48"/>
      <c r="M2977" s="234"/>
      <c r="N2977" s="235"/>
      <c r="O2977" s="88"/>
      <c r="P2977" s="88"/>
      <c r="Q2977" s="88"/>
      <c r="R2977" s="88"/>
      <c r="S2977" s="88"/>
      <c r="T2977" s="89"/>
      <c r="U2977" s="42"/>
      <c r="V2977" s="42"/>
      <c r="W2977" s="42"/>
      <c r="X2977" s="42"/>
      <c r="Y2977" s="42"/>
      <c r="Z2977" s="42"/>
      <c r="AA2977" s="42"/>
      <c r="AB2977" s="42"/>
      <c r="AC2977" s="42"/>
      <c r="AD2977" s="42"/>
      <c r="AE2977" s="42"/>
      <c r="AT2977" s="21" t="s">
        <v>243</v>
      </c>
      <c r="AU2977" s="21" t="s">
        <v>88</v>
      </c>
    </row>
    <row r="2978" s="13" customFormat="1">
      <c r="A2978" s="13"/>
      <c r="B2978" s="236"/>
      <c r="C2978" s="237"/>
      <c r="D2978" s="238" t="s">
        <v>260</v>
      </c>
      <c r="E2978" s="239" t="s">
        <v>19</v>
      </c>
      <c r="F2978" s="240" t="s">
        <v>3093</v>
      </c>
      <c r="G2978" s="237"/>
      <c r="H2978" s="241">
        <v>0.14399999999999999</v>
      </c>
      <c r="I2978" s="242"/>
      <c r="J2978" s="237"/>
      <c r="K2978" s="237"/>
      <c r="L2978" s="243"/>
      <c r="M2978" s="244"/>
      <c r="N2978" s="245"/>
      <c r="O2978" s="245"/>
      <c r="P2978" s="245"/>
      <c r="Q2978" s="245"/>
      <c r="R2978" s="245"/>
      <c r="S2978" s="245"/>
      <c r="T2978" s="246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7" t="s">
        <v>260</v>
      </c>
      <c r="AU2978" s="247" t="s">
        <v>88</v>
      </c>
      <c r="AV2978" s="13" t="s">
        <v>88</v>
      </c>
      <c r="AW2978" s="13" t="s">
        <v>37</v>
      </c>
      <c r="AX2978" s="13" t="s">
        <v>83</v>
      </c>
      <c r="AY2978" s="247" t="s">
        <v>235</v>
      </c>
    </row>
    <row r="2979" s="2" customFormat="1" ht="21.75" customHeight="1">
      <c r="A2979" s="42"/>
      <c r="B2979" s="43"/>
      <c r="C2979" s="218" t="s">
        <v>3094</v>
      </c>
      <c r="D2979" s="218" t="s">
        <v>237</v>
      </c>
      <c r="E2979" s="219" t="s">
        <v>3095</v>
      </c>
      <c r="F2979" s="220" t="s">
        <v>3096</v>
      </c>
      <c r="G2979" s="221" t="s">
        <v>288</v>
      </c>
      <c r="H2979" s="222">
        <v>13.776999999999999</v>
      </c>
      <c r="I2979" s="223"/>
      <c r="J2979" s="224">
        <f>ROUND(I2979*H2979,2)</f>
        <v>0</v>
      </c>
      <c r="K2979" s="220" t="s">
        <v>241</v>
      </c>
      <c r="L2979" s="48"/>
      <c r="M2979" s="225" t="s">
        <v>19</v>
      </c>
      <c r="N2979" s="226" t="s">
        <v>48</v>
      </c>
      <c r="O2979" s="88"/>
      <c r="P2979" s="227">
        <f>O2979*H2979</f>
        <v>0</v>
      </c>
      <c r="Q2979" s="227">
        <v>0</v>
      </c>
      <c r="R2979" s="227">
        <f>Q2979*H2979</f>
        <v>0</v>
      </c>
      <c r="S2979" s="227">
        <v>0.050999999999999997</v>
      </c>
      <c r="T2979" s="228">
        <f>S2979*H2979</f>
        <v>0.70262699999999989</v>
      </c>
      <c r="U2979" s="42"/>
      <c r="V2979" s="42"/>
      <c r="W2979" s="42"/>
      <c r="X2979" s="42"/>
      <c r="Y2979" s="42"/>
      <c r="Z2979" s="42"/>
      <c r="AA2979" s="42"/>
      <c r="AB2979" s="42"/>
      <c r="AC2979" s="42"/>
      <c r="AD2979" s="42"/>
      <c r="AE2979" s="42"/>
      <c r="AR2979" s="229" t="s">
        <v>98</v>
      </c>
      <c r="AT2979" s="229" t="s">
        <v>237</v>
      </c>
      <c r="AU2979" s="229" t="s">
        <v>88</v>
      </c>
      <c r="AY2979" s="21" t="s">
        <v>235</v>
      </c>
      <c r="BE2979" s="230">
        <f>IF(N2979="základní",J2979,0)</f>
        <v>0</v>
      </c>
      <c r="BF2979" s="230">
        <f>IF(N2979="snížená",J2979,0)</f>
        <v>0</v>
      </c>
      <c r="BG2979" s="230">
        <f>IF(N2979="zákl. přenesená",J2979,0)</f>
        <v>0</v>
      </c>
      <c r="BH2979" s="230">
        <f>IF(N2979="sníž. přenesená",J2979,0)</f>
        <v>0</v>
      </c>
      <c r="BI2979" s="230">
        <f>IF(N2979="nulová",J2979,0)</f>
        <v>0</v>
      </c>
      <c r="BJ2979" s="21" t="s">
        <v>88</v>
      </c>
      <c r="BK2979" s="230">
        <f>ROUND(I2979*H2979,2)</f>
        <v>0</v>
      </c>
      <c r="BL2979" s="21" t="s">
        <v>98</v>
      </c>
      <c r="BM2979" s="229" t="s">
        <v>3097</v>
      </c>
    </row>
    <row r="2980" s="2" customFormat="1">
      <c r="A2980" s="42"/>
      <c r="B2980" s="43"/>
      <c r="C2980" s="44"/>
      <c r="D2980" s="231" t="s">
        <v>243</v>
      </c>
      <c r="E2980" s="44"/>
      <c r="F2980" s="232" t="s">
        <v>3098</v>
      </c>
      <c r="G2980" s="44"/>
      <c r="H2980" s="44"/>
      <c r="I2980" s="233"/>
      <c r="J2980" s="44"/>
      <c r="K2980" s="44"/>
      <c r="L2980" s="48"/>
      <c r="M2980" s="234"/>
      <c r="N2980" s="235"/>
      <c r="O2980" s="88"/>
      <c r="P2980" s="88"/>
      <c r="Q2980" s="88"/>
      <c r="R2980" s="88"/>
      <c r="S2980" s="88"/>
      <c r="T2980" s="89"/>
      <c r="U2980" s="42"/>
      <c r="V2980" s="42"/>
      <c r="W2980" s="42"/>
      <c r="X2980" s="42"/>
      <c r="Y2980" s="42"/>
      <c r="Z2980" s="42"/>
      <c r="AA2980" s="42"/>
      <c r="AB2980" s="42"/>
      <c r="AC2980" s="42"/>
      <c r="AD2980" s="42"/>
      <c r="AE2980" s="42"/>
      <c r="AT2980" s="21" t="s">
        <v>243</v>
      </c>
      <c r="AU2980" s="21" t="s">
        <v>88</v>
      </c>
    </row>
    <row r="2981" s="13" customFormat="1">
      <c r="A2981" s="13"/>
      <c r="B2981" s="236"/>
      <c r="C2981" s="237"/>
      <c r="D2981" s="238" t="s">
        <v>260</v>
      </c>
      <c r="E2981" s="239" t="s">
        <v>19</v>
      </c>
      <c r="F2981" s="240" t="s">
        <v>3099</v>
      </c>
      <c r="G2981" s="237"/>
      <c r="H2981" s="241">
        <v>9.4570000000000007</v>
      </c>
      <c r="I2981" s="242"/>
      <c r="J2981" s="237"/>
      <c r="K2981" s="237"/>
      <c r="L2981" s="243"/>
      <c r="M2981" s="244"/>
      <c r="N2981" s="245"/>
      <c r="O2981" s="245"/>
      <c r="P2981" s="245"/>
      <c r="Q2981" s="245"/>
      <c r="R2981" s="245"/>
      <c r="S2981" s="245"/>
      <c r="T2981" s="246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47" t="s">
        <v>260</v>
      </c>
      <c r="AU2981" s="247" t="s">
        <v>88</v>
      </c>
      <c r="AV2981" s="13" t="s">
        <v>88</v>
      </c>
      <c r="AW2981" s="13" t="s">
        <v>37</v>
      </c>
      <c r="AX2981" s="13" t="s">
        <v>76</v>
      </c>
      <c r="AY2981" s="247" t="s">
        <v>235</v>
      </c>
    </row>
    <row r="2982" s="13" customFormat="1">
      <c r="A2982" s="13"/>
      <c r="B2982" s="236"/>
      <c r="C2982" s="237"/>
      <c r="D2982" s="238" t="s">
        <v>260</v>
      </c>
      <c r="E2982" s="239" t="s">
        <v>19</v>
      </c>
      <c r="F2982" s="240" t="s">
        <v>3100</v>
      </c>
      <c r="G2982" s="237"/>
      <c r="H2982" s="241">
        <v>4.3200000000000003</v>
      </c>
      <c r="I2982" s="242"/>
      <c r="J2982" s="237"/>
      <c r="K2982" s="237"/>
      <c r="L2982" s="243"/>
      <c r="M2982" s="244"/>
      <c r="N2982" s="245"/>
      <c r="O2982" s="245"/>
      <c r="P2982" s="245"/>
      <c r="Q2982" s="245"/>
      <c r="R2982" s="245"/>
      <c r="S2982" s="245"/>
      <c r="T2982" s="246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7" t="s">
        <v>260</v>
      </c>
      <c r="AU2982" s="247" t="s">
        <v>88</v>
      </c>
      <c r="AV2982" s="13" t="s">
        <v>88</v>
      </c>
      <c r="AW2982" s="13" t="s">
        <v>37</v>
      </c>
      <c r="AX2982" s="13" t="s">
        <v>76</v>
      </c>
      <c r="AY2982" s="247" t="s">
        <v>235</v>
      </c>
    </row>
    <row r="2983" s="15" customFormat="1">
      <c r="A2983" s="15"/>
      <c r="B2983" s="258"/>
      <c r="C2983" s="259"/>
      <c r="D2983" s="238" t="s">
        <v>260</v>
      </c>
      <c r="E2983" s="260" t="s">
        <v>19</v>
      </c>
      <c r="F2983" s="261" t="s">
        <v>277</v>
      </c>
      <c r="G2983" s="259"/>
      <c r="H2983" s="262">
        <v>13.776999999999999</v>
      </c>
      <c r="I2983" s="263"/>
      <c r="J2983" s="259"/>
      <c r="K2983" s="259"/>
      <c r="L2983" s="264"/>
      <c r="M2983" s="265"/>
      <c r="N2983" s="266"/>
      <c r="O2983" s="266"/>
      <c r="P2983" s="266"/>
      <c r="Q2983" s="266"/>
      <c r="R2983" s="266"/>
      <c r="S2983" s="266"/>
      <c r="T2983" s="267"/>
      <c r="U2983" s="15"/>
      <c r="V2983" s="15"/>
      <c r="W2983" s="15"/>
      <c r="X2983" s="15"/>
      <c r="Y2983" s="15"/>
      <c r="Z2983" s="15"/>
      <c r="AA2983" s="15"/>
      <c r="AB2983" s="15"/>
      <c r="AC2983" s="15"/>
      <c r="AD2983" s="15"/>
      <c r="AE2983" s="15"/>
      <c r="AT2983" s="268" t="s">
        <v>260</v>
      </c>
      <c r="AU2983" s="268" t="s">
        <v>88</v>
      </c>
      <c r="AV2983" s="15" t="s">
        <v>98</v>
      </c>
      <c r="AW2983" s="15" t="s">
        <v>37</v>
      </c>
      <c r="AX2983" s="15" t="s">
        <v>83</v>
      </c>
      <c r="AY2983" s="268" t="s">
        <v>235</v>
      </c>
    </row>
    <row r="2984" s="2" customFormat="1" ht="16.5" customHeight="1">
      <c r="A2984" s="42"/>
      <c r="B2984" s="43"/>
      <c r="C2984" s="218" t="s">
        <v>3101</v>
      </c>
      <c r="D2984" s="218" t="s">
        <v>237</v>
      </c>
      <c r="E2984" s="219" t="s">
        <v>3102</v>
      </c>
      <c r="F2984" s="220" t="s">
        <v>3103</v>
      </c>
      <c r="G2984" s="221" t="s">
        <v>288</v>
      </c>
      <c r="H2984" s="222">
        <v>3357.835</v>
      </c>
      <c r="I2984" s="223"/>
      <c r="J2984" s="224">
        <f>ROUND(I2984*H2984,2)</f>
        <v>0</v>
      </c>
      <c r="K2984" s="220" t="s">
        <v>241</v>
      </c>
      <c r="L2984" s="48"/>
      <c r="M2984" s="225" t="s">
        <v>19</v>
      </c>
      <c r="N2984" s="226" t="s">
        <v>48</v>
      </c>
      <c r="O2984" s="88"/>
      <c r="P2984" s="227">
        <f>O2984*H2984</f>
        <v>0</v>
      </c>
      <c r="Q2984" s="227">
        <v>0</v>
      </c>
      <c r="R2984" s="227">
        <f>Q2984*H2984</f>
        <v>0</v>
      </c>
      <c r="S2984" s="227">
        <v>0</v>
      </c>
      <c r="T2984" s="228">
        <f>S2984*H2984</f>
        <v>0</v>
      </c>
      <c r="U2984" s="42"/>
      <c r="V2984" s="42"/>
      <c r="W2984" s="42"/>
      <c r="X2984" s="42"/>
      <c r="Y2984" s="42"/>
      <c r="Z2984" s="42"/>
      <c r="AA2984" s="42"/>
      <c r="AB2984" s="42"/>
      <c r="AC2984" s="42"/>
      <c r="AD2984" s="42"/>
      <c r="AE2984" s="42"/>
      <c r="AR2984" s="229" t="s">
        <v>98</v>
      </c>
      <c r="AT2984" s="229" t="s">
        <v>237</v>
      </c>
      <c r="AU2984" s="229" t="s">
        <v>88</v>
      </c>
      <c r="AY2984" s="21" t="s">
        <v>235</v>
      </c>
      <c r="BE2984" s="230">
        <f>IF(N2984="základní",J2984,0)</f>
        <v>0</v>
      </c>
      <c r="BF2984" s="230">
        <f>IF(N2984="snížená",J2984,0)</f>
        <v>0</v>
      </c>
      <c r="BG2984" s="230">
        <f>IF(N2984="zákl. přenesená",J2984,0)</f>
        <v>0</v>
      </c>
      <c r="BH2984" s="230">
        <f>IF(N2984="sníž. přenesená",J2984,0)</f>
        <v>0</v>
      </c>
      <c r="BI2984" s="230">
        <f>IF(N2984="nulová",J2984,0)</f>
        <v>0</v>
      </c>
      <c r="BJ2984" s="21" t="s">
        <v>88</v>
      </c>
      <c r="BK2984" s="230">
        <f>ROUND(I2984*H2984,2)</f>
        <v>0</v>
      </c>
      <c r="BL2984" s="21" t="s">
        <v>98</v>
      </c>
      <c r="BM2984" s="229" t="s">
        <v>3104</v>
      </c>
    </row>
    <row r="2985" s="2" customFormat="1">
      <c r="A2985" s="42"/>
      <c r="B2985" s="43"/>
      <c r="C2985" s="44"/>
      <c r="D2985" s="231" t="s">
        <v>243</v>
      </c>
      <c r="E2985" s="44"/>
      <c r="F2985" s="232" t="s">
        <v>3105</v>
      </c>
      <c r="G2985" s="44"/>
      <c r="H2985" s="44"/>
      <c r="I2985" s="233"/>
      <c r="J2985" s="44"/>
      <c r="K2985" s="44"/>
      <c r="L2985" s="48"/>
      <c r="M2985" s="234"/>
      <c r="N2985" s="235"/>
      <c r="O2985" s="88"/>
      <c r="P2985" s="88"/>
      <c r="Q2985" s="88"/>
      <c r="R2985" s="88"/>
      <c r="S2985" s="88"/>
      <c r="T2985" s="89"/>
      <c r="U2985" s="42"/>
      <c r="V2985" s="42"/>
      <c r="W2985" s="42"/>
      <c r="X2985" s="42"/>
      <c r="Y2985" s="42"/>
      <c r="Z2985" s="42"/>
      <c r="AA2985" s="42"/>
      <c r="AB2985" s="42"/>
      <c r="AC2985" s="42"/>
      <c r="AD2985" s="42"/>
      <c r="AE2985" s="42"/>
      <c r="AT2985" s="21" t="s">
        <v>243</v>
      </c>
      <c r="AU2985" s="21" t="s">
        <v>88</v>
      </c>
    </row>
    <row r="2986" s="13" customFormat="1">
      <c r="A2986" s="13"/>
      <c r="B2986" s="236"/>
      <c r="C2986" s="237"/>
      <c r="D2986" s="238" t="s">
        <v>260</v>
      </c>
      <c r="E2986" s="239" t="s">
        <v>19</v>
      </c>
      <c r="F2986" s="240" t="s">
        <v>3015</v>
      </c>
      <c r="G2986" s="237"/>
      <c r="H2986" s="241">
        <v>3357.835</v>
      </c>
      <c r="I2986" s="242"/>
      <c r="J2986" s="237"/>
      <c r="K2986" s="237"/>
      <c r="L2986" s="243"/>
      <c r="M2986" s="244"/>
      <c r="N2986" s="245"/>
      <c r="O2986" s="245"/>
      <c r="P2986" s="245"/>
      <c r="Q2986" s="245"/>
      <c r="R2986" s="245"/>
      <c r="S2986" s="245"/>
      <c r="T2986" s="246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7" t="s">
        <v>260</v>
      </c>
      <c r="AU2986" s="247" t="s">
        <v>88</v>
      </c>
      <c r="AV2986" s="13" t="s">
        <v>88</v>
      </c>
      <c r="AW2986" s="13" t="s">
        <v>37</v>
      </c>
      <c r="AX2986" s="13" t="s">
        <v>83</v>
      </c>
      <c r="AY2986" s="247" t="s">
        <v>235</v>
      </c>
    </row>
    <row r="2987" s="2" customFormat="1" ht="24.15" customHeight="1">
      <c r="A2987" s="42"/>
      <c r="B2987" s="43"/>
      <c r="C2987" s="218" t="s">
        <v>3106</v>
      </c>
      <c r="D2987" s="218" t="s">
        <v>237</v>
      </c>
      <c r="E2987" s="219" t="s">
        <v>3107</v>
      </c>
      <c r="F2987" s="220" t="s">
        <v>3108</v>
      </c>
      <c r="G2987" s="221" t="s">
        <v>288</v>
      </c>
      <c r="H2987" s="222">
        <v>6715.6700000000001</v>
      </c>
      <c r="I2987" s="223"/>
      <c r="J2987" s="224">
        <f>ROUND(I2987*H2987,2)</f>
        <v>0</v>
      </c>
      <c r="K2987" s="220" t="s">
        <v>241</v>
      </c>
      <c r="L2987" s="48"/>
      <c r="M2987" s="225" t="s">
        <v>19</v>
      </c>
      <c r="N2987" s="226" t="s">
        <v>48</v>
      </c>
      <c r="O2987" s="88"/>
      <c r="P2987" s="227">
        <f>O2987*H2987</f>
        <v>0</v>
      </c>
      <c r="Q2987" s="227">
        <v>0</v>
      </c>
      <c r="R2987" s="227">
        <f>Q2987*H2987</f>
        <v>0</v>
      </c>
      <c r="S2987" s="227">
        <v>0</v>
      </c>
      <c r="T2987" s="228">
        <f>S2987*H2987</f>
        <v>0</v>
      </c>
      <c r="U2987" s="42"/>
      <c r="V2987" s="42"/>
      <c r="W2987" s="42"/>
      <c r="X2987" s="42"/>
      <c r="Y2987" s="42"/>
      <c r="Z2987" s="42"/>
      <c r="AA2987" s="42"/>
      <c r="AB2987" s="42"/>
      <c r="AC2987" s="42"/>
      <c r="AD2987" s="42"/>
      <c r="AE2987" s="42"/>
      <c r="AR2987" s="229" t="s">
        <v>98</v>
      </c>
      <c r="AT2987" s="229" t="s">
        <v>237</v>
      </c>
      <c r="AU2987" s="229" t="s">
        <v>88</v>
      </c>
      <c r="AY2987" s="21" t="s">
        <v>235</v>
      </c>
      <c r="BE2987" s="230">
        <f>IF(N2987="základní",J2987,0)</f>
        <v>0</v>
      </c>
      <c r="BF2987" s="230">
        <f>IF(N2987="snížená",J2987,0)</f>
        <v>0</v>
      </c>
      <c r="BG2987" s="230">
        <f>IF(N2987="zákl. přenesená",J2987,0)</f>
        <v>0</v>
      </c>
      <c r="BH2987" s="230">
        <f>IF(N2987="sníž. přenesená",J2987,0)</f>
        <v>0</v>
      </c>
      <c r="BI2987" s="230">
        <f>IF(N2987="nulová",J2987,0)</f>
        <v>0</v>
      </c>
      <c r="BJ2987" s="21" t="s">
        <v>88</v>
      </c>
      <c r="BK2987" s="230">
        <f>ROUND(I2987*H2987,2)</f>
        <v>0</v>
      </c>
      <c r="BL2987" s="21" t="s">
        <v>98</v>
      </c>
      <c r="BM2987" s="229" t="s">
        <v>3109</v>
      </c>
    </row>
    <row r="2988" s="2" customFormat="1">
      <c r="A2988" s="42"/>
      <c r="B2988" s="43"/>
      <c r="C2988" s="44"/>
      <c r="D2988" s="231" t="s">
        <v>243</v>
      </c>
      <c r="E2988" s="44"/>
      <c r="F2988" s="232" t="s">
        <v>3110</v>
      </c>
      <c r="G2988" s="44"/>
      <c r="H2988" s="44"/>
      <c r="I2988" s="233"/>
      <c r="J2988" s="44"/>
      <c r="K2988" s="44"/>
      <c r="L2988" s="48"/>
      <c r="M2988" s="234"/>
      <c r="N2988" s="235"/>
      <c r="O2988" s="88"/>
      <c r="P2988" s="88"/>
      <c r="Q2988" s="88"/>
      <c r="R2988" s="88"/>
      <c r="S2988" s="88"/>
      <c r="T2988" s="89"/>
      <c r="U2988" s="42"/>
      <c r="V2988" s="42"/>
      <c r="W2988" s="42"/>
      <c r="X2988" s="42"/>
      <c r="Y2988" s="42"/>
      <c r="Z2988" s="42"/>
      <c r="AA2988" s="42"/>
      <c r="AB2988" s="42"/>
      <c r="AC2988" s="42"/>
      <c r="AD2988" s="42"/>
      <c r="AE2988" s="42"/>
      <c r="AT2988" s="21" t="s">
        <v>243</v>
      </c>
      <c r="AU2988" s="21" t="s">
        <v>88</v>
      </c>
    </row>
    <row r="2989" s="13" customFormat="1">
      <c r="A2989" s="13"/>
      <c r="B2989" s="236"/>
      <c r="C2989" s="237"/>
      <c r="D2989" s="238" t="s">
        <v>260</v>
      </c>
      <c r="E2989" s="239" t="s">
        <v>19</v>
      </c>
      <c r="F2989" s="240" t="s">
        <v>3111</v>
      </c>
      <c r="G2989" s="237"/>
      <c r="H2989" s="241">
        <v>3357.835</v>
      </c>
      <c r="I2989" s="242"/>
      <c r="J2989" s="237"/>
      <c r="K2989" s="237"/>
      <c r="L2989" s="243"/>
      <c r="M2989" s="244"/>
      <c r="N2989" s="245"/>
      <c r="O2989" s="245"/>
      <c r="P2989" s="245"/>
      <c r="Q2989" s="245"/>
      <c r="R2989" s="245"/>
      <c r="S2989" s="245"/>
      <c r="T2989" s="246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7" t="s">
        <v>260</v>
      </c>
      <c r="AU2989" s="247" t="s">
        <v>88</v>
      </c>
      <c r="AV2989" s="13" t="s">
        <v>88</v>
      </c>
      <c r="AW2989" s="13" t="s">
        <v>37</v>
      </c>
      <c r="AX2989" s="13" t="s">
        <v>83</v>
      </c>
      <c r="AY2989" s="247" t="s">
        <v>235</v>
      </c>
    </row>
    <row r="2990" s="13" customFormat="1">
      <c r="A2990" s="13"/>
      <c r="B2990" s="236"/>
      <c r="C2990" s="237"/>
      <c r="D2990" s="238" t="s">
        <v>260</v>
      </c>
      <c r="E2990" s="237"/>
      <c r="F2990" s="240" t="s">
        <v>3112</v>
      </c>
      <c r="G2990" s="237"/>
      <c r="H2990" s="241">
        <v>6715.6700000000001</v>
      </c>
      <c r="I2990" s="242"/>
      <c r="J2990" s="237"/>
      <c r="K2990" s="237"/>
      <c r="L2990" s="243"/>
      <c r="M2990" s="244"/>
      <c r="N2990" s="245"/>
      <c r="O2990" s="245"/>
      <c r="P2990" s="245"/>
      <c r="Q2990" s="245"/>
      <c r="R2990" s="245"/>
      <c r="S2990" s="245"/>
      <c r="T2990" s="246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7" t="s">
        <v>260</v>
      </c>
      <c r="AU2990" s="247" t="s">
        <v>88</v>
      </c>
      <c r="AV2990" s="13" t="s">
        <v>88</v>
      </c>
      <c r="AW2990" s="13" t="s">
        <v>4</v>
      </c>
      <c r="AX2990" s="13" t="s">
        <v>83</v>
      </c>
      <c r="AY2990" s="247" t="s">
        <v>235</v>
      </c>
    </row>
    <row r="2991" s="12" customFormat="1" ht="22.8" customHeight="1">
      <c r="A2991" s="12"/>
      <c r="B2991" s="202"/>
      <c r="C2991" s="203"/>
      <c r="D2991" s="204" t="s">
        <v>75</v>
      </c>
      <c r="E2991" s="216" t="s">
        <v>3113</v>
      </c>
      <c r="F2991" s="216" t="s">
        <v>3114</v>
      </c>
      <c r="G2991" s="203"/>
      <c r="H2991" s="203"/>
      <c r="I2991" s="206"/>
      <c r="J2991" s="217">
        <f>BK2991</f>
        <v>0</v>
      </c>
      <c r="K2991" s="203"/>
      <c r="L2991" s="208"/>
      <c r="M2991" s="209"/>
      <c r="N2991" s="210"/>
      <c r="O2991" s="210"/>
      <c r="P2991" s="211">
        <f>SUM(P2992:P3006)</f>
        <v>0</v>
      </c>
      <c r="Q2991" s="210"/>
      <c r="R2991" s="211">
        <f>SUM(R2992:R3006)</f>
        <v>0</v>
      </c>
      <c r="S2991" s="210"/>
      <c r="T2991" s="212">
        <f>SUM(T2992:T3006)</f>
        <v>0</v>
      </c>
      <c r="U2991" s="12"/>
      <c r="V2991" s="12"/>
      <c r="W2991" s="12"/>
      <c r="X2991" s="12"/>
      <c r="Y2991" s="12"/>
      <c r="Z2991" s="12"/>
      <c r="AA2991" s="12"/>
      <c r="AB2991" s="12"/>
      <c r="AC2991" s="12"/>
      <c r="AD2991" s="12"/>
      <c r="AE2991" s="12"/>
      <c r="AR2991" s="213" t="s">
        <v>83</v>
      </c>
      <c r="AT2991" s="214" t="s">
        <v>75</v>
      </c>
      <c r="AU2991" s="214" t="s">
        <v>83</v>
      </c>
      <c r="AY2991" s="213" t="s">
        <v>235</v>
      </c>
      <c r="BK2991" s="215">
        <f>SUM(BK2992:BK3006)</f>
        <v>0</v>
      </c>
    </row>
    <row r="2992" s="2" customFormat="1" ht="24.15" customHeight="1">
      <c r="A2992" s="42"/>
      <c r="B2992" s="43"/>
      <c r="C2992" s="218" t="s">
        <v>3115</v>
      </c>
      <c r="D2992" s="218" t="s">
        <v>237</v>
      </c>
      <c r="E2992" s="219" t="s">
        <v>3116</v>
      </c>
      <c r="F2992" s="220" t="s">
        <v>3117</v>
      </c>
      <c r="G2992" s="221" t="s">
        <v>389</v>
      </c>
      <c r="H2992" s="222">
        <v>24.606000000000002</v>
      </c>
      <c r="I2992" s="223"/>
      <c r="J2992" s="224">
        <f>ROUND(I2992*H2992,2)</f>
        <v>0</v>
      </c>
      <c r="K2992" s="220" t="s">
        <v>241</v>
      </c>
      <c r="L2992" s="48"/>
      <c r="M2992" s="225" t="s">
        <v>19</v>
      </c>
      <c r="N2992" s="226" t="s">
        <v>48</v>
      </c>
      <c r="O2992" s="88"/>
      <c r="P2992" s="227">
        <f>O2992*H2992</f>
        <v>0</v>
      </c>
      <c r="Q2992" s="227">
        <v>0</v>
      </c>
      <c r="R2992" s="227">
        <f>Q2992*H2992</f>
        <v>0</v>
      </c>
      <c r="S2992" s="227">
        <v>0</v>
      </c>
      <c r="T2992" s="228">
        <f>S2992*H2992</f>
        <v>0</v>
      </c>
      <c r="U2992" s="42"/>
      <c r="V2992" s="42"/>
      <c r="W2992" s="42"/>
      <c r="X2992" s="42"/>
      <c r="Y2992" s="42"/>
      <c r="Z2992" s="42"/>
      <c r="AA2992" s="42"/>
      <c r="AB2992" s="42"/>
      <c r="AC2992" s="42"/>
      <c r="AD2992" s="42"/>
      <c r="AE2992" s="42"/>
      <c r="AR2992" s="229" t="s">
        <v>98</v>
      </c>
      <c r="AT2992" s="229" t="s">
        <v>237</v>
      </c>
      <c r="AU2992" s="229" t="s">
        <v>88</v>
      </c>
      <c r="AY2992" s="21" t="s">
        <v>235</v>
      </c>
      <c r="BE2992" s="230">
        <f>IF(N2992="základní",J2992,0)</f>
        <v>0</v>
      </c>
      <c r="BF2992" s="230">
        <f>IF(N2992="snížená",J2992,0)</f>
        <v>0</v>
      </c>
      <c r="BG2992" s="230">
        <f>IF(N2992="zákl. přenesená",J2992,0)</f>
        <v>0</v>
      </c>
      <c r="BH2992" s="230">
        <f>IF(N2992="sníž. přenesená",J2992,0)</f>
        <v>0</v>
      </c>
      <c r="BI2992" s="230">
        <f>IF(N2992="nulová",J2992,0)</f>
        <v>0</v>
      </c>
      <c r="BJ2992" s="21" t="s">
        <v>88</v>
      </c>
      <c r="BK2992" s="230">
        <f>ROUND(I2992*H2992,2)</f>
        <v>0</v>
      </c>
      <c r="BL2992" s="21" t="s">
        <v>98</v>
      </c>
      <c r="BM2992" s="229" t="s">
        <v>3118</v>
      </c>
    </row>
    <row r="2993" s="2" customFormat="1">
      <c r="A2993" s="42"/>
      <c r="B2993" s="43"/>
      <c r="C2993" s="44"/>
      <c r="D2993" s="231" t="s">
        <v>243</v>
      </c>
      <c r="E2993" s="44"/>
      <c r="F2993" s="232" t="s">
        <v>3119</v>
      </c>
      <c r="G2993" s="44"/>
      <c r="H2993" s="44"/>
      <c r="I2993" s="233"/>
      <c r="J2993" s="44"/>
      <c r="K2993" s="44"/>
      <c r="L2993" s="48"/>
      <c r="M2993" s="234"/>
      <c r="N2993" s="235"/>
      <c r="O2993" s="88"/>
      <c r="P2993" s="88"/>
      <c r="Q2993" s="88"/>
      <c r="R2993" s="88"/>
      <c r="S2993" s="88"/>
      <c r="T2993" s="89"/>
      <c r="U2993" s="42"/>
      <c r="V2993" s="42"/>
      <c r="W2993" s="42"/>
      <c r="X2993" s="42"/>
      <c r="Y2993" s="42"/>
      <c r="Z2993" s="42"/>
      <c r="AA2993" s="42"/>
      <c r="AB2993" s="42"/>
      <c r="AC2993" s="42"/>
      <c r="AD2993" s="42"/>
      <c r="AE2993" s="42"/>
      <c r="AT2993" s="21" t="s">
        <v>243</v>
      </c>
      <c r="AU2993" s="21" t="s">
        <v>88</v>
      </c>
    </row>
    <row r="2994" s="2" customFormat="1" ht="21.75" customHeight="1">
      <c r="A2994" s="42"/>
      <c r="B2994" s="43"/>
      <c r="C2994" s="218" t="s">
        <v>3120</v>
      </c>
      <c r="D2994" s="218" t="s">
        <v>237</v>
      </c>
      <c r="E2994" s="219" t="s">
        <v>3121</v>
      </c>
      <c r="F2994" s="220" t="s">
        <v>3122</v>
      </c>
      <c r="G2994" s="221" t="s">
        <v>389</v>
      </c>
      <c r="H2994" s="222">
        <v>24.606000000000002</v>
      </c>
      <c r="I2994" s="223"/>
      <c r="J2994" s="224">
        <f>ROUND(I2994*H2994,2)</f>
        <v>0</v>
      </c>
      <c r="K2994" s="220" t="s">
        <v>241</v>
      </c>
      <c r="L2994" s="48"/>
      <c r="M2994" s="225" t="s">
        <v>19</v>
      </c>
      <c r="N2994" s="226" t="s">
        <v>48</v>
      </c>
      <c r="O2994" s="88"/>
      <c r="P2994" s="227">
        <f>O2994*H2994</f>
        <v>0</v>
      </c>
      <c r="Q2994" s="227">
        <v>0</v>
      </c>
      <c r="R2994" s="227">
        <f>Q2994*H2994</f>
        <v>0</v>
      </c>
      <c r="S2994" s="227">
        <v>0</v>
      </c>
      <c r="T2994" s="228">
        <f>S2994*H2994</f>
        <v>0</v>
      </c>
      <c r="U2994" s="42"/>
      <c r="V2994" s="42"/>
      <c r="W2994" s="42"/>
      <c r="X2994" s="42"/>
      <c r="Y2994" s="42"/>
      <c r="Z2994" s="42"/>
      <c r="AA2994" s="42"/>
      <c r="AB2994" s="42"/>
      <c r="AC2994" s="42"/>
      <c r="AD2994" s="42"/>
      <c r="AE2994" s="42"/>
      <c r="AR2994" s="229" t="s">
        <v>98</v>
      </c>
      <c r="AT2994" s="229" t="s">
        <v>237</v>
      </c>
      <c r="AU2994" s="229" t="s">
        <v>88</v>
      </c>
      <c r="AY2994" s="21" t="s">
        <v>235</v>
      </c>
      <c r="BE2994" s="230">
        <f>IF(N2994="základní",J2994,0)</f>
        <v>0</v>
      </c>
      <c r="BF2994" s="230">
        <f>IF(N2994="snížená",J2994,0)</f>
        <v>0</v>
      </c>
      <c r="BG2994" s="230">
        <f>IF(N2994="zákl. přenesená",J2994,0)</f>
        <v>0</v>
      </c>
      <c r="BH2994" s="230">
        <f>IF(N2994="sníž. přenesená",J2994,0)</f>
        <v>0</v>
      </c>
      <c r="BI2994" s="230">
        <f>IF(N2994="nulová",J2994,0)</f>
        <v>0</v>
      </c>
      <c r="BJ2994" s="21" t="s">
        <v>88</v>
      </c>
      <c r="BK2994" s="230">
        <f>ROUND(I2994*H2994,2)</f>
        <v>0</v>
      </c>
      <c r="BL2994" s="21" t="s">
        <v>98</v>
      </c>
      <c r="BM2994" s="229" t="s">
        <v>3123</v>
      </c>
    </row>
    <row r="2995" s="2" customFormat="1">
      <c r="A2995" s="42"/>
      <c r="B2995" s="43"/>
      <c r="C2995" s="44"/>
      <c r="D2995" s="231" t="s">
        <v>243</v>
      </c>
      <c r="E2995" s="44"/>
      <c r="F2995" s="232" t="s">
        <v>3124</v>
      </c>
      <c r="G2995" s="44"/>
      <c r="H2995" s="44"/>
      <c r="I2995" s="233"/>
      <c r="J2995" s="44"/>
      <c r="K2995" s="44"/>
      <c r="L2995" s="48"/>
      <c r="M2995" s="234"/>
      <c r="N2995" s="235"/>
      <c r="O2995" s="88"/>
      <c r="P2995" s="88"/>
      <c r="Q2995" s="88"/>
      <c r="R2995" s="88"/>
      <c r="S2995" s="88"/>
      <c r="T2995" s="89"/>
      <c r="U2995" s="42"/>
      <c r="V2995" s="42"/>
      <c r="W2995" s="42"/>
      <c r="X2995" s="42"/>
      <c r="Y2995" s="42"/>
      <c r="Z2995" s="42"/>
      <c r="AA2995" s="42"/>
      <c r="AB2995" s="42"/>
      <c r="AC2995" s="42"/>
      <c r="AD2995" s="42"/>
      <c r="AE2995" s="42"/>
      <c r="AT2995" s="21" t="s">
        <v>243</v>
      </c>
      <c r="AU2995" s="21" t="s">
        <v>88</v>
      </c>
    </row>
    <row r="2996" s="2" customFormat="1" ht="24.15" customHeight="1">
      <c r="A2996" s="42"/>
      <c r="B2996" s="43"/>
      <c r="C2996" s="218" t="s">
        <v>3125</v>
      </c>
      <c r="D2996" s="218" t="s">
        <v>237</v>
      </c>
      <c r="E2996" s="219" t="s">
        <v>3126</v>
      </c>
      <c r="F2996" s="220" t="s">
        <v>3127</v>
      </c>
      <c r="G2996" s="221" t="s">
        <v>389</v>
      </c>
      <c r="H2996" s="222">
        <v>24.606000000000002</v>
      </c>
      <c r="I2996" s="223"/>
      <c r="J2996" s="224">
        <f>ROUND(I2996*H2996,2)</f>
        <v>0</v>
      </c>
      <c r="K2996" s="220" t="s">
        <v>241</v>
      </c>
      <c r="L2996" s="48"/>
      <c r="M2996" s="225" t="s">
        <v>19</v>
      </c>
      <c r="N2996" s="226" t="s">
        <v>48</v>
      </c>
      <c r="O2996" s="88"/>
      <c r="P2996" s="227">
        <f>O2996*H2996</f>
        <v>0</v>
      </c>
      <c r="Q2996" s="227">
        <v>0</v>
      </c>
      <c r="R2996" s="227">
        <f>Q2996*H2996</f>
        <v>0</v>
      </c>
      <c r="S2996" s="227">
        <v>0</v>
      </c>
      <c r="T2996" s="228">
        <f>S2996*H2996</f>
        <v>0</v>
      </c>
      <c r="U2996" s="42"/>
      <c r="V2996" s="42"/>
      <c r="W2996" s="42"/>
      <c r="X2996" s="42"/>
      <c r="Y2996" s="42"/>
      <c r="Z2996" s="42"/>
      <c r="AA2996" s="42"/>
      <c r="AB2996" s="42"/>
      <c r="AC2996" s="42"/>
      <c r="AD2996" s="42"/>
      <c r="AE2996" s="42"/>
      <c r="AR2996" s="229" t="s">
        <v>98</v>
      </c>
      <c r="AT2996" s="229" t="s">
        <v>237</v>
      </c>
      <c r="AU2996" s="229" t="s">
        <v>88</v>
      </c>
      <c r="AY2996" s="21" t="s">
        <v>235</v>
      </c>
      <c r="BE2996" s="230">
        <f>IF(N2996="základní",J2996,0)</f>
        <v>0</v>
      </c>
      <c r="BF2996" s="230">
        <f>IF(N2996="snížená",J2996,0)</f>
        <v>0</v>
      </c>
      <c r="BG2996" s="230">
        <f>IF(N2996="zákl. přenesená",J2996,0)</f>
        <v>0</v>
      </c>
      <c r="BH2996" s="230">
        <f>IF(N2996="sníž. přenesená",J2996,0)</f>
        <v>0</v>
      </c>
      <c r="BI2996" s="230">
        <f>IF(N2996="nulová",J2996,0)</f>
        <v>0</v>
      </c>
      <c r="BJ2996" s="21" t="s">
        <v>88</v>
      </c>
      <c r="BK2996" s="230">
        <f>ROUND(I2996*H2996,2)</f>
        <v>0</v>
      </c>
      <c r="BL2996" s="21" t="s">
        <v>98</v>
      </c>
      <c r="BM2996" s="229" t="s">
        <v>3128</v>
      </c>
    </row>
    <row r="2997" s="2" customFormat="1">
      <c r="A2997" s="42"/>
      <c r="B2997" s="43"/>
      <c r="C2997" s="44"/>
      <c r="D2997" s="231" t="s">
        <v>243</v>
      </c>
      <c r="E2997" s="44"/>
      <c r="F2997" s="232" t="s">
        <v>3129</v>
      </c>
      <c r="G2997" s="44"/>
      <c r="H2997" s="44"/>
      <c r="I2997" s="233"/>
      <c r="J2997" s="44"/>
      <c r="K2997" s="44"/>
      <c r="L2997" s="48"/>
      <c r="M2997" s="234"/>
      <c r="N2997" s="235"/>
      <c r="O2997" s="88"/>
      <c r="P2997" s="88"/>
      <c r="Q2997" s="88"/>
      <c r="R2997" s="88"/>
      <c r="S2997" s="88"/>
      <c r="T2997" s="89"/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T2997" s="21" t="s">
        <v>243</v>
      </c>
      <c r="AU2997" s="21" t="s">
        <v>88</v>
      </c>
    </row>
    <row r="2998" s="2" customFormat="1" ht="24.15" customHeight="1">
      <c r="A2998" s="42"/>
      <c r="B2998" s="43"/>
      <c r="C2998" s="218" t="s">
        <v>3130</v>
      </c>
      <c r="D2998" s="218" t="s">
        <v>237</v>
      </c>
      <c r="E2998" s="219" t="s">
        <v>3131</v>
      </c>
      <c r="F2998" s="220" t="s">
        <v>3132</v>
      </c>
      <c r="G2998" s="221" t="s">
        <v>389</v>
      </c>
      <c r="H2998" s="222">
        <v>1.0329999999999999</v>
      </c>
      <c r="I2998" s="223"/>
      <c r="J2998" s="224">
        <f>ROUND(I2998*H2998,2)</f>
        <v>0</v>
      </c>
      <c r="K2998" s="220" t="s">
        <v>241</v>
      </c>
      <c r="L2998" s="48"/>
      <c r="M2998" s="225" t="s">
        <v>19</v>
      </c>
      <c r="N2998" s="226" t="s">
        <v>48</v>
      </c>
      <c r="O2998" s="88"/>
      <c r="P2998" s="227">
        <f>O2998*H2998</f>
        <v>0</v>
      </c>
      <c r="Q2998" s="227">
        <v>0</v>
      </c>
      <c r="R2998" s="227">
        <f>Q2998*H2998</f>
        <v>0</v>
      </c>
      <c r="S2998" s="227">
        <v>0</v>
      </c>
      <c r="T2998" s="228">
        <f>S2998*H2998</f>
        <v>0</v>
      </c>
      <c r="U2998" s="42"/>
      <c r="V2998" s="42"/>
      <c r="W2998" s="42"/>
      <c r="X2998" s="42"/>
      <c r="Y2998" s="42"/>
      <c r="Z2998" s="42"/>
      <c r="AA2998" s="42"/>
      <c r="AB2998" s="42"/>
      <c r="AC2998" s="42"/>
      <c r="AD2998" s="42"/>
      <c r="AE2998" s="42"/>
      <c r="AR2998" s="229" t="s">
        <v>98</v>
      </c>
      <c r="AT2998" s="229" t="s">
        <v>237</v>
      </c>
      <c r="AU2998" s="229" t="s">
        <v>88</v>
      </c>
      <c r="AY2998" s="21" t="s">
        <v>235</v>
      </c>
      <c r="BE2998" s="230">
        <f>IF(N2998="základní",J2998,0)</f>
        <v>0</v>
      </c>
      <c r="BF2998" s="230">
        <f>IF(N2998="snížená",J2998,0)</f>
        <v>0</v>
      </c>
      <c r="BG2998" s="230">
        <f>IF(N2998="zákl. přenesená",J2998,0)</f>
        <v>0</v>
      </c>
      <c r="BH2998" s="230">
        <f>IF(N2998="sníž. přenesená",J2998,0)</f>
        <v>0</v>
      </c>
      <c r="BI2998" s="230">
        <f>IF(N2998="nulová",J2998,0)</f>
        <v>0</v>
      </c>
      <c r="BJ2998" s="21" t="s">
        <v>88</v>
      </c>
      <c r="BK2998" s="230">
        <f>ROUND(I2998*H2998,2)</f>
        <v>0</v>
      </c>
      <c r="BL2998" s="21" t="s">
        <v>98</v>
      </c>
      <c r="BM2998" s="229" t="s">
        <v>3133</v>
      </c>
    </row>
    <row r="2999" s="2" customFormat="1">
      <c r="A2999" s="42"/>
      <c r="B2999" s="43"/>
      <c r="C2999" s="44"/>
      <c r="D2999" s="231" t="s">
        <v>243</v>
      </c>
      <c r="E2999" s="44"/>
      <c r="F2999" s="232" t="s">
        <v>3134</v>
      </c>
      <c r="G2999" s="44"/>
      <c r="H2999" s="44"/>
      <c r="I2999" s="233"/>
      <c r="J2999" s="44"/>
      <c r="K2999" s="44"/>
      <c r="L2999" s="48"/>
      <c r="M2999" s="234"/>
      <c r="N2999" s="235"/>
      <c r="O2999" s="88"/>
      <c r="P2999" s="88"/>
      <c r="Q2999" s="88"/>
      <c r="R2999" s="88"/>
      <c r="S2999" s="88"/>
      <c r="T2999" s="89"/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T2999" s="21" t="s">
        <v>243</v>
      </c>
      <c r="AU2999" s="21" t="s">
        <v>88</v>
      </c>
    </row>
    <row r="3000" s="2" customFormat="1" ht="24.15" customHeight="1">
      <c r="A3000" s="42"/>
      <c r="B3000" s="43"/>
      <c r="C3000" s="218" t="s">
        <v>3135</v>
      </c>
      <c r="D3000" s="218" t="s">
        <v>237</v>
      </c>
      <c r="E3000" s="219" t="s">
        <v>3136</v>
      </c>
      <c r="F3000" s="220" t="s">
        <v>3137</v>
      </c>
      <c r="G3000" s="221" t="s">
        <v>389</v>
      </c>
      <c r="H3000" s="222">
        <v>20.106000000000002</v>
      </c>
      <c r="I3000" s="223"/>
      <c r="J3000" s="224">
        <f>ROUND(I3000*H3000,2)</f>
        <v>0</v>
      </c>
      <c r="K3000" s="220" t="s">
        <v>241</v>
      </c>
      <c r="L3000" s="48"/>
      <c r="M3000" s="225" t="s">
        <v>19</v>
      </c>
      <c r="N3000" s="226" t="s">
        <v>48</v>
      </c>
      <c r="O3000" s="88"/>
      <c r="P3000" s="227">
        <f>O3000*H3000</f>
        <v>0</v>
      </c>
      <c r="Q3000" s="227">
        <v>0</v>
      </c>
      <c r="R3000" s="227">
        <f>Q3000*H3000</f>
        <v>0</v>
      </c>
      <c r="S3000" s="227">
        <v>0</v>
      </c>
      <c r="T3000" s="228">
        <f>S3000*H3000</f>
        <v>0</v>
      </c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R3000" s="229" t="s">
        <v>98</v>
      </c>
      <c r="AT3000" s="229" t="s">
        <v>237</v>
      </c>
      <c r="AU3000" s="229" t="s">
        <v>88</v>
      </c>
      <c r="AY3000" s="21" t="s">
        <v>235</v>
      </c>
      <c r="BE3000" s="230">
        <f>IF(N3000="základní",J3000,0)</f>
        <v>0</v>
      </c>
      <c r="BF3000" s="230">
        <f>IF(N3000="snížená",J3000,0)</f>
        <v>0</v>
      </c>
      <c r="BG3000" s="230">
        <f>IF(N3000="zákl. přenesená",J3000,0)</f>
        <v>0</v>
      </c>
      <c r="BH3000" s="230">
        <f>IF(N3000="sníž. přenesená",J3000,0)</f>
        <v>0</v>
      </c>
      <c r="BI3000" s="230">
        <f>IF(N3000="nulová",J3000,0)</f>
        <v>0</v>
      </c>
      <c r="BJ3000" s="21" t="s">
        <v>88</v>
      </c>
      <c r="BK3000" s="230">
        <f>ROUND(I3000*H3000,2)</f>
        <v>0</v>
      </c>
      <c r="BL3000" s="21" t="s">
        <v>98</v>
      </c>
      <c r="BM3000" s="229" t="s">
        <v>3138</v>
      </c>
    </row>
    <row r="3001" s="2" customFormat="1">
      <c r="A3001" s="42"/>
      <c r="B3001" s="43"/>
      <c r="C3001" s="44"/>
      <c r="D3001" s="231" t="s">
        <v>243</v>
      </c>
      <c r="E3001" s="44"/>
      <c r="F3001" s="232" t="s">
        <v>3139</v>
      </c>
      <c r="G3001" s="44"/>
      <c r="H3001" s="44"/>
      <c r="I3001" s="233"/>
      <c r="J3001" s="44"/>
      <c r="K3001" s="44"/>
      <c r="L3001" s="48"/>
      <c r="M3001" s="234"/>
      <c r="N3001" s="235"/>
      <c r="O3001" s="88"/>
      <c r="P3001" s="88"/>
      <c r="Q3001" s="88"/>
      <c r="R3001" s="88"/>
      <c r="S3001" s="88"/>
      <c r="T3001" s="89"/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T3001" s="21" t="s">
        <v>243</v>
      </c>
      <c r="AU3001" s="21" t="s">
        <v>88</v>
      </c>
    </row>
    <row r="3002" s="2" customFormat="1" ht="24.15" customHeight="1">
      <c r="A3002" s="42"/>
      <c r="B3002" s="43"/>
      <c r="C3002" s="218" t="s">
        <v>3140</v>
      </c>
      <c r="D3002" s="218" t="s">
        <v>237</v>
      </c>
      <c r="E3002" s="219" t="s">
        <v>3141</v>
      </c>
      <c r="F3002" s="220" t="s">
        <v>3142</v>
      </c>
      <c r="G3002" s="221" t="s">
        <v>389</v>
      </c>
      <c r="H3002" s="222">
        <v>0.14399999999999999</v>
      </c>
      <c r="I3002" s="223"/>
      <c r="J3002" s="224">
        <f>ROUND(I3002*H3002,2)</f>
        <v>0</v>
      </c>
      <c r="K3002" s="220" t="s">
        <v>241</v>
      </c>
      <c r="L3002" s="48"/>
      <c r="M3002" s="225" t="s">
        <v>19</v>
      </c>
      <c r="N3002" s="226" t="s">
        <v>48</v>
      </c>
      <c r="O3002" s="88"/>
      <c r="P3002" s="227">
        <f>O3002*H3002</f>
        <v>0</v>
      </c>
      <c r="Q3002" s="227">
        <v>0</v>
      </c>
      <c r="R3002" s="227">
        <f>Q3002*H3002</f>
        <v>0</v>
      </c>
      <c r="S3002" s="227">
        <v>0</v>
      </c>
      <c r="T3002" s="228">
        <f>S3002*H3002</f>
        <v>0</v>
      </c>
      <c r="U3002" s="42"/>
      <c r="V3002" s="42"/>
      <c r="W3002" s="42"/>
      <c r="X3002" s="42"/>
      <c r="Y3002" s="42"/>
      <c r="Z3002" s="42"/>
      <c r="AA3002" s="42"/>
      <c r="AB3002" s="42"/>
      <c r="AC3002" s="42"/>
      <c r="AD3002" s="42"/>
      <c r="AE3002" s="42"/>
      <c r="AR3002" s="229" t="s">
        <v>98</v>
      </c>
      <c r="AT3002" s="229" t="s">
        <v>237</v>
      </c>
      <c r="AU3002" s="229" t="s">
        <v>88</v>
      </c>
      <c r="AY3002" s="21" t="s">
        <v>235</v>
      </c>
      <c r="BE3002" s="230">
        <f>IF(N3002="základní",J3002,0)</f>
        <v>0</v>
      </c>
      <c r="BF3002" s="230">
        <f>IF(N3002="snížená",J3002,0)</f>
        <v>0</v>
      </c>
      <c r="BG3002" s="230">
        <f>IF(N3002="zákl. přenesená",J3002,0)</f>
        <v>0</v>
      </c>
      <c r="BH3002" s="230">
        <f>IF(N3002="sníž. přenesená",J3002,0)</f>
        <v>0</v>
      </c>
      <c r="BI3002" s="230">
        <f>IF(N3002="nulová",J3002,0)</f>
        <v>0</v>
      </c>
      <c r="BJ3002" s="21" t="s">
        <v>88</v>
      </c>
      <c r="BK3002" s="230">
        <f>ROUND(I3002*H3002,2)</f>
        <v>0</v>
      </c>
      <c r="BL3002" s="21" t="s">
        <v>98</v>
      </c>
      <c r="BM3002" s="229" t="s">
        <v>3143</v>
      </c>
    </row>
    <row r="3003" s="2" customFormat="1">
      <c r="A3003" s="42"/>
      <c r="B3003" s="43"/>
      <c r="C3003" s="44"/>
      <c r="D3003" s="231" t="s">
        <v>243</v>
      </c>
      <c r="E3003" s="44"/>
      <c r="F3003" s="232" t="s">
        <v>3144</v>
      </c>
      <c r="G3003" s="44"/>
      <c r="H3003" s="44"/>
      <c r="I3003" s="233"/>
      <c r="J3003" s="44"/>
      <c r="K3003" s="44"/>
      <c r="L3003" s="48"/>
      <c r="M3003" s="234"/>
      <c r="N3003" s="235"/>
      <c r="O3003" s="88"/>
      <c r="P3003" s="88"/>
      <c r="Q3003" s="88"/>
      <c r="R3003" s="88"/>
      <c r="S3003" s="88"/>
      <c r="T3003" s="89"/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T3003" s="21" t="s">
        <v>243</v>
      </c>
      <c r="AU3003" s="21" t="s">
        <v>88</v>
      </c>
    </row>
    <row r="3004" s="2" customFormat="1" ht="24.15" customHeight="1">
      <c r="A3004" s="42"/>
      <c r="B3004" s="43"/>
      <c r="C3004" s="218" t="s">
        <v>3145</v>
      </c>
      <c r="D3004" s="218" t="s">
        <v>237</v>
      </c>
      <c r="E3004" s="219" t="s">
        <v>3146</v>
      </c>
      <c r="F3004" s="220" t="s">
        <v>3147</v>
      </c>
      <c r="G3004" s="221" t="s">
        <v>389</v>
      </c>
      <c r="H3004" s="222">
        <v>3.2919999999999998</v>
      </c>
      <c r="I3004" s="223"/>
      <c r="J3004" s="224">
        <f>ROUND(I3004*H3004,2)</f>
        <v>0</v>
      </c>
      <c r="K3004" s="220" t="s">
        <v>241</v>
      </c>
      <c r="L3004" s="48"/>
      <c r="M3004" s="225" t="s">
        <v>19</v>
      </c>
      <c r="N3004" s="226" t="s">
        <v>48</v>
      </c>
      <c r="O3004" s="88"/>
      <c r="P3004" s="227">
        <f>O3004*H3004</f>
        <v>0</v>
      </c>
      <c r="Q3004" s="227">
        <v>0</v>
      </c>
      <c r="R3004" s="227">
        <f>Q3004*H3004</f>
        <v>0</v>
      </c>
      <c r="S3004" s="227">
        <v>0</v>
      </c>
      <c r="T3004" s="228">
        <f>S3004*H3004</f>
        <v>0</v>
      </c>
      <c r="U3004" s="42"/>
      <c r="V3004" s="42"/>
      <c r="W3004" s="42"/>
      <c r="X3004" s="42"/>
      <c r="Y3004" s="42"/>
      <c r="Z3004" s="42"/>
      <c r="AA3004" s="42"/>
      <c r="AB3004" s="42"/>
      <c r="AC3004" s="42"/>
      <c r="AD3004" s="42"/>
      <c r="AE3004" s="42"/>
      <c r="AR3004" s="229" t="s">
        <v>98</v>
      </c>
      <c r="AT3004" s="229" t="s">
        <v>237</v>
      </c>
      <c r="AU3004" s="229" t="s">
        <v>88</v>
      </c>
      <c r="AY3004" s="21" t="s">
        <v>235</v>
      </c>
      <c r="BE3004" s="230">
        <f>IF(N3004="základní",J3004,0)</f>
        <v>0</v>
      </c>
      <c r="BF3004" s="230">
        <f>IF(N3004="snížená",J3004,0)</f>
        <v>0</v>
      </c>
      <c r="BG3004" s="230">
        <f>IF(N3004="zákl. přenesená",J3004,0)</f>
        <v>0</v>
      </c>
      <c r="BH3004" s="230">
        <f>IF(N3004="sníž. přenesená",J3004,0)</f>
        <v>0</v>
      </c>
      <c r="BI3004" s="230">
        <f>IF(N3004="nulová",J3004,0)</f>
        <v>0</v>
      </c>
      <c r="BJ3004" s="21" t="s">
        <v>88</v>
      </c>
      <c r="BK3004" s="230">
        <f>ROUND(I3004*H3004,2)</f>
        <v>0</v>
      </c>
      <c r="BL3004" s="21" t="s">
        <v>98</v>
      </c>
      <c r="BM3004" s="229" t="s">
        <v>3148</v>
      </c>
    </row>
    <row r="3005" s="2" customFormat="1">
      <c r="A3005" s="42"/>
      <c r="B3005" s="43"/>
      <c r="C3005" s="44"/>
      <c r="D3005" s="231" t="s">
        <v>243</v>
      </c>
      <c r="E3005" s="44"/>
      <c r="F3005" s="232" t="s">
        <v>3149</v>
      </c>
      <c r="G3005" s="44"/>
      <c r="H3005" s="44"/>
      <c r="I3005" s="233"/>
      <c r="J3005" s="44"/>
      <c r="K3005" s="44"/>
      <c r="L3005" s="48"/>
      <c r="M3005" s="234"/>
      <c r="N3005" s="235"/>
      <c r="O3005" s="88"/>
      <c r="P3005" s="88"/>
      <c r="Q3005" s="88"/>
      <c r="R3005" s="88"/>
      <c r="S3005" s="88"/>
      <c r="T3005" s="89"/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T3005" s="21" t="s">
        <v>243</v>
      </c>
      <c r="AU3005" s="21" t="s">
        <v>88</v>
      </c>
    </row>
    <row r="3006" s="13" customFormat="1">
      <c r="A3006" s="13"/>
      <c r="B3006" s="236"/>
      <c r="C3006" s="237"/>
      <c r="D3006" s="238" t="s">
        <v>260</v>
      </c>
      <c r="E3006" s="239" t="s">
        <v>19</v>
      </c>
      <c r="F3006" s="240" t="s">
        <v>3150</v>
      </c>
      <c r="G3006" s="237"/>
      <c r="H3006" s="241">
        <v>3.2919999999999998</v>
      </c>
      <c r="I3006" s="242"/>
      <c r="J3006" s="237"/>
      <c r="K3006" s="237"/>
      <c r="L3006" s="243"/>
      <c r="M3006" s="244"/>
      <c r="N3006" s="245"/>
      <c r="O3006" s="245"/>
      <c r="P3006" s="245"/>
      <c r="Q3006" s="245"/>
      <c r="R3006" s="245"/>
      <c r="S3006" s="245"/>
      <c r="T3006" s="246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7" t="s">
        <v>260</v>
      </c>
      <c r="AU3006" s="247" t="s">
        <v>88</v>
      </c>
      <c r="AV3006" s="13" t="s">
        <v>88</v>
      </c>
      <c r="AW3006" s="13" t="s">
        <v>37</v>
      </c>
      <c r="AX3006" s="13" t="s">
        <v>83</v>
      </c>
      <c r="AY3006" s="247" t="s">
        <v>235</v>
      </c>
    </row>
    <row r="3007" s="12" customFormat="1" ht="22.8" customHeight="1">
      <c r="A3007" s="12"/>
      <c r="B3007" s="202"/>
      <c r="C3007" s="203"/>
      <c r="D3007" s="204" t="s">
        <v>75</v>
      </c>
      <c r="E3007" s="216" t="s">
        <v>3151</v>
      </c>
      <c r="F3007" s="216" t="s">
        <v>3152</v>
      </c>
      <c r="G3007" s="203"/>
      <c r="H3007" s="203"/>
      <c r="I3007" s="206"/>
      <c r="J3007" s="217">
        <f>BK3007</f>
        <v>0</v>
      </c>
      <c r="K3007" s="203"/>
      <c r="L3007" s="208"/>
      <c r="M3007" s="209"/>
      <c r="N3007" s="210"/>
      <c r="O3007" s="210"/>
      <c r="P3007" s="211">
        <f>SUM(P3008:P3009)</f>
        <v>0</v>
      </c>
      <c r="Q3007" s="210"/>
      <c r="R3007" s="211">
        <f>SUM(R3008:R3009)</f>
        <v>0</v>
      </c>
      <c r="S3007" s="210"/>
      <c r="T3007" s="212">
        <f>SUM(T3008:T3009)</f>
        <v>0</v>
      </c>
      <c r="U3007" s="12"/>
      <c r="V3007" s="12"/>
      <c r="W3007" s="12"/>
      <c r="X3007" s="12"/>
      <c r="Y3007" s="12"/>
      <c r="Z3007" s="12"/>
      <c r="AA3007" s="12"/>
      <c r="AB3007" s="12"/>
      <c r="AC3007" s="12"/>
      <c r="AD3007" s="12"/>
      <c r="AE3007" s="12"/>
      <c r="AR3007" s="213" t="s">
        <v>83</v>
      </c>
      <c r="AT3007" s="214" t="s">
        <v>75</v>
      </c>
      <c r="AU3007" s="214" t="s">
        <v>83</v>
      </c>
      <c r="AY3007" s="213" t="s">
        <v>235</v>
      </c>
      <c r="BK3007" s="215">
        <f>SUM(BK3008:BK3009)</f>
        <v>0</v>
      </c>
    </row>
    <row r="3008" s="2" customFormat="1" ht="33" customHeight="1">
      <c r="A3008" s="42"/>
      <c r="B3008" s="43"/>
      <c r="C3008" s="218" t="s">
        <v>3153</v>
      </c>
      <c r="D3008" s="218" t="s">
        <v>237</v>
      </c>
      <c r="E3008" s="219" t="s">
        <v>3154</v>
      </c>
      <c r="F3008" s="220" t="s">
        <v>3155</v>
      </c>
      <c r="G3008" s="221" t="s">
        <v>389</v>
      </c>
      <c r="H3008" s="222">
        <v>11619.875</v>
      </c>
      <c r="I3008" s="223"/>
      <c r="J3008" s="224">
        <f>ROUND(I3008*H3008,2)</f>
        <v>0</v>
      </c>
      <c r="K3008" s="220" t="s">
        <v>241</v>
      </c>
      <c r="L3008" s="48"/>
      <c r="M3008" s="225" t="s">
        <v>19</v>
      </c>
      <c r="N3008" s="226" t="s">
        <v>48</v>
      </c>
      <c r="O3008" s="88"/>
      <c r="P3008" s="227">
        <f>O3008*H3008</f>
        <v>0</v>
      </c>
      <c r="Q3008" s="227">
        <v>0</v>
      </c>
      <c r="R3008" s="227">
        <f>Q3008*H3008</f>
        <v>0</v>
      </c>
      <c r="S3008" s="227">
        <v>0</v>
      </c>
      <c r="T3008" s="228">
        <f>S3008*H3008</f>
        <v>0</v>
      </c>
      <c r="U3008" s="42"/>
      <c r="V3008" s="42"/>
      <c r="W3008" s="42"/>
      <c r="X3008" s="42"/>
      <c r="Y3008" s="42"/>
      <c r="Z3008" s="42"/>
      <c r="AA3008" s="42"/>
      <c r="AB3008" s="42"/>
      <c r="AC3008" s="42"/>
      <c r="AD3008" s="42"/>
      <c r="AE3008" s="42"/>
      <c r="AR3008" s="229" t="s">
        <v>98</v>
      </c>
      <c r="AT3008" s="229" t="s">
        <v>237</v>
      </c>
      <c r="AU3008" s="229" t="s">
        <v>88</v>
      </c>
      <c r="AY3008" s="21" t="s">
        <v>235</v>
      </c>
      <c r="BE3008" s="230">
        <f>IF(N3008="základní",J3008,0)</f>
        <v>0</v>
      </c>
      <c r="BF3008" s="230">
        <f>IF(N3008="snížená",J3008,0)</f>
        <v>0</v>
      </c>
      <c r="BG3008" s="230">
        <f>IF(N3008="zákl. přenesená",J3008,0)</f>
        <v>0</v>
      </c>
      <c r="BH3008" s="230">
        <f>IF(N3008="sníž. přenesená",J3008,0)</f>
        <v>0</v>
      </c>
      <c r="BI3008" s="230">
        <f>IF(N3008="nulová",J3008,0)</f>
        <v>0</v>
      </c>
      <c r="BJ3008" s="21" t="s">
        <v>88</v>
      </c>
      <c r="BK3008" s="230">
        <f>ROUND(I3008*H3008,2)</f>
        <v>0</v>
      </c>
      <c r="BL3008" s="21" t="s">
        <v>98</v>
      </c>
      <c r="BM3008" s="229" t="s">
        <v>3156</v>
      </c>
    </row>
    <row r="3009" s="2" customFormat="1">
      <c r="A3009" s="42"/>
      <c r="B3009" s="43"/>
      <c r="C3009" s="44"/>
      <c r="D3009" s="231" t="s">
        <v>243</v>
      </c>
      <c r="E3009" s="44"/>
      <c r="F3009" s="232" t="s">
        <v>3157</v>
      </c>
      <c r="G3009" s="44"/>
      <c r="H3009" s="44"/>
      <c r="I3009" s="233"/>
      <c r="J3009" s="44"/>
      <c r="K3009" s="44"/>
      <c r="L3009" s="48"/>
      <c r="M3009" s="234"/>
      <c r="N3009" s="235"/>
      <c r="O3009" s="88"/>
      <c r="P3009" s="88"/>
      <c r="Q3009" s="88"/>
      <c r="R3009" s="88"/>
      <c r="S3009" s="88"/>
      <c r="T3009" s="89"/>
      <c r="U3009" s="42"/>
      <c r="V3009" s="42"/>
      <c r="W3009" s="42"/>
      <c r="X3009" s="42"/>
      <c r="Y3009" s="42"/>
      <c r="Z3009" s="42"/>
      <c r="AA3009" s="42"/>
      <c r="AB3009" s="42"/>
      <c r="AC3009" s="42"/>
      <c r="AD3009" s="42"/>
      <c r="AE3009" s="42"/>
      <c r="AT3009" s="21" t="s">
        <v>243</v>
      </c>
      <c r="AU3009" s="21" t="s">
        <v>88</v>
      </c>
    </row>
    <row r="3010" s="12" customFormat="1" ht="25.92" customHeight="1">
      <c r="A3010" s="12"/>
      <c r="B3010" s="202"/>
      <c r="C3010" s="203"/>
      <c r="D3010" s="204" t="s">
        <v>75</v>
      </c>
      <c r="E3010" s="205" t="s">
        <v>3158</v>
      </c>
      <c r="F3010" s="205" t="s">
        <v>3159</v>
      </c>
      <c r="G3010" s="203"/>
      <c r="H3010" s="203"/>
      <c r="I3010" s="206"/>
      <c r="J3010" s="207">
        <f>BK3010</f>
        <v>0</v>
      </c>
      <c r="K3010" s="203"/>
      <c r="L3010" s="208"/>
      <c r="M3010" s="209"/>
      <c r="N3010" s="210"/>
      <c r="O3010" s="210"/>
      <c r="P3010" s="211">
        <f>P3011+P3046+P3188+P3429+P3656+P3662+P3751+P3759+P4080+P4181+P4201+P4233+P4786+P4950+P5024+P5397+P5415</f>
        <v>0</v>
      </c>
      <c r="Q3010" s="210"/>
      <c r="R3010" s="211">
        <f>R3011+R3046+R3188+R3429+R3656+R3662+R3751+R3759+R4080+R4181+R4201+R4233+R4786+R4950+R5024+R5397+R5415</f>
        <v>403.3378836899999</v>
      </c>
      <c r="S3010" s="210"/>
      <c r="T3010" s="212">
        <f>T3011+T3046+T3188+T3429+T3656+T3662+T3751+T3759+T4080+T4181+T4201+T4233+T4786+T4950+T5024+T5397+T5415</f>
        <v>3.3534684500000003</v>
      </c>
      <c r="U3010" s="12"/>
      <c r="V3010" s="12"/>
      <c r="W3010" s="12"/>
      <c r="X3010" s="12"/>
      <c r="Y3010" s="12"/>
      <c r="Z3010" s="12"/>
      <c r="AA3010" s="12"/>
      <c r="AB3010" s="12"/>
      <c r="AC3010" s="12"/>
      <c r="AD3010" s="12"/>
      <c r="AE3010" s="12"/>
      <c r="AR3010" s="213" t="s">
        <v>88</v>
      </c>
      <c r="AT3010" s="214" t="s">
        <v>75</v>
      </c>
      <c r="AU3010" s="214" t="s">
        <v>76</v>
      </c>
      <c r="AY3010" s="213" t="s">
        <v>235</v>
      </c>
      <c r="BK3010" s="215">
        <f>BK3011+BK3046+BK3188+BK3429+BK3656+BK3662+BK3751+BK3759+BK4080+BK4181+BK4201+BK4233+BK4786+BK4950+BK5024+BK5397+BK5415</f>
        <v>0</v>
      </c>
    </row>
    <row r="3011" s="12" customFormat="1" ht="22.8" customHeight="1">
      <c r="A3011" s="12"/>
      <c r="B3011" s="202"/>
      <c r="C3011" s="203"/>
      <c r="D3011" s="204" t="s">
        <v>75</v>
      </c>
      <c r="E3011" s="216" t="s">
        <v>3160</v>
      </c>
      <c r="F3011" s="216" t="s">
        <v>3161</v>
      </c>
      <c r="G3011" s="203"/>
      <c r="H3011" s="203"/>
      <c r="I3011" s="206"/>
      <c r="J3011" s="217">
        <f>BK3011</f>
        <v>0</v>
      </c>
      <c r="K3011" s="203"/>
      <c r="L3011" s="208"/>
      <c r="M3011" s="209"/>
      <c r="N3011" s="210"/>
      <c r="O3011" s="210"/>
      <c r="P3011" s="211">
        <f>SUM(P3012:P3045)</f>
        <v>0</v>
      </c>
      <c r="Q3011" s="210"/>
      <c r="R3011" s="211">
        <f>SUM(R3012:R3045)</f>
        <v>14.0908245</v>
      </c>
      <c r="S3011" s="210"/>
      <c r="T3011" s="212">
        <f>SUM(T3012:T3045)</f>
        <v>0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13" t="s">
        <v>88</v>
      </c>
      <c r="AT3011" s="214" t="s">
        <v>75</v>
      </c>
      <c r="AU3011" s="214" t="s">
        <v>83</v>
      </c>
      <c r="AY3011" s="213" t="s">
        <v>235</v>
      </c>
      <c r="BK3011" s="215">
        <f>SUM(BK3012:BK3045)</f>
        <v>0</v>
      </c>
    </row>
    <row r="3012" s="2" customFormat="1" ht="21.75" customHeight="1">
      <c r="A3012" s="42"/>
      <c r="B3012" s="43"/>
      <c r="C3012" s="218" t="s">
        <v>3162</v>
      </c>
      <c r="D3012" s="218" t="s">
        <v>237</v>
      </c>
      <c r="E3012" s="219" t="s">
        <v>3163</v>
      </c>
      <c r="F3012" s="220" t="s">
        <v>3164</v>
      </c>
      <c r="G3012" s="221" t="s">
        <v>288</v>
      </c>
      <c r="H3012" s="222">
        <v>1789.4849999999999</v>
      </c>
      <c r="I3012" s="223"/>
      <c r="J3012" s="224">
        <f>ROUND(I3012*H3012,2)</f>
        <v>0</v>
      </c>
      <c r="K3012" s="220" t="s">
        <v>241</v>
      </c>
      <c r="L3012" s="48"/>
      <c r="M3012" s="225" t="s">
        <v>19</v>
      </c>
      <c r="N3012" s="226" t="s">
        <v>48</v>
      </c>
      <c r="O3012" s="88"/>
      <c r="P3012" s="227">
        <f>O3012*H3012</f>
        <v>0</v>
      </c>
      <c r="Q3012" s="227">
        <v>0</v>
      </c>
      <c r="R3012" s="227">
        <f>Q3012*H3012</f>
        <v>0</v>
      </c>
      <c r="S3012" s="227">
        <v>0</v>
      </c>
      <c r="T3012" s="228">
        <f>S3012*H3012</f>
        <v>0</v>
      </c>
      <c r="U3012" s="42"/>
      <c r="V3012" s="42"/>
      <c r="W3012" s="42"/>
      <c r="X3012" s="42"/>
      <c r="Y3012" s="42"/>
      <c r="Z3012" s="42"/>
      <c r="AA3012" s="42"/>
      <c r="AB3012" s="42"/>
      <c r="AC3012" s="42"/>
      <c r="AD3012" s="42"/>
      <c r="AE3012" s="42"/>
      <c r="AR3012" s="229" t="s">
        <v>339</v>
      </c>
      <c r="AT3012" s="229" t="s">
        <v>237</v>
      </c>
      <c r="AU3012" s="229" t="s">
        <v>88</v>
      </c>
      <c r="AY3012" s="21" t="s">
        <v>235</v>
      </c>
      <c r="BE3012" s="230">
        <f>IF(N3012="základní",J3012,0)</f>
        <v>0</v>
      </c>
      <c r="BF3012" s="230">
        <f>IF(N3012="snížená",J3012,0)</f>
        <v>0</v>
      </c>
      <c r="BG3012" s="230">
        <f>IF(N3012="zákl. přenesená",J3012,0)</f>
        <v>0</v>
      </c>
      <c r="BH3012" s="230">
        <f>IF(N3012="sníž. přenesená",J3012,0)</f>
        <v>0</v>
      </c>
      <c r="BI3012" s="230">
        <f>IF(N3012="nulová",J3012,0)</f>
        <v>0</v>
      </c>
      <c r="BJ3012" s="21" t="s">
        <v>88</v>
      </c>
      <c r="BK3012" s="230">
        <f>ROUND(I3012*H3012,2)</f>
        <v>0</v>
      </c>
      <c r="BL3012" s="21" t="s">
        <v>339</v>
      </c>
      <c r="BM3012" s="229" t="s">
        <v>3165</v>
      </c>
    </row>
    <row r="3013" s="2" customFormat="1">
      <c r="A3013" s="42"/>
      <c r="B3013" s="43"/>
      <c r="C3013" s="44"/>
      <c r="D3013" s="231" t="s">
        <v>243</v>
      </c>
      <c r="E3013" s="44"/>
      <c r="F3013" s="232" t="s">
        <v>3166</v>
      </c>
      <c r="G3013" s="44"/>
      <c r="H3013" s="44"/>
      <c r="I3013" s="233"/>
      <c r="J3013" s="44"/>
      <c r="K3013" s="44"/>
      <c r="L3013" s="48"/>
      <c r="M3013" s="234"/>
      <c r="N3013" s="235"/>
      <c r="O3013" s="88"/>
      <c r="P3013" s="88"/>
      <c r="Q3013" s="88"/>
      <c r="R3013" s="88"/>
      <c r="S3013" s="88"/>
      <c r="T3013" s="89"/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T3013" s="21" t="s">
        <v>243</v>
      </c>
      <c r="AU3013" s="21" t="s">
        <v>88</v>
      </c>
    </row>
    <row r="3014" s="13" customFormat="1">
      <c r="A3014" s="13"/>
      <c r="B3014" s="236"/>
      <c r="C3014" s="237"/>
      <c r="D3014" s="238" t="s">
        <v>260</v>
      </c>
      <c r="E3014" s="239" t="s">
        <v>19</v>
      </c>
      <c r="F3014" s="240" t="s">
        <v>3167</v>
      </c>
      <c r="G3014" s="237"/>
      <c r="H3014" s="241">
        <v>1789.4849999999999</v>
      </c>
      <c r="I3014" s="242"/>
      <c r="J3014" s="237"/>
      <c r="K3014" s="237"/>
      <c r="L3014" s="243"/>
      <c r="M3014" s="244"/>
      <c r="N3014" s="245"/>
      <c r="O3014" s="245"/>
      <c r="P3014" s="245"/>
      <c r="Q3014" s="245"/>
      <c r="R3014" s="245"/>
      <c r="S3014" s="245"/>
      <c r="T3014" s="246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47" t="s">
        <v>260</v>
      </c>
      <c r="AU3014" s="247" t="s">
        <v>88</v>
      </c>
      <c r="AV3014" s="13" t="s">
        <v>88</v>
      </c>
      <c r="AW3014" s="13" t="s">
        <v>37</v>
      </c>
      <c r="AX3014" s="13" t="s">
        <v>83</v>
      </c>
      <c r="AY3014" s="247" t="s">
        <v>235</v>
      </c>
    </row>
    <row r="3015" s="14" customFormat="1">
      <c r="A3015" s="14"/>
      <c r="B3015" s="248"/>
      <c r="C3015" s="249"/>
      <c r="D3015" s="238" t="s">
        <v>260</v>
      </c>
      <c r="E3015" s="250" t="s">
        <v>19</v>
      </c>
      <c r="F3015" s="251" t="s">
        <v>3168</v>
      </c>
      <c r="G3015" s="249"/>
      <c r="H3015" s="250" t="s">
        <v>19</v>
      </c>
      <c r="I3015" s="252"/>
      <c r="J3015" s="249"/>
      <c r="K3015" s="249"/>
      <c r="L3015" s="253"/>
      <c r="M3015" s="254"/>
      <c r="N3015" s="255"/>
      <c r="O3015" s="255"/>
      <c r="P3015" s="255"/>
      <c r="Q3015" s="255"/>
      <c r="R3015" s="255"/>
      <c r="S3015" s="255"/>
      <c r="T3015" s="256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57" t="s">
        <v>260</v>
      </c>
      <c r="AU3015" s="257" t="s">
        <v>88</v>
      </c>
      <c r="AV3015" s="14" t="s">
        <v>83</v>
      </c>
      <c r="AW3015" s="14" t="s">
        <v>37</v>
      </c>
      <c r="AX3015" s="14" t="s">
        <v>76</v>
      </c>
      <c r="AY3015" s="257" t="s">
        <v>235</v>
      </c>
    </row>
    <row r="3016" s="2" customFormat="1" ht="21.75" customHeight="1">
      <c r="A3016" s="42"/>
      <c r="B3016" s="43"/>
      <c r="C3016" s="218" t="s">
        <v>3169</v>
      </c>
      <c r="D3016" s="218" t="s">
        <v>237</v>
      </c>
      <c r="E3016" s="219" t="s">
        <v>3170</v>
      </c>
      <c r="F3016" s="220" t="s">
        <v>3171</v>
      </c>
      <c r="G3016" s="221" t="s">
        <v>288</v>
      </c>
      <c r="H3016" s="222">
        <v>618.32000000000005</v>
      </c>
      <c r="I3016" s="223"/>
      <c r="J3016" s="224">
        <f>ROUND(I3016*H3016,2)</f>
        <v>0</v>
      </c>
      <c r="K3016" s="220" t="s">
        <v>241</v>
      </c>
      <c r="L3016" s="48"/>
      <c r="M3016" s="225" t="s">
        <v>19</v>
      </c>
      <c r="N3016" s="226" t="s">
        <v>48</v>
      </c>
      <c r="O3016" s="88"/>
      <c r="P3016" s="227">
        <f>O3016*H3016</f>
        <v>0</v>
      </c>
      <c r="Q3016" s="227">
        <v>0</v>
      </c>
      <c r="R3016" s="227">
        <f>Q3016*H3016</f>
        <v>0</v>
      </c>
      <c r="S3016" s="227">
        <v>0</v>
      </c>
      <c r="T3016" s="228">
        <f>S3016*H3016</f>
        <v>0</v>
      </c>
      <c r="U3016" s="42"/>
      <c r="V3016" s="42"/>
      <c r="W3016" s="42"/>
      <c r="X3016" s="42"/>
      <c r="Y3016" s="42"/>
      <c r="Z3016" s="42"/>
      <c r="AA3016" s="42"/>
      <c r="AB3016" s="42"/>
      <c r="AC3016" s="42"/>
      <c r="AD3016" s="42"/>
      <c r="AE3016" s="42"/>
      <c r="AR3016" s="229" t="s">
        <v>339</v>
      </c>
      <c r="AT3016" s="229" t="s">
        <v>237</v>
      </c>
      <c r="AU3016" s="229" t="s">
        <v>88</v>
      </c>
      <c r="AY3016" s="21" t="s">
        <v>235</v>
      </c>
      <c r="BE3016" s="230">
        <f>IF(N3016="základní",J3016,0)</f>
        <v>0</v>
      </c>
      <c r="BF3016" s="230">
        <f>IF(N3016="snížená",J3016,0)</f>
        <v>0</v>
      </c>
      <c r="BG3016" s="230">
        <f>IF(N3016="zákl. přenesená",J3016,0)</f>
        <v>0</v>
      </c>
      <c r="BH3016" s="230">
        <f>IF(N3016="sníž. přenesená",J3016,0)</f>
        <v>0</v>
      </c>
      <c r="BI3016" s="230">
        <f>IF(N3016="nulová",J3016,0)</f>
        <v>0</v>
      </c>
      <c r="BJ3016" s="21" t="s">
        <v>88</v>
      </c>
      <c r="BK3016" s="230">
        <f>ROUND(I3016*H3016,2)</f>
        <v>0</v>
      </c>
      <c r="BL3016" s="21" t="s">
        <v>339</v>
      </c>
      <c r="BM3016" s="229" t="s">
        <v>3172</v>
      </c>
    </row>
    <row r="3017" s="2" customFormat="1">
      <c r="A3017" s="42"/>
      <c r="B3017" s="43"/>
      <c r="C3017" s="44"/>
      <c r="D3017" s="231" t="s">
        <v>243</v>
      </c>
      <c r="E3017" s="44"/>
      <c r="F3017" s="232" t="s">
        <v>3173</v>
      </c>
      <c r="G3017" s="44"/>
      <c r="H3017" s="44"/>
      <c r="I3017" s="233"/>
      <c r="J3017" s="44"/>
      <c r="K3017" s="44"/>
      <c r="L3017" s="48"/>
      <c r="M3017" s="234"/>
      <c r="N3017" s="235"/>
      <c r="O3017" s="88"/>
      <c r="P3017" s="88"/>
      <c r="Q3017" s="88"/>
      <c r="R3017" s="88"/>
      <c r="S3017" s="88"/>
      <c r="T3017" s="89"/>
      <c r="U3017" s="42"/>
      <c r="V3017" s="42"/>
      <c r="W3017" s="42"/>
      <c r="X3017" s="42"/>
      <c r="Y3017" s="42"/>
      <c r="Z3017" s="42"/>
      <c r="AA3017" s="42"/>
      <c r="AB3017" s="42"/>
      <c r="AC3017" s="42"/>
      <c r="AD3017" s="42"/>
      <c r="AE3017" s="42"/>
      <c r="AT3017" s="21" t="s">
        <v>243</v>
      </c>
      <c r="AU3017" s="21" t="s">
        <v>88</v>
      </c>
    </row>
    <row r="3018" s="13" customFormat="1">
      <c r="A3018" s="13"/>
      <c r="B3018" s="236"/>
      <c r="C3018" s="237"/>
      <c r="D3018" s="238" t="s">
        <v>260</v>
      </c>
      <c r="E3018" s="239" t="s">
        <v>19</v>
      </c>
      <c r="F3018" s="240" t="s">
        <v>3174</v>
      </c>
      <c r="G3018" s="237"/>
      <c r="H3018" s="241">
        <v>618.32000000000005</v>
      </c>
      <c r="I3018" s="242"/>
      <c r="J3018" s="237"/>
      <c r="K3018" s="237"/>
      <c r="L3018" s="243"/>
      <c r="M3018" s="244"/>
      <c r="N3018" s="245"/>
      <c r="O3018" s="245"/>
      <c r="P3018" s="245"/>
      <c r="Q3018" s="245"/>
      <c r="R3018" s="245"/>
      <c r="S3018" s="245"/>
      <c r="T3018" s="246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7" t="s">
        <v>260</v>
      </c>
      <c r="AU3018" s="247" t="s">
        <v>88</v>
      </c>
      <c r="AV3018" s="13" t="s">
        <v>88</v>
      </c>
      <c r="AW3018" s="13" t="s">
        <v>37</v>
      </c>
      <c r="AX3018" s="13" t="s">
        <v>83</v>
      </c>
      <c r="AY3018" s="247" t="s">
        <v>235</v>
      </c>
    </row>
    <row r="3019" s="14" customFormat="1">
      <c r="A3019" s="14"/>
      <c r="B3019" s="248"/>
      <c r="C3019" s="249"/>
      <c r="D3019" s="238" t="s">
        <v>260</v>
      </c>
      <c r="E3019" s="250" t="s">
        <v>19</v>
      </c>
      <c r="F3019" s="251" t="s">
        <v>3168</v>
      </c>
      <c r="G3019" s="249"/>
      <c r="H3019" s="250" t="s">
        <v>19</v>
      </c>
      <c r="I3019" s="252"/>
      <c r="J3019" s="249"/>
      <c r="K3019" s="249"/>
      <c r="L3019" s="253"/>
      <c r="M3019" s="254"/>
      <c r="N3019" s="255"/>
      <c r="O3019" s="255"/>
      <c r="P3019" s="255"/>
      <c r="Q3019" s="255"/>
      <c r="R3019" s="255"/>
      <c r="S3019" s="255"/>
      <c r="T3019" s="256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57" t="s">
        <v>260</v>
      </c>
      <c r="AU3019" s="257" t="s">
        <v>88</v>
      </c>
      <c r="AV3019" s="14" t="s">
        <v>83</v>
      </c>
      <c r="AW3019" s="14" t="s">
        <v>37</v>
      </c>
      <c r="AX3019" s="14" t="s">
        <v>76</v>
      </c>
      <c r="AY3019" s="257" t="s">
        <v>235</v>
      </c>
    </row>
    <row r="3020" s="2" customFormat="1" ht="16.5" customHeight="1">
      <c r="A3020" s="42"/>
      <c r="B3020" s="43"/>
      <c r="C3020" s="218" t="s">
        <v>3175</v>
      </c>
      <c r="D3020" s="218" t="s">
        <v>237</v>
      </c>
      <c r="E3020" s="219" t="s">
        <v>3176</v>
      </c>
      <c r="F3020" s="220" t="s">
        <v>3177</v>
      </c>
      <c r="G3020" s="221" t="s">
        <v>288</v>
      </c>
      <c r="H3020" s="222">
        <v>1789.4849999999999</v>
      </c>
      <c r="I3020" s="223"/>
      <c r="J3020" s="224">
        <f>ROUND(I3020*H3020,2)</f>
        <v>0</v>
      </c>
      <c r="K3020" s="220" t="s">
        <v>241</v>
      </c>
      <c r="L3020" s="48"/>
      <c r="M3020" s="225" t="s">
        <v>19</v>
      </c>
      <c r="N3020" s="226" t="s">
        <v>48</v>
      </c>
      <c r="O3020" s="88"/>
      <c r="P3020" s="227">
        <f>O3020*H3020</f>
        <v>0</v>
      </c>
      <c r="Q3020" s="227">
        <v>0.00040000000000000002</v>
      </c>
      <c r="R3020" s="227">
        <f>Q3020*H3020</f>
        <v>0.71579400000000004</v>
      </c>
      <c r="S3020" s="227">
        <v>0</v>
      </c>
      <c r="T3020" s="228">
        <f>S3020*H3020</f>
        <v>0</v>
      </c>
      <c r="U3020" s="42"/>
      <c r="V3020" s="42"/>
      <c r="W3020" s="42"/>
      <c r="X3020" s="42"/>
      <c r="Y3020" s="42"/>
      <c r="Z3020" s="42"/>
      <c r="AA3020" s="42"/>
      <c r="AB3020" s="42"/>
      <c r="AC3020" s="42"/>
      <c r="AD3020" s="42"/>
      <c r="AE3020" s="42"/>
      <c r="AR3020" s="229" t="s">
        <v>339</v>
      </c>
      <c r="AT3020" s="229" t="s">
        <v>237</v>
      </c>
      <c r="AU3020" s="229" t="s">
        <v>88</v>
      </c>
      <c r="AY3020" s="21" t="s">
        <v>235</v>
      </c>
      <c r="BE3020" s="230">
        <f>IF(N3020="základní",J3020,0)</f>
        <v>0</v>
      </c>
      <c r="BF3020" s="230">
        <f>IF(N3020="snížená",J3020,0)</f>
        <v>0</v>
      </c>
      <c r="BG3020" s="230">
        <f>IF(N3020="zákl. přenesená",J3020,0)</f>
        <v>0</v>
      </c>
      <c r="BH3020" s="230">
        <f>IF(N3020="sníž. přenesená",J3020,0)</f>
        <v>0</v>
      </c>
      <c r="BI3020" s="230">
        <f>IF(N3020="nulová",J3020,0)</f>
        <v>0</v>
      </c>
      <c r="BJ3020" s="21" t="s">
        <v>88</v>
      </c>
      <c r="BK3020" s="230">
        <f>ROUND(I3020*H3020,2)</f>
        <v>0</v>
      </c>
      <c r="BL3020" s="21" t="s">
        <v>339</v>
      </c>
      <c r="BM3020" s="229" t="s">
        <v>3178</v>
      </c>
    </row>
    <row r="3021" s="2" customFormat="1">
      <c r="A3021" s="42"/>
      <c r="B3021" s="43"/>
      <c r="C3021" s="44"/>
      <c r="D3021" s="231" t="s">
        <v>243</v>
      </c>
      <c r="E3021" s="44"/>
      <c r="F3021" s="232" t="s">
        <v>3179</v>
      </c>
      <c r="G3021" s="44"/>
      <c r="H3021" s="44"/>
      <c r="I3021" s="233"/>
      <c r="J3021" s="44"/>
      <c r="K3021" s="44"/>
      <c r="L3021" s="48"/>
      <c r="M3021" s="234"/>
      <c r="N3021" s="235"/>
      <c r="O3021" s="88"/>
      <c r="P3021" s="88"/>
      <c r="Q3021" s="88"/>
      <c r="R3021" s="88"/>
      <c r="S3021" s="88"/>
      <c r="T3021" s="89"/>
      <c r="U3021" s="42"/>
      <c r="V3021" s="42"/>
      <c r="W3021" s="42"/>
      <c r="X3021" s="42"/>
      <c r="Y3021" s="42"/>
      <c r="Z3021" s="42"/>
      <c r="AA3021" s="42"/>
      <c r="AB3021" s="42"/>
      <c r="AC3021" s="42"/>
      <c r="AD3021" s="42"/>
      <c r="AE3021" s="42"/>
      <c r="AT3021" s="21" t="s">
        <v>243</v>
      </c>
      <c r="AU3021" s="21" t="s">
        <v>88</v>
      </c>
    </row>
    <row r="3022" s="13" customFormat="1">
      <c r="A3022" s="13"/>
      <c r="B3022" s="236"/>
      <c r="C3022" s="237"/>
      <c r="D3022" s="238" t="s">
        <v>260</v>
      </c>
      <c r="E3022" s="239" t="s">
        <v>19</v>
      </c>
      <c r="F3022" s="240" t="s">
        <v>3180</v>
      </c>
      <c r="G3022" s="237"/>
      <c r="H3022" s="241">
        <v>568.54999999999995</v>
      </c>
      <c r="I3022" s="242"/>
      <c r="J3022" s="237"/>
      <c r="K3022" s="237"/>
      <c r="L3022" s="243"/>
      <c r="M3022" s="244"/>
      <c r="N3022" s="245"/>
      <c r="O3022" s="245"/>
      <c r="P3022" s="245"/>
      <c r="Q3022" s="245"/>
      <c r="R3022" s="245"/>
      <c r="S3022" s="245"/>
      <c r="T3022" s="246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7" t="s">
        <v>260</v>
      </c>
      <c r="AU3022" s="247" t="s">
        <v>88</v>
      </c>
      <c r="AV3022" s="13" t="s">
        <v>88</v>
      </c>
      <c r="AW3022" s="13" t="s">
        <v>37</v>
      </c>
      <c r="AX3022" s="13" t="s">
        <v>76</v>
      </c>
      <c r="AY3022" s="247" t="s">
        <v>235</v>
      </c>
    </row>
    <row r="3023" s="13" customFormat="1">
      <c r="A3023" s="13"/>
      <c r="B3023" s="236"/>
      <c r="C3023" s="237"/>
      <c r="D3023" s="238" t="s">
        <v>260</v>
      </c>
      <c r="E3023" s="239" t="s">
        <v>19</v>
      </c>
      <c r="F3023" s="240" t="s">
        <v>3181</v>
      </c>
      <c r="G3023" s="237"/>
      <c r="H3023" s="241">
        <v>960.5</v>
      </c>
      <c r="I3023" s="242"/>
      <c r="J3023" s="237"/>
      <c r="K3023" s="237"/>
      <c r="L3023" s="243"/>
      <c r="M3023" s="244"/>
      <c r="N3023" s="245"/>
      <c r="O3023" s="245"/>
      <c r="P3023" s="245"/>
      <c r="Q3023" s="245"/>
      <c r="R3023" s="245"/>
      <c r="S3023" s="245"/>
      <c r="T3023" s="246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7" t="s">
        <v>260</v>
      </c>
      <c r="AU3023" s="247" t="s">
        <v>88</v>
      </c>
      <c r="AV3023" s="13" t="s">
        <v>88</v>
      </c>
      <c r="AW3023" s="13" t="s">
        <v>37</v>
      </c>
      <c r="AX3023" s="13" t="s">
        <v>76</v>
      </c>
      <c r="AY3023" s="247" t="s">
        <v>235</v>
      </c>
    </row>
    <row r="3024" s="13" customFormat="1">
      <c r="A3024" s="13"/>
      <c r="B3024" s="236"/>
      <c r="C3024" s="237"/>
      <c r="D3024" s="238" t="s">
        <v>260</v>
      </c>
      <c r="E3024" s="239" t="s">
        <v>19</v>
      </c>
      <c r="F3024" s="240" t="s">
        <v>3182</v>
      </c>
      <c r="G3024" s="237"/>
      <c r="H3024" s="241">
        <v>255.875</v>
      </c>
      <c r="I3024" s="242"/>
      <c r="J3024" s="237"/>
      <c r="K3024" s="237"/>
      <c r="L3024" s="243"/>
      <c r="M3024" s="244"/>
      <c r="N3024" s="245"/>
      <c r="O3024" s="245"/>
      <c r="P3024" s="245"/>
      <c r="Q3024" s="245"/>
      <c r="R3024" s="245"/>
      <c r="S3024" s="245"/>
      <c r="T3024" s="246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7" t="s">
        <v>260</v>
      </c>
      <c r="AU3024" s="247" t="s">
        <v>88</v>
      </c>
      <c r="AV3024" s="13" t="s">
        <v>88</v>
      </c>
      <c r="AW3024" s="13" t="s">
        <v>37</v>
      </c>
      <c r="AX3024" s="13" t="s">
        <v>76</v>
      </c>
      <c r="AY3024" s="247" t="s">
        <v>235</v>
      </c>
    </row>
    <row r="3025" s="13" customFormat="1">
      <c r="A3025" s="13"/>
      <c r="B3025" s="236"/>
      <c r="C3025" s="237"/>
      <c r="D3025" s="238" t="s">
        <v>260</v>
      </c>
      <c r="E3025" s="239" t="s">
        <v>19</v>
      </c>
      <c r="F3025" s="240" t="s">
        <v>3183</v>
      </c>
      <c r="G3025" s="237"/>
      <c r="H3025" s="241">
        <v>4.5599999999999996</v>
      </c>
      <c r="I3025" s="242"/>
      <c r="J3025" s="237"/>
      <c r="K3025" s="237"/>
      <c r="L3025" s="243"/>
      <c r="M3025" s="244"/>
      <c r="N3025" s="245"/>
      <c r="O3025" s="245"/>
      <c r="P3025" s="245"/>
      <c r="Q3025" s="245"/>
      <c r="R3025" s="245"/>
      <c r="S3025" s="245"/>
      <c r="T3025" s="246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7" t="s">
        <v>260</v>
      </c>
      <c r="AU3025" s="247" t="s">
        <v>88</v>
      </c>
      <c r="AV3025" s="13" t="s">
        <v>88</v>
      </c>
      <c r="AW3025" s="13" t="s">
        <v>37</v>
      </c>
      <c r="AX3025" s="13" t="s">
        <v>76</v>
      </c>
      <c r="AY3025" s="247" t="s">
        <v>235</v>
      </c>
    </row>
    <row r="3026" s="15" customFormat="1">
      <c r="A3026" s="15"/>
      <c r="B3026" s="258"/>
      <c r="C3026" s="259"/>
      <c r="D3026" s="238" t="s">
        <v>260</v>
      </c>
      <c r="E3026" s="260" t="s">
        <v>19</v>
      </c>
      <c r="F3026" s="261" t="s">
        <v>277</v>
      </c>
      <c r="G3026" s="259"/>
      <c r="H3026" s="262">
        <v>1789.4849999999999</v>
      </c>
      <c r="I3026" s="263"/>
      <c r="J3026" s="259"/>
      <c r="K3026" s="259"/>
      <c r="L3026" s="264"/>
      <c r="M3026" s="265"/>
      <c r="N3026" s="266"/>
      <c r="O3026" s="266"/>
      <c r="P3026" s="266"/>
      <c r="Q3026" s="266"/>
      <c r="R3026" s="266"/>
      <c r="S3026" s="266"/>
      <c r="T3026" s="267"/>
      <c r="U3026" s="15"/>
      <c r="V3026" s="15"/>
      <c r="W3026" s="15"/>
      <c r="X3026" s="15"/>
      <c r="Y3026" s="15"/>
      <c r="Z3026" s="15"/>
      <c r="AA3026" s="15"/>
      <c r="AB3026" s="15"/>
      <c r="AC3026" s="15"/>
      <c r="AD3026" s="15"/>
      <c r="AE3026" s="15"/>
      <c r="AT3026" s="268" t="s">
        <v>260</v>
      </c>
      <c r="AU3026" s="268" t="s">
        <v>88</v>
      </c>
      <c r="AV3026" s="15" t="s">
        <v>98</v>
      </c>
      <c r="AW3026" s="15" t="s">
        <v>37</v>
      </c>
      <c r="AX3026" s="15" t="s">
        <v>83</v>
      </c>
      <c r="AY3026" s="268" t="s">
        <v>235</v>
      </c>
    </row>
    <row r="3027" s="2" customFormat="1" ht="16.5" customHeight="1">
      <c r="A3027" s="42"/>
      <c r="B3027" s="43"/>
      <c r="C3027" s="218" t="s">
        <v>3184</v>
      </c>
      <c r="D3027" s="218" t="s">
        <v>237</v>
      </c>
      <c r="E3027" s="219" t="s">
        <v>3185</v>
      </c>
      <c r="F3027" s="220" t="s">
        <v>3186</v>
      </c>
      <c r="G3027" s="221" t="s">
        <v>288</v>
      </c>
      <c r="H3027" s="222">
        <v>618.32000000000005</v>
      </c>
      <c r="I3027" s="223"/>
      <c r="J3027" s="224">
        <f>ROUND(I3027*H3027,2)</f>
        <v>0</v>
      </c>
      <c r="K3027" s="220" t="s">
        <v>241</v>
      </c>
      <c r="L3027" s="48"/>
      <c r="M3027" s="225" t="s">
        <v>19</v>
      </c>
      <c r="N3027" s="226" t="s">
        <v>48</v>
      </c>
      <c r="O3027" s="88"/>
      <c r="P3027" s="227">
        <f>O3027*H3027</f>
        <v>0</v>
      </c>
      <c r="Q3027" s="227">
        <v>0.00040000000000000002</v>
      </c>
      <c r="R3027" s="227">
        <f>Q3027*H3027</f>
        <v>0.24732800000000002</v>
      </c>
      <c r="S3027" s="227">
        <v>0</v>
      </c>
      <c r="T3027" s="228">
        <f>S3027*H3027</f>
        <v>0</v>
      </c>
      <c r="U3027" s="42"/>
      <c r="V3027" s="42"/>
      <c r="W3027" s="42"/>
      <c r="X3027" s="42"/>
      <c r="Y3027" s="42"/>
      <c r="Z3027" s="42"/>
      <c r="AA3027" s="42"/>
      <c r="AB3027" s="42"/>
      <c r="AC3027" s="42"/>
      <c r="AD3027" s="42"/>
      <c r="AE3027" s="42"/>
      <c r="AR3027" s="229" t="s">
        <v>339</v>
      </c>
      <c r="AT3027" s="229" t="s">
        <v>237</v>
      </c>
      <c r="AU3027" s="229" t="s">
        <v>88</v>
      </c>
      <c r="AY3027" s="21" t="s">
        <v>235</v>
      </c>
      <c r="BE3027" s="230">
        <f>IF(N3027="základní",J3027,0)</f>
        <v>0</v>
      </c>
      <c r="BF3027" s="230">
        <f>IF(N3027="snížená",J3027,0)</f>
        <v>0</v>
      </c>
      <c r="BG3027" s="230">
        <f>IF(N3027="zákl. přenesená",J3027,0)</f>
        <v>0</v>
      </c>
      <c r="BH3027" s="230">
        <f>IF(N3027="sníž. přenesená",J3027,0)</f>
        <v>0</v>
      </c>
      <c r="BI3027" s="230">
        <f>IF(N3027="nulová",J3027,0)</f>
        <v>0</v>
      </c>
      <c r="BJ3027" s="21" t="s">
        <v>88</v>
      </c>
      <c r="BK3027" s="230">
        <f>ROUND(I3027*H3027,2)</f>
        <v>0</v>
      </c>
      <c r="BL3027" s="21" t="s">
        <v>339</v>
      </c>
      <c r="BM3027" s="229" t="s">
        <v>3187</v>
      </c>
    </row>
    <row r="3028" s="2" customFormat="1">
      <c r="A3028" s="42"/>
      <c r="B3028" s="43"/>
      <c r="C3028" s="44"/>
      <c r="D3028" s="231" t="s">
        <v>243</v>
      </c>
      <c r="E3028" s="44"/>
      <c r="F3028" s="232" t="s">
        <v>3188</v>
      </c>
      <c r="G3028" s="44"/>
      <c r="H3028" s="44"/>
      <c r="I3028" s="233"/>
      <c r="J3028" s="44"/>
      <c r="K3028" s="44"/>
      <c r="L3028" s="48"/>
      <c r="M3028" s="234"/>
      <c r="N3028" s="235"/>
      <c r="O3028" s="88"/>
      <c r="P3028" s="88"/>
      <c r="Q3028" s="88"/>
      <c r="R3028" s="88"/>
      <c r="S3028" s="88"/>
      <c r="T3028" s="89"/>
      <c r="U3028" s="42"/>
      <c r="V3028" s="42"/>
      <c r="W3028" s="42"/>
      <c r="X3028" s="42"/>
      <c r="Y3028" s="42"/>
      <c r="Z3028" s="42"/>
      <c r="AA3028" s="42"/>
      <c r="AB3028" s="42"/>
      <c r="AC3028" s="42"/>
      <c r="AD3028" s="42"/>
      <c r="AE3028" s="42"/>
      <c r="AT3028" s="21" t="s">
        <v>243</v>
      </c>
      <c r="AU3028" s="21" t="s">
        <v>88</v>
      </c>
    </row>
    <row r="3029" s="13" customFormat="1">
      <c r="A3029" s="13"/>
      <c r="B3029" s="236"/>
      <c r="C3029" s="237"/>
      <c r="D3029" s="238" t="s">
        <v>260</v>
      </c>
      <c r="E3029" s="239" t="s">
        <v>19</v>
      </c>
      <c r="F3029" s="240" t="s">
        <v>3189</v>
      </c>
      <c r="G3029" s="237"/>
      <c r="H3029" s="241">
        <v>178.435</v>
      </c>
      <c r="I3029" s="242"/>
      <c r="J3029" s="237"/>
      <c r="K3029" s="237"/>
      <c r="L3029" s="243"/>
      <c r="M3029" s="244"/>
      <c r="N3029" s="245"/>
      <c r="O3029" s="245"/>
      <c r="P3029" s="245"/>
      <c r="Q3029" s="245"/>
      <c r="R3029" s="245"/>
      <c r="S3029" s="245"/>
      <c r="T3029" s="246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7" t="s">
        <v>260</v>
      </c>
      <c r="AU3029" s="247" t="s">
        <v>88</v>
      </c>
      <c r="AV3029" s="13" t="s">
        <v>88</v>
      </c>
      <c r="AW3029" s="13" t="s">
        <v>37</v>
      </c>
      <c r="AX3029" s="13" t="s">
        <v>76</v>
      </c>
      <c r="AY3029" s="247" t="s">
        <v>235</v>
      </c>
    </row>
    <row r="3030" s="13" customFormat="1">
      <c r="A3030" s="13"/>
      <c r="B3030" s="236"/>
      <c r="C3030" s="237"/>
      <c r="D3030" s="238" t="s">
        <v>260</v>
      </c>
      <c r="E3030" s="239" t="s">
        <v>19</v>
      </c>
      <c r="F3030" s="240" t="s">
        <v>3190</v>
      </c>
      <c r="G3030" s="237"/>
      <c r="H3030" s="241">
        <v>257.06999999999999</v>
      </c>
      <c r="I3030" s="242"/>
      <c r="J3030" s="237"/>
      <c r="K3030" s="237"/>
      <c r="L3030" s="243"/>
      <c r="M3030" s="244"/>
      <c r="N3030" s="245"/>
      <c r="O3030" s="245"/>
      <c r="P3030" s="245"/>
      <c r="Q3030" s="245"/>
      <c r="R3030" s="245"/>
      <c r="S3030" s="245"/>
      <c r="T3030" s="246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7" t="s">
        <v>260</v>
      </c>
      <c r="AU3030" s="247" t="s">
        <v>88</v>
      </c>
      <c r="AV3030" s="13" t="s">
        <v>88</v>
      </c>
      <c r="AW3030" s="13" t="s">
        <v>37</v>
      </c>
      <c r="AX3030" s="13" t="s">
        <v>76</v>
      </c>
      <c r="AY3030" s="247" t="s">
        <v>235</v>
      </c>
    </row>
    <row r="3031" s="13" customFormat="1">
      <c r="A3031" s="13"/>
      <c r="B3031" s="236"/>
      <c r="C3031" s="237"/>
      <c r="D3031" s="238" t="s">
        <v>260</v>
      </c>
      <c r="E3031" s="239" t="s">
        <v>19</v>
      </c>
      <c r="F3031" s="240" t="s">
        <v>3191</v>
      </c>
      <c r="G3031" s="237"/>
      <c r="H3031" s="241">
        <v>125.095</v>
      </c>
      <c r="I3031" s="242"/>
      <c r="J3031" s="237"/>
      <c r="K3031" s="237"/>
      <c r="L3031" s="243"/>
      <c r="M3031" s="244"/>
      <c r="N3031" s="245"/>
      <c r="O3031" s="245"/>
      <c r="P3031" s="245"/>
      <c r="Q3031" s="245"/>
      <c r="R3031" s="245"/>
      <c r="S3031" s="245"/>
      <c r="T3031" s="246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7" t="s">
        <v>260</v>
      </c>
      <c r="AU3031" s="247" t="s">
        <v>88</v>
      </c>
      <c r="AV3031" s="13" t="s">
        <v>88</v>
      </c>
      <c r="AW3031" s="13" t="s">
        <v>37</v>
      </c>
      <c r="AX3031" s="13" t="s">
        <v>76</v>
      </c>
      <c r="AY3031" s="247" t="s">
        <v>235</v>
      </c>
    </row>
    <row r="3032" s="13" customFormat="1">
      <c r="A3032" s="13"/>
      <c r="B3032" s="236"/>
      <c r="C3032" s="237"/>
      <c r="D3032" s="238" t="s">
        <v>260</v>
      </c>
      <c r="E3032" s="239" t="s">
        <v>19</v>
      </c>
      <c r="F3032" s="240" t="s">
        <v>3192</v>
      </c>
      <c r="G3032" s="237"/>
      <c r="H3032" s="241">
        <v>57.719999999999999</v>
      </c>
      <c r="I3032" s="242"/>
      <c r="J3032" s="237"/>
      <c r="K3032" s="237"/>
      <c r="L3032" s="243"/>
      <c r="M3032" s="244"/>
      <c r="N3032" s="245"/>
      <c r="O3032" s="245"/>
      <c r="P3032" s="245"/>
      <c r="Q3032" s="245"/>
      <c r="R3032" s="245"/>
      <c r="S3032" s="245"/>
      <c r="T3032" s="246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7" t="s">
        <v>260</v>
      </c>
      <c r="AU3032" s="247" t="s">
        <v>88</v>
      </c>
      <c r="AV3032" s="13" t="s">
        <v>88</v>
      </c>
      <c r="AW3032" s="13" t="s">
        <v>37</v>
      </c>
      <c r="AX3032" s="13" t="s">
        <v>76</v>
      </c>
      <c r="AY3032" s="247" t="s">
        <v>235</v>
      </c>
    </row>
    <row r="3033" s="15" customFormat="1">
      <c r="A3033" s="15"/>
      <c r="B3033" s="258"/>
      <c r="C3033" s="259"/>
      <c r="D3033" s="238" t="s">
        <v>260</v>
      </c>
      <c r="E3033" s="260" t="s">
        <v>19</v>
      </c>
      <c r="F3033" s="261" t="s">
        <v>277</v>
      </c>
      <c r="G3033" s="259"/>
      <c r="H3033" s="262">
        <v>618.32000000000005</v>
      </c>
      <c r="I3033" s="263"/>
      <c r="J3033" s="259"/>
      <c r="K3033" s="259"/>
      <c r="L3033" s="264"/>
      <c r="M3033" s="265"/>
      <c r="N3033" s="266"/>
      <c r="O3033" s="266"/>
      <c r="P3033" s="266"/>
      <c r="Q3033" s="266"/>
      <c r="R3033" s="266"/>
      <c r="S3033" s="266"/>
      <c r="T3033" s="267"/>
      <c r="U3033" s="15"/>
      <c r="V3033" s="15"/>
      <c r="W3033" s="15"/>
      <c r="X3033" s="15"/>
      <c r="Y3033" s="15"/>
      <c r="Z3033" s="15"/>
      <c r="AA3033" s="15"/>
      <c r="AB3033" s="15"/>
      <c r="AC3033" s="15"/>
      <c r="AD3033" s="15"/>
      <c r="AE3033" s="15"/>
      <c r="AT3033" s="268" t="s">
        <v>260</v>
      </c>
      <c r="AU3033" s="268" t="s">
        <v>88</v>
      </c>
      <c r="AV3033" s="15" t="s">
        <v>98</v>
      </c>
      <c r="AW3033" s="15" t="s">
        <v>37</v>
      </c>
      <c r="AX3033" s="15" t="s">
        <v>83</v>
      </c>
      <c r="AY3033" s="268" t="s">
        <v>235</v>
      </c>
    </row>
    <row r="3034" s="2" customFormat="1" ht="24.15" customHeight="1">
      <c r="A3034" s="42"/>
      <c r="B3034" s="43"/>
      <c r="C3034" s="280" t="s">
        <v>3193</v>
      </c>
      <c r="D3034" s="280" t="s">
        <v>386</v>
      </c>
      <c r="E3034" s="281" t="s">
        <v>3194</v>
      </c>
      <c r="F3034" s="282" t="s">
        <v>3195</v>
      </c>
      <c r="G3034" s="283" t="s">
        <v>288</v>
      </c>
      <c r="H3034" s="284">
        <v>2407.8049999999998</v>
      </c>
      <c r="I3034" s="285"/>
      <c r="J3034" s="286">
        <f>ROUND(I3034*H3034,2)</f>
        <v>0</v>
      </c>
      <c r="K3034" s="282" t="s">
        <v>241</v>
      </c>
      <c r="L3034" s="287"/>
      <c r="M3034" s="288" t="s">
        <v>19</v>
      </c>
      <c r="N3034" s="289" t="s">
        <v>48</v>
      </c>
      <c r="O3034" s="88"/>
      <c r="P3034" s="227">
        <f>O3034*H3034</f>
        <v>0</v>
      </c>
      <c r="Q3034" s="227">
        <v>0.0053</v>
      </c>
      <c r="R3034" s="227">
        <f>Q3034*H3034</f>
        <v>12.761366499999999</v>
      </c>
      <c r="S3034" s="227">
        <v>0</v>
      </c>
      <c r="T3034" s="228">
        <f>S3034*H3034</f>
        <v>0</v>
      </c>
      <c r="U3034" s="42"/>
      <c r="V3034" s="42"/>
      <c r="W3034" s="42"/>
      <c r="X3034" s="42"/>
      <c r="Y3034" s="42"/>
      <c r="Z3034" s="42"/>
      <c r="AA3034" s="42"/>
      <c r="AB3034" s="42"/>
      <c r="AC3034" s="42"/>
      <c r="AD3034" s="42"/>
      <c r="AE3034" s="42"/>
      <c r="AR3034" s="229" t="s">
        <v>471</v>
      </c>
      <c r="AT3034" s="229" t="s">
        <v>386</v>
      </c>
      <c r="AU3034" s="229" t="s">
        <v>88</v>
      </c>
      <c r="AY3034" s="21" t="s">
        <v>235</v>
      </c>
      <c r="BE3034" s="230">
        <f>IF(N3034="základní",J3034,0)</f>
        <v>0</v>
      </c>
      <c r="BF3034" s="230">
        <f>IF(N3034="snížená",J3034,0)</f>
        <v>0</v>
      </c>
      <c r="BG3034" s="230">
        <f>IF(N3034="zákl. přenesená",J3034,0)</f>
        <v>0</v>
      </c>
      <c r="BH3034" s="230">
        <f>IF(N3034="sníž. přenesená",J3034,0)</f>
        <v>0</v>
      </c>
      <c r="BI3034" s="230">
        <f>IF(N3034="nulová",J3034,0)</f>
        <v>0</v>
      </c>
      <c r="BJ3034" s="21" t="s">
        <v>88</v>
      </c>
      <c r="BK3034" s="230">
        <f>ROUND(I3034*H3034,2)</f>
        <v>0</v>
      </c>
      <c r="BL3034" s="21" t="s">
        <v>339</v>
      </c>
      <c r="BM3034" s="229" t="s">
        <v>3196</v>
      </c>
    </row>
    <row r="3035" s="13" customFormat="1">
      <c r="A3035" s="13"/>
      <c r="B3035" s="236"/>
      <c r="C3035" s="237"/>
      <c r="D3035" s="238" t="s">
        <v>260</v>
      </c>
      <c r="E3035" s="239" t="s">
        <v>19</v>
      </c>
      <c r="F3035" s="240" t="s">
        <v>3167</v>
      </c>
      <c r="G3035" s="237"/>
      <c r="H3035" s="241">
        <v>1789.4849999999999</v>
      </c>
      <c r="I3035" s="242"/>
      <c r="J3035" s="237"/>
      <c r="K3035" s="237"/>
      <c r="L3035" s="243"/>
      <c r="M3035" s="244"/>
      <c r="N3035" s="245"/>
      <c r="O3035" s="245"/>
      <c r="P3035" s="245"/>
      <c r="Q3035" s="245"/>
      <c r="R3035" s="245"/>
      <c r="S3035" s="245"/>
      <c r="T3035" s="246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7" t="s">
        <v>260</v>
      </c>
      <c r="AU3035" s="247" t="s">
        <v>88</v>
      </c>
      <c r="AV3035" s="13" t="s">
        <v>88</v>
      </c>
      <c r="AW3035" s="13" t="s">
        <v>37</v>
      </c>
      <c r="AX3035" s="13" t="s">
        <v>76</v>
      </c>
      <c r="AY3035" s="247" t="s">
        <v>235</v>
      </c>
    </row>
    <row r="3036" s="13" customFormat="1">
      <c r="A3036" s="13"/>
      <c r="B3036" s="236"/>
      <c r="C3036" s="237"/>
      <c r="D3036" s="238" t="s">
        <v>260</v>
      </c>
      <c r="E3036" s="239" t="s">
        <v>19</v>
      </c>
      <c r="F3036" s="240" t="s">
        <v>3174</v>
      </c>
      <c r="G3036" s="237"/>
      <c r="H3036" s="241">
        <v>618.32000000000005</v>
      </c>
      <c r="I3036" s="242"/>
      <c r="J3036" s="237"/>
      <c r="K3036" s="237"/>
      <c r="L3036" s="243"/>
      <c r="M3036" s="244"/>
      <c r="N3036" s="245"/>
      <c r="O3036" s="245"/>
      <c r="P3036" s="245"/>
      <c r="Q3036" s="245"/>
      <c r="R3036" s="245"/>
      <c r="S3036" s="245"/>
      <c r="T3036" s="246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7" t="s">
        <v>260</v>
      </c>
      <c r="AU3036" s="247" t="s">
        <v>88</v>
      </c>
      <c r="AV3036" s="13" t="s">
        <v>88</v>
      </c>
      <c r="AW3036" s="13" t="s">
        <v>37</v>
      </c>
      <c r="AX3036" s="13" t="s">
        <v>76</v>
      </c>
      <c r="AY3036" s="247" t="s">
        <v>235</v>
      </c>
    </row>
    <row r="3037" s="15" customFormat="1">
      <c r="A3037" s="15"/>
      <c r="B3037" s="258"/>
      <c r="C3037" s="259"/>
      <c r="D3037" s="238" t="s">
        <v>260</v>
      </c>
      <c r="E3037" s="260" t="s">
        <v>19</v>
      </c>
      <c r="F3037" s="261" t="s">
        <v>277</v>
      </c>
      <c r="G3037" s="259"/>
      <c r="H3037" s="262">
        <v>2407.8049999999998</v>
      </c>
      <c r="I3037" s="263"/>
      <c r="J3037" s="259"/>
      <c r="K3037" s="259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260</v>
      </c>
      <c r="AU3037" s="268" t="s">
        <v>88</v>
      </c>
      <c r="AV3037" s="15" t="s">
        <v>98</v>
      </c>
      <c r="AW3037" s="15" t="s">
        <v>37</v>
      </c>
      <c r="AX3037" s="15" t="s">
        <v>83</v>
      </c>
      <c r="AY3037" s="268" t="s">
        <v>235</v>
      </c>
    </row>
    <row r="3038" s="2" customFormat="1" ht="24.15" customHeight="1">
      <c r="A3038" s="42"/>
      <c r="B3038" s="43"/>
      <c r="C3038" s="218" t="s">
        <v>3197</v>
      </c>
      <c r="D3038" s="218" t="s">
        <v>237</v>
      </c>
      <c r="E3038" s="219" t="s">
        <v>3198</v>
      </c>
      <c r="F3038" s="220" t="s">
        <v>3199</v>
      </c>
      <c r="G3038" s="221" t="s">
        <v>288</v>
      </c>
      <c r="H3038" s="222">
        <v>400.68000000000001</v>
      </c>
      <c r="I3038" s="223"/>
      <c r="J3038" s="224">
        <f>ROUND(I3038*H3038,2)</f>
        <v>0</v>
      </c>
      <c r="K3038" s="220" t="s">
        <v>241</v>
      </c>
      <c r="L3038" s="48"/>
      <c r="M3038" s="225" t="s">
        <v>19</v>
      </c>
      <c r="N3038" s="226" t="s">
        <v>48</v>
      </c>
      <c r="O3038" s="88"/>
      <c r="P3038" s="227">
        <f>O3038*H3038</f>
        <v>0</v>
      </c>
      <c r="Q3038" s="227">
        <v>0.00080000000000000004</v>
      </c>
      <c r="R3038" s="227">
        <f>Q3038*H3038</f>
        <v>0.320544</v>
      </c>
      <c r="S3038" s="227">
        <v>0</v>
      </c>
      <c r="T3038" s="228">
        <f>S3038*H3038</f>
        <v>0</v>
      </c>
      <c r="U3038" s="42"/>
      <c r="V3038" s="42"/>
      <c r="W3038" s="42"/>
      <c r="X3038" s="42"/>
      <c r="Y3038" s="42"/>
      <c r="Z3038" s="42"/>
      <c r="AA3038" s="42"/>
      <c r="AB3038" s="42"/>
      <c r="AC3038" s="42"/>
      <c r="AD3038" s="42"/>
      <c r="AE3038" s="42"/>
      <c r="AR3038" s="229" t="s">
        <v>339</v>
      </c>
      <c r="AT3038" s="229" t="s">
        <v>237</v>
      </c>
      <c r="AU3038" s="229" t="s">
        <v>88</v>
      </c>
      <c r="AY3038" s="21" t="s">
        <v>235</v>
      </c>
      <c r="BE3038" s="230">
        <f>IF(N3038="základní",J3038,0)</f>
        <v>0</v>
      </c>
      <c r="BF3038" s="230">
        <f>IF(N3038="snížená",J3038,0)</f>
        <v>0</v>
      </c>
      <c r="BG3038" s="230">
        <f>IF(N3038="zákl. přenesená",J3038,0)</f>
        <v>0</v>
      </c>
      <c r="BH3038" s="230">
        <f>IF(N3038="sníž. přenesená",J3038,0)</f>
        <v>0</v>
      </c>
      <c r="BI3038" s="230">
        <f>IF(N3038="nulová",J3038,0)</f>
        <v>0</v>
      </c>
      <c r="BJ3038" s="21" t="s">
        <v>88</v>
      </c>
      <c r="BK3038" s="230">
        <f>ROUND(I3038*H3038,2)</f>
        <v>0</v>
      </c>
      <c r="BL3038" s="21" t="s">
        <v>339</v>
      </c>
      <c r="BM3038" s="229" t="s">
        <v>3200</v>
      </c>
    </row>
    <row r="3039" s="2" customFormat="1">
      <c r="A3039" s="42"/>
      <c r="B3039" s="43"/>
      <c r="C3039" s="44"/>
      <c r="D3039" s="231" t="s">
        <v>243</v>
      </c>
      <c r="E3039" s="44"/>
      <c r="F3039" s="232" t="s">
        <v>3201</v>
      </c>
      <c r="G3039" s="44"/>
      <c r="H3039" s="44"/>
      <c r="I3039" s="233"/>
      <c r="J3039" s="44"/>
      <c r="K3039" s="44"/>
      <c r="L3039" s="48"/>
      <c r="M3039" s="234"/>
      <c r="N3039" s="235"/>
      <c r="O3039" s="88"/>
      <c r="P3039" s="88"/>
      <c r="Q3039" s="88"/>
      <c r="R3039" s="88"/>
      <c r="S3039" s="88"/>
      <c r="T3039" s="89"/>
      <c r="U3039" s="42"/>
      <c r="V3039" s="42"/>
      <c r="W3039" s="42"/>
      <c r="X3039" s="42"/>
      <c r="Y3039" s="42"/>
      <c r="Z3039" s="42"/>
      <c r="AA3039" s="42"/>
      <c r="AB3039" s="42"/>
      <c r="AC3039" s="42"/>
      <c r="AD3039" s="42"/>
      <c r="AE3039" s="42"/>
      <c r="AT3039" s="21" t="s">
        <v>243</v>
      </c>
      <c r="AU3039" s="21" t="s">
        <v>88</v>
      </c>
    </row>
    <row r="3040" s="13" customFormat="1">
      <c r="A3040" s="13"/>
      <c r="B3040" s="236"/>
      <c r="C3040" s="237"/>
      <c r="D3040" s="238" t="s">
        <v>260</v>
      </c>
      <c r="E3040" s="239" t="s">
        <v>19</v>
      </c>
      <c r="F3040" s="240" t="s">
        <v>3202</v>
      </c>
      <c r="G3040" s="237"/>
      <c r="H3040" s="241">
        <v>400.68000000000001</v>
      </c>
      <c r="I3040" s="242"/>
      <c r="J3040" s="237"/>
      <c r="K3040" s="237"/>
      <c r="L3040" s="243"/>
      <c r="M3040" s="244"/>
      <c r="N3040" s="245"/>
      <c r="O3040" s="245"/>
      <c r="P3040" s="245"/>
      <c r="Q3040" s="245"/>
      <c r="R3040" s="245"/>
      <c r="S3040" s="245"/>
      <c r="T3040" s="246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7" t="s">
        <v>260</v>
      </c>
      <c r="AU3040" s="247" t="s">
        <v>88</v>
      </c>
      <c r="AV3040" s="13" t="s">
        <v>88</v>
      </c>
      <c r="AW3040" s="13" t="s">
        <v>37</v>
      </c>
      <c r="AX3040" s="13" t="s">
        <v>83</v>
      </c>
      <c r="AY3040" s="247" t="s">
        <v>235</v>
      </c>
    </row>
    <row r="3041" s="2" customFormat="1" ht="16.5" customHeight="1">
      <c r="A3041" s="42"/>
      <c r="B3041" s="43"/>
      <c r="C3041" s="218" t="s">
        <v>3203</v>
      </c>
      <c r="D3041" s="218" t="s">
        <v>237</v>
      </c>
      <c r="E3041" s="219" t="s">
        <v>3204</v>
      </c>
      <c r="F3041" s="220" t="s">
        <v>3205</v>
      </c>
      <c r="G3041" s="221" t="s">
        <v>240</v>
      </c>
      <c r="H3041" s="222">
        <v>286.19999999999999</v>
      </c>
      <c r="I3041" s="223"/>
      <c r="J3041" s="224">
        <f>ROUND(I3041*H3041,2)</f>
        <v>0</v>
      </c>
      <c r="K3041" s="220" t="s">
        <v>241</v>
      </c>
      <c r="L3041" s="48"/>
      <c r="M3041" s="225" t="s">
        <v>19</v>
      </c>
      <c r="N3041" s="226" t="s">
        <v>48</v>
      </c>
      <c r="O3041" s="88"/>
      <c r="P3041" s="227">
        <f>O3041*H3041</f>
        <v>0</v>
      </c>
      <c r="Q3041" s="227">
        <v>0.00016000000000000001</v>
      </c>
      <c r="R3041" s="227">
        <f>Q3041*H3041</f>
        <v>0.045791999999999999</v>
      </c>
      <c r="S3041" s="227">
        <v>0</v>
      </c>
      <c r="T3041" s="228">
        <f>S3041*H3041</f>
        <v>0</v>
      </c>
      <c r="U3041" s="42"/>
      <c r="V3041" s="42"/>
      <c r="W3041" s="42"/>
      <c r="X3041" s="42"/>
      <c r="Y3041" s="42"/>
      <c r="Z3041" s="42"/>
      <c r="AA3041" s="42"/>
      <c r="AB3041" s="42"/>
      <c r="AC3041" s="42"/>
      <c r="AD3041" s="42"/>
      <c r="AE3041" s="42"/>
      <c r="AR3041" s="229" t="s">
        <v>339</v>
      </c>
      <c r="AT3041" s="229" t="s">
        <v>237</v>
      </c>
      <c r="AU3041" s="229" t="s">
        <v>88</v>
      </c>
      <c r="AY3041" s="21" t="s">
        <v>235</v>
      </c>
      <c r="BE3041" s="230">
        <f>IF(N3041="základní",J3041,0)</f>
        <v>0</v>
      </c>
      <c r="BF3041" s="230">
        <f>IF(N3041="snížená",J3041,0)</f>
        <v>0</v>
      </c>
      <c r="BG3041" s="230">
        <f>IF(N3041="zákl. přenesená",J3041,0)</f>
        <v>0</v>
      </c>
      <c r="BH3041" s="230">
        <f>IF(N3041="sníž. přenesená",J3041,0)</f>
        <v>0</v>
      </c>
      <c r="BI3041" s="230">
        <f>IF(N3041="nulová",J3041,0)</f>
        <v>0</v>
      </c>
      <c r="BJ3041" s="21" t="s">
        <v>88</v>
      </c>
      <c r="BK3041" s="230">
        <f>ROUND(I3041*H3041,2)</f>
        <v>0</v>
      </c>
      <c r="BL3041" s="21" t="s">
        <v>339</v>
      </c>
      <c r="BM3041" s="229" t="s">
        <v>3206</v>
      </c>
    </row>
    <row r="3042" s="2" customFormat="1">
      <c r="A3042" s="42"/>
      <c r="B3042" s="43"/>
      <c r="C3042" s="44"/>
      <c r="D3042" s="231" t="s">
        <v>243</v>
      </c>
      <c r="E3042" s="44"/>
      <c r="F3042" s="232" t="s">
        <v>3207</v>
      </c>
      <c r="G3042" s="44"/>
      <c r="H3042" s="44"/>
      <c r="I3042" s="233"/>
      <c r="J3042" s="44"/>
      <c r="K3042" s="44"/>
      <c r="L3042" s="48"/>
      <c r="M3042" s="234"/>
      <c r="N3042" s="235"/>
      <c r="O3042" s="88"/>
      <c r="P3042" s="88"/>
      <c r="Q3042" s="88"/>
      <c r="R3042" s="88"/>
      <c r="S3042" s="88"/>
      <c r="T3042" s="89"/>
      <c r="U3042" s="42"/>
      <c r="V3042" s="42"/>
      <c r="W3042" s="42"/>
      <c r="X3042" s="42"/>
      <c r="Y3042" s="42"/>
      <c r="Z3042" s="42"/>
      <c r="AA3042" s="42"/>
      <c r="AB3042" s="42"/>
      <c r="AC3042" s="42"/>
      <c r="AD3042" s="42"/>
      <c r="AE3042" s="42"/>
      <c r="AT3042" s="21" t="s">
        <v>243</v>
      </c>
      <c r="AU3042" s="21" t="s">
        <v>88</v>
      </c>
    </row>
    <row r="3043" s="13" customFormat="1">
      <c r="A3043" s="13"/>
      <c r="B3043" s="236"/>
      <c r="C3043" s="237"/>
      <c r="D3043" s="238" t="s">
        <v>260</v>
      </c>
      <c r="E3043" s="239" t="s">
        <v>19</v>
      </c>
      <c r="F3043" s="240" t="s">
        <v>3208</v>
      </c>
      <c r="G3043" s="237"/>
      <c r="H3043" s="241">
        <v>286.19999999999999</v>
      </c>
      <c r="I3043" s="242"/>
      <c r="J3043" s="237"/>
      <c r="K3043" s="237"/>
      <c r="L3043" s="243"/>
      <c r="M3043" s="244"/>
      <c r="N3043" s="245"/>
      <c r="O3043" s="245"/>
      <c r="P3043" s="245"/>
      <c r="Q3043" s="245"/>
      <c r="R3043" s="245"/>
      <c r="S3043" s="245"/>
      <c r="T3043" s="246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7" t="s">
        <v>260</v>
      </c>
      <c r="AU3043" s="247" t="s">
        <v>88</v>
      </c>
      <c r="AV3043" s="13" t="s">
        <v>88</v>
      </c>
      <c r="AW3043" s="13" t="s">
        <v>37</v>
      </c>
      <c r="AX3043" s="13" t="s">
        <v>83</v>
      </c>
      <c r="AY3043" s="247" t="s">
        <v>235</v>
      </c>
    </row>
    <row r="3044" s="2" customFormat="1" ht="24.15" customHeight="1">
      <c r="A3044" s="42"/>
      <c r="B3044" s="43"/>
      <c r="C3044" s="218" t="s">
        <v>3209</v>
      </c>
      <c r="D3044" s="218" t="s">
        <v>237</v>
      </c>
      <c r="E3044" s="219" t="s">
        <v>3210</v>
      </c>
      <c r="F3044" s="220" t="s">
        <v>3211</v>
      </c>
      <c r="G3044" s="221" t="s">
        <v>389</v>
      </c>
      <c r="H3044" s="222">
        <v>14.090999999999999</v>
      </c>
      <c r="I3044" s="223"/>
      <c r="J3044" s="224">
        <f>ROUND(I3044*H3044,2)</f>
        <v>0</v>
      </c>
      <c r="K3044" s="220" t="s">
        <v>241</v>
      </c>
      <c r="L3044" s="48"/>
      <c r="M3044" s="225" t="s">
        <v>19</v>
      </c>
      <c r="N3044" s="226" t="s">
        <v>48</v>
      </c>
      <c r="O3044" s="88"/>
      <c r="P3044" s="227">
        <f>O3044*H3044</f>
        <v>0</v>
      </c>
      <c r="Q3044" s="227">
        <v>0</v>
      </c>
      <c r="R3044" s="227">
        <f>Q3044*H3044</f>
        <v>0</v>
      </c>
      <c r="S3044" s="227">
        <v>0</v>
      </c>
      <c r="T3044" s="228">
        <f>S3044*H3044</f>
        <v>0</v>
      </c>
      <c r="U3044" s="42"/>
      <c r="V3044" s="42"/>
      <c r="W3044" s="42"/>
      <c r="X3044" s="42"/>
      <c r="Y3044" s="42"/>
      <c r="Z3044" s="42"/>
      <c r="AA3044" s="42"/>
      <c r="AB3044" s="42"/>
      <c r="AC3044" s="42"/>
      <c r="AD3044" s="42"/>
      <c r="AE3044" s="42"/>
      <c r="AR3044" s="229" t="s">
        <v>339</v>
      </c>
      <c r="AT3044" s="229" t="s">
        <v>237</v>
      </c>
      <c r="AU3044" s="229" t="s">
        <v>88</v>
      </c>
      <c r="AY3044" s="21" t="s">
        <v>235</v>
      </c>
      <c r="BE3044" s="230">
        <f>IF(N3044="základní",J3044,0)</f>
        <v>0</v>
      </c>
      <c r="BF3044" s="230">
        <f>IF(N3044="snížená",J3044,0)</f>
        <v>0</v>
      </c>
      <c r="BG3044" s="230">
        <f>IF(N3044="zákl. přenesená",J3044,0)</f>
        <v>0</v>
      </c>
      <c r="BH3044" s="230">
        <f>IF(N3044="sníž. přenesená",J3044,0)</f>
        <v>0</v>
      </c>
      <c r="BI3044" s="230">
        <f>IF(N3044="nulová",J3044,0)</f>
        <v>0</v>
      </c>
      <c r="BJ3044" s="21" t="s">
        <v>88</v>
      </c>
      <c r="BK3044" s="230">
        <f>ROUND(I3044*H3044,2)</f>
        <v>0</v>
      </c>
      <c r="BL3044" s="21" t="s">
        <v>339</v>
      </c>
      <c r="BM3044" s="229" t="s">
        <v>3212</v>
      </c>
    </row>
    <row r="3045" s="2" customFormat="1">
      <c r="A3045" s="42"/>
      <c r="B3045" s="43"/>
      <c r="C3045" s="44"/>
      <c r="D3045" s="231" t="s">
        <v>243</v>
      </c>
      <c r="E3045" s="44"/>
      <c r="F3045" s="232" t="s">
        <v>3213</v>
      </c>
      <c r="G3045" s="44"/>
      <c r="H3045" s="44"/>
      <c r="I3045" s="233"/>
      <c r="J3045" s="44"/>
      <c r="K3045" s="44"/>
      <c r="L3045" s="48"/>
      <c r="M3045" s="234"/>
      <c r="N3045" s="235"/>
      <c r="O3045" s="88"/>
      <c r="P3045" s="88"/>
      <c r="Q3045" s="88"/>
      <c r="R3045" s="88"/>
      <c r="S3045" s="88"/>
      <c r="T3045" s="89"/>
      <c r="U3045" s="42"/>
      <c r="V3045" s="42"/>
      <c r="W3045" s="42"/>
      <c r="X3045" s="42"/>
      <c r="Y3045" s="42"/>
      <c r="Z3045" s="42"/>
      <c r="AA3045" s="42"/>
      <c r="AB3045" s="42"/>
      <c r="AC3045" s="42"/>
      <c r="AD3045" s="42"/>
      <c r="AE3045" s="42"/>
      <c r="AT3045" s="21" t="s">
        <v>243</v>
      </c>
      <c r="AU3045" s="21" t="s">
        <v>88</v>
      </c>
    </row>
    <row r="3046" s="12" customFormat="1" ht="22.8" customHeight="1">
      <c r="A3046" s="12"/>
      <c r="B3046" s="202"/>
      <c r="C3046" s="203"/>
      <c r="D3046" s="204" t="s">
        <v>75</v>
      </c>
      <c r="E3046" s="216" t="s">
        <v>3214</v>
      </c>
      <c r="F3046" s="216" t="s">
        <v>3215</v>
      </c>
      <c r="G3046" s="203"/>
      <c r="H3046" s="203"/>
      <c r="I3046" s="206"/>
      <c r="J3046" s="217">
        <f>BK3046</f>
        <v>0</v>
      </c>
      <c r="K3046" s="203"/>
      <c r="L3046" s="208"/>
      <c r="M3046" s="209"/>
      <c r="N3046" s="210"/>
      <c r="O3046" s="210"/>
      <c r="P3046" s="211">
        <f>SUM(P3047:P3187)</f>
        <v>0</v>
      </c>
      <c r="Q3046" s="210"/>
      <c r="R3046" s="211">
        <f>SUM(R3047:R3187)</f>
        <v>211.42931090999997</v>
      </c>
      <c r="S3046" s="210"/>
      <c r="T3046" s="212">
        <f>SUM(T3047:T3187)</f>
        <v>0</v>
      </c>
      <c r="U3046" s="12"/>
      <c r="V3046" s="12"/>
      <c r="W3046" s="12"/>
      <c r="X3046" s="12"/>
      <c r="Y3046" s="12"/>
      <c r="Z3046" s="12"/>
      <c r="AA3046" s="12"/>
      <c r="AB3046" s="12"/>
      <c r="AC3046" s="12"/>
      <c r="AD3046" s="12"/>
      <c r="AE3046" s="12"/>
      <c r="AR3046" s="213" t="s">
        <v>88</v>
      </c>
      <c r="AT3046" s="214" t="s">
        <v>75</v>
      </c>
      <c r="AU3046" s="214" t="s">
        <v>83</v>
      </c>
      <c r="AY3046" s="213" t="s">
        <v>235</v>
      </c>
      <c r="BK3046" s="215">
        <f>SUM(BK3047:BK3187)</f>
        <v>0</v>
      </c>
    </row>
    <row r="3047" s="2" customFormat="1" ht="24.15" customHeight="1">
      <c r="A3047" s="42"/>
      <c r="B3047" s="43"/>
      <c r="C3047" s="218" t="s">
        <v>3216</v>
      </c>
      <c r="D3047" s="218" t="s">
        <v>237</v>
      </c>
      <c r="E3047" s="219" t="s">
        <v>3217</v>
      </c>
      <c r="F3047" s="220" t="s">
        <v>3218</v>
      </c>
      <c r="G3047" s="221" t="s">
        <v>288</v>
      </c>
      <c r="H3047" s="222">
        <v>2119.4870000000001</v>
      </c>
      <c r="I3047" s="223"/>
      <c r="J3047" s="224">
        <f>ROUND(I3047*H3047,2)</f>
        <v>0</v>
      </c>
      <c r="K3047" s="220" t="s">
        <v>241</v>
      </c>
      <c r="L3047" s="48"/>
      <c r="M3047" s="225" t="s">
        <v>19</v>
      </c>
      <c r="N3047" s="226" t="s">
        <v>48</v>
      </c>
      <c r="O3047" s="88"/>
      <c r="P3047" s="227">
        <f>O3047*H3047</f>
        <v>0</v>
      </c>
      <c r="Q3047" s="227">
        <v>0</v>
      </c>
      <c r="R3047" s="227">
        <f>Q3047*H3047</f>
        <v>0</v>
      </c>
      <c r="S3047" s="227">
        <v>0</v>
      </c>
      <c r="T3047" s="228">
        <f>S3047*H3047</f>
        <v>0</v>
      </c>
      <c r="U3047" s="42"/>
      <c r="V3047" s="42"/>
      <c r="W3047" s="42"/>
      <c r="X3047" s="42"/>
      <c r="Y3047" s="42"/>
      <c r="Z3047" s="42"/>
      <c r="AA3047" s="42"/>
      <c r="AB3047" s="42"/>
      <c r="AC3047" s="42"/>
      <c r="AD3047" s="42"/>
      <c r="AE3047" s="42"/>
      <c r="AR3047" s="229" t="s">
        <v>339</v>
      </c>
      <c r="AT3047" s="229" t="s">
        <v>237</v>
      </c>
      <c r="AU3047" s="229" t="s">
        <v>88</v>
      </c>
      <c r="AY3047" s="21" t="s">
        <v>235</v>
      </c>
      <c r="BE3047" s="230">
        <f>IF(N3047="základní",J3047,0)</f>
        <v>0</v>
      </c>
      <c r="BF3047" s="230">
        <f>IF(N3047="snížená",J3047,0)</f>
        <v>0</v>
      </c>
      <c r="BG3047" s="230">
        <f>IF(N3047="zákl. přenesená",J3047,0)</f>
        <v>0</v>
      </c>
      <c r="BH3047" s="230">
        <f>IF(N3047="sníž. přenesená",J3047,0)</f>
        <v>0</v>
      </c>
      <c r="BI3047" s="230">
        <f>IF(N3047="nulová",J3047,0)</f>
        <v>0</v>
      </c>
      <c r="BJ3047" s="21" t="s">
        <v>88</v>
      </c>
      <c r="BK3047" s="230">
        <f>ROUND(I3047*H3047,2)</f>
        <v>0</v>
      </c>
      <c r="BL3047" s="21" t="s">
        <v>339</v>
      </c>
      <c r="BM3047" s="229" t="s">
        <v>3219</v>
      </c>
    </row>
    <row r="3048" s="2" customFormat="1">
      <c r="A3048" s="42"/>
      <c r="B3048" s="43"/>
      <c r="C3048" s="44"/>
      <c r="D3048" s="231" t="s">
        <v>243</v>
      </c>
      <c r="E3048" s="44"/>
      <c r="F3048" s="232" t="s">
        <v>3220</v>
      </c>
      <c r="G3048" s="44"/>
      <c r="H3048" s="44"/>
      <c r="I3048" s="233"/>
      <c r="J3048" s="44"/>
      <c r="K3048" s="44"/>
      <c r="L3048" s="48"/>
      <c r="M3048" s="234"/>
      <c r="N3048" s="235"/>
      <c r="O3048" s="88"/>
      <c r="P3048" s="88"/>
      <c r="Q3048" s="88"/>
      <c r="R3048" s="88"/>
      <c r="S3048" s="88"/>
      <c r="T3048" s="89"/>
      <c r="U3048" s="42"/>
      <c r="V3048" s="42"/>
      <c r="W3048" s="42"/>
      <c r="X3048" s="42"/>
      <c r="Y3048" s="42"/>
      <c r="Z3048" s="42"/>
      <c r="AA3048" s="42"/>
      <c r="AB3048" s="42"/>
      <c r="AC3048" s="42"/>
      <c r="AD3048" s="42"/>
      <c r="AE3048" s="42"/>
      <c r="AT3048" s="21" t="s">
        <v>243</v>
      </c>
      <c r="AU3048" s="21" t="s">
        <v>88</v>
      </c>
    </row>
    <row r="3049" s="13" customFormat="1">
      <c r="A3049" s="13"/>
      <c r="B3049" s="236"/>
      <c r="C3049" s="237"/>
      <c r="D3049" s="238" t="s">
        <v>260</v>
      </c>
      <c r="E3049" s="239" t="s">
        <v>19</v>
      </c>
      <c r="F3049" s="240" t="s">
        <v>3221</v>
      </c>
      <c r="G3049" s="237"/>
      <c r="H3049" s="241">
        <v>2119.4870000000001</v>
      </c>
      <c r="I3049" s="242"/>
      <c r="J3049" s="237"/>
      <c r="K3049" s="237"/>
      <c r="L3049" s="243"/>
      <c r="M3049" s="244"/>
      <c r="N3049" s="245"/>
      <c r="O3049" s="245"/>
      <c r="P3049" s="245"/>
      <c r="Q3049" s="245"/>
      <c r="R3049" s="245"/>
      <c r="S3049" s="245"/>
      <c r="T3049" s="246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47" t="s">
        <v>260</v>
      </c>
      <c r="AU3049" s="247" t="s">
        <v>88</v>
      </c>
      <c r="AV3049" s="13" t="s">
        <v>88</v>
      </c>
      <c r="AW3049" s="13" t="s">
        <v>37</v>
      </c>
      <c r="AX3049" s="13" t="s">
        <v>83</v>
      </c>
      <c r="AY3049" s="247" t="s">
        <v>235</v>
      </c>
    </row>
    <row r="3050" s="2" customFormat="1" ht="16.5" customHeight="1">
      <c r="A3050" s="42"/>
      <c r="B3050" s="43"/>
      <c r="C3050" s="280" t="s">
        <v>3222</v>
      </c>
      <c r="D3050" s="280" t="s">
        <v>386</v>
      </c>
      <c r="E3050" s="281" t="s">
        <v>3223</v>
      </c>
      <c r="F3050" s="282" t="s">
        <v>3224</v>
      </c>
      <c r="G3050" s="283" t="s">
        <v>389</v>
      </c>
      <c r="H3050" s="284">
        <v>1.4490000000000001</v>
      </c>
      <c r="I3050" s="285"/>
      <c r="J3050" s="286">
        <f>ROUND(I3050*H3050,2)</f>
        <v>0</v>
      </c>
      <c r="K3050" s="282" t="s">
        <v>241</v>
      </c>
      <c r="L3050" s="287"/>
      <c r="M3050" s="288" t="s">
        <v>19</v>
      </c>
      <c r="N3050" s="289" t="s">
        <v>48</v>
      </c>
      <c r="O3050" s="88"/>
      <c r="P3050" s="227">
        <f>O3050*H3050</f>
        <v>0</v>
      </c>
      <c r="Q3050" s="227">
        <v>1</v>
      </c>
      <c r="R3050" s="227">
        <f>Q3050*H3050</f>
        <v>1.4490000000000001</v>
      </c>
      <c r="S3050" s="227">
        <v>0</v>
      </c>
      <c r="T3050" s="228">
        <f>S3050*H3050</f>
        <v>0</v>
      </c>
      <c r="U3050" s="42"/>
      <c r="V3050" s="42"/>
      <c r="W3050" s="42"/>
      <c r="X3050" s="42"/>
      <c r="Y3050" s="42"/>
      <c r="Z3050" s="42"/>
      <c r="AA3050" s="42"/>
      <c r="AB3050" s="42"/>
      <c r="AC3050" s="42"/>
      <c r="AD3050" s="42"/>
      <c r="AE3050" s="42"/>
      <c r="AR3050" s="229" t="s">
        <v>471</v>
      </c>
      <c r="AT3050" s="229" t="s">
        <v>386</v>
      </c>
      <c r="AU3050" s="229" t="s">
        <v>88</v>
      </c>
      <c r="AY3050" s="21" t="s">
        <v>235</v>
      </c>
      <c r="BE3050" s="230">
        <f>IF(N3050="základní",J3050,0)</f>
        <v>0</v>
      </c>
      <c r="BF3050" s="230">
        <f>IF(N3050="snížená",J3050,0)</f>
        <v>0</v>
      </c>
      <c r="BG3050" s="230">
        <f>IF(N3050="zákl. přenesená",J3050,0)</f>
        <v>0</v>
      </c>
      <c r="BH3050" s="230">
        <f>IF(N3050="sníž. přenesená",J3050,0)</f>
        <v>0</v>
      </c>
      <c r="BI3050" s="230">
        <f>IF(N3050="nulová",J3050,0)</f>
        <v>0</v>
      </c>
      <c r="BJ3050" s="21" t="s">
        <v>88</v>
      </c>
      <c r="BK3050" s="230">
        <f>ROUND(I3050*H3050,2)</f>
        <v>0</v>
      </c>
      <c r="BL3050" s="21" t="s">
        <v>339</v>
      </c>
      <c r="BM3050" s="229" t="s">
        <v>3225</v>
      </c>
    </row>
    <row r="3051" s="13" customFormat="1">
      <c r="A3051" s="13"/>
      <c r="B3051" s="236"/>
      <c r="C3051" s="237"/>
      <c r="D3051" s="238" t="s">
        <v>260</v>
      </c>
      <c r="E3051" s="239" t="s">
        <v>19</v>
      </c>
      <c r="F3051" s="240" t="s">
        <v>3226</v>
      </c>
      <c r="G3051" s="237"/>
      <c r="H3051" s="241">
        <v>2119.4870000000001</v>
      </c>
      <c r="I3051" s="242"/>
      <c r="J3051" s="237"/>
      <c r="K3051" s="237"/>
      <c r="L3051" s="243"/>
      <c r="M3051" s="244"/>
      <c r="N3051" s="245"/>
      <c r="O3051" s="245"/>
      <c r="P3051" s="245"/>
      <c r="Q3051" s="245"/>
      <c r="R3051" s="245"/>
      <c r="S3051" s="245"/>
      <c r="T3051" s="246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7" t="s">
        <v>260</v>
      </c>
      <c r="AU3051" s="247" t="s">
        <v>88</v>
      </c>
      <c r="AV3051" s="13" t="s">
        <v>88</v>
      </c>
      <c r="AW3051" s="13" t="s">
        <v>37</v>
      </c>
      <c r="AX3051" s="13" t="s">
        <v>76</v>
      </c>
      <c r="AY3051" s="247" t="s">
        <v>235</v>
      </c>
    </row>
    <row r="3052" s="13" customFormat="1">
      <c r="A3052" s="13"/>
      <c r="B3052" s="236"/>
      <c r="C3052" s="237"/>
      <c r="D3052" s="238" t="s">
        <v>260</v>
      </c>
      <c r="E3052" s="239" t="s">
        <v>19</v>
      </c>
      <c r="F3052" s="240" t="s">
        <v>3227</v>
      </c>
      <c r="G3052" s="237"/>
      <c r="H3052" s="241">
        <v>1789.4849999999999</v>
      </c>
      <c r="I3052" s="242"/>
      <c r="J3052" s="237"/>
      <c r="K3052" s="237"/>
      <c r="L3052" s="243"/>
      <c r="M3052" s="244"/>
      <c r="N3052" s="245"/>
      <c r="O3052" s="245"/>
      <c r="P3052" s="245"/>
      <c r="Q3052" s="245"/>
      <c r="R3052" s="245"/>
      <c r="S3052" s="245"/>
      <c r="T3052" s="246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7" t="s">
        <v>260</v>
      </c>
      <c r="AU3052" s="247" t="s">
        <v>88</v>
      </c>
      <c r="AV3052" s="13" t="s">
        <v>88</v>
      </c>
      <c r="AW3052" s="13" t="s">
        <v>37</v>
      </c>
      <c r="AX3052" s="13" t="s">
        <v>76</v>
      </c>
      <c r="AY3052" s="247" t="s">
        <v>235</v>
      </c>
    </row>
    <row r="3053" s="13" customFormat="1">
      <c r="A3053" s="13"/>
      <c r="B3053" s="236"/>
      <c r="C3053" s="237"/>
      <c r="D3053" s="238" t="s">
        <v>260</v>
      </c>
      <c r="E3053" s="239" t="s">
        <v>19</v>
      </c>
      <c r="F3053" s="240" t="s">
        <v>3228</v>
      </c>
      <c r="G3053" s="237"/>
      <c r="H3053" s="241">
        <v>618.32000000000005</v>
      </c>
      <c r="I3053" s="242"/>
      <c r="J3053" s="237"/>
      <c r="K3053" s="237"/>
      <c r="L3053" s="243"/>
      <c r="M3053" s="244"/>
      <c r="N3053" s="245"/>
      <c r="O3053" s="245"/>
      <c r="P3053" s="245"/>
      <c r="Q3053" s="245"/>
      <c r="R3053" s="245"/>
      <c r="S3053" s="245"/>
      <c r="T3053" s="246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7" t="s">
        <v>260</v>
      </c>
      <c r="AU3053" s="247" t="s">
        <v>88</v>
      </c>
      <c r="AV3053" s="13" t="s">
        <v>88</v>
      </c>
      <c r="AW3053" s="13" t="s">
        <v>37</v>
      </c>
      <c r="AX3053" s="13" t="s">
        <v>76</v>
      </c>
      <c r="AY3053" s="247" t="s">
        <v>235</v>
      </c>
    </row>
    <row r="3054" s="15" customFormat="1">
      <c r="A3054" s="15"/>
      <c r="B3054" s="258"/>
      <c r="C3054" s="259"/>
      <c r="D3054" s="238" t="s">
        <v>260</v>
      </c>
      <c r="E3054" s="260" t="s">
        <v>19</v>
      </c>
      <c r="F3054" s="261" t="s">
        <v>277</v>
      </c>
      <c r="G3054" s="259"/>
      <c r="H3054" s="262">
        <v>4527.2920000000004</v>
      </c>
      <c r="I3054" s="263"/>
      <c r="J3054" s="259"/>
      <c r="K3054" s="259"/>
      <c r="L3054" s="264"/>
      <c r="M3054" s="265"/>
      <c r="N3054" s="266"/>
      <c r="O3054" s="266"/>
      <c r="P3054" s="266"/>
      <c r="Q3054" s="266"/>
      <c r="R3054" s="266"/>
      <c r="S3054" s="266"/>
      <c r="T3054" s="267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T3054" s="268" t="s">
        <v>260</v>
      </c>
      <c r="AU3054" s="268" t="s">
        <v>88</v>
      </c>
      <c r="AV3054" s="15" t="s">
        <v>98</v>
      </c>
      <c r="AW3054" s="15" t="s">
        <v>37</v>
      </c>
      <c r="AX3054" s="15" t="s">
        <v>83</v>
      </c>
      <c r="AY3054" s="268" t="s">
        <v>235</v>
      </c>
    </row>
    <row r="3055" s="13" customFormat="1">
      <c r="A3055" s="13"/>
      <c r="B3055" s="236"/>
      <c r="C3055" s="237"/>
      <c r="D3055" s="238" t="s">
        <v>260</v>
      </c>
      <c r="E3055" s="237"/>
      <c r="F3055" s="240" t="s">
        <v>3229</v>
      </c>
      <c r="G3055" s="237"/>
      <c r="H3055" s="241">
        <v>1.4490000000000001</v>
      </c>
      <c r="I3055" s="242"/>
      <c r="J3055" s="237"/>
      <c r="K3055" s="237"/>
      <c r="L3055" s="243"/>
      <c r="M3055" s="244"/>
      <c r="N3055" s="245"/>
      <c r="O3055" s="245"/>
      <c r="P3055" s="245"/>
      <c r="Q3055" s="245"/>
      <c r="R3055" s="245"/>
      <c r="S3055" s="245"/>
      <c r="T3055" s="246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47" t="s">
        <v>260</v>
      </c>
      <c r="AU3055" s="247" t="s">
        <v>88</v>
      </c>
      <c r="AV3055" s="13" t="s">
        <v>88</v>
      </c>
      <c r="AW3055" s="13" t="s">
        <v>4</v>
      </c>
      <c r="AX3055" s="13" t="s">
        <v>83</v>
      </c>
      <c r="AY3055" s="247" t="s">
        <v>235</v>
      </c>
    </row>
    <row r="3056" s="2" customFormat="1" ht="16.5" customHeight="1">
      <c r="A3056" s="42"/>
      <c r="B3056" s="43"/>
      <c r="C3056" s="218" t="s">
        <v>3230</v>
      </c>
      <c r="D3056" s="218" t="s">
        <v>237</v>
      </c>
      <c r="E3056" s="219" t="s">
        <v>3231</v>
      </c>
      <c r="F3056" s="220" t="s">
        <v>3232</v>
      </c>
      <c r="G3056" s="221" t="s">
        <v>288</v>
      </c>
      <c r="H3056" s="222">
        <v>2119.4870000000001</v>
      </c>
      <c r="I3056" s="223"/>
      <c r="J3056" s="224">
        <f>ROUND(I3056*H3056,2)</f>
        <v>0</v>
      </c>
      <c r="K3056" s="220" t="s">
        <v>241</v>
      </c>
      <c r="L3056" s="48"/>
      <c r="M3056" s="225" t="s">
        <v>19</v>
      </c>
      <c r="N3056" s="226" t="s">
        <v>48</v>
      </c>
      <c r="O3056" s="88"/>
      <c r="P3056" s="227">
        <f>O3056*H3056</f>
        <v>0</v>
      </c>
      <c r="Q3056" s="227">
        <v>0.00088000000000000003</v>
      </c>
      <c r="R3056" s="227">
        <f>Q3056*H3056</f>
        <v>1.8651485600000002</v>
      </c>
      <c r="S3056" s="227">
        <v>0</v>
      </c>
      <c r="T3056" s="228">
        <f>S3056*H3056</f>
        <v>0</v>
      </c>
      <c r="U3056" s="42"/>
      <c r="V3056" s="42"/>
      <c r="W3056" s="42"/>
      <c r="X3056" s="42"/>
      <c r="Y3056" s="42"/>
      <c r="Z3056" s="42"/>
      <c r="AA3056" s="42"/>
      <c r="AB3056" s="42"/>
      <c r="AC3056" s="42"/>
      <c r="AD3056" s="42"/>
      <c r="AE3056" s="42"/>
      <c r="AR3056" s="229" t="s">
        <v>339</v>
      </c>
      <c r="AT3056" s="229" t="s">
        <v>237</v>
      </c>
      <c r="AU3056" s="229" t="s">
        <v>88</v>
      </c>
      <c r="AY3056" s="21" t="s">
        <v>235</v>
      </c>
      <c r="BE3056" s="230">
        <f>IF(N3056="základní",J3056,0)</f>
        <v>0</v>
      </c>
      <c r="BF3056" s="230">
        <f>IF(N3056="snížená",J3056,0)</f>
        <v>0</v>
      </c>
      <c r="BG3056" s="230">
        <f>IF(N3056="zákl. přenesená",J3056,0)</f>
        <v>0</v>
      </c>
      <c r="BH3056" s="230">
        <f>IF(N3056="sníž. přenesená",J3056,0)</f>
        <v>0</v>
      </c>
      <c r="BI3056" s="230">
        <f>IF(N3056="nulová",J3056,0)</f>
        <v>0</v>
      </c>
      <c r="BJ3056" s="21" t="s">
        <v>88</v>
      </c>
      <c r="BK3056" s="230">
        <f>ROUND(I3056*H3056,2)</f>
        <v>0</v>
      </c>
      <c r="BL3056" s="21" t="s">
        <v>339</v>
      </c>
      <c r="BM3056" s="229" t="s">
        <v>3233</v>
      </c>
    </row>
    <row r="3057" s="2" customFormat="1">
      <c r="A3057" s="42"/>
      <c r="B3057" s="43"/>
      <c r="C3057" s="44"/>
      <c r="D3057" s="231" t="s">
        <v>243</v>
      </c>
      <c r="E3057" s="44"/>
      <c r="F3057" s="232" t="s">
        <v>3234</v>
      </c>
      <c r="G3057" s="44"/>
      <c r="H3057" s="44"/>
      <c r="I3057" s="233"/>
      <c r="J3057" s="44"/>
      <c r="K3057" s="44"/>
      <c r="L3057" s="48"/>
      <c r="M3057" s="234"/>
      <c r="N3057" s="235"/>
      <c r="O3057" s="88"/>
      <c r="P3057" s="88"/>
      <c r="Q3057" s="88"/>
      <c r="R3057" s="88"/>
      <c r="S3057" s="88"/>
      <c r="T3057" s="89"/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T3057" s="21" t="s">
        <v>243</v>
      </c>
      <c r="AU3057" s="21" t="s">
        <v>88</v>
      </c>
    </row>
    <row r="3058" s="13" customFormat="1">
      <c r="A3058" s="13"/>
      <c r="B3058" s="236"/>
      <c r="C3058" s="237"/>
      <c r="D3058" s="238" t="s">
        <v>260</v>
      </c>
      <c r="E3058" s="239" t="s">
        <v>19</v>
      </c>
      <c r="F3058" s="240" t="s">
        <v>3235</v>
      </c>
      <c r="G3058" s="237"/>
      <c r="H3058" s="241">
        <v>1038.28</v>
      </c>
      <c r="I3058" s="242"/>
      <c r="J3058" s="237"/>
      <c r="K3058" s="237"/>
      <c r="L3058" s="243"/>
      <c r="M3058" s="244"/>
      <c r="N3058" s="245"/>
      <c r="O3058" s="245"/>
      <c r="P3058" s="245"/>
      <c r="Q3058" s="245"/>
      <c r="R3058" s="245"/>
      <c r="S3058" s="245"/>
      <c r="T3058" s="246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T3058" s="247" t="s">
        <v>260</v>
      </c>
      <c r="AU3058" s="247" t="s">
        <v>88</v>
      </c>
      <c r="AV3058" s="13" t="s">
        <v>88</v>
      </c>
      <c r="AW3058" s="13" t="s">
        <v>37</v>
      </c>
      <c r="AX3058" s="13" t="s">
        <v>76</v>
      </c>
      <c r="AY3058" s="247" t="s">
        <v>235</v>
      </c>
    </row>
    <row r="3059" s="14" customFormat="1">
      <c r="A3059" s="14"/>
      <c r="B3059" s="248"/>
      <c r="C3059" s="249"/>
      <c r="D3059" s="238" t="s">
        <v>260</v>
      </c>
      <c r="E3059" s="250" t="s">
        <v>19</v>
      </c>
      <c r="F3059" s="251" t="s">
        <v>3236</v>
      </c>
      <c r="G3059" s="249"/>
      <c r="H3059" s="250" t="s">
        <v>19</v>
      </c>
      <c r="I3059" s="252"/>
      <c r="J3059" s="249"/>
      <c r="K3059" s="249"/>
      <c r="L3059" s="253"/>
      <c r="M3059" s="254"/>
      <c r="N3059" s="255"/>
      <c r="O3059" s="255"/>
      <c r="P3059" s="255"/>
      <c r="Q3059" s="255"/>
      <c r="R3059" s="255"/>
      <c r="S3059" s="255"/>
      <c r="T3059" s="256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57" t="s">
        <v>260</v>
      </c>
      <c r="AU3059" s="257" t="s">
        <v>88</v>
      </c>
      <c r="AV3059" s="14" t="s">
        <v>83</v>
      </c>
      <c r="AW3059" s="14" t="s">
        <v>37</v>
      </c>
      <c r="AX3059" s="14" t="s">
        <v>76</v>
      </c>
      <c r="AY3059" s="257" t="s">
        <v>235</v>
      </c>
    </row>
    <row r="3060" s="13" customFormat="1">
      <c r="A3060" s="13"/>
      <c r="B3060" s="236"/>
      <c r="C3060" s="237"/>
      <c r="D3060" s="238" t="s">
        <v>260</v>
      </c>
      <c r="E3060" s="239" t="s">
        <v>19</v>
      </c>
      <c r="F3060" s="240" t="s">
        <v>3237</v>
      </c>
      <c r="G3060" s="237"/>
      <c r="H3060" s="241">
        <v>628.57500000000005</v>
      </c>
      <c r="I3060" s="242"/>
      <c r="J3060" s="237"/>
      <c r="K3060" s="237"/>
      <c r="L3060" s="243"/>
      <c r="M3060" s="244"/>
      <c r="N3060" s="245"/>
      <c r="O3060" s="245"/>
      <c r="P3060" s="245"/>
      <c r="Q3060" s="245"/>
      <c r="R3060" s="245"/>
      <c r="S3060" s="245"/>
      <c r="T3060" s="246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7" t="s">
        <v>260</v>
      </c>
      <c r="AU3060" s="247" t="s">
        <v>88</v>
      </c>
      <c r="AV3060" s="13" t="s">
        <v>88</v>
      </c>
      <c r="AW3060" s="13" t="s">
        <v>37</v>
      </c>
      <c r="AX3060" s="13" t="s">
        <v>76</v>
      </c>
      <c r="AY3060" s="247" t="s">
        <v>235</v>
      </c>
    </row>
    <row r="3061" s="14" customFormat="1">
      <c r="A3061" s="14"/>
      <c r="B3061" s="248"/>
      <c r="C3061" s="249"/>
      <c r="D3061" s="238" t="s">
        <v>260</v>
      </c>
      <c r="E3061" s="250" t="s">
        <v>19</v>
      </c>
      <c r="F3061" s="251" t="s">
        <v>2128</v>
      </c>
      <c r="G3061" s="249"/>
      <c r="H3061" s="250" t="s">
        <v>19</v>
      </c>
      <c r="I3061" s="252"/>
      <c r="J3061" s="249"/>
      <c r="K3061" s="249"/>
      <c r="L3061" s="253"/>
      <c r="M3061" s="254"/>
      <c r="N3061" s="255"/>
      <c r="O3061" s="255"/>
      <c r="P3061" s="255"/>
      <c r="Q3061" s="255"/>
      <c r="R3061" s="255"/>
      <c r="S3061" s="255"/>
      <c r="T3061" s="256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57" t="s">
        <v>260</v>
      </c>
      <c r="AU3061" s="257" t="s">
        <v>88</v>
      </c>
      <c r="AV3061" s="14" t="s">
        <v>83</v>
      </c>
      <c r="AW3061" s="14" t="s">
        <v>37</v>
      </c>
      <c r="AX3061" s="14" t="s">
        <v>76</v>
      </c>
      <c r="AY3061" s="257" t="s">
        <v>235</v>
      </c>
    </row>
    <row r="3062" s="16" customFormat="1">
      <c r="A3062" s="16"/>
      <c r="B3062" s="269"/>
      <c r="C3062" s="270"/>
      <c r="D3062" s="238" t="s">
        <v>260</v>
      </c>
      <c r="E3062" s="271" t="s">
        <v>19</v>
      </c>
      <c r="F3062" s="272" t="s">
        <v>3238</v>
      </c>
      <c r="G3062" s="270"/>
      <c r="H3062" s="273">
        <v>1666.855</v>
      </c>
      <c r="I3062" s="274"/>
      <c r="J3062" s="270"/>
      <c r="K3062" s="270"/>
      <c r="L3062" s="275"/>
      <c r="M3062" s="276"/>
      <c r="N3062" s="277"/>
      <c r="O3062" s="277"/>
      <c r="P3062" s="277"/>
      <c r="Q3062" s="277"/>
      <c r="R3062" s="277"/>
      <c r="S3062" s="277"/>
      <c r="T3062" s="278"/>
      <c r="U3062" s="16"/>
      <c r="V3062" s="16"/>
      <c r="W3062" s="16"/>
      <c r="X3062" s="16"/>
      <c r="Y3062" s="16"/>
      <c r="Z3062" s="16"/>
      <c r="AA3062" s="16"/>
      <c r="AB3062" s="16"/>
      <c r="AC3062" s="16"/>
      <c r="AD3062" s="16"/>
      <c r="AE3062" s="16"/>
      <c r="AT3062" s="279" t="s">
        <v>260</v>
      </c>
      <c r="AU3062" s="279" t="s">
        <v>88</v>
      </c>
      <c r="AV3062" s="16" t="s">
        <v>92</v>
      </c>
      <c r="AW3062" s="16" t="s">
        <v>37</v>
      </c>
      <c r="AX3062" s="16" t="s">
        <v>76</v>
      </c>
      <c r="AY3062" s="279" t="s">
        <v>235</v>
      </c>
    </row>
    <row r="3063" s="13" customFormat="1">
      <c r="A3063" s="13"/>
      <c r="B3063" s="236"/>
      <c r="C3063" s="237"/>
      <c r="D3063" s="238" t="s">
        <v>260</v>
      </c>
      <c r="E3063" s="239" t="s">
        <v>19</v>
      </c>
      <c r="F3063" s="240" t="s">
        <v>3239</v>
      </c>
      <c r="G3063" s="237"/>
      <c r="H3063" s="241">
        <v>30.030000000000001</v>
      </c>
      <c r="I3063" s="242"/>
      <c r="J3063" s="237"/>
      <c r="K3063" s="237"/>
      <c r="L3063" s="243"/>
      <c r="M3063" s="244"/>
      <c r="N3063" s="245"/>
      <c r="O3063" s="245"/>
      <c r="P3063" s="245"/>
      <c r="Q3063" s="245"/>
      <c r="R3063" s="245"/>
      <c r="S3063" s="245"/>
      <c r="T3063" s="246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7" t="s">
        <v>260</v>
      </c>
      <c r="AU3063" s="247" t="s">
        <v>88</v>
      </c>
      <c r="AV3063" s="13" t="s">
        <v>88</v>
      </c>
      <c r="AW3063" s="13" t="s">
        <v>37</v>
      </c>
      <c r="AX3063" s="13" t="s">
        <v>76</v>
      </c>
      <c r="AY3063" s="247" t="s">
        <v>235</v>
      </c>
    </row>
    <row r="3064" s="14" customFormat="1">
      <c r="A3064" s="14"/>
      <c r="B3064" s="248"/>
      <c r="C3064" s="249"/>
      <c r="D3064" s="238" t="s">
        <v>260</v>
      </c>
      <c r="E3064" s="250" t="s">
        <v>19</v>
      </c>
      <c r="F3064" s="251" t="s">
        <v>3236</v>
      </c>
      <c r="G3064" s="249"/>
      <c r="H3064" s="250" t="s">
        <v>19</v>
      </c>
      <c r="I3064" s="252"/>
      <c r="J3064" s="249"/>
      <c r="K3064" s="249"/>
      <c r="L3064" s="253"/>
      <c r="M3064" s="254"/>
      <c r="N3064" s="255"/>
      <c r="O3064" s="255"/>
      <c r="P3064" s="255"/>
      <c r="Q3064" s="255"/>
      <c r="R3064" s="255"/>
      <c r="S3064" s="255"/>
      <c r="T3064" s="256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57" t="s">
        <v>260</v>
      </c>
      <c r="AU3064" s="257" t="s">
        <v>88</v>
      </c>
      <c r="AV3064" s="14" t="s">
        <v>83</v>
      </c>
      <c r="AW3064" s="14" t="s">
        <v>37</v>
      </c>
      <c r="AX3064" s="14" t="s">
        <v>76</v>
      </c>
      <c r="AY3064" s="257" t="s">
        <v>235</v>
      </c>
    </row>
    <row r="3065" s="13" customFormat="1">
      <c r="A3065" s="13"/>
      <c r="B3065" s="236"/>
      <c r="C3065" s="237"/>
      <c r="D3065" s="238" t="s">
        <v>260</v>
      </c>
      <c r="E3065" s="239" t="s">
        <v>19</v>
      </c>
      <c r="F3065" s="240" t="s">
        <v>3240</v>
      </c>
      <c r="G3065" s="237"/>
      <c r="H3065" s="241">
        <v>15.050000000000001</v>
      </c>
      <c r="I3065" s="242"/>
      <c r="J3065" s="237"/>
      <c r="K3065" s="237"/>
      <c r="L3065" s="243"/>
      <c r="M3065" s="244"/>
      <c r="N3065" s="245"/>
      <c r="O3065" s="245"/>
      <c r="P3065" s="245"/>
      <c r="Q3065" s="245"/>
      <c r="R3065" s="245"/>
      <c r="S3065" s="245"/>
      <c r="T3065" s="246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7" t="s">
        <v>260</v>
      </c>
      <c r="AU3065" s="247" t="s">
        <v>88</v>
      </c>
      <c r="AV3065" s="13" t="s">
        <v>88</v>
      </c>
      <c r="AW3065" s="13" t="s">
        <v>37</v>
      </c>
      <c r="AX3065" s="13" t="s">
        <v>76</v>
      </c>
      <c r="AY3065" s="247" t="s">
        <v>235</v>
      </c>
    </row>
    <row r="3066" s="14" customFormat="1">
      <c r="A3066" s="14"/>
      <c r="B3066" s="248"/>
      <c r="C3066" s="249"/>
      <c r="D3066" s="238" t="s">
        <v>260</v>
      </c>
      <c r="E3066" s="250" t="s">
        <v>19</v>
      </c>
      <c r="F3066" s="251" t="s">
        <v>2128</v>
      </c>
      <c r="G3066" s="249"/>
      <c r="H3066" s="250" t="s">
        <v>19</v>
      </c>
      <c r="I3066" s="252"/>
      <c r="J3066" s="249"/>
      <c r="K3066" s="249"/>
      <c r="L3066" s="253"/>
      <c r="M3066" s="254"/>
      <c r="N3066" s="255"/>
      <c r="O3066" s="255"/>
      <c r="P3066" s="255"/>
      <c r="Q3066" s="255"/>
      <c r="R3066" s="255"/>
      <c r="S3066" s="255"/>
      <c r="T3066" s="256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57" t="s">
        <v>260</v>
      </c>
      <c r="AU3066" s="257" t="s">
        <v>88</v>
      </c>
      <c r="AV3066" s="14" t="s">
        <v>83</v>
      </c>
      <c r="AW3066" s="14" t="s">
        <v>37</v>
      </c>
      <c r="AX3066" s="14" t="s">
        <v>76</v>
      </c>
      <c r="AY3066" s="257" t="s">
        <v>235</v>
      </c>
    </row>
    <row r="3067" s="16" customFormat="1">
      <c r="A3067" s="16"/>
      <c r="B3067" s="269"/>
      <c r="C3067" s="270"/>
      <c r="D3067" s="238" t="s">
        <v>260</v>
      </c>
      <c r="E3067" s="271" t="s">
        <v>19</v>
      </c>
      <c r="F3067" s="272" t="s">
        <v>3241</v>
      </c>
      <c r="G3067" s="270"/>
      <c r="H3067" s="273">
        <v>45.079999999999998</v>
      </c>
      <c r="I3067" s="274"/>
      <c r="J3067" s="270"/>
      <c r="K3067" s="270"/>
      <c r="L3067" s="275"/>
      <c r="M3067" s="276"/>
      <c r="N3067" s="277"/>
      <c r="O3067" s="277"/>
      <c r="P3067" s="277"/>
      <c r="Q3067" s="277"/>
      <c r="R3067" s="277"/>
      <c r="S3067" s="277"/>
      <c r="T3067" s="278"/>
      <c r="U3067" s="16"/>
      <c r="V3067" s="16"/>
      <c r="W3067" s="16"/>
      <c r="X3067" s="16"/>
      <c r="Y3067" s="16"/>
      <c r="Z3067" s="16"/>
      <c r="AA3067" s="16"/>
      <c r="AB3067" s="16"/>
      <c r="AC3067" s="16"/>
      <c r="AD3067" s="16"/>
      <c r="AE3067" s="16"/>
      <c r="AT3067" s="279" t="s">
        <v>260</v>
      </c>
      <c r="AU3067" s="279" t="s">
        <v>88</v>
      </c>
      <c r="AV3067" s="16" t="s">
        <v>92</v>
      </c>
      <c r="AW3067" s="16" t="s">
        <v>37</v>
      </c>
      <c r="AX3067" s="16" t="s">
        <v>76</v>
      </c>
      <c r="AY3067" s="279" t="s">
        <v>235</v>
      </c>
    </row>
    <row r="3068" s="13" customFormat="1">
      <c r="A3068" s="13"/>
      <c r="B3068" s="236"/>
      <c r="C3068" s="237"/>
      <c r="D3068" s="238" t="s">
        <v>260</v>
      </c>
      <c r="E3068" s="239" t="s">
        <v>19</v>
      </c>
      <c r="F3068" s="240" t="s">
        <v>3242</v>
      </c>
      <c r="G3068" s="237"/>
      <c r="H3068" s="241">
        <v>195.30799999999999</v>
      </c>
      <c r="I3068" s="242"/>
      <c r="J3068" s="237"/>
      <c r="K3068" s="237"/>
      <c r="L3068" s="243"/>
      <c r="M3068" s="244"/>
      <c r="N3068" s="245"/>
      <c r="O3068" s="245"/>
      <c r="P3068" s="245"/>
      <c r="Q3068" s="245"/>
      <c r="R3068" s="245"/>
      <c r="S3068" s="245"/>
      <c r="T3068" s="246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7" t="s">
        <v>260</v>
      </c>
      <c r="AU3068" s="247" t="s">
        <v>88</v>
      </c>
      <c r="AV3068" s="13" t="s">
        <v>88</v>
      </c>
      <c r="AW3068" s="13" t="s">
        <v>37</v>
      </c>
      <c r="AX3068" s="13" t="s">
        <v>76</v>
      </c>
      <c r="AY3068" s="247" t="s">
        <v>235</v>
      </c>
    </row>
    <row r="3069" s="14" customFormat="1">
      <c r="A3069" s="14"/>
      <c r="B3069" s="248"/>
      <c r="C3069" s="249"/>
      <c r="D3069" s="238" t="s">
        <v>260</v>
      </c>
      <c r="E3069" s="250" t="s">
        <v>19</v>
      </c>
      <c r="F3069" s="251" t="s">
        <v>2111</v>
      </c>
      <c r="G3069" s="249"/>
      <c r="H3069" s="250" t="s">
        <v>19</v>
      </c>
      <c r="I3069" s="252"/>
      <c r="J3069" s="249"/>
      <c r="K3069" s="249"/>
      <c r="L3069" s="253"/>
      <c r="M3069" s="254"/>
      <c r="N3069" s="255"/>
      <c r="O3069" s="255"/>
      <c r="P3069" s="255"/>
      <c r="Q3069" s="255"/>
      <c r="R3069" s="255"/>
      <c r="S3069" s="255"/>
      <c r="T3069" s="256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57" t="s">
        <v>260</v>
      </c>
      <c r="AU3069" s="257" t="s">
        <v>88</v>
      </c>
      <c r="AV3069" s="14" t="s">
        <v>83</v>
      </c>
      <c r="AW3069" s="14" t="s">
        <v>37</v>
      </c>
      <c r="AX3069" s="14" t="s">
        <v>76</v>
      </c>
      <c r="AY3069" s="257" t="s">
        <v>235</v>
      </c>
    </row>
    <row r="3070" s="16" customFormat="1">
      <c r="A3070" s="16"/>
      <c r="B3070" s="269"/>
      <c r="C3070" s="270"/>
      <c r="D3070" s="238" t="s">
        <v>260</v>
      </c>
      <c r="E3070" s="271" t="s">
        <v>19</v>
      </c>
      <c r="F3070" s="272" t="s">
        <v>3243</v>
      </c>
      <c r="G3070" s="270"/>
      <c r="H3070" s="273">
        <v>195.30799999999999</v>
      </c>
      <c r="I3070" s="274"/>
      <c r="J3070" s="270"/>
      <c r="K3070" s="270"/>
      <c r="L3070" s="275"/>
      <c r="M3070" s="276"/>
      <c r="N3070" s="277"/>
      <c r="O3070" s="277"/>
      <c r="P3070" s="277"/>
      <c r="Q3070" s="277"/>
      <c r="R3070" s="277"/>
      <c r="S3070" s="277"/>
      <c r="T3070" s="278"/>
      <c r="U3070" s="16"/>
      <c r="V3070" s="16"/>
      <c r="W3070" s="16"/>
      <c r="X3070" s="16"/>
      <c r="Y3070" s="16"/>
      <c r="Z3070" s="16"/>
      <c r="AA3070" s="16"/>
      <c r="AB3070" s="16"/>
      <c r="AC3070" s="16"/>
      <c r="AD3070" s="16"/>
      <c r="AE3070" s="16"/>
      <c r="AT3070" s="279" t="s">
        <v>260</v>
      </c>
      <c r="AU3070" s="279" t="s">
        <v>88</v>
      </c>
      <c r="AV3070" s="16" t="s">
        <v>92</v>
      </c>
      <c r="AW3070" s="16" t="s">
        <v>37</v>
      </c>
      <c r="AX3070" s="16" t="s">
        <v>76</v>
      </c>
      <c r="AY3070" s="279" t="s">
        <v>235</v>
      </c>
    </row>
    <row r="3071" s="13" customFormat="1">
      <c r="A3071" s="13"/>
      <c r="B3071" s="236"/>
      <c r="C3071" s="237"/>
      <c r="D3071" s="238" t="s">
        <v>260</v>
      </c>
      <c r="E3071" s="239" t="s">
        <v>19</v>
      </c>
      <c r="F3071" s="240" t="s">
        <v>3244</v>
      </c>
      <c r="G3071" s="237"/>
      <c r="H3071" s="241">
        <v>20.460000000000001</v>
      </c>
      <c r="I3071" s="242"/>
      <c r="J3071" s="237"/>
      <c r="K3071" s="237"/>
      <c r="L3071" s="243"/>
      <c r="M3071" s="244"/>
      <c r="N3071" s="245"/>
      <c r="O3071" s="245"/>
      <c r="P3071" s="245"/>
      <c r="Q3071" s="245"/>
      <c r="R3071" s="245"/>
      <c r="S3071" s="245"/>
      <c r="T3071" s="246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7" t="s">
        <v>260</v>
      </c>
      <c r="AU3071" s="247" t="s">
        <v>88</v>
      </c>
      <c r="AV3071" s="13" t="s">
        <v>88</v>
      </c>
      <c r="AW3071" s="13" t="s">
        <v>37</v>
      </c>
      <c r="AX3071" s="13" t="s">
        <v>76</v>
      </c>
      <c r="AY3071" s="247" t="s">
        <v>235</v>
      </c>
    </row>
    <row r="3072" s="14" customFormat="1">
      <c r="A3072" s="14"/>
      <c r="B3072" s="248"/>
      <c r="C3072" s="249"/>
      <c r="D3072" s="238" t="s">
        <v>260</v>
      </c>
      <c r="E3072" s="250" t="s">
        <v>19</v>
      </c>
      <c r="F3072" s="251" t="s">
        <v>2111</v>
      </c>
      <c r="G3072" s="249"/>
      <c r="H3072" s="250" t="s">
        <v>19</v>
      </c>
      <c r="I3072" s="252"/>
      <c r="J3072" s="249"/>
      <c r="K3072" s="249"/>
      <c r="L3072" s="253"/>
      <c r="M3072" s="254"/>
      <c r="N3072" s="255"/>
      <c r="O3072" s="255"/>
      <c r="P3072" s="255"/>
      <c r="Q3072" s="255"/>
      <c r="R3072" s="255"/>
      <c r="S3072" s="255"/>
      <c r="T3072" s="256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57" t="s">
        <v>260</v>
      </c>
      <c r="AU3072" s="257" t="s">
        <v>88</v>
      </c>
      <c r="AV3072" s="14" t="s">
        <v>83</v>
      </c>
      <c r="AW3072" s="14" t="s">
        <v>37</v>
      </c>
      <c r="AX3072" s="14" t="s">
        <v>76</v>
      </c>
      <c r="AY3072" s="257" t="s">
        <v>235</v>
      </c>
    </row>
    <row r="3073" s="16" customFormat="1">
      <c r="A3073" s="16"/>
      <c r="B3073" s="269"/>
      <c r="C3073" s="270"/>
      <c r="D3073" s="238" t="s">
        <v>260</v>
      </c>
      <c r="E3073" s="271" t="s">
        <v>19</v>
      </c>
      <c r="F3073" s="272" t="s">
        <v>3245</v>
      </c>
      <c r="G3073" s="270"/>
      <c r="H3073" s="273">
        <v>20.460000000000001</v>
      </c>
      <c r="I3073" s="274"/>
      <c r="J3073" s="270"/>
      <c r="K3073" s="270"/>
      <c r="L3073" s="275"/>
      <c r="M3073" s="276"/>
      <c r="N3073" s="277"/>
      <c r="O3073" s="277"/>
      <c r="P3073" s="277"/>
      <c r="Q3073" s="277"/>
      <c r="R3073" s="277"/>
      <c r="S3073" s="277"/>
      <c r="T3073" s="278"/>
      <c r="U3073" s="16"/>
      <c r="V3073" s="16"/>
      <c r="W3073" s="16"/>
      <c r="X3073" s="16"/>
      <c r="Y3073" s="16"/>
      <c r="Z3073" s="16"/>
      <c r="AA3073" s="16"/>
      <c r="AB3073" s="16"/>
      <c r="AC3073" s="16"/>
      <c r="AD3073" s="16"/>
      <c r="AE3073" s="16"/>
      <c r="AT3073" s="279" t="s">
        <v>260</v>
      </c>
      <c r="AU3073" s="279" t="s">
        <v>88</v>
      </c>
      <c r="AV3073" s="16" t="s">
        <v>92</v>
      </c>
      <c r="AW3073" s="16" t="s">
        <v>37</v>
      </c>
      <c r="AX3073" s="16" t="s">
        <v>76</v>
      </c>
      <c r="AY3073" s="279" t="s">
        <v>235</v>
      </c>
    </row>
    <row r="3074" s="13" customFormat="1">
      <c r="A3074" s="13"/>
      <c r="B3074" s="236"/>
      <c r="C3074" s="237"/>
      <c r="D3074" s="238" t="s">
        <v>260</v>
      </c>
      <c r="E3074" s="239" t="s">
        <v>19</v>
      </c>
      <c r="F3074" s="240" t="s">
        <v>3246</v>
      </c>
      <c r="G3074" s="237"/>
      <c r="H3074" s="241">
        <v>82.055999999999997</v>
      </c>
      <c r="I3074" s="242"/>
      <c r="J3074" s="237"/>
      <c r="K3074" s="237"/>
      <c r="L3074" s="243"/>
      <c r="M3074" s="244"/>
      <c r="N3074" s="245"/>
      <c r="O3074" s="245"/>
      <c r="P3074" s="245"/>
      <c r="Q3074" s="245"/>
      <c r="R3074" s="245"/>
      <c r="S3074" s="245"/>
      <c r="T3074" s="246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7" t="s">
        <v>260</v>
      </c>
      <c r="AU3074" s="247" t="s">
        <v>88</v>
      </c>
      <c r="AV3074" s="13" t="s">
        <v>88</v>
      </c>
      <c r="AW3074" s="13" t="s">
        <v>37</v>
      </c>
      <c r="AX3074" s="13" t="s">
        <v>76</v>
      </c>
      <c r="AY3074" s="247" t="s">
        <v>235</v>
      </c>
    </row>
    <row r="3075" s="14" customFormat="1">
      <c r="A3075" s="14"/>
      <c r="B3075" s="248"/>
      <c r="C3075" s="249"/>
      <c r="D3075" s="238" t="s">
        <v>260</v>
      </c>
      <c r="E3075" s="250" t="s">
        <v>19</v>
      </c>
      <c r="F3075" s="251" t="s">
        <v>2111</v>
      </c>
      <c r="G3075" s="249"/>
      <c r="H3075" s="250" t="s">
        <v>19</v>
      </c>
      <c r="I3075" s="252"/>
      <c r="J3075" s="249"/>
      <c r="K3075" s="249"/>
      <c r="L3075" s="253"/>
      <c r="M3075" s="254"/>
      <c r="N3075" s="255"/>
      <c r="O3075" s="255"/>
      <c r="P3075" s="255"/>
      <c r="Q3075" s="255"/>
      <c r="R3075" s="255"/>
      <c r="S3075" s="255"/>
      <c r="T3075" s="256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57" t="s">
        <v>260</v>
      </c>
      <c r="AU3075" s="257" t="s">
        <v>88</v>
      </c>
      <c r="AV3075" s="14" t="s">
        <v>83</v>
      </c>
      <c r="AW3075" s="14" t="s">
        <v>37</v>
      </c>
      <c r="AX3075" s="14" t="s">
        <v>76</v>
      </c>
      <c r="AY3075" s="257" t="s">
        <v>235</v>
      </c>
    </row>
    <row r="3076" s="13" customFormat="1">
      <c r="A3076" s="13"/>
      <c r="B3076" s="236"/>
      <c r="C3076" s="237"/>
      <c r="D3076" s="238" t="s">
        <v>260</v>
      </c>
      <c r="E3076" s="239" t="s">
        <v>19</v>
      </c>
      <c r="F3076" s="240" t="s">
        <v>3247</v>
      </c>
      <c r="G3076" s="237"/>
      <c r="H3076" s="241">
        <v>109.72799999999999</v>
      </c>
      <c r="I3076" s="242"/>
      <c r="J3076" s="237"/>
      <c r="K3076" s="237"/>
      <c r="L3076" s="243"/>
      <c r="M3076" s="244"/>
      <c r="N3076" s="245"/>
      <c r="O3076" s="245"/>
      <c r="P3076" s="245"/>
      <c r="Q3076" s="245"/>
      <c r="R3076" s="245"/>
      <c r="S3076" s="245"/>
      <c r="T3076" s="246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7" t="s">
        <v>260</v>
      </c>
      <c r="AU3076" s="247" t="s">
        <v>88</v>
      </c>
      <c r="AV3076" s="13" t="s">
        <v>88</v>
      </c>
      <c r="AW3076" s="13" t="s">
        <v>37</v>
      </c>
      <c r="AX3076" s="13" t="s">
        <v>76</v>
      </c>
      <c r="AY3076" s="247" t="s">
        <v>235</v>
      </c>
    </row>
    <row r="3077" s="14" customFormat="1">
      <c r="A3077" s="14"/>
      <c r="B3077" s="248"/>
      <c r="C3077" s="249"/>
      <c r="D3077" s="238" t="s">
        <v>260</v>
      </c>
      <c r="E3077" s="250" t="s">
        <v>19</v>
      </c>
      <c r="F3077" s="251" t="s">
        <v>3248</v>
      </c>
      <c r="G3077" s="249"/>
      <c r="H3077" s="250" t="s">
        <v>19</v>
      </c>
      <c r="I3077" s="252"/>
      <c r="J3077" s="249"/>
      <c r="K3077" s="249"/>
      <c r="L3077" s="253"/>
      <c r="M3077" s="254"/>
      <c r="N3077" s="255"/>
      <c r="O3077" s="255"/>
      <c r="P3077" s="255"/>
      <c r="Q3077" s="255"/>
      <c r="R3077" s="255"/>
      <c r="S3077" s="255"/>
      <c r="T3077" s="256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T3077" s="257" t="s">
        <v>260</v>
      </c>
      <c r="AU3077" s="257" t="s">
        <v>88</v>
      </c>
      <c r="AV3077" s="14" t="s">
        <v>83</v>
      </c>
      <c r="AW3077" s="14" t="s">
        <v>37</v>
      </c>
      <c r="AX3077" s="14" t="s">
        <v>76</v>
      </c>
      <c r="AY3077" s="257" t="s">
        <v>235</v>
      </c>
    </row>
    <row r="3078" s="16" customFormat="1">
      <c r="A3078" s="16"/>
      <c r="B3078" s="269"/>
      <c r="C3078" s="270"/>
      <c r="D3078" s="238" t="s">
        <v>260</v>
      </c>
      <c r="E3078" s="271" t="s">
        <v>19</v>
      </c>
      <c r="F3078" s="272" t="s">
        <v>3249</v>
      </c>
      <c r="G3078" s="270"/>
      <c r="H3078" s="273">
        <v>191.78399999999999</v>
      </c>
      <c r="I3078" s="274"/>
      <c r="J3078" s="270"/>
      <c r="K3078" s="270"/>
      <c r="L3078" s="275"/>
      <c r="M3078" s="276"/>
      <c r="N3078" s="277"/>
      <c r="O3078" s="277"/>
      <c r="P3078" s="277"/>
      <c r="Q3078" s="277"/>
      <c r="R3078" s="277"/>
      <c r="S3078" s="277"/>
      <c r="T3078" s="278"/>
      <c r="U3078" s="16"/>
      <c r="V3078" s="16"/>
      <c r="W3078" s="16"/>
      <c r="X3078" s="16"/>
      <c r="Y3078" s="16"/>
      <c r="Z3078" s="16"/>
      <c r="AA3078" s="16"/>
      <c r="AB3078" s="16"/>
      <c r="AC3078" s="16"/>
      <c r="AD3078" s="16"/>
      <c r="AE3078" s="16"/>
      <c r="AT3078" s="279" t="s">
        <v>260</v>
      </c>
      <c r="AU3078" s="279" t="s">
        <v>88</v>
      </c>
      <c r="AV3078" s="16" t="s">
        <v>92</v>
      </c>
      <c r="AW3078" s="16" t="s">
        <v>37</v>
      </c>
      <c r="AX3078" s="16" t="s">
        <v>76</v>
      </c>
      <c r="AY3078" s="279" t="s">
        <v>235</v>
      </c>
    </row>
    <row r="3079" s="14" customFormat="1">
      <c r="A3079" s="14"/>
      <c r="B3079" s="248"/>
      <c r="C3079" s="249"/>
      <c r="D3079" s="238" t="s">
        <v>260</v>
      </c>
      <c r="E3079" s="250" t="s">
        <v>19</v>
      </c>
      <c r="F3079" s="251" t="s">
        <v>3250</v>
      </c>
      <c r="G3079" s="249"/>
      <c r="H3079" s="250" t="s">
        <v>19</v>
      </c>
      <c r="I3079" s="252"/>
      <c r="J3079" s="249"/>
      <c r="K3079" s="249"/>
      <c r="L3079" s="253"/>
      <c r="M3079" s="254"/>
      <c r="N3079" s="255"/>
      <c r="O3079" s="255"/>
      <c r="P3079" s="255"/>
      <c r="Q3079" s="255"/>
      <c r="R3079" s="255"/>
      <c r="S3079" s="255"/>
      <c r="T3079" s="256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57" t="s">
        <v>260</v>
      </c>
      <c r="AU3079" s="257" t="s">
        <v>88</v>
      </c>
      <c r="AV3079" s="14" t="s">
        <v>83</v>
      </c>
      <c r="AW3079" s="14" t="s">
        <v>37</v>
      </c>
      <c r="AX3079" s="14" t="s">
        <v>76</v>
      </c>
      <c r="AY3079" s="257" t="s">
        <v>235</v>
      </c>
    </row>
    <row r="3080" s="15" customFormat="1">
      <c r="A3080" s="15"/>
      <c r="B3080" s="258"/>
      <c r="C3080" s="259"/>
      <c r="D3080" s="238" t="s">
        <v>260</v>
      </c>
      <c r="E3080" s="260" t="s">
        <v>19</v>
      </c>
      <c r="F3080" s="261" t="s">
        <v>277</v>
      </c>
      <c r="G3080" s="259"/>
      <c r="H3080" s="262">
        <v>2119.4870000000001</v>
      </c>
      <c r="I3080" s="263"/>
      <c r="J3080" s="259"/>
      <c r="K3080" s="259"/>
      <c r="L3080" s="264"/>
      <c r="M3080" s="265"/>
      <c r="N3080" s="266"/>
      <c r="O3080" s="266"/>
      <c r="P3080" s="266"/>
      <c r="Q3080" s="266"/>
      <c r="R3080" s="266"/>
      <c r="S3080" s="266"/>
      <c r="T3080" s="267"/>
      <c r="U3080" s="15"/>
      <c r="V3080" s="15"/>
      <c r="W3080" s="15"/>
      <c r="X3080" s="15"/>
      <c r="Y3080" s="15"/>
      <c r="Z3080" s="15"/>
      <c r="AA3080" s="15"/>
      <c r="AB3080" s="15"/>
      <c r="AC3080" s="15"/>
      <c r="AD3080" s="15"/>
      <c r="AE3080" s="15"/>
      <c r="AT3080" s="268" t="s">
        <v>260</v>
      </c>
      <c r="AU3080" s="268" t="s">
        <v>88</v>
      </c>
      <c r="AV3080" s="15" t="s">
        <v>98</v>
      </c>
      <c r="AW3080" s="15" t="s">
        <v>37</v>
      </c>
      <c r="AX3080" s="15" t="s">
        <v>83</v>
      </c>
      <c r="AY3080" s="268" t="s">
        <v>235</v>
      </c>
    </row>
    <row r="3081" s="2" customFormat="1" ht="24.15" customHeight="1">
      <c r="A3081" s="42"/>
      <c r="B3081" s="43"/>
      <c r="C3081" s="280" t="s">
        <v>3251</v>
      </c>
      <c r="D3081" s="280" t="s">
        <v>386</v>
      </c>
      <c r="E3081" s="281" t="s">
        <v>3252</v>
      </c>
      <c r="F3081" s="282" t="s">
        <v>3253</v>
      </c>
      <c r="G3081" s="283" t="s">
        <v>288</v>
      </c>
      <c r="H3081" s="284">
        <v>2470.2620000000002</v>
      </c>
      <c r="I3081" s="285"/>
      <c r="J3081" s="286">
        <f>ROUND(I3081*H3081,2)</f>
        <v>0</v>
      </c>
      <c r="K3081" s="282" t="s">
        <v>241</v>
      </c>
      <c r="L3081" s="287"/>
      <c r="M3081" s="288" t="s">
        <v>19</v>
      </c>
      <c r="N3081" s="289" t="s">
        <v>48</v>
      </c>
      <c r="O3081" s="88"/>
      <c r="P3081" s="227">
        <f>O3081*H3081</f>
        <v>0</v>
      </c>
      <c r="Q3081" s="227">
        <v>0.0054000000000000003</v>
      </c>
      <c r="R3081" s="227">
        <f>Q3081*H3081</f>
        <v>13.339414800000002</v>
      </c>
      <c r="S3081" s="227">
        <v>0</v>
      </c>
      <c r="T3081" s="228">
        <f>S3081*H3081</f>
        <v>0</v>
      </c>
      <c r="U3081" s="42"/>
      <c r="V3081" s="42"/>
      <c r="W3081" s="42"/>
      <c r="X3081" s="42"/>
      <c r="Y3081" s="42"/>
      <c r="Z3081" s="42"/>
      <c r="AA3081" s="42"/>
      <c r="AB3081" s="42"/>
      <c r="AC3081" s="42"/>
      <c r="AD3081" s="42"/>
      <c r="AE3081" s="42"/>
      <c r="AR3081" s="229" t="s">
        <v>471</v>
      </c>
      <c r="AT3081" s="229" t="s">
        <v>386</v>
      </c>
      <c r="AU3081" s="229" t="s">
        <v>88</v>
      </c>
      <c r="AY3081" s="21" t="s">
        <v>235</v>
      </c>
      <c r="BE3081" s="230">
        <f>IF(N3081="základní",J3081,0)</f>
        <v>0</v>
      </c>
      <c r="BF3081" s="230">
        <f>IF(N3081="snížená",J3081,0)</f>
        <v>0</v>
      </c>
      <c r="BG3081" s="230">
        <f>IF(N3081="zákl. přenesená",J3081,0)</f>
        <v>0</v>
      </c>
      <c r="BH3081" s="230">
        <f>IF(N3081="sníž. přenesená",J3081,0)</f>
        <v>0</v>
      </c>
      <c r="BI3081" s="230">
        <f>IF(N3081="nulová",J3081,0)</f>
        <v>0</v>
      </c>
      <c r="BJ3081" s="21" t="s">
        <v>88</v>
      </c>
      <c r="BK3081" s="230">
        <f>ROUND(I3081*H3081,2)</f>
        <v>0</v>
      </c>
      <c r="BL3081" s="21" t="s">
        <v>339</v>
      </c>
      <c r="BM3081" s="229" t="s">
        <v>3254</v>
      </c>
    </row>
    <row r="3082" s="13" customFormat="1">
      <c r="A3082" s="13"/>
      <c r="B3082" s="236"/>
      <c r="C3082" s="237"/>
      <c r="D3082" s="238" t="s">
        <v>260</v>
      </c>
      <c r="E3082" s="239" t="s">
        <v>19</v>
      </c>
      <c r="F3082" s="240" t="s">
        <v>3221</v>
      </c>
      <c r="G3082" s="237"/>
      <c r="H3082" s="241">
        <v>2119.4870000000001</v>
      </c>
      <c r="I3082" s="242"/>
      <c r="J3082" s="237"/>
      <c r="K3082" s="237"/>
      <c r="L3082" s="243"/>
      <c r="M3082" s="244"/>
      <c r="N3082" s="245"/>
      <c r="O3082" s="245"/>
      <c r="P3082" s="245"/>
      <c r="Q3082" s="245"/>
      <c r="R3082" s="245"/>
      <c r="S3082" s="245"/>
      <c r="T3082" s="246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47" t="s">
        <v>260</v>
      </c>
      <c r="AU3082" s="247" t="s">
        <v>88</v>
      </c>
      <c r="AV3082" s="13" t="s">
        <v>88</v>
      </c>
      <c r="AW3082" s="13" t="s">
        <v>37</v>
      </c>
      <c r="AX3082" s="13" t="s">
        <v>83</v>
      </c>
      <c r="AY3082" s="247" t="s">
        <v>235</v>
      </c>
    </row>
    <row r="3083" s="13" customFormat="1">
      <c r="A3083" s="13"/>
      <c r="B3083" s="236"/>
      <c r="C3083" s="237"/>
      <c r="D3083" s="238" t="s">
        <v>260</v>
      </c>
      <c r="E3083" s="237"/>
      <c r="F3083" s="240" t="s">
        <v>3255</v>
      </c>
      <c r="G3083" s="237"/>
      <c r="H3083" s="241">
        <v>2470.2620000000002</v>
      </c>
      <c r="I3083" s="242"/>
      <c r="J3083" s="237"/>
      <c r="K3083" s="237"/>
      <c r="L3083" s="243"/>
      <c r="M3083" s="244"/>
      <c r="N3083" s="245"/>
      <c r="O3083" s="245"/>
      <c r="P3083" s="245"/>
      <c r="Q3083" s="245"/>
      <c r="R3083" s="245"/>
      <c r="S3083" s="245"/>
      <c r="T3083" s="246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7" t="s">
        <v>260</v>
      </c>
      <c r="AU3083" s="247" t="s">
        <v>88</v>
      </c>
      <c r="AV3083" s="13" t="s">
        <v>88</v>
      </c>
      <c r="AW3083" s="13" t="s">
        <v>4</v>
      </c>
      <c r="AX3083" s="13" t="s">
        <v>83</v>
      </c>
      <c r="AY3083" s="247" t="s">
        <v>235</v>
      </c>
    </row>
    <row r="3084" s="2" customFormat="1" ht="16.5" customHeight="1">
      <c r="A3084" s="42"/>
      <c r="B3084" s="43"/>
      <c r="C3084" s="218" t="s">
        <v>3256</v>
      </c>
      <c r="D3084" s="218" t="s">
        <v>237</v>
      </c>
      <c r="E3084" s="219" t="s">
        <v>3257</v>
      </c>
      <c r="F3084" s="220" t="s">
        <v>3258</v>
      </c>
      <c r="G3084" s="221" t="s">
        <v>288</v>
      </c>
      <c r="H3084" s="222">
        <v>1815.2850000000001</v>
      </c>
      <c r="I3084" s="223"/>
      <c r="J3084" s="224">
        <f>ROUND(I3084*H3084,2)</f>
        <v>0</v>
      </c>
      <c r="K3084" s="220" t="s">
        <v>241</v>
      </c>
      <c r="L3084" s="48"/>
      <c r="M3084" s="225" t="s">
        <v>19</v>
      </c>
      <c r="N3084" s="226" t="s">
        <v>48</v>
      </c>
      <c r="O3084" s="88"/>
      <c r="P3084" s="227">
        <f>O3084*H3084</f>
        <v>0</v>
      </c>
      <c r="Q3084" s="227">
        <v>0.00019000000000000001</v>
      </c>
      <c r="R3084" s="227">
        <f>Q3084*H3084</f>
        <v>0.34490415000000002</v>
      </c>
      <c r="S3084" s="227">
        <v>0</v>
      </c>
      <c r="T3084" s="228">
        <f>S3084*H3084</f>
        <v>0</v>
      </c>
      <c r="U3084" s="42"/>
      <c r="V3084" s="42"/>
      <c r="W3084" s="42"/>
      <c r="X3084" s="42"/>
      <c r="Y3084" s="42"/>
      <c r="Z3084" s="42"/>
      <c r="AA3084" s="42"/>
      <c r="AB3084" s="42"/>
      <c r="AC3084" s="42"/>
      <c r="AD3084" s="42"/>
      <c r="AE3084" s="42"/>
      <c r="AR3084" s="229" t="s">
        <v>339</v>
      </c>
      <c r="AT3084" s="229" t="s">
        <v>237</v>
      </c>
      <c r="AU3084" s="229" t="s">
        <v>88</v>
      </c>
      <c r="AY3084" s="21" t="s">
        <v>235</v>
      </c>
      <c r="BE3084" s="230">
        <f>IF(N3084="základní",J3084,0)</f>
        <v>0</v>
      </c>
      <c r="BF3084" s="230">
        <f>IF(N3084="snížená",J3084,0)</f>
        <v>0</v>
      </c>
      <c r="BG3084" s="230">
        <f>IF(N3084="zákl. přenesená",J3084,0)</f>
        <v>0</v>
      </c>
      <c r="BH3084" s="230">
        <f>IF(N3084="sníž. přenesená",J3084,0)</f>
        <v>0</v>
      </c>
      <c r="BI3084" s="230">
        <f>IF(N3084="nulová",J3084,0)</f>
        <v>0</v>
      </c>
      <c r="BJ3084" s="21" t="s">
        <v>88</v>
      </c>
      <c r="BK3084" s="230">
        <f>ROUND(I3084*H3084,2)</f>
        <v>0</v>
      </c>
      <c r="BL3084" s="21" t="s">
        <v>339</v>
      </c>
      <c r="BM3084" s="229" t="s">
        <v>3259</v>
      </c>
    </row>
    <row r="3085" s="2" customFormat="1">
      <c r="A3085" s="42"/>
      <c r="B3085" s="43"/>
      <c r="C3085" s="44"/>
      <c r="D3085" s="231" t="s">
        <v>243</v>
      </c>
      <c r="E3085" s="44"/>
      <c r="F3085" s="232" t="s">
        <v>3260</v>
      </c>
      <c r="G3085" s="44"/>
      <c r="H3085" s="44"/>
      <c r="I3085" s="233"/>
      <c r="J3085" s="44"/>
      <c r="K3085" s="44"/>
      <c r="L3085" s="48"/>
      <c r="M3085" s="234"/>
      <c r="N3085" s="235"/>
      <c r="O3085" s="88"/>
      <c r="P3085" s="88"/>
      <c r="Q3085" s="88"/>
      <c r="R3085" s="88"/>
      <c r="S3085" s="88"/>
      <c r="T3085" s="89"/>
      <c r="U3085" s="42"/>
      <c r="V3085" s="42"/>
      <c r="W3085" s="42"/>
      <c r="X3085" s="42"/>
      <c r="Y3085" s="42"/>
      <c r="Z3085" s="42"/>
      <c r="AA3085" s="42"/>
      <c r="AB3085" s="42"/>
      <c r="AC3085" s="42"/>
      <c r="AD3085" s="42"/>
      <c r="AE3085" s="42"/>
      <c r="AT3085" s="21" t="s">
        <v>243</v>
      </c>
      <c r="AU3085" s="21" t="s">
        <v>88</v>
      </c>
    </row>
    <row r="3086" s="13" customFormat="1">
      <c r="A3086" s="13"/>
      <c r="B3086" s="236"/>
      <c r="C3086" s="237"/>
      <c r="D3086" s="238" t="s">
        <v>260</v>
      </c>
      <c r="E3086" s="239" t="s">
        <v>19</v>
      </c>
      <c r="F3086" s="240" t="s">
        <v>3261</v>
      </c>
      <c r="G3086" s="237"/>
      <c r="H3086" s="241">
        <v>999.39999999999998</v>
      </c>
      <c r="I3086" s="242"/>
      <c r="J3086" s="237"/>
      <c r="K3086" s="237"/>
      <c r="L3086" s="243"/>
      <c r="M3086" s="244"/>
      <c r="N3086" s="245"/>
      <c r="O3086" s="245"/>
      <c r="P3086" s="245"/>
      <c r="Q3086" s="245"/>
      <c r="R3086" s="245"/>
      <c r="S3086" s="245"/>
      <c r="T3086" s="246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T3086" s="247" t="s">
        <v>260</v>
      </c>
      <c r="AU3086" s="247" t="s">
        <v>88</v>
      </c>
      <c r="AV3086" s="13" t="s">
        <v>88</v>
      </c>
      <c r="AW3086" s="13" t="s">
        <v>37</v>
      </c>
      <c r="AX3086" s="13" t="s">
        <v>76</v>
      </c>
      <c r="AY3086" s="247" t="s">
        <v>235</v>
      </c>
    </row>
    <row r="3087" s="14" customFormat="1">
      <c r="A3087" s="14"/>
      <c r="B3087" s="248"/>
      <c r="C3087" s="249"/>
      <c r="D3087" s="238" t="s">
        <v>260</v>
      </c>
      <c r="E3087" s="250" t="s">
        <v>19</v>
      </c>
      <c r="F3087" s="251" t="s">
        <v>3236</v>
      </c>
      <c r="G3087" s="249"/>
      <c r="H3087" s="250" t="s">
        <v>19</v>
      </c>
      <c r="I3087" s="252"/>
      <c r="J3087" s="249"/>
      <c r="K3087" s="249"/>
      <c r="L3087" s="253"/>
      <c r="M3087" s="254"/>
      <c r="N3087" s="255"/>
      <c r="O3087" s="255"/>
      <c r="P3087" s="255"/>
      <c r="Q3087" s="255"/>
      <c r="R3087" s="255"/>
      <c r="S3087" s="255"/>
      <c r="T3087" s="256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57" t="s">
        <v>260</v>
      </c>
      <c r="AU3087" s="257" t="s">
        <v>88</v>
      </c>
      <c r="AV3087" s="14" t="s">
        <v>83</v>
      </c>
      <c r="AW3087" s="14" t="s">
        <v>37</v>
      </c>
      <c r="AX3087" s="14" t="s">
        <v>76</v>
      </c>
      <c r="AY3087" s="257" t="s">
        <v>235</v>
      </c>
    </row>
    <row r="3088" s="13" customFormat="1">
      <c r="A3088" s="13"/>
      <c r="B3088" s="236"/>
      <c r="C3088" s="237"/>
      <c r="D3088" s="238" t="s">
        <v>260</v>
      </c>
      <c r="E3088" s="239" t="s">
        <v>19</v>
      </c>
      <c r="F3088" s="240" t="s">
        <v>3262</v>
      </c>
      <c r="G3088" s="237"/>
      <c r="H3088" s="241">
        <v>601.91899999999998</v>
      </c>
      <c r="I3088" s="242"/>
      <c r="J3088" s="237"/>
      <c r="K3088" s="237"/>
      <c r="L3088" s="243"/>
      <c r="M3088" s="244"/>
      <c r="N3088" s="245"/>
      <c r="O3088" s="245"/>
      <c r="P3088" s="245"/>
      <c r="Q3088" s="245"/>
      <c r="R3088" s="245"/>
      <c r="S3088" s="245"/>
      <c r="T3088" s="246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47" t="s">
        <v>260</v>
      </c>
      <c r="AU3088" s="247" t="s">
        <v>88</v>
      </c>
      <c r="AV3088" s="13" t="s">
        <v>88</v>
      </c>
      <c r="AW3088" s="13" t="s">
        <v>37</v>
      </c>
      <c r="AX3088" s="13" t="s">
        <v>76</v>
      </c>
      <c r="AY3088" s="247" t="s">
        <v>235</v>
      </c>
    </row>
    <row r="3089" s="14" customFormat="1">
      <c r="A3089" s="14"/>
      <c r="B3089" s="248"/>
      <c r="C3089" s="249"/>
      <c r="D3089" s="238" t="s">
        <v>260</v>
      </c>
      <c r="E3089" s="250" t="s">
        <v>19</v>
      </c>
      <c r="F3089" s="251" t="s">
        <v>2128</v>
      </c>
      <c r="G3089" s="249"/>
      <c r="H3089" s="250" t="s">
        <v>19</v>
      </c>
      <c r="I3089" s="252"/>
      <c r="J3089" s="249"/>
      <c r="K3089" s="249"/>
      <c r="L3089" s="253"/>
      <c r="M3089" s="254"/>
      <c r="N3089" s="255"/>
      <c r="O3089" s="255"/>
      <c r="P3089" s="255"/>
      <c r="Q3089" s="255"/>
      <c r="R3089" s="255"/>
      <c r="S3089" s="255"/>
      <c r="T3089" s="256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57" t="s">
        <v>260</v>
      </c>
      <c r="AU3089" s="257" t="s">
        <v>88</v>
      </c>
      <c r="AV3089" s="14" t="s">
        <v>83</v>
      </c>
      <c r="AW3089" s="14" t="s">
        <v>37</v>
      </c>
      <c r="AX3089" s="14" t="s">
        <v>76</v>
      </c>
      <c r="AY3089" s="257" t="s">
        <v>235</v>
      </c>
    </row>
    <row r="3090" s="14" customFormat="1">
      <c r="A3090" s="14"/>
      <c r="B3090" s="248"/>
      <c r="C3090" s="249"/>
      <c r="D3090" s="238" t="s">
        <v>260</v>
      </c>
      <c r="E3090" s="250" t="s">
        <v>19</v>
      </c>
      <c r="F3090" s="251" t="s">
        <v>3250</v>
      </c>
      <c r="G3090" s="249"/>
      <c r="H3090" s="250" t="s">
        <v>19</v>
      </c>
      <c r="I3090" s="252"/>
      <c r="J3090" s="249"/>
      <c r="K3090" s="249"/>
      <c r="L3090" s="253"/>
      <c r="M3090" s="254"/>
      <c r="N3090" s="255"/>
      <c r="O3090" s="255"/>
      <c r="P3090" s="255"/>
      <c r="Q3090" s="255"/>
      <c r="R3090" s="255"/>
      <c r="S3090" s="255"/>
      <c r="T3090" s="25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7" t="s">
        <v>260</v>
      </c>
      <c r="AU3090" s="257" t="s">
        <v>88</v>
      </c>
      <c r="AV3090" s="14" t="s">
        <v>83</v>
      </c>
      <c r="AW3090" s="14" t="s">
        <v>37</v>
      </c>
      <c r="AX3090" s="14" t="s">
        <v>76</v>
      </c>
      <c r="AY3090" s="257" t="s">
        <v>235</v>
      </c>
    </row>
    <row r="3091" s="16" customFormat="1">
      <c r="A3091" s="16"/>
      <c r="B3091" s="269"/>
      <c r="C3091" s="270"/>
      <c r="D3091" s="238" t="s">
        <v>260</v>
      </c>
      <c r="E3091" s="271" t="s">
        <v>19</v>
      </c>
      <c r="F3091" s="272" t="s">
        <v>3238</v>
      </c>
      <c r="G3091" s="270"/>
      <c r="H3091" s="273">
        <v>1601.319</v>
      </c>
      <c r="I3091" s="274"/>
      <c r="J3091" s="270"/>
      <c r="K3091" s="270"/>
      <c r="L3091" s="275"/>
      <c r="M3091" s="276"/>
      <c r="N3091" s="277"/>
      <c r="O3091" s="277"/>
      <c r="P3091" s="277"/>
      <c r="Q3091" s="277"/>
      <c r="R3091" s="277"/>
      <c r="S3091" s="277"/>
      <c r="T3091" s="278"/>
      <c r="U3091" s="16"/>
      <c r="V3091" s="16"/>
      <c r="W3091" s="16"/>
      <c r="X3091" s="16"/>
      <c r="Y3091" s="16"/>
      <c r="Z3091" s="16"/>
      <c r="AA3091" s="16"/>
      <c r="AB3091" s="16"/>
      <c r="AC3091" s="16"/>
      <c r="AD3091" s="16"/>
      <c r="AE3091" s="16"/>
      <c r="AT3091" s="279" t="s">
        <v>260</v>
      </c>
      <c r="AU3091" s="279" t="s">
        <v>88</v>
      </c>
      <c r="AV3091" s="16" t="s">
        <v>92</v>
      </c>
      <c r="AW3091" s="16" t="s">
        <v>37</v>
      </c>
      <c r="AX3091" s="16" t="s">
        <v>76</v>
      </c>
      <c r="AY3091" s="279" t="s">
        <v>235</v>
      </c>
    </row>
    <row r="3092" s="13" customFormat="1">
      <c r="A3092" s="13"/>
      <c r="B3092" s="236"/>
      <c r="C3092" s="237"/>
      <c r="D3092" s="238" t="s">
        <v>260</v>
      </c>
      <c r="E3092" s="239" t="s">
        <v>19</v>
      </c>
      <c r="F3092" s="240" t="s">
        <v>3263</v>
      </c>
      <c r="G3092" s="237"/>
      <c r="H3092" s="241">
        <v>190.56</v>
      </c>
      <c r="I3092" s="242"/>
      <c r="J3092" s="237"/>
      <c r="K3092" s="237"/>
      <c r="L3092" s="243"/>
      <c r="M3092" s="244"/>
      <c r="N3092" s="245"/>
      <c r="O3092" s="245"/>
      <c r="P3092" s="245"/>
      <c r="Q3092" s="245"/>
      <c r="R3092" s="245"/>
      <c r="S3092" s="245"/>
      <c r="T3092" s="246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7" t="s">
        <v>260</v>
      </c>
      <c r="AU3092" s="247" t="s">
        <v>88</v>
      </c>
      <c r="AV3092" s="13" t="s">
        <v>88</v>
      </c>
      <c r="AW3092" s="13" t="s">
        <v>37</v>
      </c>
      <c r="AX3092" s="13" t="s">
        <v>76</v>
      </c>
      <c r="AY3092" s="247" t="s">
        <v>235</v>
      </c>
    </row>
    <row r="3093" s="16" customFormat="1">
      <c r="A3093" s="16"/>
      <c r="B3093" s="269"/>
      <c r="C3093" s="270"/>
      <c r="D3093" s="238" t="s">
        <v>260</v>
      </c>
      <c r="E3093" s="271" t="s">
        <v>19</v>
      </c>
      <c r="F3093" s="272" t="s">
        <v>3264</v>
      </c>
      <c r="G3093" s="270"/>
      <c r="H3093" s="273">
        <v>190.56</v>
      </c>
      <c r="I3093" s="274"/>
      <c r="J3093" s="270"/>
      <c r="K3093" s="270"/>
      <c r="L3093" s="275"/>
      <c r="M3093" s="276"/>
      <c r="N3093" s="277"/>
      <c r="O3093" s="277"/>
      <c r="P3093" s="277"/>
      <c r="Q3093" s="277"/>
      <c r="R3093" s="277"/>
      <c r="S3093" s="277"/>
      <c r="T3093" s="278"/>
      <c r="U3093" s="16"/>
      <c r="V3093" s="16"/>
      <c r="W3093" s="16"/>
      <c r="X3093" s="16"/>
      <c r="Y3093" s="16"/>
      <c r="Z3093" s="16"/>
      <c r="AA3093" s="16"/>
      <c r="AB3093" s="16"/>
      <c r="AC3093" s="16"/>
      <c r="AD3093" s="16"/>
      <c r="AE3093" s="16"/>
      <c r="AT3093" s="279" t="s">
        <v>260</v>
      </c>
      <c r="AU3093" s="279" t="s">
        <v>88</v>
      </c>
      <c r="AV3093" s="16" t="s">
        <v>92</v>
      </c>
      <c r="AW3093" s="16" t="s">
        <v>37</v>
      </c>
      <c r="AX3093" s="16" t="s">
        <v>76</v>
      </c>
      <c r="AY3093" s="279" t="s">
        <v>235</v>
      </c>
    </row>
    <row r="3094" s="13" customFormat="1">
      <c r="A3094" s="13"/>
      <c r="B3094" s="236"/>
      <c r="C3094" s="237"/>
      <c r="D3094" s="238" t="s">
        <v>260</v>
      </c>
      <c r="E3094" s="239" t="s">
        <v>19</v>
      </c>
      <c r="F3094" s="240" t="s">
        <v>3265</v>
      </c>
      <c r="G3094" s="237"/>
      <c r="H3094" s="241">
        <v>23.405999999999999</v>
      </c>
      <c r="I3094" s="242"/>
      <c r="J3094" s="237"/>
      <c r="K3094" s="237"/>
      <c r="L3094" s="243"/>
      <c r="M3094" s="244"/>
      <c r="N3094" s="245"/>
      <c r="O3094" s="245"/>
      <c r="P3094" s="245"/>
      <c r="Q3094" s="245"/>
      <c r="R3094" s="245"/>
      <c r="S3094" s="245"/>
      <c r="T3094" s="246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7" t="s">
        <v>260</v>
      </c>
      <c r="AU3094" s="247" t="s">
        <v>88</v>
      </c>
      <c r="AV3094" s="13" t="s">
        <v>88</v>
      </c>
      <c r="AW3094" s="13" t="s">
        <v>37</v>
      </c>
      <c r="AX3094" s="13" t="s">
        <v>76</v>
      </c>
      <c r="AY3094" s="247" t="s">
        <v>235</v>
      </c>
    </row>
    <row r="3095" s="14" customFormat="1">
      <c r="A3095" s="14"/>
      <c r="B3095" s="248"/>
      <c r="C3095" s="249"/>
      <c r="D3095" s="238" t="s">
        <v>260</v>
      </c>
      <c r="E3095" s="250" t="s">
        <v>19</v>
      </c>
      <c r="F3095" s="251" t="s">
        <v>2111</v>
      </c>
      <c r="G3095" s="249"/>
      <c r="H3095" s="250" t="s">
        <v>19</v>
      </c>
      <c r="I3095" s="252"/>
      <c r="J3095" s="249"/>
      <c r="K3095" s="249"/>
      <c r="L3095" s="253"/>
      <c r="M3095" s="254"/>
      <c r="N3095" s="255"/>
      <c r="O3095" s="255"/>
      <c r="P3095" s="255"/>
      <c r="Q3095" s="255"/>
      <c r="R3095" s="255"/>
      <c r="S3095" s="255"/>
      <c r="T3095" s="256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57" t="s">
        <v>260</v>
      </c>
      <c r="AU3095" s="257" t="s">
        <v>88</v>
      </c>
      <c r="AV3095" s="14" t="s">
        <v>83</v>
      </c>
      <c r="AW3095" s="14" t="s">
        <v>37</v>
      </c>
      <c r="AX3095" s="14" t="s">
        <v>76</v>
      </c>
      <c r="AY3095" s="257" t="s">
        <v>235</v>
      </c>
    </row>
    <row r="3096" s="16" customFormat="1">
      <c r="A3096" s="16"/>
      <c r="B3096" s="269"/>
      <c r="C3096" s="270"/>
      <c r="D3096" s="238" t="s">
        <v>260</v>
      </c>
      <c r="E3096" s="271" t="s">
        <v>19</v>
      </c>
      <c r="F3096" s="272" t="s">
        <v>3245</v>
      </c>
      <c r="G3096" s="270"/>
      <c r="H3096" s="273">
        <v>23.405999999999999</v>
      </c>
      <c r="I3096" s="274"/>
      <c r="J3096" s="270"/>
      <c r="K3096" s="270"/>
      <c r="L3096" s="275"/>
      <c r="M3096" s="276"/>
      <c r="N3096" s="277"/>
      <c r="O3096" s="277"/>
      <c r="P3096" s="277"/>
      <c r="Q3096" s="277"/>
      <c r="R3096" s="277"/>
      <c r="S3096" s="277"/>
      <c r="T3096" s="278"/>
      <c r="U3096" s="16"/>
      <c r="V3096" s="16"/>
      <c r="W3096" s="16"/>
      <c r="X3096" s="16"/>
      <c r="Y3096" s="16"/>
      <c r="Z3096" s="16"/>
      <c r="AA3096" s="16"/>
      <c r="AB3096" s="16"/>
      <c r="AC3096" s="16"/>
      <c r="AD3096" s="16"/>
      <c r="AE3096" s="16"/>
      <c r="AT3096" s="279" t="s">
        <v>260</v>
      </c>
      <c r="AU3096" s="279" t="s">
        <v>88</v>
      </c>
      <c r="AV3096" s="16" t="s">
        <v>92</v>
      </c>
      <c r="AW3096" s="16" t="s">
        <v>37</v>
      </c>
      <c r="AX3096" s="16" t="s">
        <v>76</v>
      </c>
      <c r="AY3096" s="279" t="s">
        <v>235</v>
      </c>
    </row>
    <row r="3097" s="14" customFormat="1">
      <c r="A3097" s="14"/>
      <c r="B3097" s="248"/>
      <c r="C3097" s="249"/>
      <c r="D3097" s="238" t="s">
        <v>260</v>
      </c>
      <c r="E3097" s="250" t="s">
        <v>19</v>
      </c>
      <c r="F3097" s="251" t="s">
        <v>3250</v>
      </c>
      <c r="G3097" s="249"/>
      <c r="H3097" s="250" t="s">
        <v>19</v>
      </c>
      <c r="I3097" s="252"/>
      <c r="J3097" s="249"/>
      <c r="K3097" s="249"/>
      <c r="L3097" s="253"/>
      <c r="M3097" s="254"/>
      <c r="N3097" s="255"/>
      <c r="O3097" s="255"/>
      <c r="P3097" s="255"/>
      <c r="Q3097" s="255"/>
      <c r="R3097" s="255"/>
      <c r="S3097" s="255"/>
      <c r="T3097" s="256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57" t="s">
        <v>260</v>
      </c>
      <c r="AU3097" s="257" t="s">
        <v>88</v>
      </c>
      <c r="AV3097" s="14" t="s">
        <v>83</v>
      </c>
      <c r="AW3097" s="14" t="s">
        <v>37</v>
      </c>
      <c r="AX3097" s="14" t="s">
        <v>76</v>
      </c>
      <c r="AY3097" s="257" t="s">
        <v>235</v>
      </c>
    </row>
    <row r="3098" s="15" customFormat="1">
      <c r="A3098" s="15"/>
      <c r="B3098" s="258"/>
      <c r="C3098" s="259"/>
      <c r="D3098" s="238" t="s">
        <v>260</v>
      </c>
      <c r="E3098" s="260" t="s">
        <v>19</v>
      </c>
      <c r="F3098" s="261" t="s">
        <v>277</v>
      </c>
      <c r="G3098" s="259"/>
      <c r="H3098" s="262">
        <v>1815.2850000000001</v>
      </c>
      <c r="I3098" s="263"/>
      <c r="J3098" s="259"/>
      <c r="K3098" s="259"/>
      <c r="L3098" s="264"/>
      <c r="M3098" s="265"/>
      <c r="N3098" s="266"/>
      <c r="O3098" s="266"/>
      <c r="P3098" s="266"/>
      <c r="Q3098" s="266"/>
      <c r="R3098" s="266"/>
      <c r="S3098" s="266"/>
      <c r="T3098" s="267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8" t="s">
        <v>260</v>
      </c>
      <c r="AU3098" s="268" t="s">
        <v>88</v>
      </c>
      <c r="AV3098" s="15" t="s">
        <v>98</v>
      </c>
      <c r="AW3098" s="15" t="s">
        <v>37</v>
      </c>
      <c r="AX3098" s="15" t="s">
        <v>83</v>
      </c>
      <c r="AY3098" s="268" t="s">
        <v>235</v>
      </c>
    </row>
    <row r="3099" s="2" customFormat="1" ht="21.75" customHeight="1">
      <c r="A3099" s="42"/>
      <c r="B3099" s="43"/>
      <c r="C3099" s="280" t="s">
        <v>3266</v>
      </c>
      <c r="D3099" s="280" t="s">
        <v>386</v>
      </c>
      <c r="E3099" s="281" t="s">
        <v>3267</v>
      </c>
      <c r="F3099" s="282" t="s">
        <v>3268</v>
      </c>
      <c r="G3099" s="283" t="s">
        <v>288</v>
      </c>
      <c r="H3099" s="284">
        <v>2115.7150000000001</v>
      </c>
      <c r="I3099" s="285"/>
      <c r="J3099" s="286">
        <f>ROUND(I3099*H3099,2)</f>
        <v>0</v>
      </c>
      <c r="K3099" s="282" t="s">
        <v>241</v>
      </c>
      <c r="L3099" s="287"/>
      <c r="M3099" s="288" t="s">
        <v>19</v>
      </c>
      <c r="N3099" s="289" t="s">
        <v>48</v>
      </c>
      <c r="O3099" s="88"/>
      <c r="P3099" s="227">
        <f>O3099*H3099</f>
        <v>0</v>
      </c>
      <c r="Q3099" s="227">
        <v>0.0025000000000000001</v>
      </c>
      <c r="R3099" s="227">
        <f>Q3099*H3099</f>
        <v>5.2892875000000004</v>
      </c>
      <c r="S3099" s="227">
        <v>0</v>
      </c>
      <c r="T3099" s="228">
        <f>S3099*H3099</f>
        <v>0</v>
      </c>
      <c r="U3099" s="42"/>
      <c r="V3099" s="42"/>
      <c r="W3099" s="42"/>
      <c r="X3099" s="42"/>
      <c r="Y3099" s="42"/>
      <c r="Z3099" s="42"/>
      <c r="AA3099" s="42"/>
      <c r="AB3099" s="42"/>
      <c r="AC3099" s="42"/>
      <c r="AD3099" s="42"/>
      <c r="AE3099" s="42"/>
      <c r="AR3099" s="229" t="s">
        <v>471</v>
      </c>
      <c r="AT3099" s="229" t="s">
        <v>386</v>
      </c>
      <c r="AU3099" s="229" t="s">
        <v>88</v>
      </c>
      <c r="AY3099" s="21" t="s">
        <v>235</v>
      </c>
      <c r="BE3099" s="230">
        <f>IF(N3099="základní",J3099,0)</f>
        <v>0</v>
      </c>
      <c r="BF3099" s="230">
        <f>IF(N3099="snížená",J3099,0)</f>
        <v>0</v>
      </c>
      <c r="BG3099" s="230">
        <f>IF(N3099="zákl. přenesená",J3099,0)</f>
        <v>0</v>
      </c>
      <c r="BH3099" s="230">
        <f>IF(N3099="sníž. přenesená",J3099,0)</f>
        <v>0</v>
      </c>
      <c r="BI3099" s="230">
        <f>IF(N3099="nulová",J3099,0)</f>
        <v>0</v>
      </c>
      <c r="BJ3099" s="21" t="s">
        <v>88</v>
      </c>
      <c r="BK3099" s="230">
        <f>ROUND(I3099*H3099,2)</f>
        <v>0</v>
      </c>
      <c r="BL3099" s="21" t="s">
        <v>339</v>
      </c>
      <c r="BM3099" s="229" t="s">
        <v>3269</v>
      </c>
    </row>
    <row r="3100" s="13" customFormat="1">
      <c r="A3100" s="13"/>
      <c r="B3100" s="236"/>
      <c r="C3100" s="237"/>
      <c r="D3100" s="238" t="s">
        <v>260</v>
      </c>
      <c r="E3100" s="239" t="s">
        <v>19</v>
      </c>
      <c r="F3100" s="240" t="s">
        <v>3270</v>
      </c>
      <c r="G3100" s="237"/>
      <c r="H3100" s="241">
        <v>1815.2850000000001</v>
      </c>
      <c r="I3100" s="242"/>
      <c r="J3100" s="237"/>
      <c r="K3100" s="237"/>
      <c r="L3100" s="243"/>
      <c r="M3100" s="244"/>
      <c r="N3100" s="245"/>
      <c r="O3100" s="245"/>
      <c r="P3100" s="245"/>
      <c r="Q3100" s="245"/>
      <c r="R3100" s="245"/>
      <c r="S3100" s="245"/>
      <c r="T3100" s="246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7" t="s">
        <v>260</v>
      </c>
      <c r="AU3100" s="247" t="s">
        <v>88</v>
      </c>
      <c r="AV3100" s="13" t="s">
        <v>88</v>
      </c>
      <c r="AW3100" s="13" t="s">
        <v>37</v>
      </c>
      <c r="AX3100" s="13" t="s">
        <v>83</v>
      </c>
      <c r="AY3100" s="247" t="s">
        <v>235</v>
      </c>
    </row>
    <row r="3101" s="13" customFormat="1">
      <c r="A3101" s="13"/>
      <c r="B3101" s="236"/>
      <c r="C3101" s="237"/>
      <c r="D3101" s="238" t="s">
        <v>260</v>
      </c>
      <c r="E3101" s="237"/>
      <c r="F3101" s="240" t="s">
        <v>3271</v>
      </c>
      <c r="G3101" s="237"/>
      <c r="H3101" s="241">
        <v>2115.7150000000001</v>
      </c>
      <c r="I3101" s="242"/>
      <c r="J3101" s="237"/>
      <c r="K3101" s="237"/>
      <c r="L3101" s="243"/>
      <c r="M3101" s="244"/>
      <c r="N3101" s="245"/>
      <c r="O3101" s="245"/>
      <c r="P3101" s="245"/>
      <c r="Q3101" s="245"/>
      <c r="R3101" s="245"/>
      <c r="S3101" s="245"/>
      <c r="T3101" s="246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7" t="s">
        <v>260</v>
      </c>
      <c r="AU3101" s="247" t="s">
        <v>88</v>
      </c>
      <c r="AV3101" s="13" t="s">
        <v>88</v>
      </c>
      <c r="AW3101" s="13" t="s">
        <v>4</v>
      </c>
      <c r="AX3101" s="13" t="s">
        <v>83</v>
      </c>
      <c r="AY3101" s="247" t="s">
        <v>235</v>
      </c>
    </row>
    <row r="3102" s="2" customFormat="1" ht="21.75" customHeight="1">
      <c r="A3102" s="42"/>
      <c r="B3102" s="43"/>
      <c r="C3102" s="218" t="s">
        <v>3272</v>
      </c>
      <c r="D3102" s="218" t="s">
        <v>237</v>
      </c>
      <c r="E3102" s="219" t="s">
        <v>3273</v>
      </c>
      <c r="F3102" s="220" t="s">
        <v>3274</v>
      </c>
      <c r="G3102" s="221" t="s">
        <v>288</v>
      </c>
      <c r="H3102" s="222">
        <v>1676.2170000000001</v>
      </c>
      <c r="I3102" s="223"/>
      <c r="J3102" s="224">
        <f>ROUND(I3102*H3102,2)</f>
        <v>0</v>
      </c>
      <c r="K3102" s="220" t="s">
        <v>241</v>
      </c>
      <c r="L3102" s="48"/>
      <c r="M3102" s="225" t="s">
        <v>19</v>
      </c>
      <c r="N3102" s="226" t="s">
        <v>48</v>
      </c>
      <c r="O3102" s="88"/>
      <c r="P3102" s="227">
        <f>O3102*H3102</f>
        <v>0</v>
      </c>
      <c r="Q3102" s="227">
        <v>0</v>
      </c>
      <c r="R3102" s="227">
        <f>Q3102*H3102</f>
        <v>0</v>
      </c>
      <c r="S3102" s="227">
        <v>0</v>
      </c>
      <c r="T3102" s="228">
        <f>S3102*H3102</f>
        <v>0</v>
      </c>
      <c r="U3102" s="42"/>
      <c r="V3102" s="42"/>
      <c r="W3102" s="42"/>
      <c r="X3102" s="42"/>
      <c r="Y3102" s="42"/>
      <c r="Z3102" s="42"/>
      <c r="AA3102" s="42"/>
      <c r="AB3102" s="42"/>
      <c r="AC3102" s="42"/>
      <c r="AD3102" s="42"/>
      <c r="AE3102" s="42"/>
      <c r="AR3102" s="229" t="s">
        <v>339</v>
      </c>
      <c r="AT3102" s="229" t="s">
        <v>237</v>
      </c>
      <c r="AU3102" s="229" t="s">
        <v>88</v>
      </c>
      <c r="AY3102" s="21" t="s">
        <v>235</v>
      </c>
      <c r="BE3102" s="230">
        <f>IF(N3102="základní",J3102,0)</f>
        <v>0</v>
      </c>
      <c r="BF3102" s="230">
        <f>IF(N3102="snížená",J3102,0)</f>
        <v>0</v>
      </c>
      <c r="BG3102" s="230">
        <f>IF(N3102="zákl. přenesená",J3102,0)</f>
        <v>0</v>
      </c>
      <c r="BH3102" s="230">
        <f>IF(N3102="sníž. přenesená",J3102,0)</f>
        <v>0</v>
      </c>
      <c r="BI3102" s="230">
        <f>IF(N3102="nulová",J3102,0)</f>
        <v>0</v>
      </c>
      <c r="BJ3102" s="21" t="s">
        <v>88</v>
      </c>
      <c r="BK3102" s="230">
        <f>ROUND(I3102*H3102,2)</f>
        <v>0</v>
      </c>
      <c r="BL3102" s="21" t="s">
        <v>339</v>
      </c>
      <c r="BM3102" s="229" t="s">
        <v>3275</v>
      </c>
    </row>
    <row r="3103" s="2" customFormat="1">
      <c r="A3103" s="42"/>
      <c r="B3103" s="43"/>
      <c r="C3103" s="44"/>
      <c r="D3103" s="231" t="s">
        <v>243</v>
      </c>
      <c r="E3103" s="44"/>
      <c r="F3103" s="232" t="s">
        <v>3276</v>
      </c>
      <c r="G3103" s="44"/>
      <c r="H3103" s="44"/>
      <c r="I3103" s="233"/>
      <c r="J3103" s="44"/>
      <c r="K3103" s="44"/>
      <c r="L3103" s="48"/>
      <c r="M3103" s="234"/>
      <c r="N3103" s="235"/>
      <c r="O3103" s="88"/>
      <c r="P3103" s="88"/>
      <c r="Q3103" s="88"/>
      <c r="R3103" s="88"/>
      <c r="S3103" s="88"/>
      <c r="T3103" s="89"/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T3103" s="21" t="s">
        <v>243</v>
      </c>
      <c r="AU3103" s="21" t="s">
        <v>88</v>
      </c>
    </row>
    <row r="3104" s="13" customFormat="1">
      <c r="A3104" s="13"/>
      <c r="B3104" s="236"/>
      <c r="C3104" s="237"/>
      <c r="D3104" s="238" t="s">
        <v>260</v>
      </c>
      <c r="E3104" s="239" t="s">
        <v>19</v>
      </c>
      <c r="F3104" s="240" t="s">
        <v>3277</v>
      </c>
      <c r="G3104" s="237"/>
      <c r="H3104" s="241">
        <v>924.14999999999998</v>
      </c>
      <c r="I3104" s="242"/>
      <c r="J3104" s="237"/>
      <c r="K3104" s="237"/>
      <c r="L3104" s="243"/>
      <c r="M3104" s="244"/>
      <c r="N3104" s="245"/>
      <c r="O3104" s="245"/>
      <c r="P3104" s="245"/>
      <c r="Q3104" s="245"/>
      <c r="R3104" s="245"/>
      <c r="S3104" s="245"/>
      <c r="T3104" s="246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7" t="s">
        <v>260</v>
      </c>
      <c r="AU3104" s="247" t="s">
        <v>88</v>
      </c>
      <c r="AV3104" s="13" t="s">
        <v>88</v>
      </c>
      <c r="AW3104" s="13" t="s">
        <v>37</v>
      </c>
      <c r="AX3104" s="13" t="s">
        <v>76</v>
      </c>
      <c r="AY3104" s="247" t="s">
        <v>235</v>
      </c>
    </row>
    <row r="3105" s="14" customFormat="1">
      <c r="A3105" s="14"/>
      <c r="B3105" s="248"/>
      <c r="C3105" s="249"/>
      <c r="D3105" s="238" t="s">
        <v>260</v>
      </c>
      <c r="E3105" s="250" t="s">
        <v>19</v>
      </c>
      <c r="F3105" s="251" t="s">
        <v>3236</v>
      </c>
      <c r="G3105" s="249"/>
      <c r="H3105" s="250" t="s">
        <v>19</v>
      </c>
      <c r="I3105" s="252"/>
      <c r="J3105" s="249"/>
      <c r="K3105" s="249"/>
      <c r="L3105" s="253"/>
      <c r="M3105" s="254"/>
      <c r="N3105" s="255"/>
      <c r="O3105" s="255"/>
      <c r="P3105" s="255"/>
      <c r="Q3105" s="255"/>
      <c r="R3105" s="255"/>
      <c r="S3105" s="255"/>
      <c r="T3105" s="256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57" t="s">
        <v>260</v>
      </c>
      <c r="AU3105" s="257" t="s">
        <v>88</v>
      </c>
      <c r="AV3105" s="14" t="s">
        <v>83</v>
      </c>
      <c r="AW3105" s="14" t="s">
        <v>37</v>
      </c>
      <c r="AX3105" s="14" t="s">
        <v>76</v>
      </c>
      <c r="AY3105" s="257" t="s">
        <v>235</v>
      </c>
    </row>
    <row r="3106" s="13" customFormat="1">
      <c r="A3106" s="13"/>
      <c r="B3106" s="236"/>
      <c r="C3106" s="237"/>
      <c r="D3106" s="238" t="s">
        <v>260</v>
      </c>
      <c r="E3106" s="239" t="s">
        <v>19</v>
      </c>
      <c r="F3106" s="240" t="s">
        <v>3278</v>
      </c>
      <c r="G3106" s="237"/>
      <c r="H3106" s="241">
        <v>550.31100000000004</v>
      </c>
      <c r="I3106" s="242"/>
      <c r="J3106" s="237"/>
      <c r="K3106" s="237"/>
      <c r="L3106" s="243"/>
      <c r="M3106" s="244"/>
      <c r="N3106" s="245"/>
      <c r="O3106" s="245"/>
      <c r="P3106" s="245"/>
      <c r="Q3106" s="245"/>
      <c r="R3106" s="245"/>
      <c r="S3106" s="245"/>
      <c r="T3106" s="246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7" t="s">
        <v>260</v>
      </c>
      <c r="AU3106" s="247" t="s">
        <v>88</v>
      </c>
      <c r="AV3106" s="13" t="s">
        <v>88</v>
      </c>
      <c r="AW3106" s="13" t="s">
        <v>37</v>
      </c>
      <c r="AX3106" s="13" t="s">
        <v>76</v>
      </c>
      <c r="AY3106" s="247" t="s">
        <v>235</v>
      </c>
    </row>
    <row r="3107" s="14" customFormat="1">
      <c r="A3107" s="14"/>
      <c r="B3107" s="248"/>
      <c r="C3107" s="249"/>
      <c r="D3107" s="238" t="s">
        <v>260</v>
      </c>
      <c r="E3107" s="250" t="s">
        <v>19</v>
      </c>
      <c r="F3107" s="251" t="s">
        <v>2128</v>
      </c>
      <c r="G3107" s="249"/>
      <c r="H3107" s="250" t="s">
        <v>19</v>
      </c>
      <c r="I3107" s="252"/>
      <c r="J3107" s="249"/>
      <c r="K3107" s="249"/>
      <c r="L3107" s="253"/>
      <c r="M3107" s="254"/>
      <c r="N3107" s="255"/>
      <c r="O3107" s="255"/>
      <c r="P3107" s="255"/>
      <c r="Q3107" s="255"/>
      <c r="R3107" s="255"/>
      <c r="S3107" s="255"/>
      <c r="T3107" s="256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57" t="s">
        <v>260</v>
      </c>
      <c r="AU3107" s="257" t="s">
        <v>88</v>
      </c>
      <c r="AV3107" s="14" t="s">
        <v>83</v>
      </c>
      <c r="AW3107" s="14" t="s">
        <v>37</v>
      </c>
      <c r="AX3107" s="14" t="s">
        <v>76</v>
      </c>
      <c r="AY3107" s="257" t="s">
        <v>235</v>
      </c>
    </row>
    <row r="3108" s="16" customFormat="1">
      <c r="A3108" s="16"/>
      <c r="B3108" s="269"/>
      <c r="C3108" s="270"/>
      <c r="D3108" s="238" t="s">
        <v>260</v>
      </c>
      <c r="E3108" s="271" t="s">
        <v>19</v>
      </c>
      <c r="F3108" s="272" t="s">
        <v>3238</v>
      </c>
      <c r="G3108" s="270"/>
      <c r="H3108" s="273">
        <v>1474.461</v>
      </c>
      <c r="I3108" s="274"/>
      <c r="J3108" s="270"/>
      <c r="K3108" s="270"/>
      <c r="L3108" s="275"/>
      <c r="M3108" s="276"/>
      <c r="N3108" s="277"/>
      <c r="O3108" s="277"/>
      <c r="P3108" s="277"/>
      <c r="Q3108" s="277"/>
      <c r="R3108" s="277"/>
      <c r="S3108" s="277"/>
      <c r="T3108" s="278"/>
      <c r="U3108" s="16"/>
      <c r="V3108" s="16"/>
      <c r="W3108" s="16"/>
      <c r="X3108" s="16"/>
      <c r="Y3108" s="16"/>
      <c r="Z3108" s="16"/>
      <c r="AA3108" s="16"/>
      <c r="AB3108" s="16"/>
      <c r="AC3108" s="16"/>
      <c r="AD3108" s="16"/>
      <c r="AE3108" s="16"/>
      <c r="AT3108" s="279" t="s">
        <v>260</v>
      </c>
      <c r="AU3108" s="279" t="s">
        <v>88</v>
      </c>
      <c r="AV3108" s="16" t="s">
        <v>92</v>
      </c>
      <c r="AW3108" s="16" t="s">
        <v>37</v>
      </c>
      <c r="AX3108" s="16" t="s">
        <v>76</v>
      </c>
      <c r="AY3108" s="279" t="s">
        <v>235</v>
      </c>
    </row>
    <row r="3109" s="13" customFormat="1">
      <c r="A3109" s="13"/>
      <c r="B3109" s="236"/>
      <c r="C3109" s="237"/>
      <c r="D3109" s="238" t="s">
        <v>260</v>
      </c>
      <c r="E3109" s="239" t="s">
        <v>19</v>
      </c>
      <c r="F3109" s="240" t="s">
        <v>3279</v>
      </c>
      <c r="G3109" s="237"/>
      <c r="H3109" s="241">
        <v>178.34999999999999</v>
      </c>
      <c r="I3109" s="242"/>
      <c r="J3109" s="237"/>
      <c r="K3109" s="237"/>
      <c r="L3109" s="243"/>
      <c r="M3109" s="244"/>
      <c r="N3109" s="245"/>
      <c r="O3109" s="245"/>
      <c r="P3109" s="245"/>
      <c r="Q3109" s="245"/>
      <c r="R3109" s="245"/>
      <c r="S3109" s="245"/>
      <c r="T3109" s="246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7" t="s">
        <v>260</v>
      </c>
      <c r="AU3109" s="247" t="s">
        <v>88</v>
      </c>
      <c r="AV3109" s="13" t="s">
        <v>88</v>
      </c>
      <c r="AW3109" s="13" t="s">
        <v>37</v>
      </c>
      <c r="AX3109" s="13" t="s">
        <v>76</v>
      </c>
      <c r="AY3109" s="247" t="s">
        <v>235</v>
      </c>
    </row>
    <row r="3110" s="14" customFormat="1">
      <c r="A3110" s="14"/>
      <c r="B3110" s="248"/>
      <c r="C3110" s="249"/>
      <c r="D3110" s="238" t="s">
        <v>260</v>
      </c>
      <c r="E3110" s="250" t="s">
        <v>19</v>
      </c>
      <c r="F3110" s="251" t="s">
        <v>2111</v>
      </c>
      <c r="G3110" s="249"/>
      <c r="H3110" s="250" t="s">
        <v>19</v>
      </c>
      <c r="I3110" s="252"/>
      <c r="J3110" s="249"/>
      <c r="K3110" s="249"/>
      <c r="L3110" s="253"/>
      <c r="M3110" s="254"/>
      <c r="N3110" s="255"/>
      <c r="O3110" s="255"/>
      <c r="P3110" s="255"/>
      <c r="Q3110" s="255"/>
      <c r="R3110" s="255"/>
      <c r="S3110" s="255"/>
      <c r="T3110" s="256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7" t="s">
        <v>260</v>
      </c>
      <c r="AU3110" s="257" t="s">
        <v>88</v>
      </c>
      <c r="AV3110" s="14" t="s">
        <v>83</v>
      </c>
      <c r="AW3110" s="14" t="s">
        <v>37</v>
      </c>
      <c r="AX3110" s="14" t="s">
        <v>76</v>
      </c>
      <c r="AY3110" s="257" t="s">
        <v>235</v>
      </c>
    </row>
    <row r="3111" s="16" customFormat="1">
      <c r="A3111" s="16"/>
      <c r="B3111" s="269"/>
      <c r="C3111" s="270"/>
      <c r="D3111" s="238" t="s">
        <v>260</v>
      </c>
      <c r="E3111" s="271" t="s">
        <v>19</v>
      </c>
      <c r="F3111" s="272" t="s">
        <v>3264</v>
      </c>
      <c r="G3111" s="270"/>
      <c r="H3111" s="273">
        <v>178.34999999999999</v>
      </c>
      <c r="I3111" s="274"/>
      <c r="J3111" s="270"/>
      <c r="K3111" s="270"/>
      <c r="L3111" s="275"/>
      <c r="M3111" s="276"/>
      <c r="N3111" s="277"/>
      <c r="O3111" s="277"/>
      <c r="P3111" s="277"/>
      <c r="Q3111" s="277"/>
      <c r="R3111" s="277"/>
      <c r="S3111" s="277"/>
      <c r="T3111" s="278"/>
      <c r="U3111" s="16"/>
      <c r="V3111" s="16"/>
      <c r="W3111" s="16"/>
      <c r="X3111" s="16"/>
      <c r="Y3111" s="16"/>
      <c r="Z3111" s="16"/>
      <c r="AA3111" s="16"/>
      <c r="AB3111" s="16"/>
      <c r="AC3111" s="16"/>
      <c r="AD3111" s="16"/>
      <c r="AE3111" s="16"/>
      <c r="AT3111" s="279" t="s">
        <v>260</v>
      </c>
      <c r="AU3111" s="279" t="s">
        <v>88</v>
      </c>
      <c r="AV3111" s="16" t="s">
        <v>92</v>
      </c>
      <c r="AW3111" s="16" t="s">
        <v>37</v>
      </c>
      <c r="AX3111" s="16" t="s">
        <v>76</v>
      </c>
      <c r="AY3111" s="279" t="s">
        <v>235</v>
      </c>
    </row>
    <row r="3112" s="13" customFormat="1">
      <c r="A3112" s="13"/>
      <c r="B3112" s="236"/>
      <c r="C3112" s="237"/>
      <c r="D3112" s="238" t="s">
        <v>260</v>
      </c>
      <c r="E3112" s="239" t="s">
        <v>19</v>
      </c>
      <c r="F3112" s="240" t="s">
        <v>3265</v>
      </c>
      <c r="G3112" s="237"/>
      <c r="H3112" s="241">
        <v>23.405999999999999</v>
      </c>
      <c r="I3112" s="242"/>
      <c r="J3112" s="237"/>
      <c r="K3112" s="237"/>
      <c r="L3112" s="243"/>
      <c r="M3112" s="244"/>
      <c r="N3112" s="245"/>
      <c r="O3112" s="245"/>
      <c r="P3112" s="245"/>
      <c r="Q3112" s="245"/>
      <c r="R3112" s="245"/>
      <c r="S3112" s="245"/>
      <c r="T3112" s="246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47" t="s">
        <v>260</v>
      </c>
      <c r="AU3112" s="247" t="s">
        <v>88</v>
      </c>
      <c r="AV3112" s="13" t="s">
        <v>88</v>
      </c>
      <c r="AW3112" s="13" t="s">
        <v>37</v>
      </c>
      <c r="AX3112" s="13" t="s">
        <v>76</v>
      </c>
      <c r="AY3112" s="247" t="s">
        <v>235</v>
      </c>
    </row>
    <row r="3113" s="14" customFormat="1">
      <c r="A3113" s="14"/>
      <c r="B3113" s="248"/>
      <c r="C3113" s="249"/>
      <c r="D3113" s="238" t="s">
        <v>260</v>
      </c>
      <c r="E3113" s="250" t="s">
        <v>19</v>
      </c>
      <c r="F3113" s="251" t="s">
        <v>2111</v>
      </c>
      <c r="G3113" s="249"/>
      <c r="H3113" s="250" t="s">
        <v>19</v>
      </c>
      <c r="I3113" s="252"/>
      <c r="J3113" s="249"/>
      <c r="K3113" s="249"/>
      <c r="L3113" s="253"/>
      <c r="M3113" s="254"/>
      <c r="N3113" s="255"/>
      <c r="O3113" s="255"/>
      <c r="P3113" s="255"/>
      <c r="Q3113" s="255"/>
      <c r="R3113" s="255"/>
      <c r="S3113" s="255"/>
      <c r="T3113" s="256"/>
      <c r="U3113" s="14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T3113" s="257" t="s">
        <v>260</v>
      </c>
      <c r="AU3113" s="257" t="s">
        <v>88</v>
      </c>
      <c r="AV3113" s="14" t="s">
        <v>83</v>
      </c>
      <c r="AW3113" s="14" t="s">
        <v>37</v>
      </c>
      <c r="AX3113" s="14" t="s">
        <v>76</v>
      </c>
      <c r="AY3113" s="257" t="s">
        <v>235</v>
      </c>
    </row>
    <row r="3114" s="16" customFormat="1">
      <c r="A3114" s="16"/>
      <c r="B3114" s="269"/>
      <c r="C3114" s="270"/>
      <c r="D3114" s="238" t="s">
        <v>260</v>
      </c>
      <c r="E3114" s="271" t="s">
        <v>19</v>
      </c>
      <c r="F3114" s="272" t="s">
        <v>3245</v>
      </c>
      <c r="G3114" s="270"/>
      <c r="H3114" s="273">
        <v>23.405999999999999</v>
      </c>
      <c r="I3114" s="274"/>
      <c r="J3114" s="270"/>
      <c r="K3114" s="270"/>
      <c r="L3114" s="275"/>
      <c r="M3114" s="276"/>
      <c r="N3114" s="277"/>
      <c r="O3114" s="277"/>
      <c r="P3114" s="277"/>
      <c r="Q3114" s="277"/>
      <c r="R3114" s="277"/>
      <c r="S3114" s="277"/>
      <c r="T3114" s="278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16"/>
      <c r="AE3114" s="16"/>
      <c r="AT3114" s="279" t="s">
        <v>260</v>
      </c>
      <c r="AU3114" s="279" t="s">
        <v>88</v>
      </c>
      <c r="AV3114" s="16" t="s">
        <v>92</v>
      </c>
      <c r="AW3114" s="16" t="s">
        <v>37</v>
      </c>
      <c r="AX3114" s="16" t="s">
        <v>76</v>
      </c>
      <c r="AY3114" s="279" t="s">
        <v>235</v>
      </c>
    </row>
    <row r="3115" s="14" customFormat="1">
      <c r="A3115" s="14"/>
      <c r="B3115" s="248"/>
      <c r="C3115" s="249"/>
      <c r="D3115" s="238" t="s">
        <v>260</v>
      </c>
      <c r="E3115" s="250" t="s">
        <v>19</v>
      </c>
      <c r="F3115" s="251" t="s">
        <v>3250</v>
      </c>
      <c r="G3115" s="249"/>
      <c r="H3115" s="250" t="s">
        <v>19</v>
      </c>
      <c r="I3115" s="252"/>
      <c r="J3115" s="249"/>
      <c r="K3115" s="249"/>
      <c r="L3115" s="253"/>
      <c r="M3115" s="254"/>
      <c r="N3115" s="255"/>
      <c r="O3115" s="255"/>
      <c r="P3115" s="255"/>
      <c r="Q3115" s="255"/>
      <c r="R3115" s="255"/>
      <c r="S3115" s="255"/>
      <c r="T3115" s="256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7" t="s">
        <v>260</v>
      </c>
      <c r="AU3115" s="257" t="s">
        <v>88</v>
      </c>
      <c r="AV3115" s="14" t="s">
        <v>83</v>
      </c>
      <c r="AW3115" s="14" t="s">
        <v>37</v>
      </c>
      <c r="AX3115" s="14" t="s">
        <v>76</v>
      </c>
      <c r="AY3115" s="257" t="s">
        <v>235</v>
      </c>
    </row>
    <row r="3116" s="15" customFormat="1">
      <c r="A3116" s="15"/>
      <c r="B3116" s="258"/>
      <c r="C3116" s="259"/>
      <c r="D3116" s="238" t="s">
        <v>260</v>
      </c>
      <c r="E3116" s="260" t="s">
        <v>19</v>
      </c>
      <c r="F3116" s="261" t="s">
        <v>277</v>
      </c>
      <c r="G3116" s="259"/>
      <c r="H3116" s="262">
        <v>1676.2170000000001</v>
      </c>
      <c r="I3116" s="263"/>
      <c r="J3116" s="259"/>
      <c r="K3116" s="259"/>
      <c r="L3116" s="264"/>
      <c r="M3116" s="265"/>
      <c r="N3116" s="266"/>
      <c r="O3116" s="266"/>
      <c r="P3116" s="266"/>
      <c r="Q3116" s="266"/>
      <c r="R3116" s="266"/>
      <c r="S3116" s="266"/>
      <c r="T3116" s="267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T3116" s="268" t="s">
        <v>260</v>
      </c>
      <c r="AU3116" s="268" t="s">
        <v>88</v>
      </c>
      <c r="AV3116" s="15" t="s">
        <v>98</v>
      </c>
      <c r="AW3116" s="15" t="s">
        <v>37</v>
      </c>
      <c r="AX3116" s="15" t="s">
        <v>83</v>
      </c>
      <c r="AY3116" s="268" t="s">
        <v>235</v>
      </c>
    </row>
    <row r="3117" s="2" customFormat="1" ht="16.5" customHeight="1">
      <c r="A3117" s="42"/>
      <c r="B3117" s="43"/>
      <c r="C3117" s="280" t="s">
        <v>3280</v>
      </c>
      <c r="D3117" s="280" t="s">
        <v>386</v>
      </c>
      <c r="E3117" s="281" t="s">
        <v>3281</v>
      </c>
      <c r="F3117" s="282" t="s">
        <v>3282</v>
      </c>
      <c r="G3117" s="283" t="s">
        <v>288</v>
      </c>
      <c r="H3117" s="284">
        <v>1936.031</v>
      </c>
      <c r="I3117" s="285"/>
      <c r="J3117" s="286">
        <f>ROUND(I3117*H3117,2)</f>
        <v>0</v>
      </c>
      <c r="K3117" s="282" t="s">
        <v>241</v>
      </c>
      <c r="L3117" s="287"/>
      <c r="M3117" s="288" t="s">
        <v>19</v>
      </c>
      <c r="N3117" s="289" t="s">
        <v>48</v>
      </c>
      <c r="O3117" s="88"/>
      <c r="P3117" s="227">
        <f>O3117*H3117</f>
        <v>0</v>
      </c>
      <c r="Q3117" s="227">
        <v>0.00050000000000000001</v>
      </c>
      <c r="R3117" s="227">
        <f>Q3117*H3117</f>
        <v>0.96801550000000003</v>
      </c>
      <c r="S3117" s="227">
        <v>0</v>
      </c>
      <c r="T3117" s="228">
        <f>S3117*H3117</f>
        <v>0</v>
      </c>
      <c r="U3117" s="42"/>
      <c r="V3117" s="42"/>
      <c r="W3117" s="42"/>
      <c r="X3117" s="42"/>
      <c r="Y3117" s="42"/>
      <c r="Z3117" s="42"/>
      <c r="AA3117" s="42"/>
      <c r="AB3117" s="42"/>
      <c r="AC3117" s="42"/>
      <c r="AD3117" s="42"/>
      <c r="AE3117" s="42"/>
      <c r="AR3117" s="229" t="s">
        <v>471</v>
      </c>
      <c r="AT3117" s="229" t="s">
        <v>386</v>
      </c>
      <c r="AU3117" s="229" t="s">
        <v>88</v>
      </c>
      <c r="AY3117" s="21" t="s">
        <v>235</v>
      </c>
      <c r="BE3117" s="230">
        <f>IF(N3117="základní",J3117,0)</f>
        <v>0</v>
      </c>
      <c r="BF3117" s="230">
        <f>IF(N3117="snížená",J3117,0)</f>
        <v>0</v>
      </c>
      <c r="BG3117" s="230">
        <f>IF(N3117="zákl. přenesená",J3117,0)</f>
        <v>0</v>
      </c>
      <c r="BH3117" s="230">
        <f>IF(N3117="sníž. přenesená",J3117,0)</f>
        <v>0</v>
      </c>
      <c r="BI3117" s="230">
        <f>IF(N3117="nulová",J3117,0)</f>
        <v>0</v>
      </c>
      <c r="BJ3117" s="21" t="s">
        <v>88</v>
      </c>
      <c r="BK3117" s="230">
        <f>ROUND(I3117*H3117,2)</f>
        <v>0</v>
      </c>
      <c r="BL3117" s="21" t="s">
        <v>339</v>
      </c>
      <c r="BM3117" s="229" t="s">
        <v>3283</v>
      </c>
    </row>
    <row r="3118" s="13" customFormat="1">
      <c r="A3118" s="13"/>
      <c r="B3118" s="236"/>
      <c r="C3118" s="237"/>
      <c r="D3118" s="238" t="s">
        <v>260</v>
      </c>
      <c r="E3118" s="239" t="s">
        <v>19</v>
      </c>
      <c r="F3118" s="240" t="s">
        <v>3284</v>
      </c>
      <c r="G3118" s="237"/>
      <c r="H3118" s="241">
        <v>1676.2170000000001</v>
      </c>
      <c r="I3118" s="242"/>
      <c r="J3118" s="237"/>
      <c r="K3118" s="237"/>
      <c r="L3118" s="243"/>
      <c r="M3118" s="244"/>
      <c r="N3118" s="245"/>
      <c r="O3118" s="245"/>
      <c r="P3118" s="245"/>
      <c r="Q3118" s="245"/>
      <c r="R3118" s="245"/>
      <c r="S3118" s="245"/>
      <c r="T3118" s="246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7" t="s">
        <v>260</v>
      </c>
      <c r="AU3118" s="247" t="s">
        <v>88</v>
      </c>
      <c r="AV3118" s="13" t="s">
        <v>88</v>
      </c>
      <c r="AW3118" s="13" t="s">
        <v>37</v>
      </c>
      <c r="AX3118" s="13" t="s">
        <v>83</v>
      </c>
      <c r="AY3118" s="247" t="s">
        <v>235</v>
      </c>
    </row>
    <row r="3119" s="13" customFormat="1">
      <c r="A3119" s="13"/>
      <c r="B3119" s="236"/>
      <c r="C3119" s="237"/>
      <c r="D3119" s="238" t="s">
        <v>260</v>
      </c>
      <c r="E3119" s="237"/>
      <c r="F3119" s="240" t="s">
        <v>3285</v>
      </c>
      <c r="G3119" s="237"/>
      <c r="H3119" s="241">
        <v>1936.031</v>
      </c>
      <c r="I3119" s="242"/>
      <c r="J3119" s="237"/>
      <c r="K3119" s="237"/>
      <c r="L3119" s="243"/>
      <c r="M3119" s="244"/>
      <c r="N3119" s="245"/>
      <c r="O3119" s="245"/>
      <c r="P3119" s="245"/>
      <c r="Q3119" s="245"/>
      <c r="R3119" s="245"/>
      <c r="S3119" s="245"/>
      <c r="T3119" s="246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7" t="s">
        <v>260</v>
      </c>
      <c r="AU3119" s="247" t="s">
        <v>88</v>
      </c>
      <c r="AV3119" s="13" t="s">
        <v>88</v>
      </c>
      <c r="AW3119" s="13" t="s">
        <v>4</v>
      </c>
      <c r="AX3119" s="13" t="s">
        <v>83</v>
      </c>
      <c r="AY3119" s="247" t="s">
        <v>235</v>
      </c>
    </row>
    <row r="3120" s="2" customFormat="1" ht="24.15" customHeight="1">
      <c r="A3120" s="42"/>
      <c r="B3120" s="43"/>
      <c r="C3120" s="218" t="s">
        <v>3286</v>
      </c>
      <c r="D3120" s="218" t="s">
        <v>237</v>
      </c>
      <c r="E3120" s="219" t="s">
        <v>3287</v>
      </c>
      <c r="F3120" s="220" t="s">
        <v>3288</v>
      </c>
      <c r="G3120" s="221" t="s">
        <v>288</v>
      </c>
      <c r="H3120" s="222">
        <v>1403.7180000000001</v>
      </c>
      <c r="I3120" s="223"/>
      <c r="J3120" s="224">
        <f>ROUND(I3120*H3120,2)</f>
        <v>0</v>
      </c>
      <c r="K3120" s="220" t="s">
        <v>241</v>
      </c>
      <c r="L3120" s="48"/>
      <c r="M3120" s="225" t="s">
        <v>19</v>
      </c>
      <c r="N3120" s="226" t="s">
        <v>48</v>
      </c>
      <c r="O3120" s="88"/>
      <c r="P3120" s="227">
        <f>O3120*H3120</f>
        <v>0</v>
      </c>
      <c r="Q3120" s="227">
        <v>0</v>
      </c>
      <c r="R3120" s="227">
        <f>Q3120*H3120</f>
        <v>0</v>
      </c>
      <c r="S3120" s="227">
        <v>0</v>
      </c>
      <c r="T3120" s="228">
        <f>S3120*H3120</f>
        <v>0</v>
      </c>
      <c r="U3120" s="42"/>
      <c r="V3120" s="42"/>
      <c r="W3120" s="42"/>
      <c r="X3120" s="42"/>
      <c r="Y3120" s="42"/>
      <c r="Z3120" s="42"/>
      <c r="AA3120" s="42"/>
      <c r="AB3120" s="42"/>
      <c r="AC3120" s="42"/>
      <c r="AD3120" s="42"/>
      <c r="AE3120" s="42"/>
      <c r="AR3120" s="229" t="s">
        <v>339</v>
      </c>
      <c r="AT3120" s="229" t="s">
        <v>237</v>
      </c>
      <c r="AU3120" s="229" t="s">
        <v>88</v>
      </c>
      <c r="AY3120" s="21" t="s">
        <v>235</v>
      </c>
      <c r="BE3120" s="230">
        <f>IF(N3120="základní",J3120,0)</f>
        <v>0</v>
      </c>
      <c r="BF3120" s="230">
        <f>IF(N3120="snížená",J3120,0)</f>
        <v>0</v>
      </c>
      <c r="BG3120" s="230">
        <f>IF(N3120="zákl. přenesená",J3120,0)</f>
        <v>0</v>
      </c>
      <c r="BH3120" s="230">
        <f>IF(N3120="sníž. přenesená",J3120,0)</f>
        <v>0</v>
      </c>
      <c r="BI3120" s="230">
        <f>IF(N3120="nulová",J3120,0)</f>
        <v>0</v>
      </c>
      <c r="BJ3120" s="21" t="s">
        <v>88</v>
      </c>
      <c r="BK3120" s="230">
        <f>ROUND(I3120*H3120,2)</f>
        <v>0</v>
      </c>
      <c r="BL3120" s="21" t="s">
        <v>339</v>
      </c>
      <c r="BM3120" s="229" t="s">
        <v>3289</v>
      </c>
    </row>
    <row r="3121" s="2" customFormat="1">
      <c r="A3121" s="42"/>
      <c r="B3121" s="43"/>
      <c r="C3121" s="44"/>
      <c r="D3121" s="231" t="s">
        <v>243</v>
      </c>
      <c r="E3121" s="44"/>
      <c r="F3121" s="232" t="s">
        <v>3290</v>
      </c>
      <c r="G3121" s="44"/>
      <c r="H3121" s="44"/>
      <c r="I3121" s="233"/>
      <c r="J3121" s="44"/>
      <c r="K3121" s="44"/>
      <c r="L3121" s="48"/>
      <c r="M3121" s="234"/>
      <c r="N3121" s="235"/>
      <c r="O3121" s="88"/>
      <c r="P3121" s="88"/>
      <c r="Q3121" s="88"/>
      <c r="R3121" s="88"/>
      <c r="S3121" s="88"/>
      <c r="T3121" s="89"/>
      <c r="U3121" s="42"/>
      <c r="V3121" s="42"/>
      <c r="W3121" s="42"/>
      <c r="X3121" s="42"/>
      <c r="Y3121" s="42"/>
      <c r="Z3121" s="42"/>
      <c r="AA3121" s="42"/>
      <c r="AB3121" s="42"/>
      <c r="AC3121" s="42"/>
      <c r="AD3121" s="42"/>
      <c r="AE3121" s="42"/>
      <c r="AT3121" s="21" t="s">
        <v>243</v>
      </c>
      <c r="AU3121" s="21" t="s">
        <v>88</v>
      </c>
    </row>
    <row r="3122" s="13" customFormat="1">
      <c r="A3122" s="13"/>
      <c r="B3122" s="236"/>
      <c r="C3122" s="237"/>
      <c r="D3122" s="238" t="s">
        <v>260</v>
      </c>
      <c r="E3122" s="239" t="s">
        <v>19</v>
      </c>
      <c r="F3122" s="240" t="s">
        <v>3291</v>
      </c>
      <c r="G3122" s="237"/>
      <c r="H3122" s="241">
        <v>880.32500000000005</v>
      </c>
      <c r="I3122" s="242"/>
      <c r="J3122" s="237"/>
      <c r="K3122" s="237"/>
      <c r="L3122" s="243"/>
      <c r="M3122" s="244"/>
      <c r="N3122" s="245"/>
      <c r="O3122" s="245"/>
      <c r="P3122" s="245"/>
      <c r="Q3122" s="245"/>
      <c r="R3122" s="245"/>
      <c r="S3122" s="245"/>
      <c r="T3122" s="246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7" t="s">
        <v>260</v>
      </c>
      <c r="AU3122" s="247" t="s">
        <v>88</v>
      </c>
      <c r="AV3122" s="13" t="s">
        <v>88</v>
      </c>
      <c r="AW3122" s="13" t="s">
        <v>37</v>
      </c>
      <c r="AX3122" s="13" t="s">
        <v>76</v>
      </c>
      <c r="AY3122" s="247" t="s">
        <v>235</v>
      </c>
    </row>
    <row r="3123" s="14" customFormat="1">
      <c r="A3123" s="14"/>
      <c r="B3123" s="248"/>
      <c r="C3123" s="249"/>
      <c r="D3123" s="238" t="s">
        <v>260</v>
      </c>
      <c r="E3123" s="250" t="s">
        <v>19</v>
      </c>
      <c r="F3123" s="251" t="s">
        <v>3236</v>
      </c>
      <c r="G3123" s="249"/>
      <c r="H3123" s="250" t="s">
        <v>19</v>
      </c>
      <c r="I3123" s="252"/>
      <c r="J3123" s="249"/>
      <c r="K3123" s="249"/>
      <c r="L3123" s="253"/>
      <c r="M3123" s="254"/>
      <c r="N3123" s="255"/>
      <c r="O3123" s="255"/>
      <c r="P3123" s="255"/>
      <c r="Q3123" s="255"/>
      <c r="R3123" s="255"/>
      <c r="S3123" s="255"/>
      <c r="T3123" s="256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7" t="s">
        <v>260</v>
      </c>
      <c r="AU3123" s="257" t="s">
        <v>88</v>
      </c>
      <c r="AV3123" s="14" t="s">
        <v>83</v>
      </c>
      <c r="AW3123" s="14" t="s">
        <v>37</v>
      </c>
      <c r="AX3123" s="14" t="s">
        <v>76</v>
      </c>
      <c r="AY3123" s="257" t="s">
        <v>235</v>
      </c>
    </row>
    <row r="3124" s="13" customFormat="1">
      <c r="A3124" s="13"/>
      <c r="B3124" s="236"/>
      <c r="C3124" s="237"/>
      <c r="D3124" s="238" t="s">
        <v>260</v>
      </c>
      <c r="E3124" s="239" t="s">
        <v>19</v>
      </c>
      <c r="F3124" s="240" t="s">
        <v>3292</v>
      </c>
      <c r="G3124" s="237"/>
      <c r="H3124" s="241">
        <v>523.39300000000003</v>
      </c>
      <c r="I3124" s="242"/>
      <c r="J3124" s="237"/>
      <c r="K3124" s="237"/>
      <c r="L3124" s="243"/>
      <c r="M3124" s="244"/>
      <c r="N3124" s="245"/>
      <c r="O3124" s="245"/>
      <c r="P3124" s="245"/>
      <c r="Q3124" s="245"/>
      <c r="R3124" s="245"/>
      <c r="S3124" s="245"/>
      <c r="T3124" s="246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47" t="s">
        <v>260</v>
      </c>
      <c r="AU3124" s="247" t="s">
        <v>88</v>
      </c>
      <c r="AV3124" s="13" t="s">
        <v>88</v>
      </c>
      <c r="AW3124" s="13" t="s">
        <v>37</v>
      </c>
      <c r="AX3124" s="13" t="s">
        <v>76</v>
      </c>
      <c r="AY3124" s="247" t="s">
        <v>235</v>
      </c>
    </row>
    <row r="3125" s="14" customFormat="1">
      <c r="A3125" s="14"/>
      <c r="B3125" s="248"/>
      <c r="C3125" s="249"/>
      <c r="D3125" s="238" t="s">
        <v>260</v>
      </c>
      <c r="E3125" s="250" t="s">
        <v>19</v>
      </c>
      <c r="F3125" s="251" t="s">
        <v>2128</v>
      </c>
      <c r="G3125" s="249"/>
      <c r="H3125" s="250" t="s">
        <v>19</v>
      </c>
      <c r="I3125" s="252"/>
      <c r="J3125" s="249"/>
      <c r="K3125" s="249"/>
      <c r="L3125" s="253"/>
      <c r="M3125" s="254"/>
      <c r="N3125" s="255"/>
      <c r="O3125" s="255"/>
      <c r="P3125" s="255"/>
      <c r="Q3125" s="255"/>
      <c r="R3125" s="255"/>
      <c r="S3125" s="255"/>
      <c r="T3125" s="256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57" t="s">
        <v>260</v>
      </c>
      <c r="AU3125" s="257" t="s">
        <v>88</v>
      </c>
      <c r="AV3125" s="14" t="s">
        <v>83</v>
      </c>
      <c r="AW3125" s="14" t="s">
        <v>37</v>
      </c>
      <c r="AX3125" s="14" t="s">
        <v>76</v>
      </c>
      <c r="AY3125" s="257" t="s">
        <v>235</v>
      </c>
    </row>
    <row r="3126" s="14" customFormat="1">
      <c r="A3126" s="14"/>
      <c r="B3126" s="248"/>
      <c r="C3126" s="249"/>
      <c r="D3126" s="238" t="s">
        <v>260</v>
      </c>
      <c r="E3126" s="250" t="s">
        <v>19</v>
      </c>
      <c r="F3126" s="251" t="s">
        <v>3250</v>
      </c>
      <c r="G3126" s="249"/>
      <c r="H3126" s="250" t="s">
        <v>19</v>
      </c>
      <c r="I3126" s="252"/>
      <c r="J3126" s="249"/>
      <c r="K3126" s="249"/>
      <c r="L3126" s="253"/>
      <c r="M3126" s="254"/>
      <c r="N3126" s="255"/>
      <c r="O3126" s="255"/>
      <c r="P3126" s="255"/>
      <c r="Q3126" s="255"/>
      <c r="R3126" s="255"/>
      <c r="S3126" s="255"/>
      <c r="T3126" s="256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7" t="s">
        <v>260</v>
      </c>
      <c r="AU3126" s="257" t="s">
        <v>88</v>
      </c>
      <c r="AV3126" s="14" t="s">
        <v>83</v>
      </c>
      <c r="AW3126" s="14" t="s">
        <v>37</v>
      </c>
      <c r="AX3126" s="14" t="s">
        <v>76</v>
      </c>
      <c r="AY3126" s="257" t="s">
        <v>235</v>
      </c>
    </row>
    <row r="3127" s="15" customFormat="1">
      <c r="A3127" s="15"/>
      <c r="B3127" s="258"/>
      <c r="C3127" s="259"/>
      <c r="D3127" s="238" t="s">
        <v>260</v>
      </c>
      <c r="E3127" s="260" t="s">
        <v>19</v>
      </c>
      <c r="F3127" s="261" t="s">
        <v>277</v>
      </c>
      <c r="G3127" s="259"/>
      <c r="H3127" s="262">
        <v>1403.7180000000001</v>
      </c>
      <c r="I3127" s="263"/>
      <c r="J3127" s="259"/>
      <c r="K3127" s="259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260</v>
      </c>
      <c r="AU3127" s="268" t="s">
        <v>88</v>
      </c>
      <c r="AV3127" s="15" t="s">
        <v>98</v>
      </c>
      <c r="AW3127" s="15" t="s">
        <v>37</v>
      </c>
      <c r="AX3127" s="15" t="s">
        <v>83</v>
      </c>
      <c r="AY3127" s="268" t="s">
        <v>235</v>
      </c>
    </row>
    <row r="3128" s="2" customFormat="1" ht="24.15" customHeight="1">
      <c r="A3128" s="42"/>
      <c r="B3128" s="43"/>
      <c r="C3128" s="218" t="s">
        <v>3293</v>
      </c>
      <c r="D3128" s="218" t="s">
        <v>237</v>
      </c>
      <c r="E3128" s="219" t="s">
        <v>3294</v>
      </c>
      <c r="F3128" s="220" t="s">
        <v>3295</v>
      </c>
      <c r="G3128" s="221" t="s">
        <v>288</v>
      </c>
      <c r="H3128" s="222">
        <v>4211.1540000000005</v>
      </c>
      <c r="I3128" s="223"/>
      <c r="J3128" s="224">
        <f>ROUND(I3128*H3128,2)</f>
        <v>0</v>
      </c>
      <c r="K3128" s="220" t="s">
        <v>241</v>
      </c>
      <c r="L3128" s="48"/>
      <c r="M3128" s="225" t="s">
        <v>19</v>
      </c>
      <c r="N3128" s="226" t="s">
        <v>48</v>
      </c>
      <c r="O3128" s="88"/>
      <c r="P3128" s="227">
        <f>O3128*H3128</f>
        <v>0</v>
      </c>
      <c r="Q3128" s="227">
        <v>0</v>
      </c>
      <c r="R3128" s="227">
        <f>Q3128*H3128</f>
        <v>0</v>
      </c>
      <c r="S3128" s="227">
        <v>0</v>
      </c>
      <c r="T3128" s="228">
        <f>S3128*H3128</f>
        <v>0</v>
      </c>
      <c r="U3128" s="42"/>
      <c r="V3128" s="42"/>
      <c r="W3128" s="42"/>
      <c r="X3128" s="42"/>
      <c r="Y3128" s="42"/>
      <c r="Z3128" s="42"/>
      <c r="AA3128" s="42"/>
      <c r="AB3128" s="42"/>
      <c r="AC3128" s="42"/>
      <c r="AD3128" s="42"/>
      <c r="AE3128" s="42"/>
      <c r="AR3128" s="229" t="s">
        <v>339</v>
      </c>
      <c r="AT3128" s="229" t="s">
        <v>237</v>
      </c>
      <c r="AU3128" s="229" t="s">
        <v>88</v>
      </c>
      <c r="AY3128" s="21" t="s">
        <v>235</v>
      </c>
      <c r="BE3128" s="230">
        <f>IF(N3128="základní",J3128,0)</f>
        <v>0</v>
      </c>
      <c r="BF3128" s="230">
        <f>IF(N3128="snížená",J3128,0)</f>
        <v>0</v>
      </c>
      <c r="BG3128" s="230">
        <f>IF(N3128="zákl. přenesená",J3128,0)</f>
        <v>0</v>
      </c>
      <c r="BH3128" s="230">
        <f>IF(N3128="sníž. přenesená",J3128,0)</f>
        <v>0</v>
      </c>
      <c r="BI3128" s="230">
        <f>IF(N3128="nulová",J3128,0)</f>
        <v>0</v>
      </c>
      <c r="BJ3128" s="21" t="s">
        <v>88</v>
      </c>
      <c r="BK3128" s="230">
        <f>ROUND(I3128*H3128,2)</f>
        <v>0</v>
      </c>
      <c r="BL3128" s="21" t="s">
        <v>339</v>
      </c>
      <c r="BM3128" s="229" t="s">
        <v>3296</v>
      </c>
    </row>
    <row r="3129" s="2" customFormat="1">
      <c r="A3129" s="42"/>
      <c r="B3129" s="43"/>
      <c r="C3129" s="44"/>
      <c r="D3129" s="231" t="s">
        <v>243</v>
      </c>
      <c r="E3129" s="44"/>
      <c r="F3129" s="232" t="s">
        <v>3297</v>
      </c>
      <c r="G3129" s="44"/>
      <c r="H3129" s="44"/>
      <c r="I3129" s="233"/>
      <c r="J3129" s="44"/>
      <c r="K3129" s="44"/>
      <c r="L3129" s="48"/>
      <c r="M3129" s="234"/>
      <c r="N3129" s="235"/>
      <c r="O3129" s="88"/>
      <c r="P3129" s="88"/>
      <c r="Q3129" s="88"/>
      <c r="R3129" s="88"/>
      <c r="S3129" s="88"/>
      <c r="T3129" s="89"/>
      <c r="U3129" s="42"/>
      <c r="V3129" s="42"/>
      <c r="W3129" s="42"/>
      <c r="X3129" s="42"/>
      <c r="Y3129" s="42"/>
      <c r="Z3129" s="42"/>
      <c r="AA3129" s="42"/>
      <c r="AB3129" s="42"/>
      <c r="AC3129" s="42"/>
      <c r="AD3129" s="42"/>
      <c r="AE3129" s="42"/>
      <c r="AT3129" s="21" t="s">
        <v>243</v>
      </c>
      <c r="AU3129" s="21" t="s">
        <v>88</v>
      </c>
    </row>
    <row r="3130" s="13" customFormat="1">
      <c r="A3130" s="13"/>
      <c r="B3130" s="236"/>
      <c r="C3130" s="237"/>
      <c r="D3130" s="238" t="s">
        <v>260</v>
      </c>
      <c r="E3130" s="239" t="s">
        <v>19</v>
      </c>
      <c r="F3130" s="240" t="s">
        <v>3291</v>
      </c>
      <c r="G3130" s="237"/>
      <c r="H3130" s="241">
        <v>880.32500000000005</v>
      </c>
      <c r="I3130" s="242"/>
      <c r="J3130" s="237"/>
      <c r="K3130" s="237"/>
      <c r="L3130" s="243"/>
      <c r="M3130" s="244"/>
      <c r="N3130" s="245"/>
      <c r="O3130" s="245"/>
      <c r="P3130" s="245"/>
      <c r="Q3130" s="245"/>
      <c r="R3130" s="245"/>
      <c r="S3130" s="245"/>
      <c r="T3130" s="246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7" t="s">
        <v>260</v>
      </c>
      <c r="AU3130" s="247" t="s">
        <v>88</v>
      </c>
      <c r="AV3130" s="13" t="s">
        <v>88</v>
      </c>
      <c r="AW3130" s="13" t="s">
        <v>37</v>
      </c>
      <c r="AX3130" s="13" t="s">
        <v>76</v>
      </c>
      <c r="AY3130" s="247" t="s">
        <v>235</v>
      </c>
    </row>
    <row r="3131" s="14" customFormat="1">
      <c r="A3131" s="14"/>
      <c r="B3131" s="248"/>
      <c r="C3131" s="249"/>
      <c r="D3131" s="238" t="s">
        <v>260</v>
      </c>
      <c r="E3131" s="250" t="s">
        <v>19</v>
      </c>
      <c r="F3131" s="251" t="s">
        <v>3236</v>
      </c>
      <c r="G3131" s="249"/>
      <c r="H3131" s="250" t="s">
        <v>19</v>
      </c>
      <c r="I3131" s="252"/>
      <c r="J3131" s="249"/>
      <c r="K3131" s="249"/>
      <c r="L3131" s="253"/>
      <c r="M3131" s="254"/>
      <c r="N3131" s="255"/>
      <c r="O3131" s="255"/>
      <c r="P3131" s="255"/>
      <c r="Q3131" s="255"/>
      <c r="R3131" s="255"/>
      <c r="S3131" s="255"/>
      <c r="T3131" s="256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57" t="s">
        <v>260</v>
      </c>
      <c r="AU3131" s="257" t="s">
        <v>88</v>
      </c>
      <c r="AV3131" s="14" t="s">
        <v>83</v>
      </c>
      <c r="AW3131" s="14" t="s">
        <v>37</v>
      </c>
      <c r="AX3131" s="14" t="s">
        <v>76</v>
      </c>
      <c r="AY3131" s="257" t="s">
        <v>235</v>
      </c>
    </row>
    <row r="3132" s="13" customFormat="1">
      <c r="A3132" s="13"/>
      <c r="B3132" s="236"/>
      <c r="C3132" s="237"/>
      <c r="D3132" s="238" t="s">
        <v>260</v>
      </c>
      <c r="E3132" s="239" t="s">
        <v>19</v>
      </c>
      <c r="F3132" s="240" t="s">
        <v>3292</v>
      </c>
      <c r="G3132" s="237"/>
      <c r="H3132" s="241">
        <v>523.39300000000003</v>
      </c>
      <c r="I3132" s="242"/>
      <c r="J3132" s="237"/>
      <c r="K3132" s="237"/>
      <c r="L3132" s="243"/>
      <c r="M3132" s="244"/>
      <c r="N3132" s="245"/>
      <c r="O3132" s="245"/>
      <c r="P3132" s="245"/>
      <c r="Q3132" s="245"/>
      <c r="R3132" s="245"/>
      <c r="S3132" s="245"/>
      <c r="T3132" s="246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7" t="s">
        <v>260</v>
      </c>
      <c r="AU3132" s="247" t="s">
        <v>88</v>
      </c>
      <c r="AV3132" s="13" t="s">
        <v>88</v>
      </c>
      <c r="AW3132" s="13" t="s">
        <v>37</v>
      </c>
      <c r="AX3132" s="13" t="s">
        <v>76</v>
      </c>
      <c r="AY3132" s="247" t="s">
        <v>235</v>
      </c>
    </row>
    <row r="3133" s="14" customFormat="1">
      <c r="A3133" s="14"/>
      <c r="B3133" s="248"/>
      <c r="C3133" s="249"/>
      <c r="D3133" s="238" t="s">
        <v>260</v>
      </c>
      <c r="E3133" s="250" t="s">
        <v>19</v>
      </c>
      <c r="F3133" s="251" t="s">
        <v>2128</v>
      </c>
      <c r="G3133" s="249"/>
      <c r="H3133" s="250" t="s">
        <v>19</v>
      </c>
      <c r="I3133" s="252"/>
      <c r="J3133" s="249"/>
      <c r="K3133" s="249"/>
      <c r="L3133" s="253"/>
      <c r="M3133" s="254"/>
      <c r="N3133" s="255"/>
      <c r="O3133" s="255"/>
      <c r="P3133" s="255"/>
      <c r="Q3133" s="255"/>
      <c r="R3133" s="255"/>
      <c r="S3133" s="255"/>
      <c r="T3133" s="256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57" t="s">
        <v>260</v>
      </c>
      <c r="AU3133" s="257" t="s">
        <v>88</v>
      </c>
      <c r="AV3133" s="14" t="s">
        <v>83</v>
      </c>
      <c r="AW3133" s="14" t="s">
        <v>37</v>
      </c>
      <c r="AX3133" s="14" t="s">
        <v>76</v>
      </c>
      <c r="AY3133" s="257" t="s">
        <v>235</v>
      </c>
    </row>
    <row r="3134" s="14" customFormat="1">
      <c r="A3134" s="14"/>
      <c r="B3134" s="248"/>
      <c r="C3134" s="249"/>
      <c r="D3134" s="238" t="s">
        <v>260</v>
      </c>
      <c r="E3134" s="250" t="s">
        <v>19</v>
      </c>
      <c r="F3134" s="251" t="s">
        <v>3250</v>
      </c>
      <c r="G3134" s="249"/>
      <c r="H3134" s="250" t="s">
        <v>19</v>
      </c>
      <c r="I3134" s="252"/>
      <c r="J3134" s="249"/>
      <c r="K3134" s="249"/>
      <c r="L3134" s="253"/>
      <c r="M3134" s="254"/>
      <c r="N3134" s="255"/>
      <c r="O3134" s="255"/>
      <c r="P3134" s="255"/>
      <c r="Q3134" s="255"/>
      <c r="R3134" s="255"/>
      <c r="S3134" s="255"/>
      <c r="T3134" s="256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7" t="s">
        <v>260</v>
      </c>
      <c r="AU3134" s="257" t="s">
        <v>88</v>
      </c>
      <c r="AV3134" s="14" t="s">
        <v>83</v>
      </c>
      <c r="AW3134" s="14" t="s">
        <v>37</v>
      </c>
      <c r="AX3134" s="14" t="s">
        <v>76</v>
      </c>
      <c r="AY3134" s="257" t="s">
        <v>235</v>
      </c>
    </row>
    <row r="3135" s="15" customFormat="1">
      <c r="A3135" s="15"/>
      <c r="B3135" s="258"/>
      <c r="C3135" s="259"/>
      <c r="D3135" s="238" t="s">
        <v>260</v>
      </c>
      <c r="E3135" s="260" t="s">
        <v>19</v>
      </c>
      <c r="F3135" s="261" t="s">
        <v>277</v>
      </c>
      <c r="G3135" s="259"/>
      <c r="H3135" s="262">
        <v>1403.7180000000001</v>
      </c>
      <c r="I3135" s="263"/>
      <c r="J3135" s="259"/>
      <c r="K3135" s="259"/>
      <c r="L3135" s="264"/>
      <c r="M3135" s="265"/>
      <c r="N3135" s="266"/>
      <c r="O3135" s="266"/>
      <c r="P3135" s="266"/>
      <c r="Q3135" s="266"/>
      <c r="R3135" s="266"/>
      <c r="S3135" s="266"/>
      <c r="T3135" s="267"/>
      <c r="U3135" s="15"/>
      <c r="V3135" s="15"/>
      <c r="W3135" s="15"/>
      <c r="X3135" s="15"/>
      <c r="Y3135" s="15"/>
      <c r="Z3135" s="15"/>
      <c r="AA3135" s="15"/>
      <c r="AB3135" s="15"/>
      <c r="AC3135" s="15"/>
      <c r="AD3135" s="15"/>
      <c r="AE3135" s="15"/>
      <c r="AT3135" s="268" t="s">
        <v>260</v>
      </c>
      <c r="AU3135" s="268" t="s">
        <v>88</v>
      </c>
      <c r="AV3135" s="15" t="s">
        <v>98</v>
      </c>
      <c r="AW3135" s="15" t="s">
        <v>37</v>
      </c>
      <c r="AX3135" s="15" t="s">
        <v>83</v>
      </c>
      <c r="AY3135" s="268" t="s">
        <v>235</v>
      </c>
    </row>
    <row r="3136" s="13" customFormat="1">
      <c r="A3136" s="13"/>
      <c r="B3136" s="236"/>
      <c r="C3136" s="237"/>
      <c r="D3136" s="238" t="s">
        <v>260</v>
      </c>
      <c r="E3136" s="237"/>
      <c r="F3136" s="240" t="s">
        <v>3298</v>
      </c>
      <c r="G3136" s="237"/>
      <c r="H3136" s="241">
        <v>4211.1540000000005</v>
      </c>
      <c r="I3136" s="242"/>
      <c r="J3136" s="237"/>
      <c r="K3136" s="237"/>
      <c r="L3136" s="243"/>
      <c r="M3136" s="244"/>
      <c r="N3136" s="245"/>
      <c r="O3136" s="245"/>
      <c r="P3136" s="245"/>
      <c r="Q3136" s="245"/>
      <c r="R3136" s="245"/>
      <c r="S3136" s="245"/>
      <c r="T3136" s="246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7" t="s">
        <v>260</v>
      </c>
      <c r="AU3136" s="247" t="s">
        <v>88</v>
      </c>
      <c r="AV3136" s="13" t="s">
        <v>88</v>
      </c>
      <c r="AW3136" s="13" t="s">
        <v>4</v>
      </c>
      <c r="AX3136" s="13" t="s">
        <v>83</v>
      </c>
      <c r="AY3136" s="247" t="s">
        <v>235</v>
      </c>
    </row>
    <row r="3137" s="2" customFormat="1" ht="16.5" customHeight="1">
      <c r="A3137" s="42"/>
      <c r="B3137" s="43"/>
      <c r="C3137" s="280" t="s">
        <v>3299</v>
      </c>
      <c r="D3137" s="280" t="s">
        <v>386</v>
      </c>
      <c r="E3137" s="281" t="s">
        <v>3300</v>
      </c>
      <c r="F3137" s="282" t="s">
        <v>3301</v>
      </c>
      <c r="G3137" s="283" t="s">
        <v>389</v>
      </c>
      <c r="H3137" s="284">
        <v>182.54599999999999</v>
      </c>
      <c r="I3137" s="285"/>
      <c r="J3137" s="286">
        <f>ROUND(I3137*H3137,2)</f>
        <v>0</v>
      </c>
      <c r="K3137" s="282" t="s">
        <v>241</v>
      </c>
      <c r="L3137" s="287"/>
      <c r="M3137" s="288" t="s">
        <v>19</v>
      </c>
      <c r="N3137" s="289" t="s">
        <v>48</v>
      </c>
      <c r="O3137" s="88"/>
      <c r="P3137" s="227">
        <f>O3137*H3137</f>
        <v>0</v>
      </c>
      <c r="Q3137" s="227">
        <v>1</v>
      </c>
      <c r="R3137" s="227">
        <f>Q3137*H3137</f>
        <v>182.54599999999999</v>
      </c>
      <c r="S3137" s="227">
        <v>0</v>
      </c>
      <c r="T3137" s="228">
        <f>S3137*H3137</f>
        <v>0</v>
      </c>
      <c r="U3137" s="42"/>
      <c r="V3137" s="42"/>
      <c r="W3137" s="42"/>
      <c r="X3137" s="42"/>
      <c r="Y3137" s="42"/>
      <c r="Z3137" s="42"/>
      <c r="AA3137" s="42"/>
      <c r="AB3137" s="42"/>
      <c r="AC3137" s="42"/>
      <c r="AD3137" s="42"/>
      <c r="AE3137" s="42"/>
      <c r="AR3137" s="229" t="s">
        <v>471</v>
      </c>
      <c r="AT3137" s="229" t="s">
        <v>386</v>
      </c>
      <c r="AU3137" s="229" t="s">
        <v>88</v>
      </c>
      <c r="AY3137" s="21" t="s">
        <v>235</v>
      </c>
      <c r="BE3137" s="230">
        <f>IF(N3137="základní",J3137,0)</f>
        <v>0</v>
      </c>
      <c r="BF3137" s="230">
        <f>IF(N3137="snížená",J3137,0)</f>
        <v>0</v>
      </c>
      <c r="BG3137" s="230">
        <f>IF(N3137="zákl. přenesená",J3137,0)</f>
        <v>0</v>
      </c>
      <c r="BH3137" s="230">
        <f>IF(N3137="sníž. přenesená",J3137,0)</f>
        <v>0</v>
      </c>
      <c r="BI3137" s="230">
        <f>IF(N3137="nulová",J3137,0)</f>
        <v>0</v>
      </c>
      <c r="BJ3137" s="21" t="s">
        <v>88</v>
      </c>
      <c r="BK3137" s="230">
        <f>ROUND(I3137*H3137,2)</f>
        <v>0</v>
      </c>
      <c r="BL3137" s="21" t="s">
        <v>339</v>
      </c>
      <c r="BM3137" s="229" t="s">
        <v>3302</v>
      </c>
    </row>
    <row r="3138" s="13" customFormat="1">
      <c r="A3138" s="13"/>
      <c r="B3138" s="236"/>
      <c r="C3138" s="237"/>
      <c r="D3138" s="238" t="s">
        <v>260</v>
      </c>
      <c r="E3138" s="239" t="s">
        <v>19</v>
      </c>
      <c r="F3138" s="240" t="s">
        <v>3303</v>
      </c>
      <c r="G3138" s="237"/>
      <c r="H3138" s="241">
        <v>70.426000000000002</v>
      </c>
      <c r="I3138" s="242"/>
      <c r="J3138" s="237"/>
      <c r="K3138" s="237"/>
      <c r="L3138" s="243"/>
      <c r="M3138" s="244"/>
      <c r="N3138" s="245"/>
      <c r="O3138" s="245"/>
      <c r="P3138" s="245"/>
      <c r="Q3138" s="245"/>
      <c r="R3138" s="245"/>
      <c r="S3138" s="245"/>
      <c r="T3138" s="246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7" t="s">
        <v>260</v>
      </c>
      <c r="AU3138" s="247" t="s">
        <v>88</v>
      </c>
      <c r="AV3138" s="13" t="s">
        <v>88</v>
      </c>
      <c r="AW3138" s="13" t="s">
        <v>37</v>
      </c>
      <c r="AX3138" s="13" t="s">
        <v>76</v>
      </c>
      <c r="AY3138" s="247" t="s">
        <v>235</v>
      </c>
    </row>
    <row r="3139" s="14" customFormat="1">
      <c r="A3139" s="14"/>
      <c r="B3139" s="248"/>
      <c r="C3139" s="249"/>
      <c r="D3139" s="238" t="s">
        <v>260</v>
      </c>
      <c r="E3139" s="250" t="s">
        <v>19</v>
      </c>
      <c r="F3139" s="251" t="s">
        <v>3236</v>
      </c>
      <c r="G3139" s="249"/>
      <c r="H3139" s="250" t="s">
        <v>19</v>
      </c>
      <c r="I3139" s="252"/>
      <c r="J3139" s="249"/>
      <c r="K3139" s="249"/>
      <c r="L3139" s="253"/>
      <c r="M3139" s="254"/>
      <c r="N3139" s="255"/>
      <c r="O3139" s="255"/>
      <c r="P3139" s="255"/>
      <c r="Q3139" s="255"/>
      <c r="R3139" s="255"/>
      <c r="S3139" s="255"/>
      <c r="T3139" s="256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57" t="s">
        <v>260</v>
      </c>
      <c r="AU3139" s="257" t="s">
        <v>88</v>
      </c>
      <c r="AV3139" s="14" t="s">
        <v>83</v>
      </c>
      <c r="AW3139" s="14" t="s">
        <v>37</v>
      </c>
      <c r="AX3139" s="14" t="s">
        <v>76</v>
      </c>
      <c r="AY3139" s="257" t="s">
        <v>235</v>
      </c>
    </row>
    <row r="3140" s="13" customFormat="1">
      <c r="A3140" s="13"/>
      <c r="B3140" s="236"/>
      <c r="C3140" s="237"/>
      <c r="D3140" s="238" t="s">
        <v>260</v>
      </c>
      <c r="E3140" s="239" t="s">
        <v>19</v>
      </c>
      <c r="F3140" s="240" t="s">
        <v>3304</v>
      </c>
      <c r="G3140" s="237"/>
      <c r="H3140" s="241">
        <v>41.871000000000002</v>
      </c>
      <c r="I3140" s="242"/>
      <c r="J3140" s="237"/>
      <c r="K3140" s="237"/>
      <c r="L3140" s="243"/>
      <c r="M3140" s="244"/>
      <c r="N3140" s="245"/>
      <c r="O3140" s="245"/>
      <c r="P3140" s="245"/>
      <c r="Q3140" s="245"/>
      <c r="R3140" s="245"/>
      <c r="S3140" s="245"/>
      <c r="T3140" s="246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47" t="s">
        <v>260</v>
      </c>
      <c r="AU3140" s="247" t="s">
        <v>88</v>
      </c>
      <c r="AV3140" s="13" t="s">
        <v>88</v>
      </c>
      <c r="AW3140" s="13" t="s">
        <v>37</v>
      </c>
      <c r="AX3140" s="13" t="s">
        <v>76</v>
      </c>
      <c r="AY3140" s="247" t="s">
        <v>235</v>
      </c>
    </row>
    <row r="3141" s="14" customFormat="1">
      <c r="A3141" s="14"/>
      <c r="B3141" s="248"/>
      <c r="C3141" s="249"/>
      <c r="D3141" s="238" t="s">
        <v>260</v>
      </c>
      <c r="E3141" s="250" t="s">
        <v>19</v>
      </c>
      <c r="F3141" s="251" t="s">
        <v>2128</v>
      </c>
      <c r="G3141" s="249"/>
      <c r="H3141" s="250" t="s">
        <v>19</v>
      </c>
      <c r="I3141" s="252"/>
      <c r="J3141" s="249"/>
      <c r="K3141" s="249"/>
      <c r="L3141" s="253"/>
      <c r="M3141" s="254"/>
      <c r="N3141" s="255"/>
      <c r="O3141" s="255"/>
      <c r="P3141" s="255"/>
      <c r="Q3141" s="255"/>
      <c r="R3141" s="255"/>
      <c r="S3141" s="255"/>
      <c r="T3141" s="256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57" t="s">
        <v>260</v>
      </c>
      <c r="AU3141" s="257" t="s">
        <v>88</v>
      </c>
      <c r="AV3141" s="14" t="s">
        <v>83</v>
      </c>
      <c r="AW3141" s="14" t="s">
        <v>37</v>
      </c>
      <c r="AX3141" s="14" t="s">
        <v>76</v>
      </c>
      <c r="AY3141" s="257" t="s">
        <v>235</v>
      </c>
    </row>
    <row r="3142" s="14" customFormat="1">
      <c r="A3142" s="14"/>
      <c r="B3142" s="248"/>
      <c r="C3142" s="249"/>
      <c r="D3142" s="238" t="s">
        <v>260</v>
      </c>
      <c r="E3142" s="250" t="s">
        <v>19</v>
      </c>
      <c r="F3142" s="251" t="s">
        <v>3250</v>
      </c>
      <c r="G3142" s="249"/>
      <c r="H3142" s="250" t="s">
        <v>19</v>
      </c>
      <c r="I3142" s="252"/>
      <c r="J3142" s="249"/>
      <c r="K3142" s="249"/>
      <c r="L3142" s="253"/>
      <c r="M3142" s="254"/>
      <c r="N3142" s="255"/>
      <c r="O3142" s="255"/>
      <c r="P3142" s="255"/>
      <c r="Q3142" s="255"/>
      <c r="R3142" s="255"/>
      <c r="S3142" s="255"/>
      <c r="T3142" s="256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7" t="s">
        <v>260</v>
      </c>
      <c r="AU3142" s="257" t="s">
        <v>88</v>
      </c>
      <c r="AV3142" s="14" t="s">
        <v>83</v>
      </c>
      <c r="AW3142" s="14" t="s">
        <v>37</v>
      </c>
      <c r="AX3142" s="14" t="s">
        <v>76</v>
      </c>
      <c r="AY3142" s="257" t="s">
        <v>235</v>
      </c>
    </row>
    <row r="3143" s="13" customFormat="1">
      <c r="A3143" s="13"/>
      <c r="B3143" s="236"/>
      <c r="C3143" s="237"/>
      <c r="D3143" s="238" t="s">
        <v>260</v>
      </c>
      <c r="E3143" s="239" t="s">
        <v>19</v>
      </c>
      <c r="F3143" s="240" t="s">
        <v>3305</v>
      </c>
      <c r="G3143" s="237"/>
      <c r="H3143" s="241">
        <v>1.794</v>
      </c>
      <c r="I3143" s="242"/>
      <c r="J3143" s="237"/>
      <c r="K3143" s="237"/>
      <c r="L3143" s="243"/>
      <c r="M3143" s="244"/>
      <c r="N3143" s="245"/>
      <c r="O3143" s="245"/>
      <c r="P3143" s="245"/>
      <c r="Q3143" s="245"/>
      <c r="R3143" s="245"/>
      <c r="S3143" s="245"/>
      <c r="T3143" s="246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7" t="s">
        <v>260</v>
      </c>
      <c r="AU3143" s="247" t="s">
        <v>88</v>
      </c>
      <c r="AV3143" s="13" t="s">
        <v>88</v>
      </c>
      <c r="AW3143" s="13" t="s">
        <v>37</v>
      </c>
      <c r="AX3143" s="13" t="s">
        <v>76</v>
      </c>
      <c r="AY3143" s="247" t="s">
        <v>235</v>
      </c>
    </row>
    <row r="3144" s="15" customFormat="1">
      <c r="A3144" s="15"/>
      <c r="B3144" s="258"/>
      <c r="C3144" s="259"/>
      <c r="D3144" s="238" t="s">
        <v>260</v>
      </c>
      <c r="E3144" s="260" t="s">
        <v>19</v>
      </c>
      <c r="F3144" s="261" t="s">
        <v>277</v>
      </c>
      <c r="G3144" s="259"/>
      <c r="H3144" s="262">
        <v>114.09099999999999</v>
      </c>
      <c r="I3144" s="263"/>
      <c r="J3144" s="259"/>
      <c r="K3144" s="259"/>
      <c r="L3144" s="264"/>
      <c r="M3144" s="265"/>
      <c r="N3144" s="266"/>
      <c r="O3144" s="266"/>
      <c r="P3144" s="266"/>
      <c r="Q3144" s="266"/>
      <c r="R3144" s="266"/>
      <c r="S3144" s="266"/>
      <c r="T3144" s="267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T3144" s="268" t="s">
        <v>260</v>
      </c>
      <c r="AU3144" s="268" t="s">
        <v>88</v>
      </c>
      <c r="AV3144" s="15" t="s">
        <v>98</v>
      </c>
      <c r="AW3144" s="15" t="s">
        <v>37</v>
      </c>
      <c r="AX3144" s="15" t="s">
        <v>83</v>
      </c>
      <c r="AY3144" s="268" t="s">
        <v>235</v>
      </c>
    </row>
    <row r="3145" s="13" customFormat="1">
      <c r="A3145" s="13"/>
      <c r="B3145" s="236"/>
      <c r="C3145" s="237"/>
      <c r="D3145" s="238" t="s">
        <v>260</v>
      </c>
      <c r="E3145" s="237"/>
      <c r="F3145" s="240" t="s">
        <v>3306</v>
      </c>
      <c r="G3145" s="237"/>
      <c r="H3145" s="241">
        <v>182.54599999999999</v>
      </c>
      <c r="I3145" s="242"/>
      <c r="J3145" s="237"/>
      <c r="K3145" s="237"/>
      <c r="L3145" s="243"/>
      <c r="M3145" s="244"/>
      <c r="N3145" s="245"/>
      <c r="O3145" s="245"/>
      <c r="P3145" s="245"/>
      <c r="Q3145" s="245"/>
      <c r="R3145" s="245"/>
      <c r="S3145" s="245"/>
      <c r="T3145" s="246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7" t="s">
        <v>260</v>
      </c>
      <c r="AU3145" s="247" t="s">
        <v>88</v>
      </c>
      <c r="AV3145" s="13" t="s">
        <v>88</v>
      </c>
      <c r="AW3145" s="13" t="s">
        <v>4</v>
      </c>
      <c r="AX3145" s="13" t="s">
        <v>83</v>
      </c>
      <c r="AY3145" s="247" t="s">
        <v>235</v>
      </c>
    </row>
    <row r="3146" s="2" customFormat="1" ht="24.15" customHeight="1">
      <c r="A3146" s="42"/>
      <c r="B3146" s="43"/>
      <c r="C3146" s="218" t="s">
        <v>3307</v>
      </c>
      <c r="D3146" s="218" t="s">
        <v>237</v>
      </c>
      <c r="E3146" s="219" t="s">
        <v>3308</v>
      </c>
      <c r="F3146" s="220" t="s">
        <v>3309</v>
      </c>
      <c r="G3146" s="221" t="s">
        <v>288</v>
      </c>
      <c r="H3146" s="222">
        <v>28.960000000000001</v>
      </c>
      <c r="I3146" s="223"/>
      <c r="J3146" s="224">
        <f>ROUND(I3146*H3146,2)</f>
        <v>0</v>
      </c>
      <c r="K3146" s="220" t="s">
        <v>241</v>
      </c>
      <c r="L3146" s="48"/>
      <c r="M3146" s="225" t="s">
        <v>19</v>
      </c>
      <c r="N3146" s="226" t="s">
        <v>48</v>
      </c>
      <c r="O3146" s="88"/>
      <c r="P3146" s="227">
        <f>O3146*H3146</f>
        <v>0</v>
      </c>
      <c r="Q3146" s="227">
        <v>0</v>
      </c>
      <c r="R3146" s="227">
        <f>Q3146*H3146</f>
        <v>0</v>
      </c>
      <c r="S3146" s="227">
        <v>0</v>
      </c>
      <c r="T3146" s="228">
        <f>S3146*H3146</f>
        <v>0</v>
      </c>
      <c r="U3146" s="42"/>
      <c r="V3146" s="42"/>
      <c r="W3146" s="42"/>
      <c r="X3146" s="42"/>
      <c r="Y3146" s="42"/>
      <c r="Z3146" s="42"/>
      <c r="AA3146" s="42"/>
      <c r="AB3146" s="42"/>
      <c r="AC3146" s="42"/>
      <c r="AD3146" s="42"/>
      <c r="AE3146" s="42"/>
      <c r="AR3146" s="229" t="s">
        <v>339</v>
      </c>
      <c r="AT3146" s="229" t="s">
        <v>237</v>
      </c>
      <c r="AU3146" s="229" t="s">
        <v>88</v>
      </c>
      <c r="AY3146" s="21" t="s">
        <v>235</v>
      </c>
      <c r="BE3146" s="230">
        <f>IF(N3146="základní",J3146,0)</f>
        <v>0</v>
      </c>
      <c r="BF3146" s="230">
        <f>IF(N3146="snížená",J3146,0)</f>
        <v>0</v>
      </c>
      <c r="BG3146" s="230">
        <f>IF(N3146="zákl. přenesená",J3146,0)</f>
        <v>0</v>
      </c>
      <c r="BH3146" s="230">
        <f>IF(N3146="sníž. přenesená",J3146,0)</f>
        <v>0</v>
      </c>
      <c r="BI3146" s="230">
        <f>IF(N3146="nulová",J3146,0)</f>
        <v>0</v>
      </c>
      <c r="BJ3146" s="21" t="s">
        <v>88</v>
      </c>
      <c r="BK3146" s="230">
        <f>ROUND(I3146*H3146,2)</f>
        <v>0</v>
      </c>
      <c r="BL3146" s="21" t="s">
        <v>339</v>
      </c>
      <c r="BM3146" s="229" t="s">
        <v>3310</v>
      </c>
    </row>
    <row r="3147" s="2" customFormat="1">
      <c r="A3147" s="42"/>
      <c r="B3147" s="43"/>
      <c r="C3147" s="44"/>
      <c r="D3147" s="231" t="s">
        <v>243</v>
      </c>
      <c r="E3147" s="44"/>
      <c r="F3147" s="232" t="s">
        <v>3311</v>
      </c>
      <c r="G3147" s="44"/>
      <c r="H3147" s="44"/>
      <c r="I3147" s="233"/>
      <c r="J3147" s="44"/>
      <c r="K3147" s="44"/>
      <c r="L3147" s="48"/>
      <c r="M3147" s="234"/>
      <c r="N3147" s="235"/>
      <c r="O3147" s="88"/>
      <c r="P3147" s="88"/>
      <c r="Q3147" s="88"/>
      <c r="R3147" s="88"/>
      <c r="S3147" s="88"/>
      <c r="T3147" s="89"/>
      <c r="U3147" s="42"/>
      <c r="V3147" s="42"/>
      <c r="W3147" s="42"/>
      <c r="X3147" s="42"/>
      <c r="Y3147" s="42"/>
      <c r="Z3147" s="42"/>
      <c r="AA3147" s="42"/>
      <c r="AB3147" s="42"/>
      <c r="AC3147" s="42"/>
      <c r="AD3147" s="42"/>
      <c r="AE3147" s="42"/>
      <c r="AT3147" s="21" t="s">
        <v>243</v>
      </c>
      <c r="AU3147" s="21" t="s">
        <v>88</v>
      </c>
    </row>
    <row r="3148" s="13" customFormat="1">
      <c r="A3148" s="13"/>
      <c r="B3148" s="236"/>
      <c r="C3148" s="237"/>
      <c r="D3148" s="238" t="s">
        <v>260</v>
      </c>
      <c r="E3148" s="239" t="s">
        <v>19</v>
      </c>
      <c r="F3148" s="240" t="s">
        <v>3312</v>
      </c>
      <c r="G3148" s="237"/>
      <c r="H3148" s="241">
        <v>28.960000000000001</v>
      </c>
      <c r="I3148" s="242"/>
      <c r="J3148" s="237"/>
      <c r="K3148" s="237"/>
      <c r="L3148" s="243"/>
      <c r="M3148" s="244"/>
      <c r="N3148" s="245"/>
      <c r="O3148" s="245"/>
      <c r="P3148" s="245"/>
      <c r="Q3148" s="245"/>
      <c r="R3148" s="245"/>
      <c r="S3148" s="245"/>
      <c r="T3148" s="246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47" t="s">
        <v>260</v>
      </c>
      <c r="AU3148" s="247" t="s">
        <v>88</v>
      </c>
      <c r="AV3148" s="13" t="s">
        <v>88</v>
      </c>
      <c r="AW3148" s="13" t="s">
        <v>37</v>
      </c>
      <c r="AX3148" s="13" t="s">
        <v>83</v>
      </c>
      <c r="AY3148" s="247" t="s">
        <v>235</v>
      </c>
    </row>
    <row r="3149" s="14" customFormat="1">
      <c r="A3149" s="14"/>
      <c r="B3149" s="248"/>
      <c r="C3149" s="249"/>
      <c r="D3149" s="238" t="s">
        <v>260</v>
      </c>
      <c r="E3149" s="250" t="s">
        <v>19</v>
      </c>
      <c r="F3149" s="251" t="s">
        <v>3313</v>
      </c>
      <c r="G3149" s="249"/>
      <c r="H3149" s="250" t="s">
        <v>19</v>
      </c>
      <c r="I3149" s="252"/>
      <c r="J3149" s="249"/>
      <c r="K3149" s="249"/>
      <c r="L3149" s="253"/>
      <c r="M3149" s="254"/>
      <c r="N3149" s="255"/>
      <c r="O3149" s="255"/>
      <c r="P3149" s="255"/>
      <c r="Q3149" s="255"/>
      <c r="R3149" s="255"/>
      <c r="S3149" s="255"/>
      <c r="T3149" s="256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57" t="s">
        <v>260</v>
      </c>
      <c r="AU3149" s="257" t="s">
        <v>88</v>
      </c>
      <c r="AV3149" s="14" t="s">
        <v>83</v>
      </c>
      <c r="AW3149" s="14" t="s">
        <v>37</v>
      </c>
      <c r="AX3149" s="14" t="s">
        <v>76</v>
      </c>
      <c r="AY3149" s="257" t="s">
        <v>235</v>
      </c>
    </row>
    <row r="3150" s="2" customFormat="1" ht="24.15" customHeight="1">
      <c r="A3150" s="42"/>
      <c r="B3150" s="43"/>
      <c r="C3150" s="280" t="s">
        <v>3314</v>
      </c>
      <c r="D3150" s="280" t="s">
        <v>386</v>
      </c>
      <c r="E3150" s="281" t="s">
        <v>3315</v>
      </c>
      <c r="F3150" s="282" t="s">
        <v>3316</v>
      </c>
      <c r="G3150" s="283" t="s">
        <v>288</v>
      </c>
      <c r="H3150" s="284">
        <v>31.928000000000001</v>
      </c>
      <c r="I3150" s="285"/>
      <c r="J3150" s="286">
        <f>ROUND(I3150*H3150,2)</f>
        <v>0</v>
      </c>
      <c r="K3150" s="282" t="s">
        <v>241</v>
      </c>
      <c r="L3150" s="287"/>
      <c r="M3150" s="288" t="s">
        <v>19</v>
      </c>
      <c r="N3150" s="289" t="s">
        <v>48</v>
      </c>
      <c r="O3150" s="88"/>
      <c r="P3150" s="227">
        <f>O3150*H3150</f>
        <v>0</v>
      </c>
      <c r="Q3150" s="227">
        <v>0.00080000000000000004</v>
      </c>
      <c r="R3150" s="227">
        <f>Q3150*H3150</f>
        <v>0.025542400000000003</v>
      </c>
      <c r="S3150" s="227">
        <v>0</v>
      </c>
      <c r="T3150" s="228">
        <f>S3150*H3150</f>
        <v>0</v>
      </c>
      <c r="U3150" s="42"/>
      <c r="V3150" s="42"/>
      <c r="W3150" s="42"/>
      <c r="X3150" s="42"/>
      <c r="Y3150" s="42"/>
      <c r="Z3150" s="42"/>
      <c r="AA3150" s="42"/>
      <c r="AB3150" s="42"/>
      <c r="AC3150" s="42"/>
      <c r="AD3150" s="42"/>
      <c r="AE3150" s="42"/>
      <c r="AR3150" s="229" t="s">
        <v>471</v>
      </c>
      <c r="AT3150" s="229" t="s">
        <v>386</v>
      </c>
      <c r="AU3150" s="229" t="s">
        <v>88</v>
      </c>
      <c r="AY3150" s="21" t="s">
        <v>235</v>
      </c>
      <c r="BE3150" s="230">
        <f>IF(N3150="základní",J3150,0)</f>
        <v>0</v>
      </c>
      <c r="BF3150" s="230">
        <f>IF(N3150="snížená",J3150,0)</f>
        <v>0</v>
      </c>
      <c r="BG3150" s="230">
        <f>IF(N3150="zákl. přenesená",J3150,0)</f>
        <v>0</v>
      </c>
      <c r="BH3150" s="230">
        <f>IF(N3150="sníž. přenesená",J3150,0)</f>
        <v>0</v>
      </c>
      <c r="BI3150" s="230">
        <f>IF(N3150="nulová",J3150,0)</f>
        <v>0</v>
      </c>
      <c r="BJ3150" s="21" t="s">
        <v>88</v>
      </c>
      <c r="BK3150" s="230">
        <f>ROUND(I3150*H3150,2)</f>
        <v>0</v>
      </c>
      <c r="BL3150" s="21" t="s">
        <v>339</v>
      </c>
      <c r="BM3150" s="229" t="s">
        <v>3317</v>
      </c>
    </row>
    <row r="3151" s="13" customFormat="1">
      <c r="A3151" s="13"/>
      <c r="B3151" s="236"/>
      <c r="C3151" s="237"/>
      <c r="D3151" s="238" t="s">
        <v>260</v>
      </c>
      <c r="E3151" s="237"/>
      <c r="F3151" s="240" t="s">
        <v>3318</v>
      </c>
      <c r="G3151" s="237"/>
      <c r="H3151" s="241">
        <v>31.928000000000001</v>
      </c>
      <c r="I3151" s="242"/>
      <c r="J3151" s="237"/>
      <c r="K3151" s="237"/>
      <c r="L3151" s="243"/>
      <c r="M3151" s="244"/>
      <c r="N3151" s="245"/>
      <c r="O3151" s="245"/>
      <c r="P3151" s="245"/>
      <c r="Q3151" s="245"/>
      <c r="R3151" s="245"/>
      <c r="S3151" s="245"/>
      <c r="T3151" s="246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47" t="s">
        <v>260</v>
      </c>
      <c r="AU3151" s="247" t="s">
        <v>88</v>
      </c>
      <c r="AV3151" s="13" t="s">
        <v>88</v>
      </c>
      <c r="AW3151" s="13" t="s">
        <v>4</v>
      </c>
      <c r="AX3151" s="13" t="s">
        <v>83</v>
      </c>
      <c r="AY3151" s="247" t="s">
        <v>235</v>
      </c>
    </row>
    <row r="3152" s="2" customFormat="1" ht="21.75" customHeight="1">
      <c r="A3152" s="42"/>
      <c r="B3152" s="43"/>
      <c r="C3152" s="218" t="s">
        <v>3319</v>
      </c>
      <c r="D3152" s="218" t="s">
        <v>237</v>
      </c>
      <c r="E3152" s="219" t="s">
        <v>3320</v>
      </c>
      <c r="F3152" s="220" t="s">
        <v>3321</v>
      </c>
      <c r="G3152" s="221" t="s">
        <v>288</v>
      </c>
      <c r="H3152" s="222">
        <v>222.196</v>
      </c>
      <c r="I3152" s="223"/>
      <c r="J3152" s="224">
        <f>ROUND(I3152*H3152,2)</f>
        <v>0</v>
      </c>
      <c r="K3152" s="220" t="s">
        <v>241</v>
      </c>
      <c r="L3152" s="48"/>
      <c r="M3152" s="225" t="s">
        <v>19</v>
      </c>
      <c r="N3152" s="226" t="s">
        <v>48</v>
      </c>
      <c r="O3152" s="88"/>
      <c r="P3152" s="227">
        <f>O3152*H3152</f>
        <v>0</v>
      </c>
      <c r="Q3152" s="227">
        <v>0</v>
      </c>
      <c r="R3152" s="227">
        <f>Q3152*H3152</f>
        <v>0</v>
      </c>
      <c r="S3152" s="227">
        <v>0</v>
      </c>
      <c r="T3152" s="228">
        <f>S3152*H3152</f>
        <v>0</v>
      </c>
      <c r="U3152" s="42"/>
      <c r="V3152" s="42"/>
      <c r="W3152" s="42"/>
      <c r="X3152" s="42"/>
      <c r="Y3152" s="42"/>
      <c r="Z3152" s="42"/>
      <c r="AA3152" s="42"/>
      <c r="AB3152" s="42"/>
      <c r="AC3152" s="42"/>
      <c r="AD3152" s="42"/>
      <c r="AE3152" s="42"/>
      <c r="AR3152" s="229" t="s">
        <v>339</v>
      </c>
      <c r="AT3152" s="229" t="s">
        <v>237</v>
      </c>
      <c r="AU3152" s="229" t="s">
        <v>88</v>
      </c>
      <c r="AY3152" s="21" t="s">
        <v>235</v>
      </c>
      <c r="BE3152" s="230">
        <f>IF(N3152="základní",J3152,0)</f>
        <v>0</v>
      </c>
      <c r="BF3152" s="230">
        <f>IF(N3152="snížená",J3152,0)</f>
        <v>0</v>
      </c>
      <c r="BG3152" s="230">
        <f>IF(N3152="zákl. přenesená",J3152,0)</f>
        <v>0</v>
      </c>
      <c r="BH3152" s="230">
        <f>IF(N3152="sníž. přenesená",J3152,0)</f>
        <v>0</v>
      </c>
      <c r="BI3152" s="230">
        <f>IF(N3152="nulová",J3152,0)</f>
        <v>0</v>
      </c>
      <c r="BJ3152" s="21" t="s">
        <v>88</v>
      </c>
      <c r="BK3152" s="230">
        <f>ROUND(I3152*H3152,2)</f>
        <v>0</v>
      </c>
      <c r="BL3152" s="21" t="s">
        <v>339</v>
      </c>
      <c r="BM3152" s="229" t="s">
        <v>3322</v>
      </c>
    </row>
    <row r="3153" s="2" customFormat="1">
      <c r="A3153" s="42"/>
      <c r="B3153" s="43"/>
      <c r="C3153" s="44"/>
      <c r="D3153" s="231" t="s">
        <v>243</v>
      </c>
      <c r="E3153" s="44"/>
      <c r="F3153" s="232" t="s">
        <v>3323</v>
      </c>
      <c r="G3153" s="44"/>
      <c r="H3153" s="44"/>
      <c r="I3153" s="233"/>
      <c r="J3153" s="44"/>
      <c r="K3153" s="44"/>
      <c r="L3153" s="48"/>
      <c r="M3153" s="234"/>
      <c r="N3153" s="235"/>
      <c r="O3153" s="88"/>
      <c r="P3153" s="88"/>
      <c r="Q3153" s="88"/>
      <c r="R3153" s="88"/>
      <c r="S3153" s="88"/>
      <c r="T3153" s="89"/>
      <c r="U3153" s="42"/>
      <c r="V3153" s="42"/>
      <c r="W3153" s="42"/>
      <c r="X3153" s="42"/>
      <c r="Y3153" s="42"/>
      <c r="Z3153" s="42"/>
      <c r="AA3153" s="42"/>
      <c r="AB3153" s="42"/>
      <c r="AC3153" s="42"/>
      <c r="AD3153" s="42"/>
      <c r="AE3153" s="42"/>
      <c r="AT3153" s="21" t="s">
        <v>243</v>
      </c>
      <c r="AU3153" s="21" t="s">
        <v>88</v>
      </c>
    </row>
    <row r="3154" s="13" customFormat="1">
      <c r="A3154" s="13"/>
      <c r="B3154" s="236"/>
      <c r="C3154" s="237"/>
      <c r="D3154" s="238" t="s">
        <v>260</v>
      </c>
      <c r="E3154" s="239" t="s">
        <v>19</v>
      </c>
      <c r="F3154" s="240" t="s">
        <v>3324</v>
      </c>
      <c r="G3154" s="237"/>
      <c r="H3154" s="241">
        <v>198.78999999999999</v>
      </c>
      <c r="I3154" s="242"/>
      <c r="J3154" s="237"/>
      <c r="K3154" s="237"/>
      <c r="L3154" s="243"/>
      <c r="M3154" s="244"/>
      <c r="N3154" s="245"/>
      <c r="O3154" s="245"/>
      <c r="P3154" s="245"/>
      <c r="Q3154" s="245"/>
      <c r="R3154" s="245"/>
      <c r="S3154" s="245"/>
      <c r="T3154" s="246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7" t="s">
        <v>260</v>
      </c>
      <c r="AU3154" s="247" t="s">
        <v>88</v>
      </c>
      <c r="AV3154" s="13" t="s">
        <v>88</v>
      </c>
      <c r="AW3154" s="13" t="s">
        <v>37</v>
      </c>
      <c r="AX3154" s="13" t="s">
        <v>76</v>
      </c>
      <c r="AY3154" s="247" t="s">
        <v>235</v>
      </c>
    </row>
    <row r="3155" s="14" customFormat="1">
      <c r="A3155" s="14"/>
      <c r="B3155" s="248"/>
      <c r="C3155" s="249"/>
      <c r="D3155" s="238" t="s">
        <v>260</v>
      </c>
      <c r="E3155" s="250" t="s">
        <v>19</v>
      </c>
      <c r="F3155" s="251" t="s">
        <v>2111</v>
      </c>
      <c r="G3155" s="249"/>
      <c r="H3155" s="250" t="s">
        <v>19</v>
      </c>
      <c r="I3155" s="252"/>
      <c r="J3155" s="249"/>
      <c r="K3155" s="249"/>
      <c r="L3155" s="253"/>
      <c r="M3155" s="254"/>
      <c r="N3155" s="255"/>
      <c r="O3155" s="255"/>
      <c r="P3155" s="255"/>
      <c r="Q3155" s="255"/>
      <c r="R3155" s="255"/>
      <c r="S3155" s="255"/>
      <c r="T3155" s="256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57" t="s">
        <v>260</v>
      </c>
      <c r="AU3155" s="257" t="s">
        <v>88</v>
      </c>
      <c r="AV3155" s="14" t="s">
        <v>83</v>
      </c>
      <c r="AW3155" s="14" t="s">
        <v>37</v>
      </c>
      <c r="AX3155" s="14" t="s">
        <v>76</v>
      </c>
      <c r="AY3155" s="257" t="s">
        <v>235</v>
      </c>
    </row>
    <row r="3156" s="16" customFormat="1">
      <c r="A3156" s="16"/>
      <c r="B3156" s="269"/>
      <c r="C3156" s="270"/>
      <c r="D3156" s="238" t="s">
        <v>260</v>
      </c>
      <c r="E3156" s="271" t="s">
        <v>19</v>
      </c>
      <c r="F3156" s="272" t="s">
        <v>3264</v>
      </c>
      <c r="G3156" s="270"/>
      <c r="H3156" s="273">
        <v>198.78999999999999</v>
      </c>
      <c r="I3156" s="274"/>
      <c r="J3156" s="270"/>
      <c r="K3156" s="270"/>
      <c r="L3156" s="275"/>
      <c r="M3156" s="276"/>
      <c r="N3156" s="277"/>
      <c r="O3156" s="277"/>
      <c r="P3156" s="277"/>
      <c r="Q3156" s="277"/>
      <c r="R3156" s="277"/>
      <c r="S3156" s="277"/>
      <c r="T3156" s="278"/>
      <c r="U3156" s="16"/>
      <c r="V3156" s="16"/>
      <c r="W3156" s="16"/>
      <c r="X3156" s="16"/>
      <c r="Y3156" s="16"/>
      <c r="Z3156" s="16"/>
      <c r="AA3156" s="16"/>
      <c r="AB3156" s="16"/>
      <c r="AC3156" s="16"/>
      <c r="AD3156" s="16"/>
      <c r="AE3156" s="16"/>
      <c r="AT3156" s="279" t="s">
        <v>260</v>
      </c>
      <c r="AU3156" s="279" t="s">
        <v>88</v>
      </c>
      <c r="AV3156" s="16" t="s">
        <v>92</v>
      </c>
      <c r="AW3156" s="16" t="s">
        <v>37</v>
      </c>
      <c r="AX3156" s="16" t="s">
        <v>76</v>
      </c>
      <c r="AY3156" s="279" t="s">
        <v>235</v>
      </c>
    </row>
    <row r="3157" s="13" customFormat="1">
      <c r="A3157" s="13"/>
      <c r="B3157" s="236"/>
      <c r="C3157" s="237"/>
      <c r="D3157" s="238" t="s">
        <v>260</v>
      </c>
      <c r="E3157" s="239" t="s">
        <v>19</v>
      </c>
      <c r="F3157" s="240" t="s">
        <v>3265</v>
      </c>
      <c r="G3157" s="237"/>
      <c r="H3157" s="241">
        <v>23.405999999999999</v>
      </c>
      <c r="I3157" s="242"/>
      <c r="J3157" s="237"/>
      <c r="K3157" s="237"/>
      <c r="L3157" s="243"/>
      <c r="M3157" s="244"/>
      <c r="N3157" s="245"/>
      <c r="O3157" s="245"/>
      <c r="P3157" s="245"/>
      <c r="Q3157" s="245"/>
      <c r="R3157" s="245"/>
      <c r="S3157" s="245"/>
      <c r="T3157" s="246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7" t="s">
        <v>260</v>
      </c>
      <c r="AU3157" s="247" t="s">
        <v>88</v>
      </c>
      <c r="AV3157" s="13" t="s">
        <v>88</v>
      </c>
      <c r="AW3157" s="13" t="s">
        <v>37</v>
      </c>
      <c r="AX3157" s="13" t="s">
        <v>76</v>
      </c>
      <c r="AY3157" s="247" t="s">
        <v>235</v>
      </c>
    </row>
    <row r="3158" s="14" customFormat="1">
      <c r="A3158" s="14"/>
      <c r="B3158" s="248"/>
      <c r="C3158" s="249"/>
      <c r="D3158" s="238" t="s">
        <v>260</v>
      </c>
      <c r="E3158" s="250" t="s">
        <v>19</v>
      </c>
      <c r="F3158" s="251" t="s">
        <v>2111</v>
      </c>
      <c r="G3158" s="249"/>
      <c r="H3158" s="250" t="s">
        <v>19</v>
      </c>
      <c r="I3158" s="252"/>
      <c r="J3158" s="249"/>
      <c r="K3158" s="249"/>
      <c r="L3158" s="253"/>
      <c r="M3158" s="254"/>
      <c r="N3158" s="255"/>
      <c r="O3158" s="255"/>
      <c r="P3158" s="255"/>
      <c r="Q3158" s="255"/>
      <c r="R3158" s="255"/>
      <c r="S3158" s="255"/>
      <c r="T3158" s="256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57" t="s">
        <v>260</v>
      </c>
      <c r="AU3158" s="257" t="s">
        <v>88</v>
      </c>
      <c r="AV3158" s="14" t="s">
        <v>83</v>
      </c>
      <c r="AW3158" s="14" t="s">
        <v>37</v>
      </c>
      <c r="AX3158" s="14" t="s">
        <v>76</v>
      </c>
      <c r="AY3158" s="257" t="s">
        <v>235</v>
      </c>
    </row>
    <row r="3159" s="16" customFormat="1">
      <c r="A3159" s="16"/>
      <c r="B3159" s="269"/>
      <c r="C3159" s="270"/>
      <c r="D3159" s="238" t="s">
        <v>260</v>
      </c>
      <c r="E3159" s="271" t="s">
        <v>19</v>
      </c>
      <c r="F3159" s="272" t="s">
        <v>3245</v>
      </c>
      <c r="G3159" s="270"/>
      <c r="H3159" s="273">
        <v>23.405999999999999</v>
      </c>
      <c r="I3159" s="274"/>
      <c r="J3159" s="270"/>
      <c r="K3159" s="270"/>
      <c r="L3159" s="275"/>
      <c r="M3159" s="276"/>
      <c r="N3159" s="277"/>
      <c r="O3159" s="277"/>
      <c r="P3159" s="277"/>
      <c r="Q3159" s="277"/>
      <c r="R3159" s="277"/>
      <c r="S3159" s="277"/>
      <c r="T3159" s="278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6"/>
      <c r="AE3159" s="16"/>
      <c r="AT3159" s="279" t="s">
        <v>260</v>
      </c>
      <c r="AU3159" s="279" t="s">
        <v>88</v>
      </c>
      <c r="AV3159" s="16" t="s">
        <v>92</v>
      </c>
      <c r="AW3159" s="16" t="s">
        <v>37</v>
      </c>
      <c r="AX3159" s="16" t="s">
        <v>76</v>
      </c>
      <c r="AY3159" s="279" t="s">
        <v>235</v>
      </c>
    </row>
    <row r="3160" s="14" customFormat="1">
      <c r="A3160" s="14"/>
      <c r="B3160" s="248"/>
      <c r="C3160" s="249"/>
      <c r="D3160" s="238" t="s">
        <v>260</v>
      </c>
      <c r="E3160" s="250" t="s">
        <v>19</v>
      </c>
      <c r="F3160" s="251" t="s">
        <v>3325</v>
      </c>
      <c r="G3160" s="249"/>
      <c r="H3160" s="250" t="s">
        <v>19</v>
      </c>
      <c r="I3160" s="252"/>
      <c r="J3160" s="249"/>
      <c r="K3160" s="249"/>
      <c r="L3160" s="253"/>
      <c r="M3160" s="254"/>
      <c r="N3160" s="255"/>
      <c r="O3160" s="255"/>
      <c r="P3160" s="255"/>
      <c r="Q3160" s="255"/>
      <c r="R3160" s="255"/>
      <c r="S3160" s="255"/>
      <c r="T3160" s="256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7" t="s">
        <v>260</v>
      </c>
      <c r="AU3160" s="257" t="s">
        <v>88</v>
      </c>
      <c r="AV3160" s="14" t="s">
        <v>83</v>
      </c>
      <c r="AW3160" s="14" t="s">
        <v>37</v>
      </c>
      <c r="AX3160" s="14" t="s">
        <v>76</v>
      </c>
      <c r="AY3160" s="257" t="s">
        <v>235</v>
      </c>
    </row>
    <row r="3161" s="15" customFormat="1">
      <c r="A3161" s="15"/>
      <c r="B3161" s="258"/>
      <c r="C3161" s="259"/>
      <c r="D3161" s="238" t="s">
        <v>260</v>
      </c>
      <c r="E3161" s="260" t="s">
        <v>19</v>
      </c>
      <c r="F3161" s="261" t="s">
        <v>277</v>
      </c>
      <c r="G3161" s="259"/>
      <c r="H3161" s="262">
        <v>222.196</v>
      </c>
      <c r="I3161" s="263"/>
      <c r="J3161" s="259"/>
      <c r="K3161" s="259"/>
      <c r="L3161" s="264"/>
      <c r="M3161" s="265"/>
      <c r="N3161" s="266"/>
      <c r="O3161" s="266"/>
      <c r="P3161" s="266"/>
      <c r="Q3161" s="266"/>
      <c r="R3161" s="266"/>
      <c r="S3161" s="266"/>
      <c r="T3161" s="267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T3161" s="268" t="s">
        <v>260</v>
      </c>
      <c r="AU3161" s="268" t="s">
        <v>88</v>
      </c>
      <c r="AV3161" s="15" t="s">
        <v>98</v>
      </c>
      <c r="AW3161" s="15" t="s">
        <v>37</v>
      </c>
      <c r="AX3161" s="15" t="s">
        <v>83</v>
      </c>
      <c r="AY3161" s="268" t="s">
        <v>235</v>
      </c>
    </row>
    <row r="3162" s="2" customFormat="1" ht="16.5" customHeight="1">
      <c r="A3162" s="42"/>
      <c r="B3162" s="43"/>
      <c r="C3162" s="280" t="s">
        <v>3326</v>
      </c>
      <c r="D3162" s="280" t="s">
        <v>386</v>
      </c>
      <c r="E3162" s="281" t="s">
        <v>3327</v>
      </c>
      <c r="F3162" s="282" t="s">
        <v>3328</v>
      </c>
      <c r="G3162" s="283" t="s">
        <v>288</v>
      </c>
      <c r="H3162" s="284">
        <v>222.196</v>
      </c>
      <c r="I3162" s="285"/>
      <c r="J3162" s="286">
        <f>ROUND(I3162*H3162,2)</f>
        <v>0</v>
      </c>
      <c r="K3162" s="282" t="s">
        <v>241</v>
      </c>
      <c r="L3162" s="287"/>
      <c r="M3162" s="288" t="s">
        <v>19</v>
      </c>
      <c r="N3162" s="289" t="s">
        <v>48</v>
      </c>
      <c r="O3162" s="88"/>
      <c r="P3162" s="227">
        <f>O3162*H3162</f>
        <v>0</v>
      </c>
      <c r="Q3162" s="227">
        <v>0.002</v>
      </c>
      <c r="R3162" s="227">
        <f>Q3162*H3162</f>
        <v>0.44439200000000001</v>
      </c>
      <c r="S3162" s="227">
        <v>0</v>
      </c>
      <c r="T3162" s="228">
        <f>S3162*H3162</f>
        <v>0</v>
      </c>
      <c r="U3162" s="42"/>
      <c r="V3162" s="42"/>
      <c r="W3162" s="42"/>
      <c r="X3162" s="42"/>
      <c r="Y3162" s="42"/>
      <c r="Z3162" s="42"/>
      <c r="AA3162" s="42"/>
      <c r="AB3162" s="42"/>
      <c r="AC3162" s="42"/>
      <c r="AD3162" s="42"/>
      <c r="AE3162" s="42"/>
      <c r="AR3162" s="229" t="s">
        <v>471</v>
      </c>
      <c r="AT3162" s="229" t="s">
        <v>386</v>
      </c>
      <c r="AU3162" s="229" t="s">
        <v>88</v>
      </c>
      <c r="AY3162" s="21" t="s">
        <v>235</v>
      </c>
      <c r="BE3162" s="230">
        <f>IF(N3162="základní",J3162,0)</f>
        <v>0</v>
      </c>
      <c r="BF3162" s="230">
        <f>IF(N3162="snížená",J3162,0)</f>
        <v>0</v>
      </c>
      <c r="BG3162" s="230">
        <f>IF(N3162="zákl. přenesená",J3162,0)</f>
        <v>0</v>
      </c>
      <c r="BH3162" s="230">
        <f>IF(N3162="sníž. přenesená",J3162,0)</f>
        <v>0</v>
      </c>
      <c r="BI3162" s="230">
        <f>IF(N3162="nulová",J3162,0)</f>
        <v>0</v>
      </c>
      <c r="BJ3162" s="21" t="s">
        <v>88</v>
      </c>
      <c r="BK3162" s="230">
        <f>ROUND(I3162*H3162,2)</f>
        <v>0</v>
      </c>
      <c r="BL3162" s="21" t="s">
        <v>339</v>
      </c>
      <c r="BM3162" s="229" t="s">
        <v>3329</v>
      </c>
    </row>
    <row r="3163" s="13" customFormat="1">
      <c r="A3163" s="13"/>
      <c r="B3163" s="236"/>
      <c r="C3163" s="237"/>
      <c r="D3163" s="238" t="s">
        <v>260</v>
      </c>
      <c r="E3163" s="239" t="s">
        <v>19</v>
      </c>
      <c r="F3163" s="240" t="s">
        <v>3330</v>
      </c>
      <c r="G3163" s="237"/>
      <c r="H3163" s="241">
        <v>222.196</v>
      </c>
      <c r="I3163" s="242"/>
      <c r="J3163" s="237"/>
      <c r="K3163" s="237"/>
      <c r="L3163" s="243"/>
      <c r="M3163" s="244"/>
      <c r="N3163" s="245"/>
      <c r="O3163" s="245"/>
      <c r="P3163" s="245"/>
      <c r="Q3163" s="245"/>
      <c r="R3163" s="245"/>
      <c r="S3163" s="245"/>
      <c r="T3163" s="246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7" t="s">
        <v>260</v>
      </c>
      <c r="AU3163" s="247" t="s">
        <v>88</v>
      </c>
      <c r="AV3163" s="13" t="s">
        <v>88</v>
      </c>
      <c r="AW3163" s="13" t="s">
        <v>37</v>
      </c>
      <c r="AX3163" s="13" t="s">
        <v>83</v>
      </c>
      <c r="AY3163" s="247" t="s">
        <v>235</v>
      </c>
    </row>
    <row r="3164" s="2" customFormat="1" ht="21.75" customHeight="1">
      <c r="A3164" s="42"/>
      <c r="B3164" s="43"/>
      <c r="C3164" s="218" t="s">
        <v>3331</v>
      </c>
      <c r="D3164" s="218" t="s">
        <v>237</v>
      </c>
      <c r="E3164" s="219" t="s">
        <v>3332</v>
      </c>
      <c r="F3164" s="220" t="s">
        <v>3333</v>
      </c>
      <c r="G3164" s="221" t="s">
        <v>288</v>
      </c>
      <c r="H3164" s="222">
        <v>122.801</v>
      </c>
      <c r="I3164" s="223"/>
      <c r="J3164" s="224">
        <f>ROUND(I3164*H3164,2)</f>
        <v>0</v>
      </c>
      <c r="K3164" s="220" t="s">
        <v>241</v>
      </c>
      <c r="L3164" s="48"/>
      <c r="M3164" s="225" t="s">
        <v>19</v>
      </c>
      <c r="N3164" s="226" t="s">
        <v>48</v>
      </c>
      <c r="O3164" s="88"/>
      <c r="P3164" s="227">
        <f>O3164*H3164</f>
        <v>0</v>
      </c>
      <c r="Q3164" s="227">
        <v>0</v>
      </c>
      <c r="R3164" s="227">
        <f>Q3164*H3164</f>
        <v>0</v>
      </c>
      <c r="S3164" s="227">
        <v>0</v>
      </c>
      <c r="T3164" s="228">
        <f>S3164*H3164</f>
        <v>0</v>
      </c>
      <c r="U3164" s="42"/>
      <c r="V3164" s="42"/>
      <c r="W3164" s="42"/>
      <c r="X3164" s="42"/>
      <c r="Y3164" s="42"/>
      <c r="Z3164" s="42"/>
      <c r="AA3164" s="42"/>
      <c r="AB3164" s="42"/>
      <c r="AC3164" s="42"/>
      <c r="AD3164" s="42"/>
      <c r="AE3164" s="42"/>
      <c r="AR3164" s="229" t="s">
        <v>339</v>
      </c>
      <c r="AT3164" s="229" t="s">
        <v>237</v>
      </c>
      <c r="AU3164" s="229" t="s">
        <v>88</v>
      </c>
      <c r="AY3164" s="21" t="s">
        <v>235</v>
      </c>
      <c r="BE3164" s="230">
        <f>IF(N3164="základní",J3164,0)</f>
        <v>0</v>
      </c>
      <c r="BF3164" s="230">
        <f>IF(N3164="snížená",J3164,0)</f>
        <v>0</v>
      </c>
      <c r="BG3164" s="230">
        <f>IF(N3164="zákl. přenesená",J3164,0)</f>
        <v>0</v>
      </c>
      <c r="BH3164" s="230">
        <f>IF(N3164="sníž. přenesená",J3164,0)</f>
        <v>0</v>
      </c>
      <c r="BI3164" s="230">
        <f>IF(N3164="nulová",J3164,0)</f>
        <v>0</v>
      </c>
      <c r="BJ3164" s="21" t="s">
        <v>88</v>
      </c>
      <c r="BK3164" s="230">
        <f>ROUND(I3164*H3164,2)</f>
        <v>0</v>
      </c>
      <c r="BL3164" s="21" t="s">
        <v>339</v>
      </c>
      <c r="BM3164" s="229" t="s">
        <v>3334</v>
      </c>
    </row>
    <row r="3165" s="2" customFormat="1">
      <c r="A3165" s="42"/>
      <c r="B3165" s="43"/>
      <c r="C3165" s="44"/>
      <c r="D3165" s="231" t="s">
        <v>243</v>
      </c>
      <c r="E3165" s="44"/>
      <c r="F3165" s="232" t="s">
        <v>3335</v>
      </c>
      <c r="G3165" s="44"/>
      <c r="H3165" s="44"/>
      <c r="I3165" s="233"/>
      <c r="J3165" s="44"/>
      <c r="K3165" s="44"/>
      <c r="L3165" s="48"/>
      <c r="M3165" s="234"/>
      <c r="N3165" s="235"/>
      <c r="O3165" s="88"/>
      <c r="P3165" s="88"/>
      <c r="Q3165" s="88"/>
      <c r="R3165" s="88"/>
      <c r="S3165" s="88"/>
      <c r="T3165" s="89"/>
      <c r="U3165" s="42"/>
      <c r="V3165" s="42"/>
      <c r="W3165" s="42"/>
      <c r="X3165" s="42"/>
      <c r="Y3165" s="42"/>
      <c r="Z3165" s="42"/>
      <c r="AA3165" s="42"/>
      <c r="AB3165" s="42"/>
      <c r="AC3165" s="42"/>
      <c r="AD3165" s="42"/>
      <c r="AE3165" s="42"/>
      <c r="AT3165" s="21" t="s">
        <v>243</v>
      </c>
      <c r="AU3165" s="21" t="s">
        <v>88</v>
      </c>
    </row>
    <row r="3166" s="13" customFormat="1">
      <c r="A3166" s="13"/>
      <c r="B3166" s="236"/>
      <c r="C3166" s="237"/>
      <c r="D3166" s="238" t="s">
        <v>260</v>
      </c>
      <c r="E3166" s="239" t="s">
        <v>19</v>
      </c>
      <c r="F3166" s="240" t="s">
        <v>3336</v>
      </c>
      <c r="G3166" s="237"/>
      <c r="H3166" s="241">
        <v>99.394999999999996</v>
      </c>
      <c r="I3166" s="242"/>
      <c r="J3166" s="237"/>
      <c r="K3166" s="237"/>
      <c r="L3166" s="243"/>
      <c r="M3166" s="244"/>
      <c r="N3166" s="245"/>
      <c r="O3166" s="245"/>
      <c r="P3166" s="245"/>
      <c r="Q3166" s="245"/>
      <c r="R3166" s="245"/>
      <c r="S3166" s="245"/>
      <c r="T3166" s="246"/>
      <c r="U3166" s="13"/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T3166" s="247" t="s">
        <v>260</v>
      </c>
      <c r="AU3166" s="247" t="s">
        <v>88</v>
      </c>
      <c r="AV3166" s="13" t="s">
        <v>88</v>
      </c>
      <c r="AW3166" s="13" t="s">
        <v>37</v>
      </c>
      <c r="AX3166" s="13" t="s">
        <v>76</v>
      </c>
      <c r="AY3166" s="247" t="s">
        <v>235</v>
      </c>
    </row>
    <row r="3167" s="14" customFormat="1">
      <c r="A3167" s="14"/>
      <c r="B3167" s="248"/>
      <c r="C3167" s="249"/>
      <c r="D3167" s="238" t="s">
        <v>260</v>
      </c>
      <c r="E3167" s="250" t="s">
        <v>19</v>
      </c>
      <c r="F3167" s="251" t="s">
        <v>2111</v>
      </c>
      <c r="G3167" s="249"/>
      <c r="H3167" s="250" t="s">
        <v>19</v>
      </c>
      <c r="I3167" s="252"/>
      <c r="J3167" s="249"/>
      <c r="K3167" s="249"/>
      <c r="L3167" s="253"/>
      <c r="M3167" s="254"/>
      <c r="N3167" s="255"/>
      <c r="O3167" s="255"/>
      <c r="P3167" s="255"/>
      <c r="Q3167" s="255"/>
      <c r="R3167" s="255"/>
      <c r="S3167" s="255"/>
      <c r="T3167" s="256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57" t="s">
        <v>260</v>
      </c>
      <c r="AU3167" s="257" t="s">
        <v>88</v>
      </c>
      <c r="AV3167" s="14" t="s">
        <v>83</v>
      </c>
      <c r="AW3167" s="14" t="s">
        <v>37</v>
      </c>
      <c r="AX3167" s="14" t="s">
        <v>76</v>
      </c>
      <c r="AY3167" s="257" t="s">
        <v>235</v>
      </c>
    </row>
    <row r="3168" s="16" customFormat="1">
      <c r="A3168" s="16"/>
      <c r="B3168" s="269"/>
      <c r="C3168" s="270"/>
      <c r="D3168" s="238" t="s">
        <v>260</v>
      </c>
      <c r="E3168" s="271" t="s">
        <v>19</v>
      </c>
      <c r="F3168" s="272" t="s">
        <v>3264</v>
      </c>
      <c r="G3168" s="270"/>
      <c r="H3168" s="273">
        <v>99.394999999999996</v>
      </c>
      <c r="I3168" s="274"/>
      <c r="J3168" s="270"/>
      <c r="K3168" s="270"/>
      <c r="L3168" s="275"/>
      <c r="M3168" s="276"/>
      <c r="N3168" s="277"/>
      <c r="O3168" s="277"/>
      <c r="P3168" s="277"/>
      <c r="Q3168" s="277"/>
      <c r="R3168" s="277"/>
      <c r="S3168" s="277"/>
      <c r="T3168" s="278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/>
      <c r="AT3168" s="279" t="s">
        <v>260</v>
      </c>
      <c r="AU3168" s="279" t="s">
        <v>88</v>
      </c>
      <c r="AV3168" s="16" t="s">
        <v>92</v>
      </c>
      <c r="AW3168" s="16" t="s">
        <v>37</v>
      </c>
      <c r="AX3168" s="16" t="s">
        <v>76</v>
      </c>
      <c r="AY3168" s="279" t="s">
        <v>235</v>
      </c>
    </row>
    <row r="3169" s="13" customFormat="1">
      <c r="A3169" s="13"/>
      <c r="B3169" s="236"/>
      <c r="C3169" s="237"/>
      <c r="D3169" s="238" t="s">
        <v>260</v>
      </c>
      <c r="E3169" s="239" t="s">
        <v>19</v>
      </c>
      <c r="F3169" s="240" t="s">
        <v>3265</v>
      </c>
      <c r="G3169" s="237"/>
      <c r="H3169" s="241">
        <v>23.405999999999999</v>
      </c>
      <c r="I3169" s="242"/>
      <c r="J3169" s="237"/>
      <c r="K3169" s="237"/>
      <c r="L3169" s="243"/>
      <c r="M3169" s="244"/>
      <c r="N3169" s="245"/>
      <c r="O3169" s="245"/>
      <c r="P3169" s="245"/>
      <c r="Q3169" s="245"/>
      <c r="R3169" s="245"/>
      <c r="S3169" s="245"/>
      <c r="T3169" s="246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47" t="s">
        <v>260</v>
      </c>
      <c r="AU3169" s="247" t="s">
        <v>88</v>
      </c>
      <c r="AV3169" s="13" t="s">
        <v>88</v>
      </c>
      <c r="AW3169" s="13" t="s">
        <v>37</v>
      </c>
      <c r="AX3169" s="13" t="s">
        <v>76</v>
      </c>
      <c r="AY3169" s="247" t="s">
        <v>235</v>
      </c>
    </row>
    <row r="3170" s="14" customFormat="1">
      <c r="A3170" s="14"/>
      <c r="B3170" s="248"/>
      <c r="C3170" s="249"/>
      <c r="D3170" s="238" t="s">
        <v>260</v>
      </c>
      <c r="E3170" s="250" t="s">
        <v>19</v>
      </c>
      <c r="F3170" s="251" t="s">
        <v>2111</v>
      </c>
      <c r="G3170" s="249"/>
      <c r="H3170" s="250" t="s">
        <v>19</v>
      </c>
      <c r="I3170" s="252"/>
      <c r="J3170" s="249"/>
      <c r="K3170" s="249"/>
      <c r="L3170" s="253"/>
      <c r="M3170" s="254"/>
      <c r="N3170" s="255"/>
      <c r="O3170" s="255"/>
      <c r="P3170" s="255"/>
      <c r="Q3170" s="255"/>
      <c r="R3170" s="255"/>
      <c r="S3170" s="255"/>
      <c r="T3170" s="256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57" t="s">
        <v>260</v>
      </c>
      <c r="AU3170" s="257" t="s">
        <v>88</v>
      </c>
      <c r="AV3170" s="14" t="s">
        <v>83</v>
      </c>
      <c r="AW3170" s="14" t="s">
        <v>37</v>
      </c>
      <c r="AX3170" s="14" t="s">
        <v>76</v>
      </c>
      <c r="AY3170" s="257" t="s">
        <v>235</v>
      </c>
    </row>
    <row r="3171" s="16" customFormat="1">
      <c r="A3171" s="16"/>
      <c r="B3171" s="269"/>
      <c r="C3171" s="270"/>
      <c r="D3171" s="238" t="s">
        <v>260</v>
      </c>
      <c r="E3171" s="271" t="s">
        <v>19</v>
      </c>
      <c r="F3171" s="272" t="s">
        <v>3245</v>
      </c>
      <c r="G3171" s="270"/>
      <c r="H3171" s="273">
        <v>23.405999999999999</v>
      </c>
      <c r="I3171" s="274"/>
      <c r="J3171" s="270"/>
      <c r="K3171" s="270"/>
      <c r="L3171" s="275"/>
      <c r="M3171" s="276"/>
      <c r="N3171" s="277"/>
      <c r="O3171" s="277"/>
      <c r="P3171" s="277"/>
      <c r="Q3171" s="277"/>
      <c r="R3171" s="277"/>
      <c r="S3171" s="277"/>
      <c r="T3171" s="278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/>
      <c r="AT3171" s="279" t="s">
        <v>260</v>
      </c>
      <c r="AU3171" s="279" t="s">
        <v>88</v>
      </c>
      <c r="AV3171" s="16" t="s">
        <v>92</v>
      </c>
      <c r="AW3171" s="16" t="s">
        <v>37</v>
      </c>
      <c r="AX3171" s="16" t="s">
        <v>76</v>
      </c>
      <c r="AY3171" s="279" t="s">
        <v>235</v>
      </c>
    </row>
    <row r="3172" s="14" customFormat="1">
      <c r="A3172" s="14"/>
      <c r="B3172" s="248"/>
      <c r="C3172" s="249"/>
      <c r="D3172" s="238" t="s">
        <v>260</v>
      </c>
      <c r="E3172" s="250" t="s">
        <v>19</v>
      </c>
      <c r="F3172" s="251" t="s">
        <v>3325</v>
      </c>
      <c r="G3172" s="249"/>
      <c r="H3172" s="250" t="s">
        <v>19</v>
      </c>
      <c r="I3172" s="252"/>
      <c r="J3172" s="249"/>
      <c r="K3172" s="249"/>
      <c r="L3172" s="253"/>
      <c r="M3172" s="254"/>
      <c r="N3172" s="255"/>
      <c r="O3172" s="255"/>
      <c r="P3172" s="255"/>
      <c r="Q3172" s="255"/>
      <c r="R3172" s="255"/>
      <c r="S3172" s="255"/>
      <c r="T3172" s="256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7" t="s">
        <v>260</v>
      </c>
      <c r="AU3172" s="257" t="s">
        <v>88</v>
      </c>
      <c r="AV3172" s="14" t="s">
        <v>83</v>
      </c>
      <c r="AW3172" s="14" t="s">
        <v>37</v>
      </c>
      <c r="AX3172" s="14" t="s">
        <v>76</v>
      </c>
      <c r="AY3172" s="257" t="s">
        <v>235</v>
      </c>
    </row>
    <row r="3173" s="15" customFormat="1">
      <c r="A3173" s="15"/>
      <c r="B3173" s="258"/>
      <c r="C3173" s="259"/>
      <c r="D3173" s="238" t="s">
        <v>260</v>
      </c>
      <c r="E3173" s="260" t="s">
        <v>19</v>
      </c>
      <c r="F3173" s="261" t="s">
        <v>277</v>
      </c>
      <c r="G3173" s="259"/>
      <c r="H3173" s="262">
        <v>122.801</v>
      </c>
      <c r="I3173" s="263"/>
      <c r="J3173" s="259"/>
      <c r="K3173" s="259"/>
      <c r="L3173" s="264"/>
      <c r="M3173" s="265"/>
      <c r="N3173" s="266"/>
      <c r="O3173" s="266"/>
      <c r="P3173" s="266"/>
      <c r="Q3173" s="266"/>
      <c r="R3173" s="266"/>
      <c r="S3173" s="266"/>
      <c r="T3173" s="267"/>
      <c r="U3173" s="15"/>
      <c r="V3173" s="15"/>
      <c r="W3173" s="15"/>
      <c r="X3173" s="15"/>
      <c r="Y3173" s="15"/>
      <c r="Z3173" s="15"/>
      <c r="AA3173" s="15"/>
      <c r="AB3173" s="15"/>
      <c r="AC3173" s="15"/>
      <c r="AD3173" s="15"/>
      <c r="AE3173" s="15"/>
      <c r="AT3173" s="268" t="s">
        <v>260</v>
      </c>
      <c r="AU3173" s="268" t="s">
        <v>88</v>
      </c>
      <c r="AV3173" s="15" t="s">
        <v>98</v>
      </c>
      <c r="AW3173" s="15" t="s">
        <v>37</v>
      </c>
      <c r="AX3173" s="15" t="s">
        <v>83</v>
      </c>
      <c r="AY3173" s="268" t="s">
        <v>235</v>
      </c>
    </row>
    <row r="3174" s="2" customFormat="1" ht="16.5" customHeight="1">
      <c r="A3174" s="42"/>
      <c r="B3174" s="43"/>
      <c r="C3174" s="280" t="s">
        <v>3337</v>
      </c>
      <c r="D3174" s="280" t="s">
        <v>386</v>
      </c>
      <c r="E3174" s="281" t="s">
        <v>3338</v>
      </c>
      <c r="F3174" s="282" t="s">
        <v>3339</v>
      </c>
      <c r="G3174" s="283" t="s">
        <v>257</v>
      </c>
      <c r="H3174" s="284">
        <v>7.3680000000000003</v>
      </c>
      <c r="I3174" s="285"/>
      <c r="J3174" s="286">
        <f>ROUND(I3174*H3174,2)</f>
        <v>0</v>
      </c>
      <c r="K3174" s="282" t="s">
        <v>241</v>
      </c>
      <c r="L3174" s="287"/>
      <c r="M3174" s="288" t="s">
        <v>19</v>
      </c>
      <c r="N3174" s="289" t="s">
        <v>48</v>
      </c>
      <c r="O3174" s="88"/>
      <c r="P3174" s="227">
        <f>O3174*H3174</f>
        <v>0</v>
      </c>
      <c r="Q3174" s="227">
        <v>0.59999999999999998</v>
      </c>
      <c r="R3174" s="227">
        <f>Q3174*H3174</f>
        <v>4.4207999999999998</v>
      </c>
      <c r="S3174" s="227">
        <v>0</v>
      </c>
      <c r="T3174" s="228">
        <f>S3174*H3174</f>
        <v>0</v>
      </c>
      <c r="U3174" s="42"/>
      <c r="V3174" s="42"/>
      <c r="W3174" s="42"/>
      <c r="X3174" s="42"/>
      <c r="Y3174" s="42"/>
      <c r="Z3174" s="42"/>
      <c r="AA3174" s="42"/>
      <c r="AB3174" s="42"/>
      <c r="AC3174" s="42"/>
      <c r="AD3174" s="42"/>
      <c r="AE3174" s="42"/>
      <c r="AR3174" s="229" t="s">
        <v>471</v>
      </c>
      <c r="AT3174" s="229" t="s">
        <v>386</v>
      </c>
      <c r="AU3174" s="229" t="s">
        <v>88</v>
      </c>
      <c r="AY3174" s="21" t="s">
        <v>235</v>
      </c>
      <c r="BE3174" s="230">
        <f>IF(N3174="základní",J3174,0)</f>
        <v>0</v>
      </c>
      <c r="BF3174" s="230">
        <f>IF(N3174="snížená",J3174,0)</f>
        <v>0</v>
      </c>
      <c r="BG3174" s="230">
        <f>IF(N3174="zákl. přenesená",J3174,0)</f>
        <v>0</v>
      </c>
      <c r="BH3174" s="230">
        <f>IF(N3174="sníž. přenesená",J3174,0)</f>
        <v>0</v>
      </c>
      <c r="BI3174" s="230">
        <f>IF(N3174="nulová",J3174,0)</f>
        <v>0</v>
      </c>
      <c r="BJ3174" s="21" t="s">
        <v>88</v>
      </c>
      <c r="BK3174" s="230">
        <f>ROUND(I3174*H3174,2)</f>
        <v>0</v>
      </c>
      <c r="BL3174" s="21" t="s">
        <v>339</v>
      </c>
      <c r="BM3174" s="229" t="s">
        <v>3340</v>
      </c>
    </row>
    <row r="3175" s="13" customFormat="1">
      <c r="A3175" s="13"/>
      <c r="B3175" s="236"/>
      <c r="C3175" s="237"/>
      <c r="D3175" s="238" t="s">
        <v>260</v>
      </c>
      <c r="E3175" s="239" t="s">
        <v>19</v>
      </c>
      <c r="F3175" s="240" t="s">
        <v>3341</v>
      </c>
      <c r="G3175" s="237"/>
      <c r="H3175" s="241">
        <v>122.801</v>
      </c>
      <c r="I3175" s="242"/>
      <c r="J3175" s="237"/>
      <c r="K3175" s="237"/>
      <c r="L3175" s="243"/>
      <c r="M3175" s="244"/>
      <c r="N3175" s="245"/>
      <c r="O3175" s="245"/>
      <c r="P3175" s="245"/>
      <c r="Q3175" s="245"/>
      <c r="R3175" s="245"/>
      <c r="S3175" s="245"/>
      <c r="T3175" s="246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7" t="s">
        <v>260</v>
      </c>
      <c r="AU3175" s="247" t="s">
        <v>88</v>
      </c>
      <c r="AV3175" s="13" t="s">
        <v>88</v>
      </c>
      <c r="AW3175" s="13" t="s">
        <v>37</v>
      </c>
      <c r="AX3175" s="13" t="s">
        <v>83</v>
      </c>
      <c r="AY3175" s="247" t="s">
        <v>235</v>
      </c>
    </row>
    <row r="3176" s="13" customFormat="1">
      <c r="A3176" s="13"/>
      <c r="B3176" s="236"/>
      <c r="C3176" s="237"/>
      <c r="D3176" s="238" t="s">
        <v>260</v>
      </c>
      <c r="E3176" s="237"/>
      <c r="F3176" s="240" t="s">
        <v>3342</v>
      </c>
      <c r="G3176" s="237"/>
      <c r="H3176" s="241">
        <v>7.3680000000000003</v>
      </c>
      <c r="I3176" s="242"/>
      <c r="J3176" s="237"/>
      <c r="K3176" s="237"/>
      <c r="L3176" s="243"/>
      <c r="M3176" s="244"/>
      <c r="N3176" s="245"/>
      <c r="O3176" s="245"/>
      <c r="P3176" s="245"/>
      <c r="Q3176" s="245"/>
      <c r="R3176" s="245"/>
      <c r="S3176" s="245"/>
      <c r="T3176" s="246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7" t="s">
        <v>260</v>
      </c>
      <c r="AU3176" s="247" t="s">
        <v>88</v>
      </c>
      <c r="AV3176" s="13" t="s">
        <v>88</v>
      </c>
      <c r="AW3176" s="13" t="s">
        <v>4</v>
      </c>
      <c r="AX3176" s="13" t="s">
        <v>83</v>
      </c>
      <c r="AY3176" s="247" t="s">
        <v>235</v>
      </c>
    </row>
    <row r="3177" s="2" customFormat="1" ht="16.5" customHeight="1">
      <c r="A3177" s="42"/>
      <c r="B3177" s="43"/>
      <c r="C3177" s="218" t="s">
        <v>3343</v>
      </c>
      <c r="D3177" s="218" t="s">
        <v>237</v>
      </c>
      <c r="E3177" s="219" t="s">
        <v>3344</v>
      </c>
      <c r="F3177" s="220" t="s">
        <v>3345</v>
      </c>
      <c r="G3177" s="221" t="s">
        <v>288</v>
      </c>
      <c r="H3177" s="222">
        <v>122.801</v>
      </c>
      <c r="I3177" s="223"/>
      <c r="J3177" s="224">
        <f>ROUND(I3177*H3177,2)</f>
        <v>0</v>
      </c>
      <c r="K3177" s="220" t="s">
        <v>241</v>
      </c>
      <c r="L3177" s="48"/>
      <c r="M3177" s="225" t="s">
        <v>19</v>
      </c>
      <c r="N3177" s="226" t="s">
        <v>48</v>
      </c>
      <c r="O3177" s="88"/>
      <c r="P3177" s="227">
        <f>O3177*H3177</f>
        <v>0</v>
      </c>
      <c r="Q3177" s="227">
        <v>0</v>
      </c>
      <c r="R3177" s="227">
        <f>Q3177*H3177</f>
        <v>0</v>
      </c>
      <c r="S3177" s="227">
        <v>0</v>
      </c>
      <c r="T3177" s="228">
        <f>S3177*H3177</f>
        <v>0</v>
      </c>
      <c r="U3177" s="42"/>
      <c r="V3177" s="42"/>
      <c r="W3177" s="42"/>
      <c r="X3177" s="42"/>
      <c r="Y3177" s="42"/>
      <c r="Z3177" s="42"/>
      <c r="AA3177" s="42"/>
      <c r="AB3177" s="42"/>
      <c r="AC3177" s="42"/>
      <c r="AD3177" s="42"/>
      <c r="AE3177" s="42"/>
      <c r="AR3177" s="229" t="s">
        <v>339</v>
      </c>
      <c r="AT3177" s="229" t="s">
        <v>237</v>
      </c>
      <c r="AU3177" s="229" t="s">
        <v>88</v>
      </c>
      <c r="AY3177" s="21" t="s">
        <v>235</v>
      </c>
      <c r="BE3177" s="230">
        <f>IF(N3177="základní",J3177,0)</f>
        <v>0</v>
      </c>
      <c r="BF3177" s="230">
        <f>IF(N3177="snížená",J3177,0)</f>
        <v>0</v>
      </c>
      <c r="BG3177" s="230">
        <f>IF(N3177="zákl. přenesená",J3177,0)</f>
        <v>0</v>
      </c>
      <c r="BH3177" s="230">
        <f>IF(N3177="sníž. přenesená",J3177,0)</f>
        <v>0</v>
      </c>
      <c r="BI3177" s="230">
        <f>IF(N3177="nulová",J3177,0)</f>
        <v>0</v>
      </c>
      <c r="BJ3177" s="21" t="s">
        <v>88</v>
      </c>
      <c r="BK3177" s="230">
        <f>ROUND(I3177*H3177,2)</f>
        <v>0</v>
      </c>
      <c r="BL3177" s="21" t="s">
        <v>339</v>
      </c>
      <c r="BM3177" s="229" t="s">
        <v>3346</v>
      </c>
    </row>
    <row r="3178" s="2" customFormat="1">
      <c r="A3178" s="42"/>
      <c r="B3178" s="43"/>
      <c r="C3178" s="44"/>
      <c r="D3178" s="231" t="s">
        <v>243</v>
      </c>
      <c r="E3178" s="44"/>
      <c r="F3178" s="232" t="s">
        <v>3347</v>
      </c>
      <c r="G3178" s="44"/>
      <c r="H3178" s="44"/>
      <c r="I3178" s="233"/>
      <c r="J3178" s="44"/>
      <c r="K3178" s="44"/>
      <c r="L3178" s="48"/>
      <c r="M3178" s="234"/>
      <c r="N3178" s="235"/>
      <c r="O3178" s="88"/>
      <c r="P3178" s="88"/>
      <c r="Q3178" s="88"/>
      <c r="R3178" s="88"/>
      <c r="S3178" s="88"/>
      <c r="T3178" s="89"/>
      <c r="U3178" s="42"/>
      <c r="V3178" s="42"/>
      <c r="W3178" s="42"/>
      <c r="X3178" s="42"/>
      <c r="Y3178" s="42"/>
      <c r="Z3178" s="42"/>
      <c r="AA3178" s="42"/>
      <c r="AB3178" s="42"/>
      <c r="AC3178" s="42"/>
      <c r="AD3178" s="42"/>
      <c r="AE3178" s="42"/>
      <c r="AT3178" s="21" t="s">
        <v>243</v>
      </c>
      <c r="AU3178" s="21" t="s">
        <v>88</v>
      </c>
    </row>
    <row r="3179" s="13" customFormat="1">
      <c r="A3179" s="13"/>
      <c r="B3179" s="236"/>
      <c r="C3179" s="237"/>
      <c r="D3179" s="238" t="s">
        <v>260</v>
      </c>
      <c r="E3179" s="239" t="s">
        <v>19</v>
      </c>
      <c r="F3179" s="240" t="s">
        <v>3341</v>
      </c>
      <c r="G3179" s="237"/>
      <c r="H3179" s="241">
        <v>122.801</v>
      </c>
      <c r="I3179" s="242"/>
      <c r="J3179" s="237"/>
      <c r="K3179" s="237"/>
      <c r="L3179" s="243"/>
      <c r="M3179" s="244"/>
      <c r="N3179" s="245"/>
      <c r="O3179" s="245"/>
      <c r="P3179" s="245"/>
      <c r="Q3179" s="245"/>
      <c r="R3179" s="245"/>
      <c r="S3179" s="245"/>
      <c r="T3179" s="246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7" t="s">
        <v>260</v>
      </c>
      <c r="AU3179" s="247" t="s">
        <v>88</v>
      </c>
      <c r="AV3179" s="13" t="s">
        <v>88</v>
      </c>
      <c r="AW3179" s="13" t="s">
        <v>37</v>
      </c>
      <c r="AX3179" s="13" t="s">
        <v>83</v>
      </c>
      <c r="AY3179" s="247" t="s">
        <v>235</v>
      </c>
    </row>
    <row r="3180" s="2" customFormat="1" ht="16.5" customHeight="1">
      <c r="A3180" s="42"/>
      <c r="B3180" s="43"/>
      <c r="C3180" s="280" t="s">
        <v>3348</v>
      </c>
      <c r="D3180" s="280" t="s">
        <v>386</v>
      </c>
      <c r="E3180" s="281" t="s">
        <v>3349</v>
      </c>
      <c r="F3180" s="282" t="s">
        <v>3350</v>
      </c>
      <c r="G3180" s="283" t="s">
        <v>3351</v>
      </c>
      <c r="H3180" s="284">
        <v>736.80600000000004</v>
      </c>
      <c r="I3180" s="285"/>
      <c r="J3180" s="286">
        <f>ROUND(I3180*H3180,2)</f>
        <v>0</v>
      </c>
      <c r="K3180" s="282" t="s">
        <v>241</v>
      </c>
      <c r="L3180" s="287"/>
      <c r="M3180" s="288" t="s">
        <v>19</v>
      </c>
      <c r="N3180" s="289" t="s">
        <v>48</v>
      </c>
      <c r="O3180" s="88"/>
      <c r="P3180" s="227">
        <f>O3180*H3180</f>
        <v>0</v>
      </c>
      <c r="Q3180" s="227">
        <v>0.001</v>
      </c>
      <c r="R3180" s="227">
        <f>Q3180*H3180</f>
        <v>0.73680600000000007</v>
      </c>
      <c r="S3180" s="227">
        <v>0</v>
      </c>
      <c r="T3180" s="228">
        <f>S3180*H3180</f>
        <v>0</v>
      </c>
      <c r="U3180" s="42"/>
      <c r="V3180" s="42"/>
      <c r="W3180" s="42"/>
      <c r="X3180" s="42"/>
      <c r="Y3180" s="42"/>
      <c r="Z3180" s="42"/>
      <c r="AA3180" s="42"/>
      <c r="AB3180" s="42"/>
      <c r="AC3180" s="42"/>
      <c r="AD3180" s="42"/>
      <c r="AE3180" s="42"/>
      <c r="AR3180" s="229" t="s">
        <v>471</v>
      </c>
      <c r="AT3180" s="229" t="s">
        <v>386</v>
      </c>
      <c r="AU3180" s="229" t="s">
        <v>88</v>
      </c>
      <c r="AY3180" s="21" t="s">
        <v>235</v>
      </c>
      <c r="BE3180" s="230">
        <f>IF(N3180="základní",J3180,0)</f>
        <v>0</v>
      </c>
      <c r="BF3180" s="230">
        <f>IF(N3180="snížená",J3180,0)</f>
        <v>0</v>
      </c>
      <c r="BG3180" s="230">
        <f>IF(N3180="zákl. přenesená",J3180,0)</f>
        <v>0</v>
      </c>
      <c r="BH3180" s="230">
        <f>IF(N3180="sníž. přenesená",J3180,0)</f>
        <v>0</v>
      </c>
      <c r="BI3180" s="230">
        <f>IF(N3180="nulová",J3180,0)</f>
        <v>0</v>
      </c>
      <c r="BJ3180" s="21" t="s">
        <v>88</v>
      </c>
      <c r="BK3180" s="230">
        <f>ROUND(I3180*H3180,2)</f>
        <v>0</v>
      </c>
      <c r="BL3180" s="21" t="s">
        <v>339</v>
      </c>
      <c r="BM3180" s="229" t="s">
        <v>3352</v>
      </c>
    </row>
    <row r="3181" s="13" customFormat="1">
      <c r="A3181" s="13"/>
      <c r="B3181" s="236"/>
      <c r="C3181" s="237"/>
      <c r="D3181" s="238" t="s">
        <v>260</v>
      </c>
      <c r="E3181" s="239" t="s">
        <v>19</v>
      </c>
      <c r="F3181" s="240" t="s">
        <v>3353</v>
      </c>
      <c r="G3181" s="237"/>
      <c r="H3181" s="241">
        <v>122.801</v>
      </c>
      <c r="I3181" s="242"/>
      <c r="J3181" s="237"/>
      <c r="K3181" s="237"/>
      <c r="L3181" s="243"/>
      <c r="M3181" s="244"/>
      <c r="N3181" s="245"/>
      <c r="O3181" s="245"/>
      <c r="P3181" s="245"/>
      <c r="Q3181" s="245"/>
      <c r="R3181" s="245"/>
      <c r="S3181" s="245"/>
      <c r="T3181" s="246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7" t="s">
        <v>260</v>
      </c>
      <c r="AU3181" s="247" t="s">
        <v>88</v>
      </c>
      <c r="AV3181" s="13" t="s">
        <v>88</v>
      </c>
      <c r="AW3181" s="13" t="s">
        <v>37</v>
      </c>
      <c r="AX3181" s="13" t="s">
        <v>83</v>
      </c>
      <c r="AY3181" s="247" t="s">
        <v>235</v>
      </c>
    </row>
    <row r="3182" s="13" customFormat="1">
      <c r="A3182" s="13"/>
      <c r="B3182" s="236"/>
      <c r="C3182" s="237"/>
      <c r="D3182" s="238" t="s">
        <v>260</v>
      </c>
      <c r="E3182" s="237"/>
      <c r="F3182" s="240" t="s">
        <v>3354</v>
      </c>
      <c r="G3182" s="237"/>
      <c r="H3182" s="241">
        <v>736.80600000000004</v>
      </c>
      <c r="I3182" s="242"/>
      <c r="J3182" s="237"/>
      <c r="K3182" s="237"/>
      <c r="L3182" s="243"/>
      <c r="M3182" s="244"/>
      <c r="N3182" s="245"/>
      <c r="O3182" s="245"/>
      <c r="P3182" s="245"/>
      <c r="Q3182" s="245"/>
      <c r="R3182" s="245"/>
      <c r="S3182" s="245"/>
      <c r="T3182" s="246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7" t="s">
        <v>260</v>
      </c>
      <c r="AU3182" s="247" t="s">
        <v>88</v>
      </c>
      <c r="AV3182" s="13" t="s">
        <v>88</v>
      </c>
      <c r="AW3182" s="13" t="s">
        <v>4</v>
      </c>
      <c r="AX3182" s="13" t="s">
        <v>83</v>
      </c>
      <c r="AY3182" s="247" t="s">
        <v>235</v>
      </c>
    </row>
    <row r="3183" s="2" customFormat="1" ht="24.15" customHeight="1">
      <c r="A3183" s="42"/>
      <c r="B3183" s="43"/>
      <c r="C3183" s="218" t="s">
        <v>3355</v>
      </c>
      <c r="D3183" s="218" t="s">
        <v>237</v>
      </c>
      <c r="E3183" s="219" t="s">
        <v>3356</v>
      </c>
      <c r="F3183" s="220" t="s">
        <v>3357</v>
      </c>
      <c r="G3183" s="221" t="s">
        <v>257</v>
      </c>
      <c r="H3183" s="222">
        <v>1.794</v>
      </c>
      <c r="I3183" s="223"/>
      <c r="J3183" s="224">
        <f>ROUND(I3183*H3183,2)</f>
        <v>0</v>
      </c>
      <c r="K3183" s="220" t="s">
        <v>241</v>
      </c>
      <c r="L3183" s="48"/>
      <c r="M3183" s="225" t="s">
        <v>19</v>
      </c>
      <c r="N3183" s="226" t="s">
        <v>48</v>
      </c>
      <c r="O3183" s="88"/>
      <c r="P3183" s="227">
        <f>O3183*H3183</f>
        <v>0</v>
      </c>
      <c r="Q3183" s="227">
        <v>0</v>
      </c>
      <c r="R3183" s="227">
        <f>Q3183*H3183</f>
        <v>0</v>
      </c>
      <c r="S3183" s="227">
        <v>0</v>
      </c>
      <c r="T3183" s="228">
        <f>S3183*H3183</f>
        <v>0</v>
      </c>
      <c r="U3183" s="42"/>
      <c r="V3183" s="42"/>
      <c r="W3183" s="42"/>
      <c r="X3183" s="42"/>
      <c r="Y3183" s="42"/>
      <c r="Z3183" s="42"/>
      <c r="AA3183" s="42"/>
      <c r="AB3183" s="42"/>
      <c r="AC3183" s="42"/>
      <c r="AD3183" s="42"/>
      <c r="AE3183" s="42"/>
      <c r="AR3183" s="229" t="s">
        <v>339</v>
      </c>
      <c r="AT3183" s="229" t="s">
        <v>237</v>
      </c>
      <c r="AU3183" s="229" t="s">
        <v>88</v>
      </c>
      <c r="AY3183" s="21" t="s">
        <v>235</v>
      </c>
      <c r="BE3183" s="230">
        <f>IF(N3183="základní",J3183,0)</f>
        <v>0</v>
      </c>
      <c r="BF3183" s="230">
        <f>IF(N3183="snížená",J3183,0)</f>
        <v>0</v>
      </c>
      <c r="BG3183" s="230">
        <f>IF(N3183="zákl. přenesená",J3183,0)</f>
        <v>0</v>
      </c>
      <c r="BH3183" s="230">
        <f>IF(N3183="sníž. přenesená",J3183,0)</f>
        <v>0</v>
      </c>
      <c r="BI3183" s="230">
        <f>IF(N3183="nulová",J3183,0)</f>
        <v>0</v>
      </c>
      <c r="BJ3183" s="21" t="s">
        <v>88</v>
      </c>
      <c r="BK3183" s="230">
        <f>ROUND(I3183*H3183,2)</f>
        <v>0</v>
      </c>
      <c r="BL3183" s="21" t="s">
        <v>339</v>
      </c>
      <c r="BM3183" s="229" t="s">
        <v>3358</v>
      </c>
    </row>
    <row r="3184" s="2" customFormat="1">
      <c r="A3184" s="42"/>
      <c r="B3184" s="43"/>
      <c r="C3184" s="44"/>
      <c r="D3184" s="231" t="s">
        <v>243</v>
      </c>
      <c r="E3184" s="44"/>
      <c r="F3184" s="232" t="s">
        <v>3359</v>
      </c>
      <c r="G3184" s="44"/>
      <c r="H3184" s="44"/>
      <c r="I3184" s="233"/>
      <c r="J3184" s="44"/>
      <c r="K3184" s="44"/>
      <c r="L3184" s="48"/>
      <c r="M3184" s="234"/>
      <c r="N3184" s="235"/>
      <c r="O3184" s="88"/>
      <c r="P3184" s="88"/>
      <c r="Q3184" s="88"/>
      <c r="R3184" s="88"/>
      <c r="S3184" s="88"/>
      <c r="T3184" s="89"/>
      <c r="U3184" s="42"/>
      <c r="V3184" s="42"/>
      <c r="W3184" s="42"/>
      <c r="X3184" s="42"/>
      <c r="Y3184" s="42"/>
      <c r="Z3184" s="42"/>
      <c r="AA3184" s="42"/>
      <c r="AB3184" s="42"/>
      <c r="AC3184" s="42"/>
      <c r="AD3184" s="42"/>
      <c r="AE3184" s="42"/>
      <c r="AT3184" s="21" t="s">
        <v>243</v>
      </c>
      <c r="AU3184" s="21" t="s">
        <v>88</v>
      </c>
    </row>
    <row r="3185" s="13" customFormat="1">
      <c r="A3185" s="13"/>
      <c r="B3185" s="236"/>
      <c r="C3185" s="237"/>
      <c r="D3185" s="238" t="s">
        <v>260</v>
      </c>
      <c r="E3185" s="239" t="s">
        <v>19</v>
      </c>
      <c r="F3185" s="240" t="s">
        <v>3360</v>
      </c>
      <c r="G3185" s="237"/>
      <c r="H3185" s="241">
        <v>1.794</v>
      </c>
      <c r="I3185" s="242"/>
      <c r="J3185" s="237"/>
      <c r="K3185" s="237"/>
      <c r="L3185" s="243"/>
      <c r="M3185" s="244"/>
      <c r="N3185" s="245"/>
      <c r="O3185" s="245"/>
      <c r="P3185" s="245"/>
      <c r="Q3185" s="245"/>
      <c r="R3185" s="245"/>
      <c r="S3185" s="245"/>
      <c r="T3185" s="246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7" t="s">
        <v>260</v>
      </c>
      <c r="AU3185" s="247" t="s">
        <v>88</v>
      </c>
      <c r="AV3185" s="13" t="s">
        <v>88</v>
      </c>
      <c r="AW3185" s="13" t="s">
        <v>37</v>
      </c>
      <c r="AX3185" s="13" t="s">
        <v>83</v>
      </c>
      <c r="AY3185" s="247" t="s">
        <v>235</v>
      </c>
    </row>
    <row r="3186" s="2" customFormat="1" ht="24.15" customHeight="1">
      <c r="A3186" s="42"/>
      <c r="B3186" s="43"/>
      <c r="C3186" s="218" t="s">
        <v>3361</v>
      </c>
      <c r="D3186" s="218" t="s">
        <v>237</v>
      </c>
      <c r="E3186" s="219" t="s">
        <v>3362</v>
      </c>
      <c r="F3186" s="220" t="s">
        <v>3363</v>
      </c>
      <c r="G3186" s="221" t="s">
        <v>389</v>
      </c>
      <c r="H3186" s="222">
        <v>211.429</v>
      </c>
      <c r="I3186" s="223"/>
      <c r="J3186" s="224">
        <f>ROUND(I3186*H3186,2)</f>
        <v>0</v>
      </c>
      <c r="K3186" s="220" t="s">
        <v>241</v>
      </c>
      <c r="L3186" s="48"/>
      <c r="M3186" s="225" t="s">
        <v>19</v>
      </c>
      <c r="N3186" s="226" t="s">
        <v>48</v>
      </c>
      <c r="O3186" s="88"/>
      <c r="P3186" s="227">
        <f>O3186*H3186</f>
        <v>0</v>
      </c>
      <c r="Q3186" s="227">
        <v>0</v>
      </c>
      <c r="R3186" s="227">
        <f>Q3186*H3186</f>
        <v>0</v>
      </c>
      <c r="S3186" s="227">
        <v>0</v>
      </c>
      <c r="T3186" s="228">
        <f>S3186*H3186</f>
        <v>0</v>
      </c>
      <c r="U3186" s="42"/>
      <c r="V3186" s="42"/>
      <c r="W3186" s="42"/>
      <c r="X3186" s="42"/>
      <c r="Y3186" s="42"/>
      <c r="Z3186" s="42"/>
      <c r="AA3186" s="42"/>
      <c r="AB3186" s="42"/>
      <c r="AC3186" s="42"/>
      <c r="AD3186" s="42"/>
      <c r="AE3186" s="42"/>
      <c r="AR3186" s="229" t="s">
        <v>339</v>
      </c>
      <c r="AT3186" s="229" t="s">
        <v>237</v>
      </c>
      <c r="AU3186" s="229" t="s">
        <v>88</v>
      </c>
      <c r="AY3186" s="21" t="s">
        <v>235</v>
      </c>
      <c r="BE3186" s="230">
        <f>IF(N3186="základní",J3186,0)</f>
        <v>0</v>
      </c>
      <c r="BF3186" s="230">
        <f>IF(N3186="snížená",J3186,0)</f>
        <v>0</v>
      </c>
      <c r="BG3186" s="230">
        <f>IF(N3186="zákl. přenesená",J3186,0)</f>
        <v>0</v>
      </c>
      <c r="BH3186" s="230">
        <f>IF(N3186="sníž. přenesená",J3186,0)</f>
        <v>0</v>
      </c>
      <c r="BI3186" s="230">
        <f>IF(N3186="nulová",J3186,0)</f>
        <v>0</v>
      </c>
      <c r="BJ3186" s="21" t="s">
        <v>88</v>
      </c>
      <c r="BK3186" s="230">
        <f>ROUND(I3186*H3186,2)</f>
        <v>0</v>
      </c>
      <c r="BL3186" s="21" t="s">
        <v>339</v>
      </c>
      <c r="BM3186" s="229" t="s">
        <v>3364</v>
      </c>
    </row>
    <row r="3187" s="2" customFormat="1">
      <c r="A3187" s="42"/>
      <c r="B3187" s="43"/>
      <c r="C3187" s="44"/>
      <c r="D3187" s="231" t="s">
        <v>243</v>
      </c>
      <c r="E3187" s="44"/>
      <c r="F3187" s="232" t="s">
        <v>3365</v>
      </c>
      <c r="G3187" s="44"/>
      <c r="H3187" s="44"/>
      <c r="I3187" s="233"/>
      <c r="J3187" s="44"/>
      <c r="K3187" s="44"/>
      <c r="L3187" s="48"/>
      <c r="M3187" s="234"/>
      <c r="N3187" s="235"/>
      <c r="O3187" s="88"/>
      <c r="P3187" s="88"/>
      <c r="Q3187" s="88"/>
      <c r="R3187" s="88"/>
      <c r="S3187" s="88"/>
      <c r="T3187" s="89"/>
      <c r="U3187" s="42"/>
      <c r="V3187" s="42"/>
      <c r="W3187" s="42"/>
      <c r="X3187" s="42"/>
      <c r="Y3187" s="42"/>
      <c r="Z3187" s="42"/>
      <c r="AA3187" s="42"/>
      <c r="AB3187" s="42"/>
      <c r="AC3187" s="42"/>
      <c r="AD3187" s="42"/>
      <c r="AE3187" s="42"/>
      <c r="AT3187" s="21" t="s">
        <v>243</v>
      </c>
      <c r="AU3187" s="21" t="s">
        <v>88</v>
      </c>
    </row>
    <row r="3188" s="12" customFormat="1" ht="22.8" customHeight="1">
      <c r="A3188" s="12"/>
      <c r="B3188" s="202"/>
      <c r="C3188" s="203"/>
      <c r="D3188" s="204" t="s">
        <v>75</v>
      </c>
      <c r="E3188" s="216" t="s">
        <v>3366</v>
      </c>
      <c r="F3188" s="216" t="s">
        <v>3367</v>
      </c>
      <c r="G3188" s="203"/>
      <c r="H3188" s="203"/>
      <c r="I3188" s="206"/>
      <c r="J3188" s="217">
        <f>BK3188</f>
        <v>0</v>
      </c>
      <c r="K3188" s="203"/>
      <c r="L3188" s="208"/>
      <c r="M3188" s="209"/>
      <c r="N3188" s="210"/>
      <c r="O3188" s="210"/>
      <c r="P3188" s="211">
        <f>SUM(P3189:P3428)</f>
        <v>0</v>
      </c>
      <c r="Q3188" s="210"/>
      <c r="R3188" s="211">
        <f>SUM(R3189:R3428)</f>
        <v>40.976628660000003</v>
      </c>
      <c r="S3188" s="210"/>
      <c r="T3188" s="212">
        <f>SUM(T3189:T3428)</f>
        <v>0</v>
      </c>
      <c r="U3188" s="12"/>
      <c r="V3188" s="12"/>
      <c r="W3188" s="12"/>
      <c r="X3188" s="12"/>
      <c r="Y3188" s="12"/>
      <c r="Z3188" s="12"/>
      <c r="AA3188" s="12"/>
      <c r="AB3188" s="12"/>
      <c r="AC3188" s="12"/>
      <c r="AD3188" s="12"/>
      <c r="AE3188" s="12"/>
      <c r="AR3188" s="213" t="s">
        <v>88</v>
      </c>
      <c r="AT3188" s="214" t="s">
        <v>75</v>
      </c>
      <c r="AU3188" s="214" t="s">
        <v>83</v>
      </c>
      <c r="AY3188" s="213" t="s">
        <v>235</v>
      </c>
      <c r="BK3188" s="215">
        <f>SUM(BK3189:BK3428)</f>
        <v>0</v>
      </c>
    </row>
    <row r="3189" s="2" customFormat="1" ht="24.15" customHeight="1">
      <c r="A3189" s="42"/>
      <c r="B3189" s="43"/>
      <c r="C3189" s="218" t="s">
        <v>3368</v>
      </c>
      <c r="D3189" s="218" t="s">
        <v>237</v>
      </c>
      <c r="E3189" s="219" t="s">
        <v>3369</v>
      </c>
      <c r="F3189" s="220" t="s">
        <v>3370</v>
      </c>
      <c r="G3189" s="221" t="s">
        <v>288</v>
      </c>
      <c r="H3189" s="222">
        <v>185.13</v>
      </c>
      <c r="I3189" s="223"/>
      <c r="J3189" s="224">
        <f>ROUND(I3189*H3189,2)</f>
        <v>0</v>
      </c>
      <c r="K3189" s="220" t="s">
        <v>241</v>
      </c>
      <c r="L3189" s="48"/>
      <c r="M3189" s="225" t="s">
        <v>19</v>
      </c>
      <c r="N3189" s="226" t="s">
        <v>48</v>
      </c>
      <c r="O3189" s="88"/>
      <c r="P3189" s="227">
        <f>O3189*H3189</f>
        <v>0</v>
      </c>
      <c r="Q3189" s="227">
        <v>0.00029999999999999997</v>
      </c>
      <c r="R3189" s="227">
        <f>Q3189*H3189</f>
        <v>0.055538999999999991</v>
      </c>
      <c r="S3189" s="227">
        <v>0</v>
      </c>
      <c r="T3189" s="228">
        <f>S3189*H3189</f>
        <v>0</v>
      </c>
      <c r="U3189" s="42"/>
      <c r="V3189" s="42"/>
      <c r="W3189" s="42"/>
      <c r="X3189" s="42"/>
      <c r="Y3189" s="42"/>
      <c r="Z3189" s="42"/>
      <c r="AA3189" s="42"/>
      <c r="AB3189" s="42"/>
      <c r="AC3189" s="42"/>
      <c r="AD3189" s="42"/>
      <c r="AE3189" s="42"/>
      <c r="AR3189" s="229" t="s">
        <v>339</v>
      </c>
      <c r="AT3189" s="229" t="s">
        <v>237</v>
      </c>
      <c r="AU3189" s="229" t="s">
        <v>88</v>
      </c>
      <c r="AY3189" s="21" t="s">
        <v>235</v>
      </c>
      <c r="BE3189" s="230">
        <f>IF(N3189="základní",J3189,0)</f>
        <v>0</v>
      </c>
      <c r="BF3189" s="230">
        <f>IF(N3189="snížená",J3189,0)</f>
        <v>0</v>
      </c>
      <c r="BG3189" s="230">
        <f>IF(N3189="zákl. přenesená",J3189,0)</f>
        <v>0</v>
      </c>
      <c r="BH3189" s="230">
        <f>IF(N3189="sníž. přenesená",J3189,0)</f>
        <v>0</v>
      </c>
      <c r="BI3189" s="230">
        <f>IF(N3189="nulová",J3189,0)</f>
        <v>0</v>
      </c>
      <c r="BJ3189" s="21" t="s">
        <v>88</v>
      </c>
      <c r="BK3189" s="230">
        <f>ROUND(I3189*H3189,2)</f>
        <v>0</v>
      </c>
      <c r="BL3189" s="21" t="s">
        <v>339</v>
      </c>
      <c r="BM3189" s="229" t="s">
        <v>3371</v>
      </c>
    </row>
    <row r="3190" s="2" customFormat="1">
      <c r="A3190" s="42"/>
      <c r="B3190" s="43"/>
      <c r="C3190" s="44"/>
      <c r="D3190" s="231" t="s">
        <v>243</v>
      </c>
      <c r="E3190" s="44"/>
      <c r="F3190" s="232" t="s">
        <v>3372</v>
      </c>
      <c r="G3190" s="44"/>
      <c r="H3190" s="44"/>
      <c r="I3190" s="233"/>
      <c r="J3190" s="44"/>
      <c r="K3190" s="44"/>
      <c r="L3190" s="48"/>
      <c r="M3190" s="234"/>
      <c r="N3190" s="235"/>
      <c r="O3190" s="88"/>
      <c r="P3190" s="88"/>
      <c r="Q3190" s="88"/>
      <c r="R3190" s="88"/>
      <c r="S3190" s="88"/>
      <c r="T3190" s="89"/>
      <c r="U3190" s="42"/>
      <c r="V3190" s="42"/>
      <c r="W3190" s="42"/>
      <c r="X3190" s="42"/>
      <c r="Y3190" s="42"/>
      <c r="Z3190" s="42"/>
      <c r="AA3190" s="42"/>
      <c r="AB3190" s="42"/>
      <c r="AC3190" s="42"/>
      <c r="AD3190" s="42"/>
      <c r="AE3190" s="42"/>
      <c r="AT3190" s="21" t="s">
        <v>243</v>
      </c>
      <c r="AU3190" s="21" t="s">
        <v>88</v>
      </c>
    </row>
    <row r="3191" s="13" customFormat="1">
      <c r="A3191" s="13"/>
      <c r="B3191" s="236"/>
      <c r="C3191" s="237"/>
      <c r="D3191" s="238" t="s">
        <v>260</v>
      </c>
      <c r="E3191" s="239" t="s">
        <v>19</v>
      </c>
      <c r="F3191" s="240" t="s">
        <v>3373</v>
      </c>
      <c r="G3191" s="237"/>
      <c r="H3191" s="241">
        <v>185.13</v>
      </c>
      <c r="I3191" s="242"/>
      <c r="J3191" s="237"/>
      <c r="K3191" s="237"/>
      <c r="L3191" s="243"/>
      <c r="M3191" s="244"/>
      <c r="N3191" s="245"/>
      <c r="O3191" s="245"/>
      <c r="P3191" s="245"/>
      <c r="Q3191" s="245"/>
      <c r="R3191" s="245"/>
      <c r="S3191" s="245"/>
      <c r="T3191" s="246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47" t="s">
        <v>260</v>
      </c>
      <c r="AU3191" s="247" t="s">
        <v>88</v>
      </c>
      <c r="AV3191" s="13" t="s">
        <v>88</v>
      </c>
      <c r="AW3191" s="13" t="s">
        <v>37</v>
      </c>
      <c r="AX3191" s="13" t="s">
        <v>83</v>
      </c>
      <c r="AY3191" s="247" t="s">
        <v>235</v>
      </c>
    </row>
    <row r="3192" s="2" customFormat="1" ht="16.5" customHeight="1">
      <c r="A3192" s="42"/>
      <c r="B3192" s="43"/>
      <c r="C3192" s="280" t="s">
        <v>3374</v>
      </c>
      <c r="D3192" s="280" t="s">
        <v>386</v>
      </c>
      <c r="E3192" s="281" t="s">
        <v>3375</v>
      </c>
      <c r="F3192" s="282" t="s">
        <v>3376</v>
      </c>
      <c r="G3192" s="283" t="s">
        <v>288</v>
      </c>
      <c r="H3192" s="284">
        <v>97.192999999999998</v>
      </c>
      <c r="I3192" s="285"/>
      <c r="J3192" s="286">
        <f>ROUND(I3192*H3192,2)</f>
        <v>0</v>
      </c>
      <c r="K3192" s="282" t="s">
        <v>241</v>
      </c>
      <c r="L3192" s="287"/>
      <c r="M3192" s="288" t="s">
        <v>19</v>
      </c>
      <c r="N3192" s="289" t="s">
        <v>48</v>
      </c>
      <c r="O3192" s="88"/>
      <c r="P3192" s="227">
        <f>O3192*H3192</f>
        <v>0</v>
      </c>
      <c r="Q3192" s="227">
        <v>0.0025400000000000002</v>
      </c>
      <c r="R3192" s="227">
        <f>Q3192*H3192</f>
        <v>0.24687022</v>
      </c>
      <c r="S3192" s="227">
        <v>0</v>
      </c>
      <c r="T3192" s="228">
        <f>S3192*H3192</f>
        <v>0</v>
      </c>
      <c r="U3192" s="42"/>
      <c r="V3192" s="42"/>
      <c r="W3192" s="42"/>
      <c r="X3192" s="42"/>
      <c r="Y3192" s="42"/>
      <c r="Z3192" s="42"/>
      <c r="AA3192" s="42"/>
      <c r="AB3192" s="42"/>
      <c r="AC3192" s="42"/>
      <c r="AD3192" s="42"/>
      <c r="AE3192" s="42"/>
      <c r="AR3192" s="229" t="s">
        <v>471</v>
      </c>
      <c r="AT3192" s="229" t="s">
        <v>386</v>
      </c>
      <c r="AU3192" s="229" t="s">
        <v>88</v>
      </c>
      <c r="AY3192" s="21" t="s">
        <v>235</v>
      </c>
      <c r="BE3192" s="230">
        <f>IF(N3192="základní",J3192,0)</f>
        <v>0</v>
      </c>
      <c r="BF3192" s="230">
        <f>IF(N3192="snížená",J3192,0)</f>
        <v>0</v>
      </c>
      <c r="BG3192" s="230">
        <f>IF(N3192="zákl. přenesená",J3192,0)</f>
        <v>0</v>
      </c>
      <c r="BH3192" s="230">
        <f>IF(N3192="sníž. přenesená",J3192,0)</f>
        <v>0</v>
      </c>
      <c r="BI3192" s="230">
        <f>IF(N3192="nulová",J3192,0)</f>
        <v>0</v>
      </c>
      <c r="BJ3192" s="21" t="s">
        <v>88</v>
      </c>
      <c r="BK3192" s="230">
        <f>ROUND(I3192*H3192,2)</f>
        <v>0</v>
      </c>
      <c r="BL3192" s="21" t="s">
        <v>339</v>
      </c>
      <c r="BM3192" s="229" t="s">
        <v>3377</v>
      </c>
    </row>
    <row r="3193" s="13" customFormat="1">
      <c r="A3193" s="13"/>
      <c r="B3193" s="236"/>
      <c r="C3193" s="237"/>
      <c r="D3193" s="238" t="s">
        <v>260</v>
      </c>
      <c r="E3193" s="239" t="s">
        <v>19</v>
      </c>
      <c r="F3193" s="240" t="s">
        <v>3378</v>
      </c>
      <c r="G3193" s="237"/>
      <c r="H3193" s="241">
        <v>92.564999999999998</v>
      </c>
      <c r="I3193" s="242"/>
      <c r="J3193" s="237"/>
      <c r="K3193" s="237"/>
      <c r="L3193" s="243"/>
      <c r="M3193" s="244"/>
      <c r="N3193" s="245"/>
      <c r="O3193" s="245"/>
      <c r="P3193" s="245"/>
      <c r="Q3193" s="245"/>
      <c r="R3193" s="245"/>
      <c r="S3193" s="245"/>
      <c r="T3193" s="246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47" t="s">
        <v>260</v>
      </c>
      <c r="AU3193" s="247" t="s">
        <v>88</v>
      </c>
      <c r="AV3193" s="13" t="s">
        <v>88</v>
      </c>
      <c r="AW3193" s="13" t="s">
        <v>37</v>
      </c>
      <c r="AX3193" s="13" t="s">
        <v>83</v>
      </c>
      <c r="AY3193" s="247" t="s">
        <v>235</v>
      </c>
    </row>
    <row r="3194" s="13" customFormat="1">
      <c r="A3194" s="13"/>
      <c r="B3194" s="236"/>
      <c r="C3194" s="237"/>
      <c r="D3194" s="238" t="s">
        <v>260</v>
      </c>
      <c r="E3194" s="237"/>
      <c r="F3194" s="240" t="s">
        <v>3379</v>
      </c>
      <c r="G3194" s="237"/>
      <c r="H3194" s="241">
        <v>97.192999999999998</v>
      </c>
      <c r="I3194" s="242"/>
      <c r="J3194" s="237"/>
      <c r="K3194" s="237"/>
      <c r="L3194" s="243"/>
      <c r="M3194" s="244"/>
      <c r="N3194" s="245"/>
      <c r="O3194" s="245"/>
      <c r="P3194" s="245"/>
      <c r="Q3194" s="245"/>
      <c r="R3194" s="245"/>
      <c r="S3194" s="245"/>
      <c r="T3194" s="246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7" t="s">
        <v>260</v>
      </c>
      <c r="AU3194" s="247" t="s">
        <v>88</v>
      </c>
      <c r="AV3194" s="13" t="s">
        <v>88</v>
      </c>
      <c r="AW3194" s="13" t="s">
        <v>4</v>
      </c>
      <c r="AX3194" s="13" t="s">
        <v>83</v>
      </c>
      <c r="AY3194" s="247" t="s">
        <v>235</v>
      </c>
    </row>
    <row r="3195" s="2" customFormat="1" ht="16.5" customHeight="1">
      <c r="A3195" s="42"/>
      <c r="B3195" s="43"/>
      <c r="C3195" s="280" t="s">
        <v>3380</v>
      </c>
      <c r="D3195" s="280" t="s">
        <v>386</v>
      </c>
      <c r="E3195" s="281" t="s">
        <v>3381</v>
      </c>
      <c r="F3195" s="282" t="s">
        <v>3382</v>
      </c>
      <c r="G3195" s="283" t="s">
        <v>288</v>
      </c>
      <c r="H3195" s="284">
        <v>97.192999999999998</v>
      </c>
      <c r="I3195" s="285"/>
      <c r="J3195" s="286">
        <f>ROUND(I3195*H3195,2)</f>
        <v>0</v>
      </c>
      <c r="K3195" s="282" t="s">
        <v>241</v>
      </c>
      <c r="L3195" s="287"/>
      <c r="M3195" s="288" t="s">
        <v>19</v>
      </c>
      <c r="N3195" s="289" t="s">
        <v>48</v>
      </c>
      <c r="O3195" s="88"/>
      <c r="P3195" s="227">
        <f>O3195*H3195</f>
        <v>0</v>
      </c>
      <c r="Q3195" s="227">
        <v>0.0026199999999999999</v>
      </c>
      <c r="R3195" s="227">
        <f>Q3195*H3195</f>
        <v>0.25464566</v>
      </c>
      <c r="S3195" s="227">
        <v>0</v>
      </c>
      <c r="T3195" s="228">
        <f>S3195*H3195</f>
        <v>0</v>
      </c>
      <c r="U3195" s="42"/>
      <c r="V3195" s="42"/>
      <c r="W3195" s="42"/>
      <c r="X3195" s="42"/>
      <c r="Y3195" s="42"/>
      <c r="Z3195" s="42"/>
      <c r="AA3195" s="42"/>
      <c r="AB3195" s="42"/>
      <c r="AC3195" s="42"/>
      <c r="AD3195" s="42"/>
      <c r="AE3195" s="42"/>
      <c r="AR3195" s="229" t="s">
        <v>471</v>
      </c>
      <c r="AT3195" s="229" t="s">
        <v>386</v>
      </c>
      <c r="AU3195" s="229" t="s">
        <v>88</v>
      </c>
      <c r="AY3195" s="21" t="s">
        <v>235</v>
      </c>
      <c r="BE3195" s="230">
        <f>IF(N3195="základní",J3195,0)</f>
        <v>0</v>
      </c>
      <c r="BF3195" s="230">
        <f>IF(N3195="snížená",J3195,0)</f>
        <v>0</v>
      </c>
      <c r="BG3195" s="230">
        <f>IF(N3195="zákl. přenesená",J3195,0)</f>
        <v>0</v>
      </c>
      <c r="BH3195" s="230">
        <f>IF(N3195="sníž. přenesená",J3195,0)</f>
        <v>0</v>
      </c>
      <c r="BI3195" s="230">
        <f>IF(N3195="nulová",J3195,0)</f>
        <v>0</v>
      </c>
      <c r="BJ3195" s="21" t="s">
        <v>88</v>
      </c>
      <c r="BK3195" s="230">
        <f>ROUND(I3195*H3195,2)</f>
        <v>0</v>
      </c>
      <c r="BL3195" s="21" t="s">
        <v>339</v>
      </c>
      <c r="BM3195" s="229" t="s">
        <v>3383</v>
      </c>
    </row>
    <row r="3196" s="13" customFormat="1">
      <c r="A3196" s="13"/>
      <c r="B3196" s="236"/>
      <c r="C3196" s="237"/>
      <c r="D3196" s="238" t="s">
        <v>260</v>
      </c>
      <c r="E3196" s="239" t="s">
        <v>19</v>
      </c>
      <c r="F3196" s="240" t="s">
        <v>3378</v>
      </c>
      <c r="G3196" s="237"/>
      <c r="H3196" s="241">
        <v>92.564999999999998</v>
      </c>
      <c r="I3196" s="242"/>
      <c r="J3196" s="237"/>
      <c r="K3196" s="237"/>
      <c r="L3196" s="243"/>
      <c r="M3196" s="244"/>
      <c r="N3196" s="245"/>
      <c r="O3196" s="245"/>
      <c r="P3196" s="245"/>
      <c r="Q3196" s="245"/>
      <c r="R3196" s="245"/>
      <c r="S3196" s="245"/>
      <c r="T3196" s="246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7" t="s">
        <v>260</v>
      </c>
      <c r="AU3196" s="247" t="s">
        <v>88</v>
      </c>
      <c r="AV3196" s="13" t="s">
        <v>88</v>
      </c>
      <c r="AW3196" s="13" t="s">
        <v>37</v>
      </c>
      <c r="AX3196" s="13" t="s">
        <v>83</v>
      </c>
      <c r="AY3196" s="247" t="s">
        <v>235</v>
      </c>
    </row>
    <row r="3197" s="13" customFormat="1">
      <c r="A3197" s="13"/>
      <c r="B3197" s="236"/>
      <c r="C3197" s="237"/>
      <c r="D3197" s="238" t="s">
        <v>260</v>
      </c>
      <c r="E3197" s="237"/>
      <c r="F3197" s="240" t="s">
        <v>3379</v>
      </c>
      <c r="G3197" s="237"/>
      <c r="H3197" s="241">
        <v>97.192999999999998</v>
      </c>
      <c r="I3197" s="242"/>
      <c r="J3197" s="237"/>
      <c r="K3197" s="237"/>
      <c r="L3197" s="243"/>
      <c r="M3197" s="244"/>
      <c r="N3197" s="245"/>
      <c r="O3197" s="245"/>
      <c r="P3197" s="245"/>
      <c r="Q3197" s="245"/>
      <c r="R3197" s="245"/>
      <c r="S3197" s="245"/>
      <c r="T3197" s="246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7" t="s">
        <v>260</v>
      </c>
      <c r="AU3197" s="247" t="s">
        <v>88</v>
      </c>
      <c r="AV3197" s="13" t="s">
        <v>88</v>
      </c>
      <c r="AW3197" s="13" t="s">
        <v>4</v>
      </c>
      <c r="AX3197" s="13" t="s">
        <v>83</v>
      </c>
      <c r="AY3197" s="247" t="s">
        <v>235</v>
      </c>
    </row>
    <row r="3198" s="2" customFormat="1" ht="24.15" customHeight="1">
      <c r="A3198" s="42"/>
      <c r="B3198" s="43"/>
      <c r="C3198" s="218" t="s">
        <v>3384</v>
      </c>
      <c r="D3198" s="218" t="s">
        <v>237</v>
      </c>
      <c r="E3198" s="219" t="s">
        <v>3385</v>
      </c>
      <c r="F3198" s="220" t="s">
        <v>3386</v>
      </c>
      <c r="G3198" s="221" t="s">
        <v>288</v>
      </c>
      <c r="H3198" s="222">
        <v>1955.5170000000001</v>
      </c>
      <c r="I3198" s="223"/>
      <c r="J3198" s="224">
        <f>ROUND(I3198*H3198,2)</f>
        <v>0</v>
      </c>
      <c r="K3198" s="220" t="s">
        <v>241</v>
      </c>
      <c r="L3198" s="48"/>
      <c r="M3198" s="225" t="s">
        <v>19</v>
      </c>
      <c r="N3198" s="226" t="s">
        <v>48</v>
      </c>
      <c r="O3198" s="88"/>
      <c r="P3198" s="227">
        <f>O3198*H3198</f>
        <v>0</v>
      </c>
      <c r="Q3198" s="227">
        <v>0</v>
      </c>
      <c r="R3198" s="227">
        <f>Q3198*H3198</f>
        <v>0</v>
      </c>
      <c r="S3198" s="227">
        <v>0</v>
      </c>
      <c r="T3198" s="228">
        <f>S3198*H3198</f>
        <v>0</v>
      </c>
      <c r="U3198" s="42"/>
      <c r="V3198" s="42"/>
      <c r="W3198" s="42"/>
      <c r="X3198" s="42"/>
      <c r="Y3198" s="42"/>
      <c r="Z3198" s="42"/>
      <c r="AA3198" s="42"/>
      <c r="AB3198" s="42"/>
      <c r="AC3198" s="42"/>
      <c r="AD3198" s="42"/>
      <c r="AE3198" s="42"/>
      <c r="AR3198" s="229" t="s">
        <v>339</v>
      </c>
      <c r="AT3198" s="229" t="s">
        <v>237</v>
      </c>
      <c r="AU3198" s="229" t="s">
        <v>88</v>
      </c>
      <c r="AY3198" s="21" t="s">
        <v>235</v>
      </c>
      <c r="BE3198" s="230">
        <f>IF(N3198="základní",J3198,0)</f>
        <v>0</v>
      </c>
      <c r="BF3198" s="230">
        <f>IF(N3198="snížená",J3198,0)</f>
        <v>0</v>
      </c>
      <c r="BG3198" s="230">
        <f>IF(N3198="zákl. přenesená",J3198,0)</f>
        <v>0</v>
      </c>
      <c r="BH3198" s="230">
        <f>IF(N3198="sníž. přenesená",J3198,0)</f>
        <v>0</v>
      </c>
      <c r="BI3198" s="230">
        <f>IF(N3198="nulová",J3198,0)</f>
        <v>0</v>
      </c>
      <c r="BJ3198" s="21" t="s">
        <v>88</v>
      </c>
      <c r="BK3198" s="230">
        <f>ROUND(I3198*H3198,2)</f>
        <v>0</v>
      </c>
      <c r="BL3198" s="21" t="s">
        <v>339</v>
      </c>
      <c r="BM3198" s="229" t="s">
        <v>3387</v>
      </c>
    </row>
    <row r="3199" s="2" customFormat="1">
      <c r="A3199" s="42"/>
      <c r="B3199" s="43"/>
      <c r="C3199" s="44"/>
      <c r="D3199" s="231" t="s">
        <v>243</v>
      </c>
      <c r="E3199" s="44"/>
      <c r="F3199" s="232" t="s">
        <v>3388</v>
      </c>
      <c r="G3199" s="44"/>
      <c r="H3199" s="44"/>
      <c r="I3199" s="233"/>
      <c r="J3199" s="44"/>
      <c r="K3199" s="44"/>
      <c r="L3199" s="48"/>
      <c r="M3199" s="234"/>
      <c r="N3199" s="235"/>
      <c r="O3199" s="88"/>
      <c r="P3199" s="88"/>
      <c r="Q3199" s="88"/>
      <c r="R3199" s="88"/>
      <c r="S3199" s="88"/>
      <c r="T3199" s="89"/>
      <c r="U3199" s="42"/>
      <c r="V3199" s="42"/>
      <c r="W3199" s="42"/>
      <c r="X3199" s="42"/>
      <c r="Y3199" s="42"/>
      <c r="Z3199" s="42"/>
      <c r="AA3199" s="42"/>
      <c r="AB3199" s="42"/>
      <c r="AC3199" s="42"/>
      <c r="AD3199" s="42"/>
      <c r="AE3199" s="42"/>
      <c r="AT3199" s="21" t="s">
        <v>243</v>
      </c>
      <c r="AU3199" s="21" t="s">
        <v>88</v>
      </c>
    </row>
    <row r="3200" s="13" customFormat="1">
      <c r="A3200" s="13"/>
      <c r="B3200" s="236"/>
      <c r="C3200" s="237"/>
      <c r="D3200" s="238" t="s">
        <v>260</v>
      </c>
      <c r="E3200" s="239" t="s">
        <v>19</v>
      </c>
      <c r="F3200" s="240" t="s">
        <v>2545</v>
      </c>
      <c r="G3200" s="237"/>
      <c r="H3200" s="241">
        <v>19.600000000000001</v>
      </c>
      <c r="I3200" s="242"/>
      <c r="J3200" s="237"/>
      <c r="K3200" s="237"/>
      <c r="L3200" s="243"/>
      <c r="M3200" s="244"/>
      <c r="N3200" s="245"/>
      <c r="O3200" s="245"/>
      <c r="P3200" s="245"/>
      <c r="Q3200" s="245"/>
      <c r="R3200" s="245"/>
      <c r="S3200" s="245"/>
      <c r="T3200" s="246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7" t="s">
        <v>260</v>
      </c>
      <c r="AU3200" s="247" t="s">
        <v>88</v>
      </c>
      <c r="AV3200" s="13" t="s">
        <v>88</v>
      </c>
      <c r="AW3200" s="13" t="s">
        <v>37</v>
      </c>
      <c r="AX3200" s="13" t="s">
        <v>76</v>
      </c>
      <c r="AY3200" s="247" t="s">
        <v>235</v>
      </c>
    </row>
    <row r="3201" s="13" customFormat="1">
      <c r="A3201" s="13"/>
      <c r="B3201" s="236"/>
      <c r="C3201" s="237"/>
      <c r="D3201" s="238" t="s">
        <v>260</v>
      </c>
      <c r="E3201" s="239" t="s">
        <v>19</v>
      </c>
      <c r="F3201" s="240" t="s">
        <v>2546</v>
      </c>
      <c r="G3201" s="237"/>
      <c r="H3201" s="241">
        <v>18.763000000000002</v>
      </c>
      <c r="I3201" s="242"/>
      <c r="J3201" s="237"/>
      <c r="K3201" s="237"/>
      <c r="L3201" s="243"/>
      <c r="M3201" s="244"/>
      <c r="N3201" s="245"/>
      <c r="O3201" s="245"/>
      <c r="P3201" s="245"/>
      <c r="Q3201" s="245"/>
      <c r="R3201" s="245"/>
      <c r="S3201" s="245"/>
      <c r="T3201" s="246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7" t="s">
        <v>260</v>
      </c>
      <c r="AU3201" s="247" t="s">
        <v>88</v>
      </c>
      <c r="AV3201" s="13" t="s">
        <v>88</v>
      </c>
      <c r="AW3201" s="13" t="s">
        <v>37</v>
      </c>
      <c r="AX3201" s="13" t="s">
        <v>76</v>
      </c>
      <c r="AY3201" s="247" t="s">
        <v>235</v>
      </c>
    </row>
    <row r="3202" s="13" customFormat="1">
      <c r="A3202" s="13"/>
      <c r="B3202" s="236"/>
      <c r="C3202" s="237"/>
      <c r="D3202" s="238" t="s">
        <v>260</v>
      </c>
      <c r="E3202" s="239" t="s">
        <v>19</v>
      </c>
      <c r="F3202" s="240" t="s">
        <v>2547</v>
      </c>
      <c r="G3202" s="237"/>
      <c r="H3202" s="241">
        <v>22.584</v>
      </c>
      <c r="I3202" s="242"/>
      <c r="J3202" s="237"/>
      <c r="K3202" s="237"/>
      <c r="L3202" s="243"/>
      <c r="M3202" s="244"/>
      <c r="N3202" s="245"/>
      <c r="O3202" s="245"/>
      <c r="P3202" s="245"/>
      <c r="Q3202" s="245"/>
      <c r="R3202" s="245"/>
      <c r="S3202" s="245"/>
      <c r="T3202" s="246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7" t="s">
        <v>260</v>
      </c>
      <c r="AU3202" s="247" t="s">
        <v>88</v>
      </c>
      <c r="AV3202" s="13" t="s">
        <v>88</v>
      </c>
      <c r="AW3202" s="13" t="s">
        <v>37</v>
      </c>
      <c r="AX3202" s="13" t="s">
        <v>76</v>
      </c>
      <c r="AY3202" s="247" t="s">
        <v>235</v>
      </c>
    </row>
    <row r="3203" s="13" customFormat="1">
      <c r="A3203" s="13"/>
      <c r="B3203" s="236"/>
      <c r="C3203" s="237"/>
      <c r="D3203" s="238" t="s">
        <v>260</v>
      </c>
      <c r="E3203" s="239" t="s">
        <v>19</v>
      </c>
      <c r="F3203" s="240" t="s">
        <v>2548</v>
      </c>
      <c r="G3203" s="237"/>
      <c r="H3203" s="241">
        <v>9.1649999999999991</v>
      </c>
      <c r="I3203" s="242"/>
      <c r="J3203" s="237"/>
      <c r="K3203" s="237"/>
      <c r="L3203" s="243"/>
      <c r="M3203" s="244"/>
      <c r="N3203" s="245"/>
      <c r="O3203" s="245"/>
      <c r="P3203" s="245"/>
      <c r="Q3203" s="245"/>
      <c r="R3203" s="245"/>
      <c r="S3203" s="245"/>
      <c r="T3203" s="246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7" t="s">
        <v>260</v>
      </c>
      <c r="AU3203" s="247" t="s">
        <v>88</v>
      </c>
      <c r="AV3203" s="13" t="s">
        <v>88</v>
      </c>
      <c r="AW3203" s="13" t="s">
        <v>37</v>
      </c>
      <c r="AX3203" s="13" t="s">
        <v>76</v>
      </c>
      <c r="AY3203" s="247" t="s">
        <v>235</v>
      </c>
    </row>
    <row r="3204" s="14" customFormat="1">
      <c r="A3204" s="14"/>
      <c r="B3204" s="248"/>
      <c r="C3204" s="249"/>
      <c r="D3204" s="238" t="s">
        <v>260</v>
      </c>
      <c r="E3204" s="250" t="s">
        <v>19</v>
      </c>
      <c r="F3204" s="251" t="s">
        <v>2111</v>
      </c>
      <c r="G3204" s="249"/>
      <c r="H3204" s="250" t="s">
        <v>19</v>
      </c>
      <c r="I3204" s="252"/>
      <c r="J3204" s="249"/>
      <c r="K3204" s="249"/>
      <c r="L3204" s="253"/>
      <c r="M3204" s="254"/>
      <c r="N3204" s="255"/>
      <c r="O3204" s="255"/>
      <c r="P3204" s="255"/>
      <c r="Q3204" s="255"/>
      <c r="R3204" s="255"/>
      <c r="S3204" s="255"/>
      <c r="T3204" s="256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57" t="s">
        <v>260</v>
      </c>
      <c r="AU3204" s="257" t="s">
        <v>88</v>
      </c>
      <c r="AV3204" s="14" t="s">
        <v>83</v>
      </c>
      <c r="AW3204" s="14" t="s">
        <v>37</v>
      </c>
      <c r="AX3204" s="14" t="s">
        <v>76</v>
      </c>
      <c r="AY3204" s="257" t="s">
        <v>235</v>
      </c>
    </row>
    <row r="3205" s="13" customFormat="1">
      <c r="A3205" s="13"/>
      <c r="B3205" s="236"/>
      <c r="C3205" s="237"/>
      <c r="D3205" s="238" t="s">
        <v>260</v>
      </c>
      <c r="E3205" s="239" t="s">
        <v>19</v>
      </c>
      <c r="F3205" s="240" t="s">
        <v>2549</v>
      </c>
      <c r="G3205" s="237"/>
      <c r="H3205" s="241">
        <v>29.93</v>
      </c>
      <c r="I3205" s="242"/>
      <c r="J3205" s="237"/>
      <c r="K3205" s="237"/>
      <c r="L3205" s="243"/>
      <c r="M3205" s="244"/>
      <c r="N3205" s="245"/>
      <c r="O3205" s="245"/>
      <c r="P3205" s="245"/>
      <c r="Q3205" s="245"/>
      <c r="R3205" s="245"/>
      <c r="S3205" s="245"/>
      <c r="T3205" s="246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47" t="s">
        <v>260</v>
      </c>
      <c r="AU3205" s="247" t="s">
        <v>88</v>
      </c>
      <c r="AV3205" s="13" t="s">
        <v>88</v>
      </c>
      <c r="AW3205" s="13" t="s">
        <v>37</v>
      </c>
      <c r="AX3205" s="13" t="s">
        <v>76</v>
      </c>
      <c r="AY3205" s="247" t="s">
        <v>235</v>
      </c>
    </row>
    <row r="3206" s="13" customFormat="1">
      <c r="A3206" s="13"/>
      <c r="B3206" s="236"/>
      <c r="C3206" s="237"/>
      <c r="D3206" s="238" t="s">
        <v>260</v>
      </c>
      <c r="E3206" s="239" t="s">
        <v>19</v>
      </c>
      <c r="F3206" s="240" t="s">
        <v>2550</v>
      </c>
      <c r="G3206" s="237"/>
      <c r="H3206" s="241">
        <v>18.739999999999998</v>
      </c>
      <c r="I3206" s="242"/>
      <c r="J3206" s="237"/>
      <c r="K3206" s="237"/>
      <c r="L3206" s="243"/>
      <c r="M3206" s="244"/>
      <c r="N3206" s="245"/>
      <c r="O3206" s="245"/>
      <c r="P3206" s="245"/>
      <c r="Q3206" s="245"/>
      <c r="R3206" s="245"/>
      <c r="S3206" s="245"/>
      <c r="T3206" s="246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7" t="s">
        <v>260</v>
      </c>
      <c r="AU3206" s="247" t="s">
        <v>88</v>
      </c>
      <c r="AV3206" s="13" t="s">
        <v>88</v>
      </c>
      <c r="AW3206" s="13" t="s">
        <v>37</v>
      </c>
      <c r="AX3206" s="13" t="s">
        <v>76</v>
      </c>
      <c r="AY3206" s="247" t="s">
        <v>235</v>
      </c>
    </row>
    <row r="3207" s="13" customFormat="1">
      <c r="A3207" s="13"/>
      <c r="B3207" s="236"/>
      <c r="C3207" s="237"/>
      <c r="D3207" s="238" t="s">
        <v>260</v>
      </c>
      <c r="E3207" s="239" t="s">
        <v>19</v>
      </c>
      <c r="F3207" s="240" t="s">
        <v>2551</v>
      </c>
      <c r="G3207" s="237"/>
      <c r="H3207" s="241">
        <v>18.739999999999998</v>
      </c>
      <c r="I3207" s="242"/>
      <c r="J3207" s="237"/>
      <c r="K3207" s="237"/>
      <c r="L3207" s="243"/>
      <c r="M3207" s="244"/>
      <c r="N3207" s="245"/>
      <c r="O3207" s="245"/>
      <c r="P3207" s="245"/>
      <c r="Q3207" s="245"/>
      <c r="R3207" s="245"/>
      <c r="S3207" s="245"/>
      <c r="T3207" s="246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7" t="s">
        <v>260</v>
      </c>
      <c r="AU3207" s="247" t="s">
        <v>88</v>
      </c>
      <c r="AV3207" s="13" t="s">
        <v>88</v>
      </c>
      <c r="AW3207" s="13" t="s">
        <v>37</v>
      </c>
      <c r="AX3207" s="13" t="s">
        <v>76</v>
      </c>
      <c r="AY3207" s="247" t="s">
        <v>235</v>
      </c>
    </row>
    <row r="3208" s="13" customFormat="1">
      <c r="A3208" s="13"/>
      <c r="B3208" s="236"/>
      <c r="C3208" s="237"/>
      <c r="D3208" s="238" t="s">
        <v>260</v>
      </c>
      <c r="E3208" s="239" t="s">
        <v>19</v>
      </c>
      <c r="F3208" s="240" t="s">
        <v>2552</v>
      </c>
      <c r="G3208" s="237"/>
      <c r="H3208" s="241">
        <v>18.739999999999998</v>
      </c>
      <c r="I3208" s="242"/>
      <c r="J3208" s="237"/>
      <c r="K3208" s="237"/>
      <c r="L3208" s="243"/>
      <c r="M3208" s="244"/>
      <c r="N3208" s="245"/>
      <c r="O3208" s="245"/>
      <c r="P3208" s="245"/>
      <c r="Q3208" s="245"/>
      <c r="R3208" s="245"/>
      <c r="S3208" s="245"/>
      <c r="T3208" s="246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7" t="s">
        <v>260</v>
      </c>
      <c r="AU3208" s="247" t="s">
        <v>88</v>
      </c>
      <c r="AV3208" s="13" t="s">
        <v>88</v>
      </c>
      <c r="AW3208" s="13" t="s">
        <v>37</v>
      </c>
      <c r="AX3208" s="13" t="s">
        <v>76</v>
      </c>
      <c r="AY3208" s="247" t="s">
        <v>235</v>
      </c>
    </row>
    <row r="3209" s="13" customFormat="1">
      <c r="A3209" s="13"/>
      <c r="B3209" s="236"/>
      <c r="C3209" s="237"/>
      <c r="D3209" s="238" t="s">
        <v>260</v>
      </c>
      <c r="E3209" s="239" t="s">
        <v>19</v>
      </c>
      <c r="F3209" s="240" t="s">
        <v>2553</v>
      </c>
      <c r="G3209" s="237"/>
      <c r="H3209" s="241">
        <v>18.739999999999998</v>
      </c>
      <c r="I3209" s="242"/>
      <c r="J3209" s="237"/>
      <c r="K3209" s="237"/>
      <c r="L3209" s="243"/>
      <c r="M3209" s="244"/>
      <c r="N3209" s="245"/>
      <c r="O3209" s="245"/>
      <c r="P3209" s="245"/>
      <c r="Q3209" s="245"/>
      <c r="R3209" s="245"/>
      <c r="S3209" s="245"/>
      <c r="T3209" s="246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7" t="s">
        <v>260</v>
      </c>
      <c r="AU3209" s="247" t="s">
        <v>88</v>
      </c>
      <c r="AV3209" s="13" t="s">
        <v>88</v>
      </c>
      <c r="AW3209" s="13" t="s">
        <v>37</v>
      </c>
      <c r="AX3209" s="13" t="s">
        <v>76</v>
      </c>
      <c r="AY3209" s="247" t="s">
        <v>235</v>
      </c>
    </row>
    <row r="3210" s="13" customFormat="1">
      <c r="A3210" s="13"/>
      <c r="B3210" s="236"/>
      <c r="C3210" s="237"/>
      <c r="D3210" s="238" t="s">
        <v>260</v>
      </c>
      <c r="E3210" s="239" t="s">
        <v>19</v>
      </c>
      <c r="F3210" s="240" t="s">
        <v>2554</v>
      </c>
      <c r="G3210" s="237"/>
      <c r="H3210" s="241">
        <v>18.739999999999998</v>
      </c>
      <c r="I3210" s="242"/>
      <c r="J3210" s="237"/>
      <c r="K3210" s="237"/>
      <c r="L3210" s="243"/>
      <c r="M3210" s="244"/>
      <c r="N3210" s="245"/>
      <c r="O3210" s="245"/>
      <c r="P3210" s="245"/>
      <c r="Q3210" s="245"/>
      <c r="R3210" s="245"/>
      <c r="S3210" s="245"/>
      <c r="T3210" s="246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7" t="s">
        <v>260</v>
      </c>
      <c r="AU3210" s="247" t="s">
        <v>88</v>
      </c>
      <c r="AV3210" s="13" t="s">
        <v>88</v>
      </c>
      <c r="AW3210" s="13" t="s">
        <v>37</v>
      </c>
      <c r="AX3210" s="13" t="s">
        <v>76</v>
      </c>
      <c r="AY3210" s="247" t="s">
        <v>235</v>
      </c>
    </row>
    <row r="3211" s="13" customFormat="1">
      <c r="A3211" s="13"/>
      <c r="B3211" s="236"/>
      <c r="C3211" s="237"/>
      <c r="D3211" s="238" t="s">
        <v>260</v>
      </c>
      <c r="E3211" s="239" t="s">
        <v>19</v>
      </c>
      <c r="F3211" s="240" t="s">
        <v>2555</v>
      </c>
      <c r="G3211" s="237"/>
      <c r="H3211" s="241">
        <v>18.739999999999998</v>
      </c>
      <c r="I3211" s="242"/>
      <c r="J3211" s="237"/>
      <c r="K3211" s="237"/>
      <c r="L3211" s="243"/>
      <c r="M3211" s="244"/>
      <c r="N3211" s="245"/>
      <c r="O3211" s="245"/>
      <c r="P3211" s="245"/>
      <c r="Q3211" s="245"/>
      <c r="R3211" s="245"/>
      <c r="S3211" s="245"/>
      <c r="T3211" s="246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7" t="s">
        <v>260</v>
      </c>
      <c r="AU3211" s="247" t="s">
        <v>88</v>
      </c>
      <c r="AV3211" s="13" t="s">
        <v>88</v>
      </c>
      <c r="AW3211" s="13" t="s">
        <v>37</v>
      </c>
      <c r="AX3211" s="13" t="s">
        <v>76</v>
      </c>
      <c r="AY3211" s="247" t="s">
        <v>235</v>
      </c>
    </row>
    <row r="3212" s="13" customFormat="1">
      <c r="A3212" s="13"/>
      <c r="B3212" s="236"/>
      <c r="C3212" s="237"/>
      <c r="D3212" s="238" t="s">
        <v>260</v>
      </c>
      <c r="E3212" s="239" t="s">
        <v>19</v>
      </c>
      <c r="F3212" s="240" t="s">
        <v>2556</v>
      </c>
      <c r="G3212" s="237"/>
      <c r="H3212" s="241">
        <v>18.739999999999998</v>
      </c>
      <c r="I3212" s="242"/>
      <c r="J3212" s="237"/>
      <c r="K3212" s="237"/>
      <c r="L3212" s="243"/>
      <c r="M3212" s="244"/>
      <c r="N3212" s="245"/>
      <c r="O3212" s="245"/>
      <c r="P3212" s="245"/>
      <c r="Q3212" s="245"/>
      <c r="R3212" s="245"/>
      <c r="S3212" s="245"/>
      <c r="T3212" s="246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7" t="s">
        <v>260</v>
      </c>
      <c r="AU3212" s="247" t="s">
        <v>88</v>
      </c>
      <c r="AV3212" s="13" t="s">
        <v>88</v>
      </c>
      <c r="AW3212" s="13" t="s">
        <v>37</v>
      </c>
      <c r="AX3212" s="13" t="s">
        <v>76</v>
      </c>
      <c r="AY3212" s="247" t="s">
        <v>235</v>
      </c>
    </row>
    <row r="3213" s="13" customFormat="1">
      <c r="A3213" s="13"/>
      <c r="B3213" s="236"/>
      <c r="C3213" s="237"/>
      <c r="D3213" s="238" t="s">
        <v>260</v>
      </c>
      <c r="E3213" s="239" t="s">
        <v>19</v>
      </c>
      <c r="F3213" s="240" t="s">
        <v>2557</v>
      </c>
      <c r="G3213" s="237"/>
      <c r="H3213" s="241">
        <v>18.739999999999998</v>
      </c>
      <c r="I3213" s="242"/>
      <c r="J3213" s="237"/>
      <c r="K3213" s="237"/>
      <c r="L3213" s="243"/>
      <c r="M3213" s="244"/>
      <c r="N3213" s="245"/>
      <c r="O3213" s="245"/>
      <c r="P3213" s="245"/>
      <c r="Q3213" s="245"/>
      <c r="R3213" s="245"/>
      <c r="S3213" s="245"/>
      <c r="T3213" s="246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7" t="s">
        <v>260</v>
      </c>
      <c r="AU3213" s="247" t="s">
        <v>88</v>
      </c>
      <c r="AV3213" s="13" t="s">
        <v>88</v>
      </c>
      <c r="AW3213" s="13" t="s">
        <v>37</v>
      </c>
      <c r="AX3213" s="13" t="s">
        <v>76</v>
      </c>
      <c r="AY3213" s="247" t="s">
        <v>235</v>
      </c>
    </row>
    <row r="3214" s="13" customFormat="1">
      <c r="A3214" s="13"/>
      <c r="B3214" s="236"/>
      <c r="C3214" s="237"/>
      <c r="D3214" s="238" t="s">
        <v>260</v>
      </c>
      <c r="E3214" s="239" t="s">
        <v>19</v>
      </c>
      <c r="F3214" s="240" t="s">
        <v>2558</v>
      </c>
      <c r="G3214" s="237"/>
      <c r="H3214" s="241">
        <v>14.615</v>
      </c>
      <c r="I3214" s="242"/>
      <c r="J3214" s="237"/>
      <c r="K3214" s="237"/>
      <c r="L3214" s="243"/>
      <c r="M3214" s="244"/>
      <c r="N3214" s="245"/>
      <c r="O3214" s="245"/>
      <c r="P3214" s="245"/>
      <c r="Q3214" s="245"/>
      <c r="R3214" s="245"/>
      <c r="S3214" s="245"/>
      <c r="T3214" s="246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7" t="s">
        <v>260</v>
      </c>
      <c r="AU3214" s="247" t="s">
        <v>88</v>
      </c>
      <c r="AV3214" s="13" t="s">
        <v>88</v>
      </c>
      <c r="AW3214" s="13" t="s">
        <v>37</v>
      </c>
      <c r="AX3214" s="13" t="s">
        <v>76</v>
      </c>
      <c r="AY3214" s="247" t="s">
        <v>235</v>
      </c>
    </row>
    <row r="3215" s="13" customFormat="1">
      <c r="A3215" s="13"/>
      <c r="B3215" s="236"/>
      <c r="C3215" s="237"/>
      <c r="D3215" s="238" t="s">
        <v>260</v>
      </c>
      <c r="E3215" s="239" t="s">
        <v>19</v>
      </c>
      <c r="F3215" s="240" t="s">
        <v>2559</v>
      </c>
      <c r="G3215" s="237"/>
      <c r="H3215" s="241">
        <v>27.175000000000001</v>
      </c>
      <c r="I3215" s="242"/>
      <c r="J3215" s="237"/>
      <c r="K3215" s="237"/>
      <c r="L3215" s="243"/>
      <c r="M3215" s="244"/>
      <c r="N3215" s="245"/>
      <c r="O3215" s="245"/>
      <c r="P3215" s="245"/>
      <c r="Q3215" s="245"/>
      <c r="R3215" s="245"/>
      <c r="S3215" s="245"/>
      <c r="T3215" s="246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47" t="s">
        <v>260</v>
      </c>
      <c r="AU3215" s="247" t="s">
        <v>88</v>
      </c>
      <c r="AV3215" s="13" t="s">
        <v>88</v>
      </c>
      <c r="AW3215" s="13" t="s">
        <v>37</v>
      </c>
      <c r="AX3215" s="13" t="s">
        <v>76</v>
      </c>
      <c r="AY3215" s="247" t="s">
        <v>235</v>
      </c>
    </row>
    <row r="3216" s="13" customFormat="1">
      <c r="A3216" s="13"/>
      <c r="B3216" s="236"/>
      <c r="C3216" s="237"/>
      <c r="D3216" s="238" t="s">
        <v>260</v>
      </c>
      <c r="E3216" s="239" t="s">
        <v>19</v>
      </c>
      <c r="F3216" s="240" t="s">
        <v>2560</v>
      </c>
      <c r="G3216" s="237"/>
      <c r="H3216" s="241">
        <v>52.146999999999998</v>
      </c>
      <c r="I3216" s="242"/>
      <c r="J3216" s="237"/>
      <c r="K3216" s="237"/>
      <c r="L3216" s="243"/>
      <c r="M3216" s="244"/>
      <c r="N3216" s="245"/>
      <c r="O3216" s="245"/>
      <c r="P3216" s="245"/>
      <c r="Q3216" s="245"/>
      <c r="R3216" s="245"/>
      <c r="S3216" s="245"/>
      <c r="T3216" s="246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7" t="s">
        <v>260</v>
      </c>
      <c r="AU3216" s="247" t="s">
        <v>88</v>
      </c>
      <c r="AV3216" s="13" t="s">
        <v>88</v>
      </c>
      <c r="AW3216" s="13" t="s">
        <v>37</v>
      </c>
      <c r="AX3216" s="13" t="s">
        <v>76</v>
      </c>
      <c r="AY3216" s="247" t="s">
        <v>235</v>
      </c>
    </row>
    <row r="3217" s="13" customFormat="1">
      <c r="A3217" s="13"/>
      <c r="B3217" s="236"/>
      <c r="C3217" s="237"/>
      <c r="D3217" s="238" t="s">
        <v>260</v>
      </c>
      <c r="E3217" s="239" t="s">
        <v>19</v>
      </c>
      <c r="F3217" s="240" t="s">
        <v>2561</v>
      </c>
      <c r="G3217" s="237"/>
      <c r="H3217" s="241">
        <v>27.175000000000001</v>
      </c>
      <c r="I3217" s="242"/>
      <c r="J3217" s="237"/>
      <c r="K3217" s="237"/>
      <c r="L3217" s="243"/>
      <c r="M3217" s="244"/>
      <c r="N3217" s="245"/>
      <c r="O3217" s="245"/>
      <c r="P3217" s="245"/>
      <c r="Q3217" s="245"/>
      <c r="R3217" s="245"/>
      <c r="S3217" s="245"/>
      <c r="T3217" s="246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7" t="s">
        <v>260</v>
      </c>
      <c r="AU3217" s="247" t="s">
        <v>88</v>
      </c>
      <c r="AV3217" s="13" t="s">
        <v>88</v>
      </c>
      <c r="AW3217" s="13" t="s">
        <v>37</v>
      </c>
      <c r="AX3217" s="13" t="s">
        <v>76</v>
      </c>
      <c r="AY3217" s="247" t="s">
        <v>235</v>
      </c>
    </row>
    <row r="3218" s="13" customFormat="1">
      <c r="A3218" s="13"/>
      <c r="B3218" s="236"/>
      <c r="C3218" s="237"/>
      <c r="D3218" s="238" t="s">
        <v>260</v>
      </c>
      <c r="E3218" s="239" t="s">
        <v>19</v>
      </c>
      <c r="F3218" s="240" t="s">
        <v>2562</v>
      </c>
      <c r="G3218" s="237"/>
      <c r="H3218" s="241">
        <v>4.4649999999999999</v>
      </c>
      <c r="I3218" s="242"/>
      <c r="J3218" s="237"/>
      <c r="K3218" s="237"/>
      <c r="L3218" s="243"/>
      <c r="M3218" s="244"/>
      <c r="N3218" s="245"/>
      <c r="O3218" s="245"/>
      <c r="P3218" s="245"/>
      <c r="Q3218" s="245"/>
      <c r="R3218" s="245"/>
      <c r="S3218" s="245"/>
      <c r="T3218" s="246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7" t="s">
        <v>260</v>
      </c>
      <c r="AU3218" s="247" t="s">
        <v>88</v>
      </c>
      <c r="AV3218" s="13" t="s">
        <v>88</v>
      </c>
      <c r="AW3218" s="13" t="s">
        <v>37</v>
      </c>
      <c r="AX3218" s="13" t="s">
        <v>76</v>
      </c>
      <c r="AY3218" s="247" t="s">
        <v>235</v>
      </c>
    </row>
    <row r="3219" s="13" customFormat="1">
      <c r="A3219" s="13"/>
      <c r="B3219" s="236"/>
      <c r="C3219" s="237"/>
      <c r="D3219" s="238" t="s">
        <v>260</v>
      </c>
      <c r="E3219" s="239" t="s">
        <v>19</v>
      </c>
      <c r="F3219" s="240" t="s">
        <v>2563</v>
      </c>
      <c r="G3219" s="237"/>
      <c r="H3219" s="241">
        <v>4.3479999999999999</v>
      </c>
      <c r="I3219" s="242"/>
      <c r="J3219" s="237"/>
      <c r="K3219" s="237"/>
      <c r="L3219" s="243"/>
      <c r="M3219" s="244"/>
      <c r="N3219" s="245"/>
      <c r="O3219" s="245"/>
      <c r="P3219" s="245"/>
      <c r="Q3219" s="245"/>
      <c r="R3219" s="245"/>
      <c r="S3219" s="245"/>
      <c r="T3219" s="246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7" t="s">
        <v>260</v>
      </c>
      <c r="AU3219" s="247" t="s">
        <v>88</v>
      </c>
      <c r="AV3219" s="13" t="s">
        <v>88</v>
      </c>
      <c r="AW3219" s="13" t="s">
        <v>37</v>
      </c>
      <c r="AX3219" s="13" t="s">
        <v>76</v>
      </c>
      <c r="AY3219" s="247" t="s">
        <v>235</v>
      </c>
    </row>
    <row r="3220" s="13" customFormat="1">
      <c r="A3220" s="13"/>
      <c r="B3220" s="236"/>
      <c r="C3220" s="237"/>
      <c r="D3220" s="238" t="s">
        <v>260</v>
      </c>
      <c r="E3220" s="239" t="s">
        <v>19</v>
      </c>
      <c r="F3220" s="240" t="s">
        <v>2564</v>
      </c>
      <c r="G3220" s="237"/>
      <c r="H3220" s="241">
        <v>3.8999999999999999</v>
      </c>
      <c r="I3220" s="242"/>
      <c r="J3220" s="237"/>
      <c r="K3220" s="237"/>
      <c r="L3220" s="243"/>
      <c r="M3220" s="244"/>
      <c r="N3220" s="245"/>
      <c r="O3220" s="245"/>
      <c r="P3220" s="245"/>
      <c r="Q3220" s="245"/>
      <c r="R3220" s="245"/>
      <c r="S3220" s="245"/>
      <c r="T3220" s="246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7" t="s">
        <v>260</v>
      </c>
      <c r="AU3220" s="247" t="s">
        <v>88</v>
      </c>
      <c r="AV3220" s="13" t="s">
        <v>88</v>
      </c>
      <c r="AW3220" s="13" t="s">
        <v>37</v>
      </c>
      <c r="AX3220" s="13" t="s">
        <v>76</v>
      </c>
      <c r="AY3220" s="247" t="s">
        <v>235</v>
      </c>
    </row>
    <row r="3221" s="14" customFormat="1">
      <c r="A3221" s="14"/>
      <c r="B3221" s="248"/>
      <c r="C3221" s="249"/>
      <c r="D3221" s="238" t="s">
        <v>260</v>
      </c>
      <c r="E3221" s="250" t="s">
        <v>19</v>
      </c>
      <c r="F3221" s="251" t="s">
        <v>2128</v>
      </c>
      <c r="G3221" s="249"/>
      <c r="H3221" s="250" t="s">
        <v>19</v>
      </c>
      <c r="I3221" s="252"/>
      <c r="J3221" s="249"/>
      <c r="K3221" s="249"/>
      <c r="L3221" s="253"/>
      <c r="M3221" s="254"/>
      <c r="N3221" s="255"/>
      <c r="O3221" s="255"/>
      <c r="P3221" s="255"/>
      <c r="Q3221" s="255"/>
      <c r="R3221" s="255"/>
      <c r="S3221" s="255"/>
      <c r="T3221" s="256"/>
      <c r="U3221" s="14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T3221" s="257" t="s">
        <v>260</v>
      </c>
      <c r="AU3221" s="257" t="s">
        <v>88</v>
      </c>
      <c r="AV3221" s="14" t="s">
        <v>83</v>
      </c>
      <c r="AW3221" s="14" t="s">
        <v>37</v>
      </c>
      <c r="AX3221" s="14" t="s">
        <v>76</v>
      </c>
      <c r="AY3221" s="257" t="s">
        <v>235</v>
      </c>
    </row>
    <row r="3222" s="16" customFormat="1">
      <c r="A3222" s="16"/>
      <c r="B3222" s="269"/>
      <c r="C3222" s="270"/>
      <c r="D3222" s="238" t="s">
        <v>260</v>
      </c>
      <c r="E3222" s="271" t="s">
        <v>19</v>
      </c>
      <c r="F3222" s="272" t="s">
        <v>3389</v>
      </c>
      <c r="G3222" s="270"/>
      <c r="H3222" s="273">
        <v>383.78699999999998</v>
      </c>
      <c r="I3222" s="274"/>
      <c r="J3222" s="270"/>
      <c r="K3222" s="270"/>
      <c r="L3222" s="275"/>
      <c r="M3222" s="276"/>
      <c r="N3222" s="277"/>
      <c r="O3222" s="277"/>
      <c r="P3222" s="277"/>
      <c r="Q3222" s="277"/>
      <c r="R3222" s="277"/>
      <c r="S3222" s="277"/>
      <c r="T3222" s="278"/>
      <c r="U3222" s="16"/>
      <c r="V3222" s="16"/>
      <c r="W3222" s="16"/>
      <c r="X3222" s="16"/>
      <c r="Y3222" s="16"/>
      <c r="Z3222" s="16"/>
      <c r="AA3222" s="16"/>
      <c r="AB3222" s="16"/>
      <c r="AC3222" s="16"/>
      <c r="AD3222" s="16"/>
      <c r="AE3222" s="16"/>
      <c r="AT3222" s="279" t="s">
        <v>260</v>
      </c>
      <c r="AU3222" s="279" t="s">
        <v>88</v>
      </c>
      <c r="AV3222" s="16" t="s">
        <v>92</v>
      </c>
      <c r="AW3222" s="16" t="s">
        <v>37</v>
      </c>
      <c r="AX3222" s="16" t="s">
        <v>76</v>
      </c>
      <c r="AY3222" s="279" t="s">
        <v>235</v>
      </c>
    </row>
    <row r="3223" s="13" customFormat="1">
      <c r="A3223" s="13"/>
      <c r="B3223" s="236"/>
      <c r="C3223" s="237"/>
      <c r="D3223" s="238" t="s">
        <v>260</v>
      </c>
      <c r="E3223" s="239" t="s">
        <v>19</v>
      </c>
      <c r="F3223" s="240" t="s">
        <v>3390</v>
      </c>
      <c r="G3223" s="237"/>
      <c r="H3223" s="241">
        <v>56.43</v>
      </c>
      <c r="I3223" s="242"/>
      <c r="J3223" s="237"/>
      <c r="K3223" s="237"/>
      <c r="L3223" s="243"/>
      <c r="M3223" s="244"/>
      <c r="N3223" s="245"/>
      <c r="O3223" s="245"/>
      <c r="P3223" s="245"/>
      <c r="Q3223" s="245"/>
      <c r="R3223" s="245"/>
      <c r="S3223" s="245"/>
      <c r="T3223" s="246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7" t="s">
        <v>260</v>
      </c>
      <c r="AU3223" s="247" t="s">
        <v>88</v>
      </c>
      <c r="AV3223" s="13" t="s">
        <v>88</v>
      </c>
      <c r="AW3223" s="13" t="s">
        <v>37</v>
      </c>
      <c r="AX3223" s="13" t="s">
        <v>76</v>
      </c>
      <c r="AY3223" s="247" t="s">
        <v>235</v>
      </c>
    </row>
    <row r="3224" s="13" customFormat="1">
      <c r="A3224" s="13"/>
      <c r="B3224" s="236"/>
      <c r="C3224" s="237"/>
      <c r="D3224" s="238" t="s">
        <v>260</v>
      </c>
      <c r="E3224" s="239" t="s">
        <v>19</v>
      </c>
      <c r="F3224" s="240" t="s">
        <v>3391</v>
      </c>
      <c r="G3224" s="237"/>
      <c r="H3224" s="241">
        <v>18.077999999999999</v>
      </c>
      <c r="I3224" s="242"/>
      <c r="J3224" s="237"/>
      <c r="K3224" s="237"/>
      <c r="L3224" s="243"/>
      <c r="M3224" s="244"/>
      <c r="N3224" s="245"/>
      <c r="O3224" s="245"/>
      <c r="P3224" s="245"/>
      <c r="Q3224" s="245"/>
      <c r="R3224" s="245"/>
      <c r="S3224" s="245"/>
      <c r="T3224" s="246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7" t="s">
        <v>260</v>
      </c>
      <c r="AU3224" s="247" t="s">
        <v>88</v>
      </c>
      <c r="AV3224" s="13" t="s">
        <v>88</v>
      </c>
      <c r="AW3224" s="13" t="s">
        <v>37</v>
      </c>
      <c r="AX3224" s="13" t="s">
        <v>76</v>
      </c>
      <c r="AY3224" s="247" t="s">
        <v>235</v>
      </c>
    </row>
    <row r="3225" s="13" customFormat="1">
      <c r="A3225" s="13"/>
      <c r="B3225" s="236"/>
      <c r="C3225" s="237"/>
      <c r="D3225" s="238" t="s">
        <v>260</v>
      </c>
      <c r="E3225" s="239" t="s">
        <v>19</v>
      </c>
      <c r="F3225" s="240" t="s">
        <v>3392</v>
      </c>
      <c r="G3225" s="237"/>
      <c r="H3225" s="241">
        <v>51.560000000000002</v>
      </c>
      <c r="I3225" s="242"/>
      <c r="J3225" s="237"/>
      <c r="K3225" s="237"/>
      <c r="L3225" s="243"/>
      <c r="M3225" s="244"/>
      <c r="N3225" s="245"/>
      <c r="O3225" s="245"/>
      <c r="P3225" s="245"/>
      <c r="Q3225" s="245"/>
      <c r="R3225" s="245"/>
      <c r="S3225" s="245"/>
      <c r="T3225" s="246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7" t="s">
        <v>260</v>
      </c>
      <c r="AU3225" s="247" t="s">
        <v>88</v>
      </c>
      <c r="AV3225" s="13" t="s">
        <v>88</v>
      </c>
      <c r="AW3225" s="13" t="s">
        <v>37</v>
      </c>
      <c r="AX3225" s="13" t="s">
        <v>76</v>
      </c>
      <c r="AY3225" s="247" t="s">
        <v>235</v>
      </c>
    </row>
    <row r="3226" s="13" customFormat="1">
      <c r="A3226" s="13"/>
      <c r="B3226" s="236"/>
      <c r="C3226" s="237"/>
      <c r="D3226" s="238" t="s">
        <v>260</v>
      </c>
      <c r="E3226" s="239" t="s">
        <v>19</v>
      </c>
      <c r="F3226" s="240" t="s">
        <v>3393</v>
      </c>
      <c r="G3226" s="237"/>
      <c r="H3226" s="241">
        <v>12.9</v>
      </c>
      <c r="I3226" s="242"/>
      <c r="J3226" s="237"/>
      <c r="K3226" s="237"/>
      <c r="L3226" s="243"/>
      <c r="M3226" s="244"/>
      <c r="N3226" s="245"/>
      <c r="O3226" s="245"/>
      <c r="P3226" s="245"/>
      <c r="Q3226" s="245"/>
      <c r="R3226" s="245"/>
      <c r="S3226" s="245"/>
      <c r="T3226" s="246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7" t="s">
        <v>260</v>
      </c>
      <c r="AU3226" s="247" t="s">
        <v>88</v>
      </c>
      <c r="AV3226" s="13" t="s">
        <v>88</v>
      </c>
      <c r="AW3226" s="13" t="s">
        <v>37</v>
      </c>
      <c r="AX3226" s="13" t="s">
        <v>76</v>
      </c>
      <c r="AY3226" s="247" t="s">
        <v>235</v>
      </c>
    </row>
    <row r="3227" s="13" customFormat="1">
      <c r="A3227" s="13"/>
      <c r="B3227" s="236"/>
      <c r="C3227" s="237"/>
      <c r="D3227" s="238" t="s">
        <v>260</v>
      </c>
      <c r="E3227" s="239" t="s">
        <v>19</v>
      </c>
      <c r="F3227" s="240" t="s">
        <v>3394</v>
      </c>
      <c r="G3227" s="237"/>
      <c r="H3227" s="241">
        <v>19.800000000000001</v>
      </c>
      <c r="I3227" s="242"/>
      <c r="J3227" s="237"/>
      <c r="K3227" s="237"/>
      <c r="L3227" s="243"/>
      <c r="M3227" s="244"/>
      <c r="N3227" s="245"/>
      <c r="O3227" s="245"/>
      <c r="P3227" s="245"/>
      <c r="Q3227" s="245"/>
      <c r="R3227" s="245"/>
      <c r="S3227" s="245"/>
      <c r="T3227" s="246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7" t="s">
        <v>260</v>
      </c>
      <c r="AU3227" s="247" t="s">
        <v>88</v>
      </c>
      <c r="AV3227" s="13" t="s">
        <v>88</v>
      </c>
      <c r="AW3227" s="13" t="s">
        <v>37</v>
      </c>
      <c r="AX3227" s="13" t="s">
        <v>76</v>
      </c>
      <c r="AY3227" s="247" t="s">
        <v>235</v>
      </c>
    </row>
    <row r="3228" s="14" customFormat="1">
      <c r="A3228" s="14"/>
      <c r="B3228" s="248"/>
      <c r="C3228" s="249"/>
      <c r="D3228" s="238" t="s">
        <v>260</v>
      </c>
      <c r="E3228" s="250" t="s">
        <v>19</v>
      </c>
      <c r="F3228" s="251" t="s">
        <v>2134</v>
      </c>
      <c r="G3228" s="249"/>
      <c r="H3228" s="250" t="s">
        <v>19</v>
      </c>
      <c r="I3228" s="252"/>
      <c r="J3228" s="249"/>
      <c r="K3228" s="249"/>
      <c r="L3228" s="253"/>
      <c r="M3228" s="254"/>
      <c r="N3228" s="255"/>
      <c r="O3228" s="255"/>
      <c r="P3228" s="255"/>
      <c r="Q3228" s="255"/>
      <c r="R3228" s="255"/>
      <c r="S3228" s="255"/>
      <c r="T3228" s="256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57" t="s">
        <v>260</v>
      </c>
      <c r="AU3228" s="257" t="s">
        <v>88</v>
      </c>
      <c r="AV3228" s="14" t="s">
        <v>83</v>
      </c>
      <c r="AW3228" s="14" t="s">
        <v>37</v>
      </c>
      <c r="AX3228" s="14" t="s">
        <v>76</v>
      </c>
      <c r="AY3228" s="257" t="s">
        <v>235</v>
      </c>
    </row>
    <row r="3229" s="13" customFormat="1">
      <c r="A3229" s="13"/>
      <c r="B3229" s="236"/>
      <c r="C3229" s="237"/>
      <c r="D3229" s="238" t="s">
        <v>260</v>
      </c>
      <c r="E3229" s="239" t="s">
        <v>19</v>
      </c>
      <c r="F3229" s="240" t="s">
        <v>3395</v>
      </c>
      <c r="G3229" s="237"/>
      <c r="H3229" s="241">
        <v>6.0430000000000001</v>
      </c>
      <c r="I3229" s="242"/>
      <c r="J3229" s="237"/>
      <c r="K3229" s="237"/>
      <c r="L3229" s="243"/>
      <c r="M3229" s="244"/>
      <c r="N3229" s="245"/>
      <c r="O3229" s="245"/>
      <c r="P3229" s="245"/>
      <c r="Q3229" s="245"/>
      <c r="R3229" s="245"/>
      <c r="S3229" s="245"/>
      <c r="T3229" s="246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47" t="s">
        <v>260</v>
      </c>
      <c r="AU3229" s="247" t="s">
        <v>88</v>
      </c>
      <c r="AV3229" s="13" t="s">
        <v>88</v>
      </c>
      <c r="AW3229" s="13" t="s">
        <v>37</v>
      </c>
      <c r="AX3229" s="13" t="s">
        <v>76</v>
      </c>
      <c r="AY3229" s="247" t="s">
        <v>235</v>
      </c>
    </row>
    <row r="3230" s="14" customFormat="1">
      <c r="A3230" s="14"/>
      <c r="B3230" s="248"/>
      <c r="C3230" s="249"/>
      <c r="D3230" s="238" t="s">
        <v>260</v>
      </c>
      <c r="E3230" s="250" t="s">
        <v>19</v>
      </c>
      <c r="F3230" s="251" t="s">
        <v>2137</v>
      </c>
      <c r="G3230" s="249"/>
      <c r="H3230" s="250" t="s">
        <v>19</v>
      </c>
      <c r="I3230" s="252"/>
      <c r="J3230" s="249"/>
      <c r="K3230" s="249"/>
      <c r="L3230" s="253"/>
      <c r="M3230" s="254"/>
      <c r="N3230" s="255"/>
      <c r="O3230" s="255"/>
      <c r="P3230" s="255"/>
      <c r="Q3230" s="255"/>
      <c r="R3230" s="255"/>
      <c r="S3230" s="255"/>
      <c r="T3230" s="256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57" t="s">
        <v>260</v>
      </c>
      <c r="AU3230" s="257" t="s">
        <v>88</v>
      </c>
      <c r="AV3230" s="14" t="s">
        <v>83</v>
      </c>
      <c r="AW3230" s="14" t="s">
        <v>37</v>
      </c>
      <c r="AX3230" s="14" t="s">
        <v>76</v>
      </c>
      <c r="AY3230" s="257" t="s">
        <v>235</v>
      </c>
    </row>
    <row r="3231" s="16" customFormat="1">
      <c r="A3231" s="16"/>
      <c r="B3231" s="269"/>
      <c r="C3231" s="270"/>
      <c r="D3231" s="238" t="s">
        <v>260</v>
      </c>
      <c r="E3231" s="271" t="s">
        <v>19</v>
      </c>
      <c r="F3231" s="272" t="s">
        <v>3396</v>
      </c>
      <c r="G3231" s="270"/>
      <c r="H3231" s="273">
        <v>164.81100000000001</v>
      </c>
      <c r="I3231" s="274"/>
      <c r="J3231" s="270"/>
      <c r="K3231" s="270"/>
      <c r="L3231" s="275"/>
      <c r="M3231" s="276"/>
      <c r="N3231" s="277"/>
      <c r="O3231" s="277"/>
      <c r="P3231" s="277"/>
      <c r="Q3231" s="277"/>
      <c r="R3231" s="277"/>
      <c r="S3231" s="277"/>
      <c r="T3231" s="278"/>
      <c r="U3231" s="16"/>
      <c r="V3231" s="16"/>
      <c r="W3231" s="16"/>
      <c r="X3231" s="16"/>
      <c r="Y3231" s="16"/>
      <c r="Z3231" s="16"/>
      <c r="AA3231" s="16"/>
      <c r="AB3231" s="16"/>
      <c r="AC3231" s="16"/>
      <c r="AD3231" s="16"/>
      <c r="AE3231" s="16"/>
      <c r="AT3231" s="279" t="s">
        <v>260</v>
      </c>
      <c r="AU3231" s="279" t="s">
        <v>88</v>
      </c>
      <c r="AV3231" s="16" t="s">
        <v>92</v>
      </c>
      <c r="AW3231" s="16" t="s">
        <v>37</v>
      </c>
      <c r="AX3231" s="16" t="s">
        <v>76</v>
      </c>
      <c r="AY3231" s="279" t="s">
        <v>235</v>
      </c>
    </row>
    <row r="3232" s="13" customFormat="1">
      <c r="A3232" s="13"/>
      <c r="B3232" s="236"/>
      <c r="C3232" s="237"/>
      <c r="D3232" s="238" t="s">
        <v>260</v>
      </c>
      <c r="E3232" s="239" t="s">
        <v>19</v>
      </c>
      <c r="F3232" s="240" t="s">
        <v>2544</v>
      </c>
      <c r="G3232" s="237"/>
      <c r="H3232" s="241">
        <v>58.280000000000001</v>
      </c>
      <c r="I3232" s="242"/>
      <c r="J3232" s="237"/>
      <c r="K3232" s="237"/>
      <c r="L3232" s="243"/>
      <c r="M3232" s="244"/>
      <c r="N3232" s="245"/>
      <c r="O3232" s="245"/>
      <c r="P3232" s="245"/>
      <c r="Q3232" s="245"/>
      <c r="R3232" s="245"/>
      <c r="S3232" s="245"/>
      <c r="T3232" s="246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7" t="s">
        <v>260</v>
      </c>
      <c r="AU3232" s="247" t="s">
        <v>88</v>
      </c>
      <c r="AV3232" s="13" t="s">
        <v>88</v>
      </c>
      <c r="AW3232" s="13" t="s">
        <v>37</v>
      </c>
      <c r="AX3232" s="13" t="s">
        <v>76</v>
      </c>
      <c r="AY3232" s="247" t="s">
        <v>235</v>
      </c>
    </row>
    <row r="3233" s="14" customFormat="1">
      <c r="A3233" s="14"/>
      <c r="B3233" s="248"/>
      <c r="C3233" s="249"/>
      <c r="D3233" s="238" t="s">
        <v>260</v>
      </c>
      <c r="E3233" s="250" t="s">
        <v>19</v>
      </c>
      <c r="F3233" s="251" t="s">
        <v>2134</v>
      </c>
      <c r="G3233" s="249"/>
      <c r="H3233" s="250" t="s">
        <v>19</v>
      </c>
      <c r="I3233" s="252"/>
      <c r="J3233" s="249"/>
      <c r="K3233" s="249"/>
      <c r="L3233" s="253"/>
      <c r="M3233" s="254"/>
      <c r="N3233" s="255"/>
      <c r="O3233" s="255"/>
      <c r="P3233" s="255"/>
      <c r="Q3233" s="255"/>
      <c r="R3233" s="255"/>
      <c r="S3233" s="255"/>
      <c r="T3233" s="256"/>
      <c r="U3233" s="14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T3233" s="257" t="s">
        <v>260</v>
      </c>
      <c r="AU3233" s="257" t="s">
        <v>88</v>
      </c>
      <c r="AV3233" s="14" t="s">
        <v>83</v>
      </c>
      <c r="AW3233" s="14" t="s">
        <v>37</v>
      </c>
      <c r="AX3233" s="14" t="s">
        <v>76</v>
      </c>
      <c r="AY3233" s="257" t="s">
        <v>235</v>
      </c>
    </row>
    <row r="3234" s="16" customFormat="1">
      <c r="A3234" s="16"/>
      <c r="B3234" s="269"/>
      <c r="C3234" s="270"/>
      <c r="D3234" s="238" t="s">
        <v>260</v>
      </c>
      <c r="E3234" s="271" t="s">
        <v>19</v>
      </c>
      <c r="F3234" s="272" t="s">
        <v>3397</v>
      </c>
      <c r="G3234" s="270"/>
      <c r="H3234" s="273">
        <v>58.280000000000001</v>
      </c>
      <c r="I3234" s="274"/>
      <c r="J3234" s="270"/>
      <c r="K3234" s="270"/>
      <c r="L3234" s="275"/>
      <c r="M3234" s="276"/>
      <c r="N3234" s="277"/>
      <c r="O3234" s="277"/>
      <c r="P3234" s="277"/>
      <c r="Q3234" s="277"/>
      <c r="R3234" s="277"/>
      <c r="S3234" s="277"/>
      <c r="T3234" s="278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6"/>
      <c r="AE3234" s="16"/>
      <c r="AT3234" s="279" t="s">
        <v>260</v>
      </c>
      <c r="AU3234" s="279" t="s">
        <v>88</v>
      </c>
      <c r="AV3234" s="16" t="s">
        <v>92</v>
      </c>
      <c r="AW3234" s="16" t="s">
        <v>37</v>
      </c>
      <c r="AX3234" s="16" t="s">
        <v>76</v>
      </c>
      <c r="AY3234" s="279" t="s">
        <v>235</v>
      </c>
    </row>
    <row r="3235" s="13" customFormat="1">
      <c r="A3235" s="13"/>
      <c r="B3235" s="236"/>
      <c r="C3235" s="237"/>
      <c r="D3235" s="238" t="s">
        <v>260</v>
      </c>
      <c r="E3235" s="239" t="s">
        <v>19</v>
      </c>
      <c r="F3235" s="240" t="s">
        <v>3398</v>
      </c>
      <c r="G3235" s="237"/>
      <c r="H3235" s="241">
        <v>33.185000000000002</v>
      </c>
      <c r="I3235" s="242"/>
      <c r="J3235" s="237"/>
      <c r="K3235" s="237"/>
      <c r="L3235" s="243"/>
      <c r="M3235" s="244"/>
      <c r="N3235" s="245"/>
      <c r="O3235" s="245"/>
      <c r="P3235" s="245"/>
      <c r="Q3235" s="245"/>
      <c r="R3235" s="245"/>
      <c r="S3235" s="245"/>
      <c r="T3235" s="246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47" t="s">
        <v>260</v>
      </c>
      <c r="AU3235" s="247" t="s">
        <v>88</v>
      </c>
      <c r="AV3235" s="13" t="s">
        <v>88</v>
      </c>
      <c r="AW3235" s="13" t="s">
        <v>37</v>
      </c>
      <c r="AX3235" s="13" t="s">
        <v>76</v>
      </c>
      <c r="AY3235" s="247" t="s">
        <v>235</v>
      </c>
    </row>
    <row r="3236" s="13" customFormat="1">
      <c r="A3236" s="13"/>
      <c r="B3236" s="236"/>
      <c r="C3236" s="237"/>
      <c r="D3236" s="238" t="s">
        <v>260</v>
      </c>
      <c r="E3236" s="239" t="s">
        <v>19</v>
      </c>
      <c r="F3236" s="240" t="s">
        <v>3399</v>
      </c>
      <c r="G3236" s="237"/>
      <c r="H3236" s="241">
        <v>79.063999999999993</v>
      </c>
      <c r="I3236" s="242"/>
      <c r="J3236" s="237"/>
      <c r="K3236" s="237"/>
      <c r="L3236" s="243"/>
      <c r="M3236" s="244"/>
      <c r="N3236" s="245"/>
      <c r="O3236" s="245"/>
      <c r="P3236" s="245"/>
      <c r="Q3236" s="245"/>
      <c r="R3236" s="245"/>
      <c r="S3236" s="245"/>
      <c r="T3236" s="246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7" t="s">
        <v>260</v>
      </c>
      <c r="AU3236" s="247" t="s">
        <v>88</v>
      </c>
      <c r="AV3236" s="13" t="s">
        <v>88</v>
      </c>
      <c r="AW3236" s="13" t="s">
        <v>37</v>
      </c>
      <c r="AX3236" s="13" t="s">
        <v>76</v>
      </c>
      <c r="AY3236" s="247" t="s">
        <v>235</v>
      </c>
    </row>
    <row r="3237" s="13" customFormat="1">
      <c r="A3237" s="13"/>
      <c r="B3237" s="236"/>
      <c r="C3237" s="237"/>
      <c r="D3237" s="238" t="s">
        <v>260</v>
      </c>
      <c r="E3237" s="239" t="s">
        <v>19</v>
      </c>
      <c r="F3237" s="240" t="s">
        <v>3400</v>
      </c>
      <c r="G3237" s="237"/>
      <c r="H3237" s="241">
        <v>126.289</v>
      </c>
      <c r="I3237" s="242"/>
      <c r="J3237" s="237"/>
      <c r="K3237" s="237"/>
      <c r="L3237" s="243"/>
      <c r="M3237" s="244"/>
      <c r="N3237" s="245"/>
      <c r="O3237" s="245"/>
      <c r="P3237" s="245"/>
      <c r="Q3237" s="245"/>
      <c r="R3237" s="245"/>
      <c r="S3237" s="245"/>
      <c r="T3237" s="246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7" t="s">
        <v>260</v>
      </c>
      <c r="AU3237" s="247" t="s">
        <v>88</v>
      </c>
      <c r="AV3237" s="13" t="s">
        <v>88</v>
      </c>
      <c r="AW3237" s="13" t="s">
        <v>37</v>
      </c>
      <c r="AX3237" s="13" t="s">
        <v>76</v>
      </c>
      <c r="AY3237" s="247" t="s">
        <v>235</v>
      </c>
    </row>
    <row r="3238" s="14" customFormat="1">
      <c r="A3238" s="14"/>
      <c r="B3238" s="248"/>
      <c r="C3238" s="249"/>
      <c r="D3238" s="238" t="s">
        <v>260</v>
      </c>
      <c r="E3238" s="250" t="s">
        <v>19</v>
      </c>
      <c r="F3238" s="251" t="s">
        <v>2132</v>
      </c>
      <c r="G3238" s="249"/>
      <c r="H3238" s="250" t="s">
        <v>19</v>
      </c>
      <c r="I3238" s="252"/>
      <c r="J3238" s="249"/>
      <c r="K3238" s="249"/>
      <c r="L3238" s="253"/>
      <c r="M3238" s="254"/>
      <c r="N3238" s="255"/>
      <c r="O3238" s="255"/>
      <c r="P3238" s="255"/>
      <c r="Q3238" s="255"/>
      <c r="R3238" s="255"/>
      <c r="S3238" s="255"/>
      <c r="T3238" s="256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57" t="s">
        <v>260</v>
      </c>
      <c r="AU3238" s="257" t="s">
        <v>88</v>
      </c>
      <c r="AV3238" s="14" t="s">
        <v>83</v>
      </c>
      <c r="AW3238" s="14" t="s">
        <v>37</v>
      </c>
      <c r="AX3238" s="14" t="s">
        <v>76</v>
      </c>
      <c r="AY3238" s="257" t="s">
        <v>235</v>
      </c>
    </row>
    <row r="3239" s="13" customFormat="1">
      <c r="A3239" s="13"/>
      <c r="B3239" s="236"/>
      <c r="C3239" s="237"/>
      <c r="D3239" s="238" t="s">
        <v>260</v>
      </c>
      <c r="E3239" s="239" t="s">
        <v>19</v>
      </c>
      <c r="F3239" s="240" t="s">
        <v>3401</v>
      </c>
      <c r="G3239" s="237"/>
      <c r="H3239" s="241">
        <v>67.239999999999995</v>
      </c>
      <c r="I3239" s="242"/>
      <c r="J3239" s="237"/>
      <c r="K3239" s="237"/>
      <c r="L3239" s="243"/>
      <c r="M3239" s="244"/>
      <c r="N3239" s="245"/>
      <c r="O3239" s="245"/>
      <c r="P3239" s="245"/>
      <c r="Q3239" s="245"/>
      <c r="R3239" s="245"/>
      <c r="S3239" s="245"/>
      <c r="T3239" s="246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7" t="s">
        <v>260</v>
      </c>
      <c r="AU3239" s="247" t="s">
        <v>88</v>
      </c>
      <c r="AV3239" s="13" t="s">
        <v>88</v>
      </c>
      <c r="AW3239" s="13" t="s">
        <v>37</v>
      </c>
      <c r="AX3239" s="13" t="s">
        <v>76</v>
      </c>
      <c r="AY3239" s="247" t="s">
        <v>235</v>
      </c>
    </row>
    <row r="3240" s="13" customFormat="1">
      <c r="A3240" s="13"/>
      <c r="B3240" s="236"/>
      <c r="C3240" s="237"/>
      <c r="D3240" s="238" t="s">
        <v>260</v>
      </c>
      <c r="E3240" s="239" t="s">
        <v>19</v>
      </c>
      <c r="F3240" s="240" t="s">
        <v>3402</v>
      </c>
      <c r="G3240" s="237"/>
      <c r="H3240" s="241">
        <v>396.85000000000002</v>
      </c>
      <c r="I3240" s="242"/>
      <c r="J3240" s="237"/>
      <c r="K3240" s="237"/>
      <c r="L3240" s="243"/>
      <c r="M3240" s="244"/>
      <c r="N3240" s="245"/>
      <c r="O3240" s="245"/>
      <c r="P3240" s="245"/>
      <c r="Q3240" s="245"/>
      <c r="R3240" s="245"/>
      <c r="S3240" s="245"/>
      <c r="T3240" s="246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7" t="s">
        <v>260</v>
      </c>
      <c r="AU3240" s="247" t="s">
        <v>88</v>
      </c>
      <c r="AV3240" s="13" t="s">
        <v>88</v>
      </c>
      <c r="AW3240" s="13" t="s">
        <v>37</v>
      </c>
      <c r="AX3240" s="13" t="s">
        <v>76</v>
      </c>
      <c r="AY3240" s="247" t="s">
        <v>235</v>
      </c>
    </row>
    <row r="3241" s="13" customFormat="1">
      <c r="A3241" s="13"/>
      <c r="B3241" s="236"/>
      <c r="C3241" s="237"/>
      <c r="D3241" s="238" t="s">
        <v>260</v>
      </c>
      <c r="E3241" s="239" t="s">
        <v>19</v>
      </c>
      <c r="F3241" s="240" t="s">
        <v>3403</v>
      </c>
      <c r="G3241" s="237"/>
      <c r="H3241" s="241">
        <v>80.347999999999999</v>
      </c>
      <c r="I3241" s="242"/>
      <c r="J3241" s="237"/>
      <c r="K3241" s="237"/>
      <c r="L3241" s="243"/>
      <c r="M3241" s="244"/>
      <c r="N3241" s="245"/>
      <c r="O3241" s="245"/>
      <c r="P3241" s="245"/>
      <c r="Q3241" s="245"/>
      <c r="R3241" s="245"/>
      <c r="S3241" s="245"/>
      <c r="T3241" s="246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7" t="s">
        <v>260</v>
      </c>
      <c r="AU3241" s="247" t="s">
        <v>88</v>
      </c>
      <c r="AV3241" s="13" t="s">
        <v>88</v>
      </c>
      <c r="AW3241" s="13" t="s">
        <v>37</v>
      </c>
      <c r="AX3241" s="13" t="s">
        <v>76</v>
      </c>
      <c r="AY3241" s="247" t="s">
        <v>235</v>
      </c>
    </row>
    <row r="3242" s="14" customFormat="1">
      <c r="A3242" s="14"/>
      <c r="B3242" s="248"/>
      <c r="C3242" s="249"/>
      <c r="D3242" s="238" t="s">
        <v>260</v>
      </c>
      <c r="E3242" s="250" t="s">
        <v>19</v>
      </c>
      <c r="F3242" s="251" t="s">
        <v>2134</v>
      </c>
      <c r="G3242" s="249"/>
      <c r="H3242" s="250" t="s">
        <v>19</v>
      </c>
      <c r="I3242" s="252"/>
      <c r="J3242" s="249"/>
      <c r="K3242" s="249"/>
      <c r="L3242" s="253"/>
      <c r="M3242" s="254"/>
      <c r="N3242" s="255"/>
      <c r="O3242" s="255"/>
      <c r="P3242" s="255"/>
      <c r="Q3242" s="255"/>
      <c r="R3242" s="255"/>
      <c r="S3242" s="255"/>
      <c r="T3242" s="256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57" t="s">
        <v>260</v>
      </c>
      <c r="AU3242" s="257" t="s">
        <v>88</v>
      </c>
      <c r="AV3242" s="14" t="s">
        <v>83</v>
      </c>
      <c r="AW3242" s="14" t="s">
        <v>37</v>
      </c>
      <c r="AX3242" s="14" t="s">
        <v>76</v>
      </c>
      <c r="AY3242" s="257" t="s">
        <v>235</v>
      </c>
    </row>
    <row r="3243" s="13" customFormat="1">
      <c r="A3243" s="13"/>
      <c r="B3243" s="236"/>
      <c r="C3243" s="237"/>
      <c r="D3243" s="238" t="s">
        <v>260</v>
      </c>
      <c r="E3243" s="239" t="s">
        <v>19</v>
      </c>
      <c r="F3243" s="240" t="s">
        <v>3404</v>
      </c>
      <c r="G3243" s="237"/>
      <c r="H3243" s="241">
        <v>8.9100000000000001</v>
      </c>
      <c r="I3243" s="242"/>
      <c r="J3243" s="237"/>
      <c r="K3243" s="237"/>
      <c r="L3243" s="243"/>
      <c r="M3243" s="244"/>
      <c r="N3243" s="245"/>
      <c r="O3243" s="245"/>
      <c r="P3243" s="245"/>
      <c r="Q3243" s="245"/>
      <c r="R3243" s="245"/>
      <c r="S3243" s="245"/>
      <c r="T3243" s="246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7" t="s">
        <v>260</v>
      </c>
      <c r="AU3243" s="247" t="s">
        <v>88</v>
      </c>
      <c r="AV3243" s="13" t="s">
        <v>88</v>
      </c>
      <c r="AW3243" s="13" t="s">
        <v>37</v>
      </c>
      <c r="AX3243" s="13" t="s">
        <v>76</v>
      </c>
      <c r="AY3243" s="247" t="s">
        <v>235</v>
      </c>
    </row>
    <row r="3244" s="14" customFormat="1">
      <c r="A3244" s="14"/>
      <c r="B3244" s="248"/>
      <c r="C3244" s="249"/>
      <c r="D3244" s="238" t="s">
        <v>260</v>
      </c>
      <c r="E3244" s="250" t="s">
        <v>19</v>
      </c>
      <c r="F3244" s="251" t="s">
        <v>2137</v>
      </c>
      <c r="G3244" s="249"/>
      <c r="H3244" s="250" t="s">
        <v>19</v>
      </c>
      <c r="I3244" s="252"/>
      <c r="J3244" s="249"/>
      <c r="K3244" s="249"/>
      <c r="L3244" s="253"/>
      <c r="M3244" s="254"/>
      <c r="N3244" s="255"/>
      <c r="O3244" s="255"/>
      <c r="P3244" s="255"/>
      <c r="Q3244" s="255"/>
      <c r="R3244" s="255"/>
      <c r="S3244" s="255"/>
      <c r="T3244" s="256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57" t="s">
        <v>260</v>
      </c>
      <c r="AU3244" s="257" t="s">
        <v>88</v>
      </c>
      <c r="AV3244" s="14" t="s">
        <v>83</v>
      </c>
      <c r="AW3244" s="14" t="s">
        <v>37</v>
      </c>
      <c r="AX3244" s="14" t="s">
        <v>76</v>
      </c>
      <c r="AY3244" s="257" t="s">
        <v>235</v>
      </c>
    </row>
    <row r="3245" s="16" customFormat="1">
      <c r="A3245" s="16"/>
      <c r="B3245" s="269"/>
      <c r="C3245" s="270"/>
      <c r="D3245" s="238" t="s">
        <v>260</v>
      </c>
      <c r="E3245" s="271" t="s">
        <v>19</v>
      </c>
      <c r="F3245" s="272" t="s">
        <v>3405</v>
      </c>
      <c r="G3245" s="270"/>
      <c r="H3245" s="273">
        <v>791.88599999999997</v>
      </c>
      <c r="I3245" s="274"/>
      <c r="J3245" s="270"/>
      <c r="K3245" s="270"/>
      <c r="L3245" s="275"/>
      <c r="M3245" s="276"/>
      <c r="N3245" s="277"/>
      <c r="O3245" s="277"/>
      <c r="P3245" s="277"/>
      <c r="Q3245" s="277"/>
      <c r="R3245" s="277"/>
      <c r="S3245" s="277"/>
      <c r="T3245" s="278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6"/>
      <c r="AE3245" s="16"/>
      <c r="AT3245" s="279" t="s">
        <v>260</v>
      </c>
      <c r="AU3245" s="279" t="s">
        <v>88</v>
      </c>
      <c r="AV3245" s="16" t="s">
        <v>92</v>
      </c>
      <c r="AW3245" s="16" t="s">
        <v>37</v>
      </c>
      <c r="AX3245" s="16" t="s">
        <v>76</v>
      </c>
      <c r="AY3245" s="279" t="s">
        <v>235</v>
      </c>
    </row>
    <row r="3246" s="13" customFormat="1">
      <c r="A3246" s="13"/>
      <c r="B3246" s="236"/>
      <c r="C3246" s="237"/>
      <c r="D3246" s="238" t="s">
        <v>260</v>
      </c>
      <c r="E3246" s="239" t="s">
        <v>19</v>
      </c>
      <c r="F3246" s="240" t="s">
        <v>2427</v>
      </c>
      <c r="G3246" s="237"/>
      <c r="H3246" s="241">
        <v>4.0880000000000001</v>
      </c>
      <c r="I3246" s="242"/>
      <c r="J3246" s="237"/>
      <c r="K3246" s="237"/>
      <c r="L3246" s="243"/>
      <c r="M3246" s="244"/>
      <c r="N3246" s="245"/>
      <c r="O3246" s="245"/>
      <c r="P3246" s="245"/>
      <c r="Q3246" s="245"/>
      <c r="R3246" s="245"/>
      <c r="S3246" s="245"/>
      <c r="T3246" s="246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7" t="s">
        <v>260</v>
      </c>
      <c r="AU3246" s="247" t="s">
        <v>88</v>
      </c>
      <c r="AV3246" s="13" t="s">
        <v>88</v>
      </c>
      <c r="AW3246" s="13" t="s">
        <v>37</v>
      </c>
      <c r="AX3246" s="13" t="s">
        <v>76</v>
      </c>
      <c r="AY3246" s="247" t="s">
        <v>235</v>
      </c>
    </row>
    <row r="3247" s="13" customFormat="1">
      <c r="A3247" s="13"/>
      <c r="B3247" s="236"/>
      <c r="C3247" s="237"/>
      <c r="D3247" s="238" t="s">
        <v>260</v>
      </c>
      <c r="E3247" s="239" t="s">
        <v>19</v>
      </c>
      <c r="F3247" s="240" t="s">
        <v>2428</v>
      </c>
      <c r="G3247" s="237"/>
      <c r="H3247" s="241">
        <v>4.4649999999999999</v>
      </c>
      <c r="I3247" s="242"/>
      <c r="J3247" s="237"/>
      <c r="K3247" s="237"/>
      <c r="L3247" s="243"/>
      <c r="M3247" s="244"/>
      <c r="N3247" s="245"/>
      <c r="O3247" s="245"/>
      <c r="P3247" s="245"/>
      <c r="Q3247" s="245"/>
      <c r="R3247" s="245"/>
      <c r="S3247" s="245"/>
      <c r="T3247" s="246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7" t="s">
        <v>260</v>
      </c>
      <c r="AU3247" s="247" t="s">
        <v>88</v>
      </c>
      <c r="AV3247" s="13" t="s">
        <v>88</v>
      </c>
      <c r="AW3247" s="13" t="s">
        <v>37</v>
      </c>
      <c r="AX3247" s="13" t="s">
        <v>76</v>
      </c>
      <c r="AY3247" s="247" t="s">
        <v>235</v>
      </c>
    </row>
    <row r="3248" s="13" customFormat="1">
      <c r="A3248" s="13"/>
      <c r="B3248" s="236"/>
      <c r="C3248" s="237"/>
      <c r="D3248" s="238" t="s">
        <v>260</v>
      </c>
      <c r="E3248" s="239" t="s">
        <v>19</v>
      </c>
      <c r="F3248" s="240" t="s">
        <v>2429</v>
      </c>
      <c r="G3248" s="237"/>
      <c r="H3248" s="241">
        <v>4.5430000000000001</v>
      </c>
      <c r="I3248" s="242"/>
      <c r="J3248" s="237"/>
      <c r="K3248" s="237"/>
      <c r="L3248" s="243"/>
      <c r="M3248" s="244"/>
      <c r="N3248" s="245"/>
      <c r="O3248" s="245"/>
      <c r="P3248" s="245"/>
      <c r="Q3248" s="245"/>
      <c r="R3248" s="245"/>
      <c r="S3248" s="245"/>
      <c r="T3248" s="246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7" t="s">
        <v>260</v>
      </c>
      <c r="AU3248" s="247" t="s">
        <v>88</v>
      </c>
      <c r="AV3248" s="13" t="s">
        <v>88</v>
      </c>
      <c r="AW3248" s="13" t="s">
        <v>37</v>
      </c>
      <c r="AX3248" s="13" t="s">
        <v>76</v>
      </c>
      <c r="AY3248" s="247" t="s">
        <v>235</v>
      </c>
    </row>
    <row r="3249" s="13" customFormat="1">
      <c r="A3249" s="13"/>
      <c r="B3249" s="236"/>
      <c r="C3249" s="237"/>
      <c r="D3249" s="238" t="s">
        <v>260</v>
      </c>
      <c r="E3249" s="239" t="s">
        <v>19</v>
      </c>
      <c r="F3249" s="240" t="s">
        <v>2430</v>
      </c>
      <c r="G3249" s="237"/>
      <c r="H3249" s="241">
        <v>2.1379999999999999</v>
      </c>
      <c r="I3249" s="242"/>
      <c r="J3249" s="237"/>
      <c r="K3249" s="237"/>
      <c r="L3249" s="243"/>
      <c r="M3249" s="244"/>
      <c r="N3249" s="245"/>
      <c r="O3249" s="245"/>
      <c r="P3249" s="245"/>
      <c r="Q3249" s="245"/>
      <c r="R3249" s="245"/>
      <c r="S3249" s="245"/>
      <c r="T3249" s="246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7" t="s">
        <v>260</v>
      </c>
      <c r="AU3249" s="247" t="s">
        <v>88</v>
      </c>
      <c r="AV3249" s="13" t="s">
        <v>88</v>
      </c>
      <c r="AW3249" s="13" t="s">
        <v>37</v>
      </c>
      <c r="AX3249" s="13" t="s">
        <v>76</v>
      </c>
      <c r="AY3249" s="247" t="s">
        <v>235</v>
      </c>
    </row>
    <row r="3250" s="13" customFormat="1">
      <c r="A3250" s="13"/>
      <c r="B3250" s="236"/>
      <c r="C3250" s="237"/>
      <c r="D3250" s="238" t="s">
        <v>260</v>
      </c>
      <c r="E3250" s="239" t="s">
        <v>19</v>
      </c>
      <c r="F3250" s="240" t="s">
        <v>2431</v>
      </c>
      <c r="G3250" s="237"/>
      <c r="H3250" s="241">
        <v>4.6200000000000001</v>
      </c>
      <c r="I3250" s="242"/>
      <c r="J3250" s="237"/>
      <c r="K3250" s="237"/>
      <c r="L3250" s="243"/>
      <c r="M3250" s="244"/>
      <c r="N3250" s="245"/>
      <c r="O3250" s="245"/>
      <c r="P3250" s="245"/>
      <c r="Q3250" s="245"/>
      <c r="R3250" s="245"/>
      <c r="S3250" s="245"/>
      <c r="T3250" s="246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7" t="s">
        <v>260</v>
      </c>
      <c r="AU3250" s="247" t="s">
        <v>88</v>
      </c>
      <c r="AV3250" s="13" t="s">
        <v>88</v>
      </c>
      <c r="AW3250" s="13" t="s">
        <v>37</v>
      </c>
      <c r="AX3250" s="13" t="s">
        <v>76</v>
      </c>
      <c r="AY3250" s="247" t="s">
        <v>235</v>
      </c>
    </row>
    <row r="3251" s="13" customFormat="1">
      <c r="A3251" s="13"/>
      <c r="B3251" s="236"/>
      <c r="C3251" s="237"/>
      <c r="D3251" s="238" t="s">
        <v>260</v>
      </c>
      <c r="E3251" s="239" t="s">
        <v>19</v>
      </c>
      <c r="F3251" s="240" t="s">
        <v>2432</v>
      </c>
      <c r="G3251" s="237"/>
      <c r="H3251" s="241">
        <v>1.7</v>
      </c>
      <c r="I3251" s="242"/>
      <c r="J3251" s="237"/>
      <c r="K3251" s="237"/>
      <c r="L3251" s="243"/>
      <c r="M3251" s="244"/>
      <c r="N3251" s="245"/>
      <c r="O3251" s="245"/>
      <c r="P3251" s="245"/>
      <c r="Q3251" s="245"/>
      <c r="R3251" s="245"/>
      <c r="S3251" s="245"/>
      <c r="T3251" s="246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7" t="s">
        <v>260</v>
      </c>
      <c r="AU3251" s="247" t="s">
        <v>88</v>
      </c>
      <c r="AV3251" s="13" t="s">
        <v>88</v>
      </c>
      <c r="AW3251" s="13" t="s">
        <v>37</v>
      </c>
      <c r="AX3251" s="13" t="s">
        <v>76</v>
      </c>
      <c r="AY3251" s="247" t="s">
        <v>235</v>
      </c>
    </row>
    <row r="3252" s="13" customFormat="1">
      <c r="A3252" s="13"/>
      <c r="B3252" s="236"/>
      <c r="C3252" s="237"/>
      <c r="D3252" s="238" t="s">
        <v>260</v>
      </c>
      <c r="E3252" s="239" t="s">
        <v>19</v>
      </c>
      <c r="F3252" s="240" t="s">
        <v>2433</v>
      </c>
      <c r="G3252" s="237"/>
      <c r="H3252" s="241">
        <v>1.7</v>
      </c>
      <c r="I3252" s="242"/>
      <c r="J3252" s="237"/>
      <c r="K3252" s="237"/>
      <c r="L3252" s="243"/>
      <c r="M3252" s="244"/>
      <c r="N3252" s="245"/>
      <c r="O3252" s="245"/>
      <c r="P3252" s="245"/>
      <c r="Q3252" s="245"/>
      <c r="R3252" s="245"/>
      <c r="S3252" s="245"/>
      <c r="T3252" s="246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47" t="s">
        <v>260</v>
      </c>
      <c r="AU3252" s="247" t="s">
        <v>88</v>
      </c>
      <c r="AV3252" s="13" t="s">
        <v>88</v>
      </c>
      <c r="AW3252" s="13" t="s">
        <v>37</v>
      </c>
      <c r="AX3252" s="13" t="s">
        <v>76</v>
      </c>
      <c r="AY3252" s="247" t="s">
        <v>235</v>
      </c>
    </row>
    <row r="3253" s="13" customFormat="1">
      <c r="A3253" s="13"/>
      <c r="B3253" s="236"/>
      <c r="C3253" s="237"/>
      <c r="D3253" s="238" t="s">
        <v>260</v>
      </c>
      <c r="E3253" s="239" t="s">
        <v>19</v>
      </c>
      <c r="F3253" s="240" t="s">
        <v>2434</v>
      </c>
      <c r="G3253" s="237"/>
      <c r="H3253" s="241">
        <v>3.7400000000000002</v>
      </c>
      <c r="I3253" s="242"/>
      <c r="J3253" s="237"/>
      <c r="K3253" s="237"/>
      <c r="L3253" s="243"/>
      <c r="M3253" s="244"/>
      <c r="N3253" s="245"/>
      <c r="O3253" s="245"/>
      <c r="P3253" s="245"/>
      <c r="Q3253" s="245"/>
      <c r="R3253" s="245"/>
      <c r="S3253" s="245"/>
      <c r="T3253" s="246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7" t="s">
        <v>260</v>
      </c>
      <c r="AU3253" s="247" t="s">
        <v>88</v>
      </c>
      <c r="AV3253" s="13" t="s">
        <v>88</v>
      </c>
      <c r="AW3253" s="13" t="s">
        <v>37</v>
      </c>
      <c r="AX3253" s="13" t="s">
        <v>76</v>
      </c>
      <c r="AY3253" s="247" t="s">
        <v>235</v>
      </c>
    </row>
    <row r="3254" s="13" customFormat="1">
      <c r="A3254" s="13"/>
      <c r="B3254" s="236"/>
      <c r="C3254" s="237"/>
      <c r="D3254" s="238" t="s">
        <v>260</v>
      </c>
      <c r="E3254" s="239" t="s">
        <v>19</v>
      </c>
      <c r="F3254" s="240" t="s">
        <v>2435</v>
      </c>
      <c r="G3254" s="237"/>
      <c r="H3254" s="241">
        <v>2.7000000000000002</v>
      </c>
      <c r="I3254" s="242"/>
      <c r="J3254" s="237"/>
      <c r="K3254" s="237"/>
      <c r="L3254" s="243"/>
      <c r="M3254" s="244"/>
      <c r="N3254" s="245"/>
      <c r="O3254" s="245"/>
      <c r="P3254" s="245"/>
      <c r="Q3254" s="245"/>
      <c r="R3254" s="245"/>
      <c r="S3254" s="245"/>
      <c r="T3254" s="246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7" t="s">
        <v>260</v>
      </c>
      <c r="AU3254" s="247" t="s">
        <v>88</v>
      </c>
      <c r="AV3254" s="13" t="s">
        <v>88</v>
      </c>
      <c r="AW3254" s="13" t="s">
        <v>37</v>
      </c>
      <c r="AX3254" s="13" t="s">
        <v>76</v>
      </c>
      <c r="AY3254" s="247" t="s">
        <v>235</v>
      </c>
    </row>
    <row r="3255" s="13" customFormat="1">
      <c r="A3255" s="13"/>
      <c r="B3255" s="236"/>
      <c r="C3255" s="237"/>
      <c r="D3255" s="238" t="s">
        <v>260</v>
      </c>
      <c r="E3255" s="239" t="s">
        <v>19</v>
      </c>
      <c r="F3255" s="240" t="s">
        <v>2436</v>
      </c>
      <c r="G3255" s="237"/>
      <c r="H3255" s="241">
        <v>6.4500000000000002</v>
      </c>
      <c r="I3255" s="242"/>
      <c r="J3255" s="237"/>
      <c r="K3255" s="237"/>
      <c r="L3255" s="243"/>
      <c r="M3255" s="244"/>
      <c r="N3255" s="245"/>
      <c r="O3255" s="245"/>
      <c r="P3255" s="245"/>
      <c r="Q3255" s="245"/>
      <c r="R3255" s="245"/>
      <c r="S3255" s="245"/>
      <c r="T3255" s="246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7" t="s">
        <v>260</v>
      </c>
      <c r="AU3255" s="247" t="s">
        <v>88</v>
      </c>
      <c r="AV3255" s="13" t="s">
        <v>88</v>
      </c>
      <c r="AW3255" s="13" t="s">
        <v>37</v>
      </c>
      <c r="AX3255" s="13" t="s">
        <v>76</v>
      </c>
      <c r="AY3255" s="247" t="s">
        <v>235</v>
      </c>
    </row>
    <row r="3256" s="14" customFormat="1">
      <c r="A3256" s="14"/>
      <c r="B3256" s="248"/>
      <c r="C3256" s="249"/>
      <c r="D3256" s="238" t="s">
        <v>260</v>
      </c>
      <c r="E3256" s="250" t="s">
        <v>19</v>
      </c>
      <c r="F3256" s="251" t="s">
        <v>2134</v>
      </c>
      <c r="G3256" s="249"/>
      <c r="H3256" s="250" t="s">
        <v>19</v>
      </c>
      <c r="I3256" s="252"/>
      <c r="J3256" s="249"/>
      <c r="K3256" s="249"/>
      <c r="L3256" s="253"/>
      <c r="M3256" s="254"/>
      <c r="N3256" s="255"/>
      <c r="O3256" s="255"/>
      <c r="P3256" s="255"/>
      <c r="Q3256" s="255"/>
      <c r="R3256" s="255"/>
      <c r="S3256" s="255"/>
      <c r="T3256" s="256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57" t="s">
        <v>260</v>
      </c>
      <c r="AU3256" s="257" t="s">
        <v>88</v>
      </c>
      <c r="AV3256" s="14" t="s">
        <v>83</v>
      </c>
      <c r="AW3256" s="14" t="s">
        <v>37</v>
      </c>
      <c r="AX3256" s="14" t="s">
        <v>76</v>
      </c>
      <c r="AY3256" s="257" t="s">
        <v>235</v>
      </c>
    </row>
    <row r="3257" s="13" customFormat="1">
      <c r="A3257" s="13"/>
      <c r="B3257" s="236"/>
      <c r="C3257" s="237"/>
      <c r="D3257" s="238" t="s">
        <v>260</v>
      </c>
      <c r="E3257" s="239" t="s">
        <v>19</v>
      </c>
      <c r="F3257" s="240" t="s">
        <v>2437</v>
      </c>
      <c r="G3257" s="237"/>
      <c r="H3257" s="241">
        <v>3.6230000000000002</v>
      </c>
      <c r="I3257" s="242"/>
      <c r="J3257" s="237"/>
      <c r="K3257" s="237"/>
      <c r="L3257" s="243"/>
      <c r="M3257" s="244"/>
      <c r="N3257" s="245"/>
      <c r="O3257" s="245"/>
      <c r="P3257" s="245"/>
      <c r="Q3257" s="245"/>
      <c r="R3257" s="245"/>
      <c r="S3257" s="245"/>
      <c r="T3257" s="246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7" t="s">
        <v>260</v>
      </c>
      <c r="AU3257" s="247" t="s">
        <v>88</v>
      </c>
      <c r="AV3257" s="13" t="s">
        <v>88</v>
      </c>
      <c r="AW3257" s="13" t="s">
        <v>37</v>
      </c>
      <c r="AX3257" s="13" t="s">
        <v>76</v>
      </c>
      <c r="AY3257" s="247" t="s">
        <v>235</v>
      </c>
    </row>
    <row r="3258" s="14" customFormat="1">
      <c r="A3258" s="14"/>
      <c r="B3258" s="248"/>
      <c r="C3258" s="249"/>
      <c r="D3258" s="238" t="s">
        <v>260</v>
      </c>
      <c r="E3258" s="250" t="s">
        <v>19</v>
      </c>
      <c r="F3258" s="251" t="s">
        <v>2137</v>
      </c>
      <c r="G3258" s="249"/>
      <c r="H3258" s="250" t="s">
        <v>19</v>
      </c>
      <c r="I3258" s="252"/>
      <c r="J3258" s="249"/>
      <c r="K3258" s="249"/>
      <c r="L3258" s="253"/>
      <c r="M3258" s="254"/>
      <c r="N3258" s="255"/>
      <c r="O3258" s="255"/>
      <c r="P3258" s="255"/>
      <c r="Q3258" s="255"/>
      <c r="R3258" s="255"/>
      <c r="S3258" s="255"/>
      <c r="T3258" s="256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57" t="s">
        <v>260</v>
      </c>
      <c r="AU3258" s="257" t="s">
        <v>88</v>
      </c>
      <c r="AV3258" s="14" t="s">
        <v>83</v>
      </c>
      <c r="AW3258" s="14" t="s">
        <v>37</v>
      </c>
      <c r="AX3258" s="14" t="s">
        <v>76</v>
      </c>
      <c r="AY3258" s="257" t="s">
        <v>235</v>
      </c>
    </row>
    <row r="3259" s="16" customFormat="1">
      <c r="A3259" s="16"/>
      <c r="B3259" s="269"/>
      <c r="C3259" s="270"/>
      <c r="D3259" s="238" t="s">
        <v>260</v>
      </c>
      <c r="E3259" s="271" t="s">
        <v>19</v>
      </c>
      <c r="F3259" s="272" t="s">
        <v>3406</v>
      </c>
      <c r="G3259" s="270"/>
      <c r="H3259" s="273">
        <v>39.767000000000003</v>
      </c>
      <c r="I3259" s="274"/>
      <c r="J3259" s="270"/>
      <c r="K3259" s="270"/>
      <c r="L3259" s="275"/>
      <c r="M3259" s="276"/>
      <c r="N3259" s="277"/>
      <c r="O3259" s="277"/>
      <c r="P3259" s="277"/>
      <c r="Q3259" s="277"/>
      <c r="R3259" s="277"/>
      <c r="S3259" s="277"/>
      <c r="T3259" s="278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6"/>
      <c r="AE3259" s="16"/>
      <c r="AT3259" s="279" t="s">
        <v>260</v>
      </c>
      <c r="AU3259" s="279" t="s">
        <v>88</v>
      </c>
      <c r="AV3259" s="16" t="s">
        <v>92</v>
      </c>
      <c r="AW3259" s="16" t="s">
        <v>37</v>
      </c>
      <c r="AX3259" s="16" t="s">
        <v>76</v>
      </c>
      <c r="AY3259" s="279" t="s">
        <v>235</v>
      </c>
    </row>
    <row r="3260" s="13" customFormat="1">
      <c r="A3260" s="13"/>
      <c r="B3260" s="236"/>
      <c r="C3260" s="237"/>
      <c r="D3260" s="238" t="s">
        <v>260</v>
      </c>
      <c r="E3260" s="239" t="s">
        <v>19</v>
      </c>
      <c r="F3260" s="240" t="s">
        <v>2523</v>
      </c>
      <c r="G3260" s="237"/>
      <c r="H3260" s="241">
        <v>57.841999999999999</v>
      </c>
      <c r="I3260" s="242"/>
      <c r="J3260" s="237"/>
      <c r="K3260" s="237"/>
      <c r="L3260" s="243"/>
      <c r="M3260" s="244"/>
      <c r="N3260" s="245"/>
      <c r="O3260" s="245"/>
      <c r="P3260" s="245"/>
      <c r="Q3260" s="245"/>
      <c r="R3260" s="245"/>
      <c r="S3260" s="245"/>
      <c r="T3260" s="246"/>
      <c r="U3260" s="13"/>
      <c r="V3260" s="13"/>
      <c r="W3260" s="13"/>
      <c r="X3260" s="13"/>
      <c r="Y3260" s="13"/>
      <c r="Z3260" s="13"/>
      <c r="AA3260" s="13"/>
      <c r="AB3260" s="13"/>
      <c r="AC3260" s="13"/>
      <c r="AD3260" s="13"/>
      <c r="AE3260" s="13"/>
      <c r="AT3260" s="247" t="s">
        <v>260</v>
      </c>
      <c r="AU3260" s="247" t="s">
        <v>88</v>
      </c>
      <c r="AV3260" s="13" t="s">
        <v>88</v>
      </c>
      <c r="AW3260" s="13" t="s">
        <v>37</v>
      </c>
      <c r="AX3260" s="13" t="s">
        <v>76</v>
      </c>
      <c r="AY3260" s="247" t="s">
        <v>235</v>
      </c>
    </row>
    <row r="3261" s="13" customFormat="1">
      <c r="A3261" s="13"/>
      <c r="B3261" s="236"/>
      <c r="C3261" s="237"/>
      <c r="D3261" s="238" t="s">
        <v>260</v>
      </c>
      <c r="E3261" s="239" t="s">
        <v>19</v>
      </c>
      <c r="F3261" s="240" t="s">
        <v>2524</v>
      </c>
      <c r="G3261" s="237"/>
      <c r="H3261" s="241">
        <v>1.3109999999999999</v>
      </c>
      <c r="I3261" s="242"/>
      <c r="J3261" s="237"/>
      <c r="K3261" s="237"/>
      <c r="L3261" s="243"/>
      <c r="M3261" s="244"/>
      <c r="N3261" s="245"/>
      <c r="O3261" s="245"/>
      <c r="P3261" s="245"/>
      <c r="Q3261" s="245"/>
      <c r="R3261" s="245"/>
      <c r="S3261" s="245"/>
      <c r="T3261" s="246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7" t="s">
        <v>260</v>
      </c>
      <c r="AU3261" s="247" t="s">
        <v>88</v>
      </c>
      <c r="AV3261" s="13" t="s">
        <v>88</v>
      </c>
      <c r="AW3261" s="13" t="s">
        <v>37</v>
      </c>
      <c r="AX3261" s="13" t="s">
        <v>76</v>
      </c>
      <c r="AY3261" s="247" t="s">
        <v>235</v>
      </c>
    </row>
    <row r="3262" s="14" customFormat="1">
      <c r="A3262" s="14"/>
      <c r="B3262" s="248"/>
      <c r="C3262" s="249"/>
      <c r="D3262" s="238" t="s">
        <v>260</v>
      </c>
      <c r="E3262" s="250" t="s">
        <v>19</v>
      </c>
      <c r="F3262" s="251" t="s">
        <v>2132</v>
      </c>
      <c r="G3262" s="249"/>
      <c r="H3262" s="250" t="s">
        <v>19</v>
      </c>
      <c r="I3262" s="252"/>
      <c r="J3262" s="249"/>
      <c r="K3262" s="249"/>
      <c r="L3262" s="253"/>
      <c r="M3262" s="254"/>
      <c r="N3262" s="255"/>
      <c r="O3262" s="255"/>
      <c r="P3262" s="255"/>
      <c r="Q3262" s="255"/>
      <c r="R3262" s="255"/>
      <c r="S3262" s="255"/>
      <c r="T3262" s="256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57" t="s">
        <v>260</v>
      </c>
      <c r="AU3262" s="257" t="s">
        <v>88</v>
      </c>
      <c r="AV3262" s="14" t="s">
        <v>83</v>
      </c>
      <c r="AW3262" s="14" t="s">
        <v>37</v>
      </c>
      <c r="AX3262" s="14" t="s">
        <v>76</v>
      </c>
      <c r="AY3262" s="257" t="s">
        <v>235</v>
      </c>
    </row>
    <row r="3263" s="13" customFormat="1">
      <c r="A3263" s="13"/>
      <c r="B3263" s="236"/>
      <c r="C3263" s="237"/>
      <c r="D3263" s="238" t="s">
        <v>260</v>
      </c>
      <c r="E3263" s="239" t="s">
        <v>19</v>
      </c>
      <c r="F3263" s="240" t="s">
        <v>2525</v>
      </c>
      <c r="G3263" s="237"/>
      <c r="H3263" s="241">
        <v>27.443000000000001</v>
      </c>
      <c r="I3263" s="242"/>
      <c r="J3263" s="237"/>
      <c r="K3263" s="237"/>
      <c r="L3263" s="243"/>
      <c r="M3263" s="244"/>
      <c r="N3263" s="245"/>
      <c r="O3263" s="245"/>
      <c r="P3263" s="245"/>
      <c r="Q3263" s="245"/>
      <c r="R3263" s="245"/>
      <c r="S3263" s="245"/>
      <c r="T3263" s="246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7" t="s">
        <v>260</v>
      </c>
      <c r="AU3263" s="247" t="s">
        <v>88</v>
      </c>
      <c r="AV3263" s="13" t="s">
        <v>88</v>
      </c>
      <c r="AW3263" s="13" t="s">
        <v>37</v>
      </c>
      <c r="AX3263" s="13" t="s">
        <v>76</v>
      </c>
      <c r="AY3263" s="247" t="s">
        <v>235</v>
      </c>
    </row>
    <row r="3264" s="14" customFormat="1">
      <c r="A3264" s="14"/>
      <c r="B3264" s="248"/>
      <c r="C3264" s="249"/>
      <c r="D3264" s="238" t="s">
        <v>260</v>
      </c>
      <c r="E3264" s="250" t="s">
        <v>19</v>
      </c>
      <c r="F3264" s="251" t="s">
        <v>2134</v>
      </c>
      <c r="G3264" s="249"/>
      <c r="H3264" s="250" t="s">
        <v>19</v>
      </c>
      <c r="I3264" s="252"/>
      <c r="J3264" s="249"/>
      <c r="K3264" s="249"/>
      <c r="L3264" s="253"/>
      <c r="M3264" s="254"/>
      <c r="N3264" s="255"/>
      <c r="O3264" s="255"/>
      <c r="P3264" s="255"/>
      <c r="Q3264" s="255"/>
      <c r="R3264" s="255"/>
      <c r="S3264" s="255"/>
      <c r="T3264" s="256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57" t="s">
        <v>260</v>
      </c>
      <c r="AU3264" s="257" t="s">
        <v>88</v>
      </c>
      <c r="AV3264" s="14" t="s">
        <v>83</v>
      </c>
      <c r="AW3264" s="14" t="s">
        <v>37</v>
      </c>
      <c r="AX3264" s="14" t="s">
        <v>76</v>
      </c>
      <c r="AY3264" s="257" t="s">
        <v>235</v>
      </c>
    </row>
    <row r="3265" s="13" customFormat="1">
      <c r="A3265" s="13"/>
      <c r="B3265" s="236"/>
      <c r="C3265" s="237"/>
      <c r="D3265" s="238" t="s">
        <v>260</v>
      </c>
      <c r="E3265" s="239" t="s">
        <v>19</v>
      </c>
      <c r="F3265" s="240" t="s">
        <v>2526</v>
      </c>
      <c r="G3265" s="237"/>
      <c r="H3265" s="241">
        <v>10.01</v>
      </c>
      <c r="I3265" s="242"/>
      <c r="J3265" s="237"/>
      <c r="K3265" s="237"/>
      <c r="L3265" s="243"/>
      <c r="M3265" s="244"/>
      <c r="N3265" s="245"/>
      <c r="O3265" s="245"/>
      <c r="P3265" s="245"/>
      <c r="Q3265" s="245"/>
      <c r="R3265" s="245"/>
      <c r="S3265" s="245"/>
      <c r="T3265" s="246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7" t="s">
        <v>260</v>
      </c>
      <c r="AU3265" s="247" t="s">
        <v>88</v>
      </c>
      <c r="AV3265" s="13" t="s">
        <v>88</v>
      </c>
      <c r="AW3265" s="13" t="s">
        <v>37</v>
      </c>
      <c r="AX3265" s="13" t="s">
        <v>76</v>
      </c>
      <c r="AY3265" s="247" t="s">
        <v>235</v>
      </c>
    </row>
    <row r="3266" s="13" customFormat="1">
      <c r="A3266" s="13"/>
      <c r="B3266" s="236"/>
      <c r="C3266" s="237"/>
      <c r="D3266" s="238" t="s">
        <v>260</v>
      </c>
      <c r="E3266" s="239" t="s">
        <v>19</v>
      </c>
      <c r="F3266" s="240" t="s">
        <v>2527</v>
      </c>
      <c r="G3266" s="237"/>
      <c r="H3266" s="241">
        <v>36.968000000000004</v>
      </c>
      <c r="I3266" s="242"/>
      <c r="J3266" s="237"/>
      <c r="K3266" s="237"/>
      <c r="L3266" s="243"/>
      <c r="M3266" s="244"/>
      <c r="N3266" s="245"/>
      <c r="O3266" s="245"/>
      <c r="P3266" s="245"/>
      <c r="Q3266" s="245"/>
      <c r="R3266" s="245"/>
      <c r="S3266" s="245"/>
      <c r="T3266" s="246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7" t="s">
        <v>260</v>
      </c>
      <c r="AU3266" s="247" t="s">
        <v>88</v>
      </c>
      <c r="AV3266" s="13" t="s">
        <v>88</v>
      </c>
      <c r="AW3266" s="13" t="s">
        <v>37</v>
      </c>
      <c r="AX3266" s="13" t="s">
        <v>76</v>
      </c>
      <c r="AY3266" s="247" t="s">
        <v>235</v>
      </c>
    </row>
    <row r="3267" s="14" customFormat="1">
      <c r="A3267" s="14"/>
      <c r="B3267" s="248"/>
      <c r="C3267" s="249"/>
      <c r="D3267" s="238" t="s">
        <v>260</v>
      </c>
      <c r="E3267" s="250" t="s">
        <v>19</v>
      </c>
      <c r="F3267" s="251" t="s">
        <v>2137</v>
      </c>
      <c r="G3267" s="249"/>
      <c r="H3267" s="250" t="s">
        <v>19</v>
      </c>
      <c r="I3267" s="252"/>
      <c r="J3267" s="249"/>
      <c r="K3267" s="249"/>
      <c r="L3267" s="253"/>
      <c r="M3267" s="254"/>
      <c r="N3267" s="255"/>
      <c r="O3267" s="255"/>
      <c r="P3267" s="255"/>
      <c r="Q3267" s="255"/>
      <c r="R3267" s="255"/>
      <c r="S3267" s="255"/>
      <c r="T3267" s="256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57" t="s">
        <v>260</v>
      </c>
      <c r="AU3267" s="257" t="s">
        <v>88</v>
      </c>
      <c r="AV3267" s="14" t="s">
        <v>83</v>
      </c>
      <c r="AW3267" s="14" t="s">
        <v>37</v>
      </c>
      <c r="AX3267" s="14" t="s">
        <v>76</v>
      </c>
      <c r="AY3267" s="257" t="s">
        <v>235</v>
      </c>
    </row>
    <row r="3268" s="16" customFormat="1">
      <c r="A3268" s="16"/>
      <c r="B3268" s="269"/>
      <c r="C3268" s="270"/>
      <c r="D3268" s="238" t="s">
        <v>260</v>
      </c>
      <c r="E3268" s="271" t="s">
        <v>19</v>
      </c>
      <c r="F3268" s="272" t="s">
        <v>3407</v>
      </c>
      <c r="G3268" s="270"/>
      <c r="H3268" s="273">
        <v>133.57400000000001</v>
      </c>
      <c r="I3268" s="274"/>
      <c r="J3268" s="270"/>
      <c r="K3268" s="270"/>
      <c r="L3268" s="275"/>
      <c r="M3268" s="276"/>
      <c r="N3268" s="277"/>
      <c r="O3268" s="277"/>
      <c r="P3268" s="277"/>
      <c r="Q3268" s="277"/>
      <c r="R3268" s="277"/>
      <c r="S3268" s="277"/>
      <c r="T3268" s="278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6"/>
      <c r="AE3268" s="16"/>
      <c r="AT3268" s="279" t="s">
        <v>260</v>
      </c>
      <c r="AU3268" s="279" t="s">
        <v>88</v>
      </c>
      <c r="AV3268" s="16" t="s">
        <v>92</v>
      </c>
      <c r="AW3268" s="16" t="s">
        <v>37</v>
      </c>
      <c r="AX3268" s="16" t="s">
        <v>76</v>
      </c>
      <c r="AY3268" s="279" t="s">
        <v>235</v>
      </c>
    </row>
    <row r="3269" s="13" customFormat="1">
      <c r="A3269" s="13"/>
      <c r="B3269" s="236"/>
      <c r="C3269" s="237"/>
      <c r="D3269" s="238" t="s">
        <v>260</v>
      </c>
      <c r="E3269" s="239" t="s">
        <v>19</v>
      </c>
      <c r="F3269" s="240" t="s">
        <v>2438</v>
      </c>
      <c r="G3269" s="237"/>
      <c r="H3269" s="241">
        <v>4.5149999999999997</v>
      </c>
      <c r="I3269" s="242"/>
      <c r="J3269" s="237"/>
      <c r="K3269" s="237"/>
      <c r="L3269" s="243"/>
      <c r="M3269" s="244"/>
      <c r="N3269" s="245"/>
      <c r="O3269" s="245"/>
      <c r="P3269" s="245"/>
      <c r="Q3269" s="245"/>
      <c r="R3269" s="245"/>
      <c r="S3269" s="245"/>
      <c r="T3269" s="246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7" t="s">
        <v>260</v>
      </c>
      <c r="AU3269" s="247" t="s">
        <v>88</v>
      </c>
      <c r="AV3269" s="13" t="s">
        <v>88</v>
      </c>
      <c r="AW3269" s="13" t="s">
        <v>37</v>
      </c>
      <c r="AX3269" s="13" t="s">
        <v>76</v>
      </c>
      <c r="AY3269" s="247" t="s">
        <v>235</v>
      </c>
    </row>
    <row r="3270" s="13" customFormat="1">
      <c r="A3270" s="13"/>
      <c r="B3270" s="236"/>
      <c r="C3270" s="237"/>
      <c r="D3270" s="238" t="s">
        <v>260</v>
      </c>
      <c r="E3270" s="239" t="s">
        <v>19</v>
      </c>
      <c r="F3270" s="240" t="s">
        <v>2439</v>
      </c>
      <c r="G3270" s="237"/>
      <c r="H3270" s="241">
        <v>4.2549999999999999</v>
      </c>
      <c r="I3270" s="242"/>
      <c r="J3270" s="237"/>
      <c r="K3270" s="237"/>
      <c r="L3270" s="243"/>
      <c r="M3270" s="244"/>
      <c r="N3270" s="245"/>
      <c r="O3270" s="245"/>
      <c r="P3270" s="245"/>
      <c r="Q3270" s="245"/>
      <c r="R3270" s="245"/>
      <c r="S3270" s="245"/>
      <c r="T3270" s="246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7" t="s">
        <v>260</v>
      </c>
      <c r="AU3270" s="247" t="s">
        <v>88</v>
      </c>
      <c r="AV3270" s="13" t="s">
        <v>88</v>
      </c>
      <c r="AW3270" s="13" t="s">
        <v>37</v>
      </c>
      <c r="AX3270" s="13" t="s">
        <v>76</v>
      </c>
      <c r="AY3270" s="247" t="s">
        <v>235</v>
      </c>
    </row>
    <row r="3271" s="14" customFormat="1">
      <c r="A3271" s="14"/>
      <c r="B3271" s="248"/>
      <c r="C3271" s="249"/>
      <c r="D3271" s="238" t="s">
        <v>260</v>
      </c>
      <c r="E3271" s="250" t="s">
        <v>19</v>
      </c>
      <c r="F3271" s="251" t="s">
        <v>2132</v>
      </c>
      <c r="G3271" s="249"/>
      <c r="H3271" s="250" t="s">
        <v>19</v>
      </c>
      <c r="I3271" s="252"/>
      <c r="J3271" s="249"/>
      <c r="K3271" s="249"/>
      <c r="L3271" s="253"/>
      <c r="M3271" s="254"/>
      <c r="N3271" s="255"/>
      <c r="O3271" s="255"/>
      <c r="P3271" s="255"/>
      <c r="Q3271" s="255"/>
      <c r="R3271" s="255"/>
      <c r="S3271" s="255"/>
      <c r="T3271" s="256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57" t="s">
        <v>260</v>
      </c>
      <c r="AU3271" s="257" t="s">
        <v>88</v>
      </c>
      <c r="AV3271" s="14" t="s">
        <v>83</v>
      </c>
      <c r="AW3271" s="14" t="s">
        <v>37</v>
      </c>
      <c r="AX3271" s="14" t="s">
        <v>76</v>
      </c>
      <c r="AY3271" s="257" t="s">
        <v>235</v>
      </c>
    </row>
    <row r="3272" s="13" customFormat="1">
      <c r="A3272" s="13"/>
      <c r="B3272" s="236"/>
      <c r="C3272" s="237"/>
      <c r="D3272" s="238" t="s">
        <v>260</v>
      </c>
      <c r="E3272" s="239" t="s">
        <v>19</v>
      </c>
      <c r="F3272" s="240" t="s">
        <v>2440</v>
      </c>
      <c r="G3272" s="237"/>
      <c r="H3272" s="241">
        <v>2.9500000000000002</v>
      </c>
      <c r="I3272" s="242"/>
      <c r="J3272" s="237"/>
      <c r="K3272" s="237"/>
      <c r="L3272" s="243"/>
      <c r="M3272" s="244"/>
      <c r="N3272" s="245"/>
      <c r="O3272" s="245"/>
      <c r="P3272" s="245"/>
      <c r="Q3272" s="245"/>
      <c r="R3272" s="245"/>
      <c r="S3272" s="245"/>
      <c r="T3272" s="246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47" t="s">
        <v>260</v>
      </c>
      <c r="AU3272" s="247" t="s">
        <v>88</v>
      </c>
      <c r="AV3272" s="13" t="s">
        <v>88</v>
      </c>
      <c r="AW3272" s="13" t="s">
        <v>37</v>
      </c>
      <c r="AX3272" s="13" t="s">
        <v>76</v>
      </c>
      <c r="AY3272" s="247" t="s">
        <v>235</v>
      </c>
    </row>
    <row r="3273" s="13" customFormat="1">
      <c r="A3273" s="13"/>
      <c r="B3273" s="236"/>
      <c r="C3273" s="237"/>
      <c r="D3273" s="238" t="s">
        <v>260</v>
      </c>
      <c r="E3273" s="239" t="s">
        <v>19</v>
      </c>
      <c r="F3273" s="240" t="s">
        <v>2441</v>
      </c>
      <c r="G3273" s="237"/>
      <c r="H3273" s="241">
        <v>2.5499999999999998</v>
      </c>
      <c r="I3273" s="242"/>
      <c r="J3273" s="237"/>
      <c r="K3273" s="237"/>
      <c r="L3273" s="243"/>
      <c r="M3273" s="244"/>
      <c r="N3273" s="245"/>
      <c r="O3273" s="245"/>
      <c r="P3273" s="245"/>
      <c r="Q3273" s="245"/>
      <c r="R3273" s="245"/>
      <c r="S3273" s="245"/>
      <c r="T3273" s="246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7" t="s">
        <v>260</v>
      </c>
      <c r="AU3273" s="247" t="s">
        <v>88</v>
      </c>
      <c r="AV3273" s="13" t="s">
        <v>88</v>
      </c>
      <c r="AW3273" s="13" t="s">
        <v>37</v>
      </c>
      <c r="AX3273" s="13" t="s">
        <v>76</v>
      </c>
      <c r="AY3273" s="247" t="s">
        <v>235</v>
      </c>
    </row>
    <row r="3274" s="14" customFormat="1">
      <c r="A3274" s="14"/>
      <c r="B3274" s="248"/>
      <c r="C3274" s="249"/>
      <c r="D3274" s="238" t="s">
        <v>260</v>
      </c>
      <c r="E3274" s="250" t="s">
        <v>19</v>
      </c>
      <c r="F3274" s="251" t="s">
        <v>2137</v>
      </c>
      <c r="G3274" s="249"/>
      <c r="H3274" s="250" t="s">
        <v>19</v>
      </c>
      <c r="I3274" s="252"/>
      <c r="J3274" s="249"/>
      <c r="K3274" s="249"/>
      <c r="L3274" s="253"/>
      <c r="M3274" s="254"/>
      <c r="N3274" s="255"/>
      <c r="O3274" s="255"/>
      <c r="P3274" s="255"/>
      <c r="Q3274" s="255"/>
      <c r="R3274" s="255"/>
      <c r="S3274" s="255"/>
      <c r="T3274" s="256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T3274" s="257" t="s">
        <v>260</v>
      </c>
      <c r="AU3274" s="257" t="s">
        <v>88</v>
      </c>
      <c r="AV3274" s="14" t="s">
        <v>83</v>
      </c>
      <c r="AW3274" s="14" t="s">
        <v>37</v>
      </c>
      <c r="AX3274" s="14" t="s">
        <v>76</v>
      </c>
      <c r="AY3274" s="257" t="s">
        <v>235</v>
      </c>
    </row>
    <row r="3275" s="16" customFormat="1">
      <c r="A3275" s="16"/>
      <c r="B3275" s="269"/>
      <c r="C3275" s="270"/>
      <c r="D3275" s="238" t="s">
        <v>260</v>
      </c>
      <c r="E3275" s="271" t="s">
        <v>19</v>
      </c>
      <c r="F3275" s="272" t="s">
        <v>3408</v>
      </c>
      <c r="G3275" s="270"/>
      <c r="H3275" s="273">
        <v>14.27</v>
      </c>
      <c r="I3275" s="274"/>
      <c r="J3275" s="270"/>
      <c r="K3275" s="270"/>
      <c r="L3275" s="275"/>
      <c r="M3275" s="276"/>
      <c r="N3275" s="277"/>
      <c r="O3275" s="277"/>
      <c r="P3275" s="277"/>
      <c r="Q3275" s="277"/>
      <c r="R3275" s="277"/>
      <c r="S3275" s="277"/>
      <c r="T3275" s="278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6"/>
      <c r="AE3275" s="16"/>
      <c r="AT3275" s="279" t="s">
        <v>260</v>
      </c>
      <c r="AU3275" s="279" t="s">
        <v>88</v>
      </c>
      <c r="AV3275" s="16" t="s">
        <v>92</v>
      </c>
      <c r="AW3275" s="16" t="s">
        <v>37</v>
      </c>
      <c r="AX3275" s="16" t="s">
        <v>76</v>
      </c>
      <c r="AY3275" s="279" t="s">
        <v>235</v>
      </c>
    </row>
    <row r="3276" s="13" customFormat="1">
      <c r="A3276" s="13"/>
      <c r="B3276" s="236"/>
      <c r="C3276" s="237"/>
      <c r="D3276" s="238" t="s">
        <v>260</v>
      </c>
      <c r="E3276" s="239" t="s">
        <v>19</v>
      </c>
      <c r="F3276" s="240" t="s">
        <v>2442</v>
      </c>
      <c r="G3276" s="237"/>
      <c r="H3276" s="241">
        <v>5.7430000000000003</v>
      </c>
      <c r="I3276" s="242"/>
      <c r="J3276" s="237"/>
      <c r="K3276" s="237"/>
      <c r="L3276" s="243"/>
      <c r="M3276" s="244"/>
      <c r="N3276" s="245"/>
      <c r="O3276" s="245"/>
      <c r="P3276" s="245"/>
      <c r="Q3276" s="245"/>
      <c r="R3276" s="245"/>
      <c r="S3276" s="245"/>
      <c r="T3276" s="246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7" t="s">
        <v>260</v>
      </c>
      <c r="AU3276" s="247" t="s">
        <v>88</v>
      </c>
      <c r="AV3276" s="13" t="s">
        <v>88</v>
      </c>
      <c r="AW3276" s="13" t="s">
        <v>37</v>
      </c>
      <c r="AX3276" s="13" t="s">
        <v>76</v>
      </c>
      <c r="AY3276" s="247" t="s">
        <v>235</v>
      </c>
    </row>
    <row r="3277" s="13" customFormat="1">
      <c r="A3277" s="13"/>
      <c r="B3277" s="236"/>
      <c r="C3277" s="237"/>
      <c r="D3277" s="238" t="s">
        <v>260</v>
      </c>
      <c r="E3277" s="239" t="s">
        <v>19</v>
      </c>
      <c r="F3277" s="240" t="s">
        <v>2443</v>
      </c>
      <c r="G3277" s="237"/>
      <c r="H3277" s="241">
        <v>5.7430000000000003</v>
      </c>
      <c r="I3277" s="242"/>
      <c r="J3277" s="237"/>
      <c r="K3277" s="237"/>
      <c r="L3277" s="243"/>
      <c r="M3277" s="244"/>
      <c r="N3277" s="245"/>
      <c r="O3277" s="245"/>
      <c r="P3277" s="245"/>
      <c r="Q3277" s="245"/>
      <c r="R3277" s="245"/>
      <c r="S3277" s="245"/>
      <c r="T3277" s="246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47" t="s">
        <v>260</v>
      </c>
      <c r="AU3277" s="247" t="s">
        <v>88</v>
      </c>
      <c r="AV3277" s="13" t="s">
        <v>88</v>
      </c>
      <c r="AW3277" s="13" t="s">
        <v>37</v>
      </c>
      <c r="AX3277" s="13" t="s">
        <v>76</v>
      </c>
      <c r="AY3277" s="247" t="s">
        <v>235</v>
      </c>
    </row>
    <row r="3278" s="13" customFormat="1">
      <c r="A3278" s="13"/>
      <c r="B3278" s="236"/>
      <c r="C3278" s="237"/>
      <c r="D3278" s="238" t="s">
        <v>260</v>
      </c>
      <c r="E3278" s="239" t="s">
        <v>19</v>
      </c>
      <c r="F3278" s="240" t="s">
        <v>2444</v>
      </c>
      <c r="G3278" s="237"/>
      <c r="H3278" s="241">
        <v>5.7430000000000003</v>
      </c>
      <c r="I3278" s="242"/>
      <c r="J3278" s="237"/>
      <c r="K3278" s="237"/>
      <c r="L3278" s="243"/>
      <c r="M3278" s="244"/>
      <c r="N3278" s="245"/>
      <c r="O3278" s="245"/>
      <c r="P3278" s="245"/>
      <c r="Q3278" s="245"/>
      <c r="R3278" s="245"/>
      <c r="S3278" s="245"/>
      <c r="T3278" s="246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47" t="s">
        <v>260</v>
      </c>
      <c r="AU3278" s="247" t="s">
        <v>88</v>
      </c>
      <c r="AV3278" s="13" t="s">
        <v>88</v>
      </c>
      <c r="AW3278" s="13" t="s">
        <v>37</v>
      </c>
      <c r="AX3278" s="13" t="s">
        <v>76</v>
      </c>
      <c r="AY3278" s="247" t="s">
        <v>235</v>
      </c>
    </row>
    <row r="3279" s="13" customFormat="1">
      <c r="A3279" s="13"/>
      <c r="B3279" s="236"/>
      <c r="C3279" s="237"/>
      <c r="D3279" s="238" t="s">
        <v>260</v>
      </c>
      <c r="E3279" s="239" t="s">
        <v>19</v>
      </c>
      <c r="F3279" s="240" t="s">
        <v>2445</v>
      </c>
      <c r="G3279" s="237"/>
      <c r="H3279" s="241">
        <v>5.7430000000000003</v>
      </c>
      <c r="I3279" s="242"/>
      <c r="J3279" s="237"/>
      <c r="K3279" s="237"/>
      <c r="L3279" s="243"/>
      <c r="M3279" s="244"/>
      <c r="N3279" s="245"/>
      <c r="O3279" s="245"/>
      <c r="P3279" s="245"/>
      <c r="Q3279" s="245"/>
      <c r="R3279" s="245"/>
      <c r="S3279" s="245"/>
      <c r="T3279" s="246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7" t="s">
        <v>260</v>
      </c>
      <c r="AU3279" s="247" t="s">
        <v>88</v>
      </c>
      <c r="AV3279" s="13" t="s">
        <v>88</v>
      </c>
      <c r="AW3279" s="13" t="s">
        <v>37</v>
      </c>
      <c r="AX3279" s="13" t="s">
        <v>76</v>
      </c>
      <c r="AY3279" s="247" t="s">
        <v>235</v>
      </c>
    </row>
    <row r="3280" s="13" customFormat="1">
      <c r="A3280" s="13"/>
      <c r="B3280" s="236"/>
      <c r="C3280" s="237"/>
      <c r="D3280" s="238" t="s">
        <v>260</v>
      </c>
      <c r="E3280" s="239" t="s">
        <v>19</v>
      </c>
      <c r="F3280" s="240" t="s">
        <v>2446</v>
      </c>
      <c r="G3280" s="237"/>
      <c r="H3280" s="241">
        <v>5.7430000000000003</v>
      </c>
      <c r="I3280" s="242"/>
      <c r="J3280" s="237"/>
      <c r="K3280" s="237"/>
      <c r="L3280" s="243"/>
      <c r="M3280" s="244"/>
      <c r="N3280" s="245"/>
      <c r="O3280" s="245"/>
      <c r="P3280" s="245"/>
      <c r="Q3280" s="245"/>
      <c r="R3280" s="245"/>
      <c r="S3280" s="245"/>
      <c r="T3280" s="246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7" t="s">
        <v>260</v>
      </c>
      <c r="AU3280" s="247" t="s">
        <v>88</v>
      </c>
      <c r="AV3280" s="13" t="s">
        <v>88</v>
      </c>
      <c r="AW3280" s="13" t="s">
        <v>37</v>
      </c>
      <c r="AX3280" s="13" t="s">
        <v>76</v>
      </c>
      <c r="AY3280" s="247" t="s">
        <v>235</v>
      </c>
    </row>
    <row r="3281" s="13" customFormat="1">
      <c r="A3281" s="13"/>
      <c r="B3281" s="236"/>
      <c r="C3281" s="237"/>
      <c r="D3281" s="238" t="s">
        <v>260</v>
      </c>
      <c r="E3281" s="239" t="s">
        <v>19</v>
      </c>
      <c r="F3281" s="240" t="s">
        <v>2447</v>
      </c>
      <c r="G3281" s="237"/>
      <c r="H3281" s="241">
        <v>5.7430000000000003</v>
      </c>
      <c r="I3281" s="242"/>
      <c r="J3281" s="237"/>
      <c r="K3281" s="237"/>
      <c r="L3281" s="243"/>
      <c r="M3281" s="244"/>
      <c r="N3281" s="245"/>
      <c r="O3281" s="245"/>
      <c r="P3281" s="245"/>
      <c r="Q3281" s="245"/>
      <c r="R3281" s="245"/>
      <c r="S3281" s="245"/>
      <c r="T3281" s="246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7" t="s">
        <v>260</v>
      </c>
      <c r="AU3281" s="247" t="s">
        <v>88</v>
      </c>
      <c r="AV3281" s="13" t="s">
        <v>88</v>
      </c>
      <c r="AW3281" s="13" t="s">
        <v>37</v>
      </c>
      <c r="AX3281" s="13" t="s">
        <v>76</v>
      </c>
      <c r="AY3281" s="247" t="s">
        <v>235</v>
      </c>
    </row>
    <row r="3282" s="13" customFormat="1">
      <c r="A3282" s="13"/>
      <c r="B3282" s="236"/>
      <c r="C3282" s="237"/>
      <c r="D3282" s="238" t="s">
        <v>260</v>
      </c>
      <c r="E3282" s="239" t="s">
        <v>19</v>
      </c>
      <c r="F3282" s="240" t="s">
        <v>2448</v>
      </c>
      <c r="G3282" s="237"/>
      <c r="H3282" s="241">
        <v>5.7430000000000003</v>
      </c>
      <c r="I3282" s="242"/>
      <c r="J3282" s="237"/>
      <c r="K3282" s="237"/>
      <c r="L3282" s="243"/>
      <c r="M3282" s="244"/>
      <c r="N3282" s="245"/>
      <c r="O3282" s="245"/>
      <c r="P3282" s="245"/>
      <c r="Q3282" s="245"/>
      <c r="R3282" s="245"/>
      <c r="S3282" s="245"/>
      <c r="T3282" s="246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7" t="s">
        <v>260</v>
      </c>
      <c r="AU3282" s="247" t="s">
        <v>88</v>
      </c>
      <c r="AV3282" s="13" t="s">
        <v>88</v>
      </c>
      <c r="AW3282" s="13" t="s">
        <v>37</v>
      </c>
      <c r="AX3282" s="13" t="s">
        <v>76</v>
      </c>
      <c r="AY3282" s="247" t="s">
        <v>235</v>
      </c>
    </row>
    <row r="3283" s="13" customFormat="1">
      <c r="A3283" s="13"/>
      <c r="B3283" s="236"/>
      <c r="C3283" s="237"/>
      <c r="D3283" s="238" t="s">
        <v>260</v>
      </c>
      <c r="E3283" s="239" t="s">
        <v>19</v>
      </c>
      <c r="F3283" s="240" t="s">
        <v>2449</v>
      </c>
      <c r="G3283" s="237"/>
      <c r="H3283" s="241">
        <v>5.7430000000000003</v>
      </c>
      <c r="I3283" s="242"/>
      <c r="J3283" s="237"/>
      <c r="K3283" s="237"/>
      <c r="L3283" s="243"/>
      <c r="M3283" s="244"/>
      <c r="N3283" s="245"/>
      <c r="O3283" s="245"/>
      <c r="P3283" s="245"/>
      <c r="Q3283" s="245"/>
      <c r="R3283" s="245"/>
      <c r="S3283" s="245"/>
      <c r="T3283" s="246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7" t="s">
        <v>260</v>
      </c>
      <c r="AU3283" s="247" t="s">
        <v>88</v>
      </c>
      <c r="AV3283" s="13" t="s">
        <v>88</v>
      </c>
      <c r="AW3283" s="13" t="s">
        <v>37</v>
      </c>
      <c r="AX3283" s="13" t="s">
        <v>76</v>
      </c>
      <c r="AY3283" s="247" t="s">
        <v>235</v>
      </c>
    </row>
    <row r="3284" s="13" customFormat="1">
      <c r="A3284" s="13"/>
      <c r="B3284" s="236"/>
      <c r="C3284" s="237"/>
      <c r="D3284" s="238" t="s">
        <v>260</v>
      </c>
      <c r="E3284" s="239" t="s">
        <v>19</v>
      </c>
      <c r="F3284" s="240" t="s">
        <v>2450</v>
      </c>
      <c r="G3284" s="237"/>
      <c r="H3284" s="241">
        <v>5.7430000000000003</v>
      </c>
      <c r="I3284" s="242"/>
      <c r="J3284" s="237"/>
      <c r="K3284" s="237"/>
      <c r="L3284" s="243"/>
      <c r="M3284" s="244"/>
      <c r="N3284" s="245"/>
      <c r="O3284" s="245"/>
      <c r="P3284" s="245"/>
      <c r="Q3284" s="245"/>
      <c r="R3284" s="245"/>
      <c r="S3284" s="245"/>
      <c r="T3284" s="246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7" t="s">
        <v>260</v>
      </c>
      <c r="AU3284" s="247" t="s">
        <v>88</v>
      </c>
      <c r="AV3284" s="13" t="s">
        <v>88</v>
      </c>
      <c r="AW3284" s="13" t="s">
        <v>37</v>
      </c>
      <c r="AX3284" s="13" t="s">
        <v>76</v>
      </c>
      <c r="AY3284" s="247" t="s">
        <v>235</v>
      </c>
    </row>
    <row r="3285" s="13" customFormat="1">
      <c r="A3285" s="13"/>
      <c r="B3285" s="236"/>
      <c r="C3285" s="237"/>
      <c r="D3285" s="238" t="s">
        <v>260</v>
      </c>
      <c r="E3285" s="239" t="s">
        <v>19</v>
      </c>
      <c r="F3285" s="240" t="s">
        <v>2451</v>
      </c>
      <c r="G3285" s="237"/>
      <c r="H3285" s="241">
        <v>5.7430000000000003</v>
      </c>
      <c r="I3285" s="242"/>
      <c r="J3285" s="237"/>
      <c r="K3285" s="237"/>
      <c r="L3285" s="243"/>
      <c r="M3285" s="244"/>
      <c r="N3285" s="245"/>
      <c r="O3285" s="245"/>
      <c r="P3285" s="245"/>
      <c r="Q3285" s="245"/>
      <c r="R3285" s="245"/>
      <c r="S3285" s="245"/>
      <c r="T3285" s="246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7" t="s">
        <v>260</v>
      </c>
      <c r="AU3285" s="247" t="s">
        <v>88</v>
      </c>
      <c r="AV3285" s="13" t="s">
        <v>88</v>
      </c>
      <c r="AW3285" s="13" t="s">
        <v>37</v>
      </c>
      <c r="AX3285" s="13" t="s">
        <v>76</v>
      </c>
      <c r="AY3285" s="247" t="s">
        <v>235</v>
      </c>
    </row>
    <row r="3286" s="14" customFormat="1">
      <c r="A3286" s="14"/>
      <c r="B3286" s="248"/>
      <c r="C3286" s="249"/>
      <c r="D3286" s="238" t="s">
        <v>260</v>
      </c>
      <c r="E3286" s="250" t="s">
        <v>19</v>
      </c>
      <c r="F3286" s="251" t="s">
        <v>2137</v>
      </c>
      <c r="G3286" s="249"/>
      <c r="H3286" s="250" t="s">
        <v>19</v>
      </c>
      <c r="I3286" s="252"/>
      <c r="J3286" s="249"/>
      <c r="K3286" s="249"/>
      <c r="L3286" s="253"/>
      <c r="M3286" s="254"/>
      <c r="N3286" s="255"/>
      <c r="O3286" s="255"/>
      <c r="P3286" s="255"/>
      <c r="Q3286" s="255"/>
      <c r="R3286" s="255"/>
      <c r="S3286" s="255"/>
      <c r="T3286" s="256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57" t="s">
        <v>260</v>
      </c>
      <c r="AU3286" s="257" t="s">
        <v>88</v>
      </c>
      <c r="AV3286" s="14" t="s">
        <v>83</v>
      </c>
      <c r="AW3286" s="14" t="s">
        <v>37</v>
      </c>
      <c r="AX3286" s="14" t="s">
        <v>76</v>
      </c>
      <c r="AY3286" s="257" t="s">
        <v>235</v>
      </c>
    </row>
    <row r="3287" s="16" customFormat="1">
      <c r="A3287" s="16"/>
      <c r="B3287" s="269"/>
      <c r="C3287" s="270"/>
      <c r="D3287" s="238" t="s">
        <v>260</v>
      </c>
      <c r="E3287" s="271" t="s">
        <v>19</v>
      </c>
      <c r="F3287" s="272" t="s">
        <v>3409</v>
      </c>
      <c r="G3287" s="270"/>
      <c r="H3287" s="273">
        <v>57.43</v>
      </c>
      <c r="I3287" s="274"/>
      <c r="J3287" s="270"/>
      <c r="K3287" s="270"/>
      <c r="L3287" s="275"/>
      <c r="M3287" s="276"/>
      <c r="N3287" s="277"/>
      <c r="O3287" s="277"/>
      <c r="P3287" s="277"/>
      <c r="Q3287" s="277"/>
      <c r="R3287" s="277"/>
      <c r="S3287" s="277"/>
      <c r="T3287" s="278"/>
      <c r="U3287" s="16"/>
      <c r="V3287" s="16"/>
      <c r="W3287" s="16"/>
      <c r="X3287" s="16"/>
      <c r="Y3287" s="16"/>
      <c r="Z3287" s="16"/>
      <c r="AA3287" s="16"/>
      <c r="AB3287" s="16"/>
      <c r="AC3287" s="16"/>
      <c r="AD3287" s="16"/>
      <c r="AE3287" s="16"/>
      <c r="AT3287" s="279" t="s">
        <v>260</v>
      </c>
      <c r="AU3287" s="279" t="s">
        <v>88</v>
      </c>
      <c r="AV3287" s="16" t="s">
        <v>92</v>
      </c>
      <c r="AW3287" s="16" t="s">
        <v>37</v>
      </c>
      <c r="AX3287" s="16" t="s">
        <v>76</v>
      </c>
      <c r="AY3287" s="279" t="s">
        <v>235</v>
      </c>
    </row>
    <row r="3288" s="13" customFormat="1">
      <c r="A3288" s="13"/>
      <c r="B3288" s="236"/>
      <c r="C3288" s="237"/>
      <c r="D3288" s="238" t="s">
        <v>260</v>
      </c>
      <c r="E3288" s="239" t="s">
        <v>19</v>
      </c>
      <c r="F3288" s="240" t="s">
        <v>2652</v>
      </c>
      <c r="G3288" s="237"/>
      <c r="H3288" s="241">
        <v>5.6029999999999998</v>
      </c>
      <c r="I3288" s="242"/>
      <c r="J3288" s="237"/>
      <c r="K3288" s="237"/>
      <c r="L3288" s="243"/>
      <c r="M3288" s="244"/>
      <c r="N3288" s="245"/>
      <c r="O3288" s="245"/>
      <c r="P3288" s="245"/>
      <c r="Q3288" s="245"/>
      <c r="R3288" s="245"/>
      <c r="S3288" s="245"/>
      <c r="T3288" s="246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T3288" s="247" t="s">
        <v>260</v>
      </c>
      <c r="AU3288" s="247" t="s">
        <v>88</v>
      </c>
      <c r="AV3288" s="13" t="s">
        <v>88</v>
      </c>
      <c r="AW3288" s="13" t="s">
        <v>37</v>
      </c>
      <c r="AX3288" s="13" t="s">
        <v>76</v>
      </c>
      <c r="AY3288" s="247" t="s">
        <v>235</v>
      </c>
    </row>
    <row r="3289" s="13" customFormat="1">
      <c r="A3289" s="13"/>
      <c r="B3289" s="236"/>
      <c r="C3289" s="237"/>
      <c r="D3289" s="238" t="s">
        <v>260</v>
      </c>
      <c r="E3289" s="239" t="s">
        <v>19</v>
      </c>
      <c r="F3289" s="240" t="s">
        <v>2653</v>
      </c>
      <c r="G3289" s="237"/>
      <c r="H3289" s="241">
        <v>48.18</v>
      </c>
      <c r="I3289" s="242"/>
      <c r="J3289" s="237"/>
      <c r="K3289" s="237"/>
      <c r="L3289" s="243"/>
      <c r="M3289" s="244"/>
      <c r="N3289" s="245"/>
      <c r="O3289" s="245"/>
      <c r="P3289" s="245"/>
      <c r="Q3289" s="245"/>
      <c r="R3289" s="245"/>
      <c r="S3289" s="245"/>
      <c r="T3289" s="246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7" t="s">
        <v>260</v>
      </c>
      <c r="AU3289" s="247" t="s">
        <v>88</v>
      </c>
      <c r="AV3289" s="13" t="s">
        <v>88</v>
      </c>
      <c r="AW3289" s="13" t="s">
        <v>37</v>
      </c>
      <c r="AX3289" s="13" t="s">
        <v>76</v>
      </c>
      <c r="AY3289" s="247" t="s">
        <v>235</v>
      </c>
    </row>
    <row r="3290" s="13" customFormat="1">
      <c r="A3290" s="13"/>
      <c r="B3290" s="236"/>
      <c r="C3290" s="237"/>
      <c r="D3290" s="238" t="s">
        <v>260</v>
      </c>
      <c r="E3290" s="239" t="s">
        <v>19</v>
      </c>
      <c r="F3290" s="240" t="s">
        <v>2654</v>
      </c>
      <c r="G3290" s="237"/>
      <c r="H3290" s="241">
        <v>32.340000000000003</v>
      </c>
      <c r="I3290" s="242"/>
      <c r="J3290" s="237"/>
      <c r="K3290" s="237"/>
      <c r="L3290" s="243"/>
      <c r="M3290" s="244"/>
      <c r="N3290" s="245"/>
      <c r="O3290" s="245"/>
      <c r="P3290" s="245"/>
      <c r="Q3290" s="245"/>
      <c r="R3290" s="245"/>
      <c r="S3290" s="245"/>
      <c r="T3290" s="246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7" t="s">
        <v>260</v>
      </c>
      <c r="AU3290" s="247" t="s">
        <v>88</v>
      </c>
      <c r="AV3290" s="13" t="s">
        <v>88</v>
      </c>
      <c r="AW3290" s="13" t="s">
        <v>37</v>
      </c>
      <c r="AX3290" s="13" t="s">
        <v>76</v>
      </c>
      <c r="AY3290" s="247" t="s">
        <v>235</v>
      </c>
    </row>
    <row r="3291" s="13" customFormat="1">
      <c r="A3291" s="13"/>
      <c r="B3291" s="236"/>
      <c r="C3291" s="237"/>
      <c r="D3291" s="238" t="s">
        <v>260</v>
      </c>
      <c r="E3291" s="239" t="s">
        <v>19</v>
      </c>
      <c r="F3291" s="240" t="s">
        <v>2655</v>
      </c>
      <c r="G3291" s="237"/>
      <c r="H3291" s="241">
        <v>32.340000000000003</v>
      </c>
      <c r="I3291" s="242"/>
      <c r="J3291" s="237"/>
      <c r="K3291" s="237"/>
      <c r="L3291" s="243"/>
      <c r="M3291" s="244"/>
      <c r="N3291" s="245"/>
      <c r="O3291" s="245"/>
      <c r="P3291" s="245"/>
      <c r="Q3291" s="245"/>
      <c r="R3291" s="245"/>
      <c r="S3291" s="245"/>
      <c r="T3291" s="246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7" t="s">
        <v>260</v>
      </c>
      <c r="AU3291" s="247" t="s">
        <v>88</v>
      </c>
      <c r="AV3291" s="13" t="s">
        <v>88</v>
      </c>
      <c r="AW3291" s="13" t="s">
        <v>37</v>
      </c>
      <c r="AX3291" s="13" t="s">
        <v>76</v>
      </c>
      <c r="AY3291" s="247" t="s">
        <v>235</v>
      </c>
    </row>
    <row r="3292" s="13" customFormat="1">
      <c r="A3292" s="13"/>
      <c r="B3292" s="236"/>
      <c r="C3292" s="237"/>
      <c r="D3292" s="238" t="s">
        <v>260</v>
      </c>
      <c r="E3292" s="239" t="s">
        <v>19</v>
      </c>
      <c r="F3292" s="240" t="s">
        <v>2657</v>
      </c>
      <c r="G3292" s="237"/>
      <c r="H3292" s="241">
        <v>4.5</v>
      </c>
      <c r="I3292" s="242"/>
      <c r="J3292" s="237"/>
      <c r="K3292" s="237"/>
      <c r="L3292" s="243"/>
      <c r="M3292" s="244"/>
      <c r="N3292" s="245"/>
      <c r="O3292" s="245"/>
      <c r="P3292" s="245"/>
      <c r="Q3292" s="245"/>
      <c r="R3292" s="245"/>
      <c r="S3292" s="245"/>
      <c r="T3292" s="246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7" t="s">
        <v>260</v>
      </c>
      <c r="AU3292" s="247" t="s">
        <v>88</v>
      </c>
      <c r="AV3292" s="13" t="s">
        <v>88</v>
      </c>
      <c r="AW3292" s="13" t="s">
        <v>37</v>
      </c>
      <c r="AX3292" s="13" t="s">
        <v>76</v>
      </c>
      <c r="AY3292" s="247" t="s">
        <v>235</v>
      </c>
    </row>
    <row r="3293" s="13" customFormat="1">
      <c r="A3293" s="13"/>
      <c r="B3293" s="236"/>
      <c r="C3293" s="237"/>
      <c r="D3293" s="238" t="s">
        <v>260</v>
      </c>
      <c r="E3293" s="239" t="s">
        <v>19</v>
      </c>
      <c r="F3293" s="240" t="s">
        <v>2658</v>
      </c>
      <c r="G3293" s="237"/>
      <c r="H3293" s="241">
        <v>25.808</v>
      </c>
      <c r="I3293" s="242"/>
      <c r="J3293" s="237"/>
      <c r="K3293" s="237"/>
      <c r="L3293" s="243"/>
      <c r="M3293" s="244"/>
      <c r="N3293" s="245"/>
      <c r="O3293" s="245"/>
      <c r="P3293" s="245"/>
      <c r="Q3293" s="245"/>
      <c r="R3293" s="245"/>
      <c r="S3293" s="245"/>
      <c r="T3293" s="246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7" t="s">
        <v>260</v>
      </c>
      <c r="AU3293" s="247" t="s">
        <v>88</v>
      </c>
      <c r="AV3293" s="13" t="s">
        <v>88</v>
      </c>
      <c r="AW3293" s="13" t="s">
        <v>37</v>
      </c>
      <c r="AX3293" s="13" t="s">
        <v>76</v>
      </c>
      <c r="AY3293" s="247" t="s">
        <v>235</v>
      </c>
    </row>
    <row r="3294" s="13" customFormat="1">
      <c r="A3294" s="13"/>
      <c r="B3294" s="236"/>
      <c r="C3294" s="237"/>
      <c r="D3294" s="238" t="s">
        <v>260</v>
      </c>
      <c r="E3294" s="239" t="s">
        <v>19</v>
      </c>
      <c r="F3294" s="240" t="s">
        <v>2659</v>
      </c>
      <c r="G3294" s="237"/>
      <c r="H3294" s="241">
        <v>8.4280000000000008</v>
      </c>
      <c r="I3294" s="242"/>
      <c r="J3294" s="237"/>
      <c r="K3294" s="237"/>
      <c r="L3294" s="243"/>
      <c r="M3294" s="244"/>
      <c r="N3294" s="245"/>
      <c r="O3294" s="245"/>
      <c r="P3294" s="245"/>
      <c r="Q3294" s="245"/>
      <c r="R3294" s="245"/>
      <c r="S3294" s="245"/>
      <c r="T3294" s="246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7" t="s">
        <v>260</v>
      </c>
      <c r="AU3294" s="247" t="s">
        <v>88</v>
      </c>
      <c r="AV3294" s="13" t="s">
        <v>88</v>
      </c>
      <c r="AW3294" s="13" t="s">
        <v>37</v>
      </c>
      <c r="AX3294" s="13" t="s">
        <v>76</v>
      </c>
      <c r="AY3294" s="247" t="s">
        <v>235</v>
      </c>
    </row>
    <row r="3295" s="13" customFormat="1">
      <c r="A3295" s="13"/>
      <c r="B3295" s="236"/>
      <c r="C3295" s="237"/>
      <c r="D3295" s="238" t="s">
        <v>260</v>
      </c>
      <c r="E3295" s="239" t="s">
        <v>19</v>
      </c>
      <c r="F3295" s="240" t="s">
        <v>1528</v>
      </c>
      <c r="G3295" s="237"/>
      <c r="H3295" s="241">
        <v>5.5</v>
      </c>
      <c r="I3295" s="242"/>
      <c r="J3295" s="237"/>
      <c r="K3295" s="237"/>
      <c r="L3295" s="243"/>
      <c r="M3295" s="244"/>
      <c r="N3295" s="245"/>
      <c r="O3295" s="245"/>
      <c r="P3295" s="245"/>
      <c r="Q3295" s="245"/>
      <c r="R3295" s="245"/>
      <c r="S3295" s="245"/>
      <c r="T3295" s="246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7" t="s">
        <v>260</v>
      </c>
      <c r="AU3295" s="247" t="s">
        <v>88</v>
      </c>
      <c r="AV3295" s="13" t="s">
        <v>88</v>
      </c>
      <c r="AW3295" s="13" t="s">
        <v>37</v>
      </c>
      <c r="AX3295" s="13" t="s">
        <v>76</v>
      </c>
      <c r="AY3295" s="247" t="s">
        <v>235</v>
      </c>
    </row>
    <row r="3296" s="13" customFormat="1">
      <c r="A3296" s="13"/>
      <c r="B3296" s="236"/>
      <c r="C3296" s="237"/>
      <c r="D3296" s="238" t="s">
        <v>260</v>
      </c>
      <c r="E3296" s="239" t="s">
        <v>19</v>
      </c>
      <c r="F3296" s="240" t="s">
        <v>2660</v>
      </c>
      <c r="G3296" s="237"/>
      <c r="H3296" s="241">
        <v>8.75</v>
      </c>
      <c r="I3296" s="242"/>
      <c r="J3296" s="237"/>
      <c r="K3296" s="237"/>
      <c r="L3296" s="243"/>
      <c r="M3296" s="244"/>
      <c r="N3296" s="245"/>
      <c r="O3296" s="245"/>
      <c r="P3296" s="245"/>
      <c r="Q3296" s="245"/>
      <c r="R3296" s="245"/>
      <c r="S3296" s="245"/>
      <c r="T3296" s="246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7" t="s">
        <v>260</v>
      </c>
      <c r="AU3296" s="247" t="s">
        <v>88</v>
      </c>
      <c r="AV3296" s="13" t="s">
        <v>88</v>
      </c>
      <c r="AW3296" s="13" t="s">
        <v>37</v>
      </c>
      <c r="AX3296" s="13" t="s">
        <v>76</v>
      </c>
      <c r="AY3296" s="247" t="s">
        <v>235</v>
      </c>
    </row>
    <row r="3297" s="13" customFormat="1">
      <c r="A3297" s="13"/>
      <c r="B3297" s="236"/>
      <c r="C3297" s="237"/>
      <c r="D3297" s="238" t="s">
        <v>260</v>
      </c>
      <c r="E3297" s="239" t="s">
        <v>19</v>
      </c>
      <c r="F3297" s="240" t="s">
        <v>2661</v>
      </c>
      <c r="G3297" s="237"/>
      <c r="H3297" s="241">
        <v>4.96</v>
      </c>
      <c r="I3297" s="242"/>
      <c r="J3297" s="237"/>
      <c r="K3297" s="237"/>
      <c r="L3297" s="243"/>
      <c r="M3297" s="244"/>
      <c r="N3297" s="245"/>
      <c r="O3297" s="245"/>
      <c r="P3297" s="245"/>
      <c r="Q3297" s="245"/>
      <c r="R3297" s="245"/>
      <c r="S3297" s="245"/>
      <c r="T3297" s="246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7" t="s">
        <v>260</v>
      </c>
      <c r="AU3297" s="247" t="s">
        <v>88</v>
      </c>
      <c r="AV3297" s="13" t="s">
        <v>88</v>
      </c>
      <c r="AW3297" s="13" t="s">
        <v>37</v>
      </c>
      <c r="AX3297" s="13" t="s">
        <v>76</v>
      </c>
      <c r="AY3297" s="247" t="s">
        <v>235</v>
      </c>
    </row>
    <row r="3298" s="13" customFormat="1">
      <c r="A3298" s="13"/>
      <c r="B3298" s="236"/>
      <c r="C3298" s="237"/>
      <c r="D3298" s="238" t="s">
        <v>260</v>
      </c>
      <c r="E3298" s="239" t="s">
        <v>19</v>
      </c>
      <c r="F3298" s="240" t="s">
        <v>2662</v>
      </c>
      <c r="G3298" s="237"/>
      <c r="H3298" s="241">
        <v>33.293999999999997</v>
      </c>
      <c r="I3298" s="242"/>
      <c r="J3298" s="237"/>
      <c r="K3298" s="237"/>
      <c r="L3298" s="243"/>
      <c r="M3298" s="244"/>
      <c r="N3298" s="245"/>
      <c r="O3298" s="245"/>
      <c r="P3298" s="245"/>
      <c r="Q3298" s="245"/>
      <c r="R3298" s="245"/>
      <c r="S3298" s="245"/>
      <c r="T3298" s="246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7" t="s">
        <v>260</v>
      </c>
      <c r="AU3298" s="247" t="s">
        <v>88</v>
      </c>
      <c r="AV3298" s="13" t="s">
        <v>88</v>
      </c>
      <c r="AW3298" s="13" t="s">
        <v>37</v>
      </c>
      <c r="AX3298" s="13" t="s">
        <v>76</v>
      </c>
      <c r="AY3298" s="247" t="s">
        <v>235</v>
      </c>
    </row>
    <row r="3299" s="13" customFormat="1">
      <c r="A3299" s="13"/>
      <c r="B3299" s="236"/>
      <c r="C3299" s="237"/>
      <c r="D3299" s="238" t="s">
        <v>260</v>
      </c>
      <c r="E3299" s="239" t="s">
        <v>19</v>
      </c>
      <c r="F3299" s="240" t="s">
        <v>2663</v>
      </c>
      <c r="G3299" s="237"/>
      <c r="H3299" s="241">
        <v>3.0800000000000001</v>
      </c>
      <c r="I3299" s="242"/>
      <c r="J3299" s="237"/>
      <c r="K3299" s="237"/>
      <c r="L3299" s="243"/>
      <c r="M3299" s="244"/>
      <c r="N3299" s="245"/>
      <c r="O3299" s="245"/>
      <c r="P3299" s="245"/>
      <c r="Q3299" s="245"/>
      <c r="R3299" s="245"/>
      <c r="S3299" s="245"/>
      <c r="T3299" s="246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7" t="s">
        <v>260</v>
      </c>
      <c r="AU3299" s="247" t="s">
        <v>88</v>
      </c>
      <c r="AV3299" s="13" t="s">
        <v>88</v>
      </c>
      <c r="AW3299" s="13" t="s">
        <v>37</v>
      </c>
      <c r="AX3299" s="13" t="s">
        <v>76</v>
      </c>
      <c r="AY3299" s="247" t="s">
        <v>235</v>
      </c>
    </row>
    <row r="3300" s="13" customFormat="1">
      <c r="A3300" s="13"/>
      <c r="B3300" s="236"/>
      <c r="C3300" s="237"/>
      <c r="D3300" s="238" t="s">
        <v>260</v>
      </c>
      <c r="E3300" s="239" t="s">
        <v>19</v>
      </c>
      <c r="F3300" s="240" t="s">
        <v>2664</v>
      </c>
      <c r="G3300" s="237"/>
      <c r="H3300" s="241">
        <v>5.3600000000000003</v>
      </c>
      <c r="I3300" s="242"/>
      <c r="J3300" s="237"/>
      <c r="K3300" s="237"/>
      <c r="L3300" s="243"/>
      <c r="M3300" s="244"/>
      <c r="N3300" s="245"/>
      <c r="O3300" s="245"/>
      <c r="P3300" s="245"/>
      <c r="Q3300" s="245"/>
      <c r="R3300" s="245"/>
      <c r="S3300" s="245"/>
      <c r="T3300" s="246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7" t="s">
        <v>260</v>
      </c>
      <c r="AU3300" s="247" t="s">
        <v>88</v>
      </c>
      <c r="AV3300" s="13" t="s">
        <v>88</v>
      </c>
      <c r="AW3300" s="13" t="s">
        <v>37</v>
      </c>
      <c r="AX3300" s="13" t="s">
        <v>76</v>
      </c>
      <c r="AY3300" s="247" t="s">
        <v>235</v>
      </c>
    </row>
    <row r="3301" s="13" customFormat="1">
      <c r="A3301" s="13"/>
      <c r="B3301" s="236"/>
      <c r="C3301" s="237"/>
      <c r="D3301" s="238" t="s">
        <v>260</v>
      </c>
      <c r="E3301" s="239" t="s">
        <v>19</v>
      </c>
      <c r="F3301" s="240" t="s">
        <v>2665</v>
      </c>
      <c r="G3301" s="237"/>
      <c r="H3301" s="241">
        <v>2.6499999999999999</v>
      </c>
      <c r="I3301" s="242"/>
      <c r="J3301" s="237"/>
      <c r="K3301" s="237"/>
      <c r="L3301" s="243"/>
      <c r="M3301" s="244"/>
      <c r="N3301" s="245"/>
      <c r="O3301" s="245"/>
      <c r="P3301" s="245"/>
      <c r="Q3301" s="245"/>
      <c r="R3301" s="245"/>
      <c r="S3301" s="245"/>
      <c r="T3301" s="246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7" t="s">
        <v>260</v>
      </c>
      <c r="AU3301" s="247" t="s">
        <v>88</v>
      </c>
      <c r="AV3301" s="13" t="s">
        <v>88</v>
      </c>
      <c r="AW3301" s="13" t="s">
        <v>37</v>
      </c>
      <c r="AX3301" s="13" t="s">
        <v>76</v>
      </c>
      <c r="AY3301" s="247" t="s">
        <v>235</v>
      </c>
    </row>
    <row r="3302" s="13" customFormat="1">
      <c r="A3302" s="13"/>
      <c r="B3302" s="236"/>
      <c r="C3302" s="237"/>
      <c r="D3302" s="238" t="s">
        <v>260</v>
      </c>
      <c r="E3302" s="239" t="s">
        <v>19</v>
      </c>
      <c r="F3302" s="240" t="s">
        <v>2666</v>
      </c>
      <c r="G3302" s="237"/>
      <c r="H3302" s="241">
        <v>12.878</v>
      </c>
      <c r="I3302" s="242"/>
      <c r="J3302" s="237"/>
      <c r="K3302" s="237"/>
      <c r="L3302" s="243"/>
      <c r="M3302" s="244"/>
      <c r="N3302" s="245"/>
      <c r="O3302" s="245"/>
      <c r="P3302" s="245"/>
      <c r="Q3302" s="245"/>
      <c r="R3302" s="245"/>
      <c r="S3302" s="245"/>
      <c r="T3302" s="246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7" t="s">
        <v>260</v>
      </c>
      <c r="AU3302" s="247" t="s">
        <v>88</v>
      </c>
      <c r="AV3302" s="13" t="s">
        <v>88</v>
      </c>
      <c r="AW3302" s="13" t="s">
        <v>37</v>
      </c>
      <c r="AX3302" s="13" t="s">
        <v>76</v>
      </c>
      <c r="AY3302" s="247" t="s">
        <v>235</v>
      </c>
    </row>
    <row r="3303" s="14" customFormat="1">
      <c r="A3303" s="14"/>
      <c r="B3303" s="248"/>
      <c r="C3303" s="249"/>
      <c r="D3303" s="238" t="s">
        <v>260</v>
      </c>
      <c r="E3303" s="250" t="s">
        <v>19</v>
      </c>
      <c r="F3303" s="251" t="s">
        <v>2134</v>
      </c>
      <c r="G3303" s="249"/>
      <c r="H3303" s="250" t="s">
        <v>19</v>
      </c>
      <c r="I3303" s="252"/>
      <c r="J3303" s="249"/>
      <c r="K3303" s="249"/>
      <c r="L3303" s="253"/>
      <c r="M3303" s="254"/>
      <c r="N3303" s="255"/>
      <c r="O3303" s="255"/>
      <c r="P3303" s="255"/>
      <c r="Q3303" s="255"/>
      <c r="R3303" s="255"/>
      <c r="S3303" s="255"/>
      <c r="T3303" s="256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57" t="s">
        <v>260</v>
      </c>
      <c r="AU3303" s="257" t="s">
        <v>88</v>
      </c>
      <c r="AV3303" s="14" t="s">
        <v>83</v>
      </c>
      <c r="AW3303" s="14" t="s">
        <v>37</v>
      </c>
      <c r="AX3303" s="14" t="s">
        <v>76</v>
      </c>
      <c r="AY3303" s="257" t="s">
        <v>235</v>
      </c>
    </row>
    <row r="3304" s="13" customFormat="1">
      <c r="A3304" s="13"/>
      <c r="B3304" s="236"/>
      <c r="C3304" s="237"/>
      <c r="D3304" s="238" t="s">
        <v>260</v>
      </c>
      <c r="E3304" s="239" t="s">
        <v>19</v>
      </c>
      <c r="F3304" s="240" t="s">
        <v>2667</v>
      </c>
      <c r="G3304" s="237"/>
      <c r="H3304" s="241">
        <v>11.426</v>
      </c>
      <c r="I3304" s="242"/>
      <c r="J3304" s="237"/>
      <c r="K3304" s="237"/>
      <c r="L3304" s="243"/>
      <c r="M3304" s="244"/>
      <c r="N3304" s="245"/>
      <c r="O3304" s="245"/>
      <c r="P3304" s="245"/>
      <c r="Q3304" s="245"/>
      <c r="R3304" s="245"/>
      <c r="S3304" s="245"/>
      <c r="T3304" s="246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7" t="s">
        <v>260</v>
      </c>
      <c r="AU3304" s="247" t="s">
        <v>88</v>
      </c>
      <c r="AV3304" s="13" t="s">
        <v>88</v>
      </c>
      <c r="AW3304" s="13" t="s">
        <v>37</v>
      </c>
      <c r="AX3304" s="13" t="s">
        <v>76</v>
      </c>
      <c r="AY3304" s="247" t="s">
        <v>235</v>
      </c>
    </row>
    <row r="3305" s="13" customFormat="1">
      <c r="A3305" s="13"/>
      <c r="B3305" s="236"/>
      <c r="C3305" s="237"/>
      <c r="D3305" s="238" t="s">
        <v>260</v>
      </c>
      <c r="E3305" s="239" t="s">
        <v>19</v>
      </c>
      <c r="F3305" s="240" t="s">
        <v>2668</v>
      </c>
      <c r="G3305" s="237"/>
      <c r="H3305" s="241">
        <v>9.4299999999999997</v>
      </c>
      <c r="I3305" s="242"/>
      <c r="J3305" s="237"/>
      <c r="K3305" s="237"/>
      <c r="L3305" s="243"/>
      <c r="M3305" s="244"/>
      <c r="N3305" s="245"/>
      <c r="O3305" s="245"/>
      <c r="P3305" s="245"/>
      <c r="Q3305" s="245"/>
      <c r="R3305" s="245"/>
      <c r="S3305" s="245"/>
      <c r="T3305" s="246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7" t="s">
        <v>260</v>
      </c>
      <c r="AU3305" s="247" t="s">
        <v>88</v>
      </c>
      <c r="AV3305" s="13" t="s">
        <v>88</v>
      </c>
      <c r="AW3305" s="13" t="s">
        <v>37</v>
      </c>
      <c r="AX3305" s="13" t="s">
        <v>76</v>
      </c>
      <c r="AY3305" s="247" t="s">
        <v>235</v>
      </c>
    </row>
    <row r="3306" s="14" customFormat="1">
      <c r="A3306" s="14"/>
      <c r="B3306" s="248"/>
      <c r="C3306" s="249"/>
      <c r="D3306" s="238" t="s">
        <v>260</v>
      </c>
      <c r="E3306" s="250" t="s">
        <v>19</v>
      </c>
      <c r="F3306" s="251" t="s">
        <v>2137</v>
      </c>
      <c r="G3306" s="249"/>
      <c r="H3306" s="250" t="s">
        <v>19</v>
      </c>
      <c r="I3306" s="252"/>
      <c r="J3306" s="249"/>
      <c r="K3306" s="249"/>
      <c r="L3306" s="253"/>
      <c r="M3306" s="254"/>
      <c r="N3306" s="255"/>
      <c r="O3306" s="255"/>
      <c r="P3306" s="255"/>
      <c r="Q3306" s="255"/>
      <c r="R3306" s="255"/>
      <c r="S3306" s="255"/>
      <c r="T3306" s="256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57" t="s">
        <v>260</v>
      </c>
      <c r="AU3306" s="257" t="s">
        <v>88</v>
      </c>
      <c r="AV3306" s="14" t="s">
        <v>83</v>
      </c>
      <c r="AW3306" s="14" t="s">
        <v>37</v>
      </c>
      <c r="AX3306" s="14" t="s">
        <v>76</v>
      </c>
      <c r="AY3306" s="257" t="s">
        <v>235</v>
      </c>
    </row>
    <row r="3307" s="16" customFormat="1">
      <c r="A3307" s="16"/>
      <c r="B3307" s="269"/>
      <c r="C3307" s="270"/>
      <c r="D3307" s="238" t="s">
        <v>260</v>
      </c>
      <c r="E3307" s="271" t="s">
        <v>19</v>
      </c>
      <c r="F3307" s="272" t="s">
        <v>3410</v>
      </c>
      <c r="G3307" s="270"/>
      <c r="H3307" s="273">
        <v>254.52699999999999</v>
      </c>
      <c r="I3307" s="274"/>
      <c r="J3307" s="270"/>
      <c r="K3307" s="270"/>
      <c r="L3307" s="275"/>
      <c r="M3307" s="276"/>
      <c r="N3307" s="277"/>
      <c r="O3307" s="277"/>
      <c r="P3307" s="277"/>
      <c r="Q3307" s="277"/>
      <c r="R3307" s="277"/>
      <c r="S3307" s="277"/>
      <c r="T3307" s="278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/>
      <c r="AT3307" s="279" t="s">
        <v>260</v>
      </c>
      <c r="AU3307" s="279" t="s">
        <v>88</v>
      </c>
      <c r="AV3307" s="16" t="s">
        <v>92</v>
      </c>
      <c r="AW3307" s="16" t="s">
        <v>37</v>
      </c>
      <c r="AX3307" s="16" t="s">
        <v>76</v>
      </c>
      <c r="AY3307" s="279" t="s">
        <v>235</v>
      </c>
    </row>
    <row r="3308" s="13" customFormat="1">
      <c r="A3308" s="13"/>
      <c r="B3308" s="236"/>
      <c r="C3308" s="237"/>
      <c r="D3308" s="238" t="s">
        <v>260</v>
      </c>
      <c r="E3308" s="239" t="s">
        <v>19</v>
      </c>
      <c r="F3308" s="240" t="s">
        <v>2669</v>
      </c>
      <c r="G3308" s="237"/>
      <c r="H3308" s="241">
        <v>42.950000000000003</v>
      </c>
      <c r="I3308" s="242"/>
      <c r="J3308" s="237"/>
      <c r="K3308" s="237"/>
      <c r="L3308" s="243"/>
      <c r="M3308" s="244"/>
      <c r="N3308" s="245"/>
      <c r="O3308" s="245"/>
      <c r="P3308" s="245"/>
      <c r="Q3308" s="245"/>
      <c r="R3308" s="245"/>
      <c r="S3308" s="245"/>
      <c r="T3308" s="246"/>
      <c r="U3308" s="13"/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T3308" s="247" t="s">
        <v>260</v>
      </c>
      <c r="AU3308" s="247" t="s">
        <v>88</v>
      </c>
      <c r="AV3308" s="13" t="s">
        <v>88</v>
      </c>
      <c r="AW3308" s="13" t="s">
        <v>37</v>
      </c>
      <c r="AX3308" s="13" t="s">
        <v>76</v>
      </c>
      <c r="AY3308" s="247" t="s">
        <v>235</v>
      </c>
    </row>
    <row r="3309" s="13" customFormat="1">
      <c r="A3309" s="13"/>
      <c r="B3309" s="236"/>
      <c r="C3309" s="237"/>
      <c r="D3309" s="238" t="s">
        <v>260</v>
      </c>
      <c r="E3309" s="239" t="s">
        <v>19</v>
      </c>
      <c r="F3309" s="240" t="s">
        <v>2670</v>
      </c>
      <c r="G3309" s="237"/>
      <c r="H3309" s="241">
        <v>4.96</v>
      </c>
      <c r="I3309" s="242"/>
      <c r="J3309" s="237"/>
      <c r="K3309" s="237"/>
      <c r="L3309" s="243"/>
      <c r="M3309" s="244"/>
      <c r="N3309" s="245"/>
      <c r="O3309" s="245"/>
      <c r="P3309" s="245"/>
      <c r="Q3309" s="245"/>
      <c r="R3309" s="245"/>
      <c r="S3309" s="245"/>
      <c r="T3309" s="246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7" t="s">
        <v>260</v>
      </c>
      <c r="AU3309" s="247" t="s">
        <v>88</v>
      </c>
      <c r="AV3309" s="13" t="s">
        <v>88</v>
      </c>
      <c r="AW3309" s="13" t="s">
        <v>37</v>
      </c>
      <c r="AX3309" s="13" t="s">
        <v>76</v>
      </c>
      <c r="AY3309" s="247" t="s">
        <v>235</v>
      </c>
    </row>
    <row r="3310" s="13" customFormat="1">
      <c r="A3310" s="13"/>
      <c r="B3310" s="236"/>
      <c r="C3310" s="237"/>
      <c r="D3310" s="238" t="s">
        <v>260</v>
      </c>
      <c r="E3310" s="239" t="s">
        <v>19</v>
      </c>
      <c r="F3310" s="240" t="s">
        <v>2671</v>
      </c>
      <c r="G3310" s="237"/>
      <c r="H3310" s="241">
        <v>9.2750000000000004</v>
      </c>
      <c r="I3310" s="242"/>
      <c r="J3310" s="237"/>
      <c r="K3310" s="237"/>
      <c r="L3310" s="243"/>
      <c r="M3310" s="244"/>
      <c r="N3310" s="245"/>
      <c r="O3310" s="245"/>
      <c r="P3310" s="245"/>
      <c r="Q3310" s="245"/>
      <c r="R3310" s="245"/>
      <c r="S3310" s="245"/>
      <c r="T3310" s="246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7" t="s">
        <v>260</v>
      </c>
      <c r="AU3310" s="247" t="s">
        <v>88</v>
      </c>
      <c r="AV3310" s="13" t="s">
        <v>88</v>
      </c>
      <c r="AW3310" s="13" t="s">
        <v>37</v>
      </c>
      <c r="AX3310" s="13" t="s">
        <v>76</v>
      </c>
      <c r="AY3310" s="247" t="s">
        <v>235</v>
      </c>
    </row>
    <row r="3311" s="14" customFormat="1">
      <c r="A3311" s="14"/>
      <c r="B3311" s="248"/>
      <c r="C3311" s="249"/>
      <c r="D3311" s="238" t="s">
        <v>260</v>
      </c>
      <c r="E3311" s="250" t="s">
        <v>19</v>
      </c>
      <c r="F3311" s="251" t="s">
        <v>2134</v>
      </c>
      <c r="G3311" s="249"/>
      <c r="H3311" s="250" t="s">
        <v>19</v>
      </c>
      <c r="I3311" s="252"/>
      <c r="J3311" s="249"/>
      <c r="K3311" s="249"/>
      <c r="L3311" s="253"/>
      <c r="M3311" s="254"/>
      <c r="N3311" s="255"/>
      <c r="O3311" s="255"/>
      <c r="P3311" s="255"/>
      <c r="Q3311" s="255"/>
      <c r="R3311" s="255"/>
      <c r="S3311" s="255"/>
      <c r="T3311" s="256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57" t="s">
        <v>260</v>
      </c>
      <c r="AU3311" s="257" t="s">
        <v>88</v>
      </c>
      <c r="AV3311" s="14" t="s">
        <v>83</v>
      </c>
      <c r="AW3311" s="14" t="s">
        <v>37</v>
      </c>
      <c r="AX3311" s="14" t="s">
        <v>76</v>
      </c>
      <c r="AY3311" s="257" t="s">
        <v>235</v>
      </c>
    </row>
    <row r="3312" s="16" customFormat="1">
      <c r="A3312" s="16"/>
      <c r="B3312" s="269"/>
      <c r="C3312" s="270"/>
      <c r="D3312" s="238" t="s">
        <v>260</v>
      </c>
      <c r="E3312" s="271" t="s">
        <v>19</v>
      </c>
      <c r="F3312" s="272" t="s">
        <v>3411</v>
      </c>
      <c r="G3312" s="270"/>
      <c r="H3312" s="273">
        <v>57.185000000000002</v>
      </c>
      <c r="I3312" s="274"/>
      <c r="J3312" s="270"/>
      <c r="K3312" s="270"/>
      <c r="L3312" s="275"/>
      <c r="M3312" s="276"/>
      <c r="N3312" s="277"/>
      <c r="O3312" s="277"/>
      <c r="P3312" s="277"/>
      <c r="Q3312" s="277"/>
      <c r="R3312" s="277"/>
      <c r="S3312" s="277"/>
      <c r="T3312" s="278"/>
      <c r="U3312" s="16"/>
      <c r="V3312" s="16"/>
      <c r="W3312" s="16"/>
      <c r="X3312" s="16"/>
      <c r="Y3312" s="16"/>
      <c r="Z3312" s="16"/>
      <c r="AA3312" s="16"/>
      <c r="AB3312" s="16"/>
      <c r="AC3312" s="16"/>
      <c r="AD3312" s="16"/>
      <c r="AE3312" s="16"/>
      <c r="AT3312" s="279" t="s">
        <v>260</v>
      </c>
      <c r="AU3312" s="279" t="s">
        <v>88</v>
      </c>
      <c r="AV3312" s="16" t="s">
        <v>92</v>
      </c>
      <c r="AW3312" s="16" t="s">
        <v>37</v>
      </c>
      <c r="AX3312" s="16" t="s">
        <v>76</v>
      </c>
      <c r="AY3312" s="279" t="s">
        <v>235</v>
      </c>
    </row>
    <row r="3313" s="15" customFormat="1">
      <c r="A3313" s="15"/>
      <c r="B3313" s="258"/>
      <c r="C3313" s="259"/>
      <c r="D3313" s="238" t="s">
        <v>260</v>
      </c>
      <c r="E3313" s="260" t="s">
        <v>19</v>
      </c>
      <c r="F3313" s="261" t="s">
        <v>277</v>
      </c>
      <c r="G3313" s="259"/>
      <c r="H3313" s="262">
        <v>1955.5170000000001</v>
      </c>
      <c r="I3313" s="263"/>
      <c r="J3313" s="259"/>
      <c r="K3313" s="259"/>
      <c r="L3313" s="264"/>
      <c r="M3313" s="265"/>
      <c r="N3313" s="266"/>
      <c r="O3313" s="266"/>
      <c r="P3313" s="266"/>
      <c r="Q3313" s="266"/>
      <c r="R3313" s="266"/>
      <c r="S3313" s="266"/>
      <c r="T3313" s="267"/>
      <c r="U3313" s="15"/>
      <c r="V3313" s="15"/>
      <c r="W3313" s="15"/>
      <c r="X3313" s="15"/>
      <c r="Y3313" s="15"/>
      <c r="Z3313" s="15"/>
      <c r="AA3313" s="15"/>
      <c r="AB3313" s="15"/>
      <c r="AC3313" s="15"/>
      <c r="AD3313" s="15"/>
      <c r="AE3313" s="15"/>
      <c r="AT3313" s="268" t="s">
        <v>260</v>
      </c>
      <c r="AU3313" s="268" t="s">
        <v>88</v>
      </c>
      <c r="AV3313" s="15" t="s">
        <v>98</v>
      </c>
      <c r="AW3313" s="15" t="s">
        <v>37</v>
      </c>
      <c r="AX3313" s="15" t="s">
        <v>83</v>
      </c>
      <c r="AY3313" s="268" t="s">
        <v>235</v>
      </c>
    </row>
    <row r="3314" s="2" customFormat="1" ht="16.5" customHeight="1">
      <c r="A3314" s="42"/>
      <c r="B3314" s="43"/>
      <c r="C3314" s="280" t="s">
        <v>3412</v>
      </c>
      <c r="D3314" s="280" t="s">
        <v>386</v>
      </c>
      <c r="E3314" s="281" t="s">
        <v>3413</v>
      </c>
      <c r="F3314" s="282" t="s">
        <v>3414</v>
      </c>
      <c r="G3314" s="283" t="s">
        <v>288</v>
      </c>
      <c r="H3314" s="284">
        <v>2053.2930000000001</v>
      </c>
      <c r="I3314" s="285"/>
      <c r="J3314" s="286">
        <f>ROUND(I3314*H3314,2)</f>
        <v>0</v>
      </c>
      <c r="K3314" s="282" t="s">
        <v>241</v>
      </c>
      <c r="L3314" s="287"/>
      <c r="M3314" s="288" t="s">
        <v>19</v>
      </c>
      <c r="N3314" s="289" t="s">
        <v>48</v>
      </c>
      <c r="O3314" s="88"/>
      <c r="P3314" s="227">
        <f>O3314*H3314</f>
        <v>0</v>
      </c>
      <c r="Q3314" s="227">
        <v>0.0050000000000000001</v>
      </c>
      <c r="R3314" s="227">
        <f>Q3314*H3314</f>
        <v>10.266465</v>
      </c>
      <c r="S3314" s="227">
        <v>0</v>
      </c>
      <c r="T3314" s="228">
        <f>S3314*H3314</f>
        <v>0</v>
      </c>
      <c r="U3314" s="42"/>
      <c r="V3314" s="42"/>
      <c r="W3314" s="42"/>
      <c r="X3314" s="42"/>
      <c r="Y3314" s="42"/>
      <c r="Z3314" s="42"/>
      <c r="AA3314" s="42"/>
      <c r="AB3314" s="42"/>
      <c r="AC3314" s="42"/>
      <c r="AD3314" s="42"/>
      <c r="AE3314" s="42"/>
      <c r="AR3314" s="229" t="s">
        <v>471</v>
      </c>
      <c r="AT3314" s="229" t="s">
        <v>386</v>
      </c>
      <c r="AU3314" s="229" t="s">
        <v>88</v>
      </c>
      <c r="AY3314" s="21" t="s">
        <v>235</v>
      </c>
      <c r="BE3314" s="230">
        <f>IF(N3314="základní",J3314,0)</f>
        <v>0</v>
      </c>
      <c r="BF3314" s="230">
        <f>IF(N3314="snížená",J3314,0)</f>
        <v>0</v>
      </c>
      <c r="BG3314" s="230">
        <f>IF(N3314="zákl. přenesená",J3314,0)</f>
        <v>0</v>
      </c>
      <c r="BH3314" s="230">
        <f>IF(N3314="sníž. přenesená",J3314,0)</f>
        <v>0</v>
      </c>
      <c r="BI3314" s="230">
        <f>IF(N3314="nulová",J3314,0)</f>
        <v>0</v>
      </c>
      <c r="BJ3314" s="21" t="s">
        <v>88</v>
      </c>
      <c r="BK3314" s="230">
        <f>ROUND(I3314*H3314,2)</f>
        <v>0</v>
      </c>
      <c r="BL3314" s="21" t="s">
        <v>339</v>
      </c>
      <c r="BM3314" s="229" t="s">
        <v>3415</v>
      </c>
    </row>
    <row r="3315" s="13" customFormat="1">
      <c r="A3315" s="13"/>
      <c r="B3315" s="236"/>
      <c r="C3315" s="237"/>
      <c r="D3315" s="238" t="s">
        <v>260</v>
      </c>
      <c r="E3315" s="239" t="s">
        <v>19</v>
      </c>
      <c r="F3315" s="240" t="s">
        <v>3416</v>
      </c>
      <c r="G3315" s="237"/>
      <c r="H3315" s="241">
        <v>1955.5170000000001</v>
      </c>
      <c r="I3315" s="242"/>
      <c r="J3315" s="237"/>
      <c r="K3315" s="237"/>
      <c r="L3315" s="243"/>
      <c r="M3315" s="244"/>
      <c r="N3315" s="245"/>
      <c r="O3315" s="245"/>
      <c r="P3315" s="245"/>
      <c r="Q3315" s="245"/>
      <c r="R3315" s="245"/>
      <c r="S3315" s="245"/>
      <c r="T3315" s="246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7" t="s">
        <v>260</v>
      </c>
      <c r="AU3315" s="247" t="s">
        <v>88</v>
      </c>
      <c r="AV3315" s="13" t="s">
        <v>88</v>
      </c>
      <c r="AW3315" s="13" t="s">
        <v>37</v>
      </c>
      <c r="AX3315" s="13" t="s">
        <v>83</v>
      </c>
      <c r="AY3315" s="247" t="s">
        <v>235</v>
      </c>
    </row>
    <row r="3316" s="13" customFormat="1">
      <c r="A3316" s="13"/>
      <c r="B3316" s="236"/>
      <c r="C3316" s="237"/>
      <c r="D3316" s="238" t="s">
        <v>260</v>
      </c>
      <c r="E3316" s="237"/>
      <c r="F3316" s="240" t="s">
        <v>3417</v>
      </c>
      <c r="G3316" s="237"/>
      <c r="H3316" s="241">
        <v>2053.2930000000001</v>
      </c>
      <c r="I3316" s="242"/>
      <c r="J3316" s="237"/>
      <c r="K3316" s="237"/>
      <c r="L3316" s="243"/>
      <c r="M3316" s="244"/>
      <c r="N3316" s="245"/>
      <c r="O3316" s="245"/>
      <c r="P3316" s="245"/>
      <c r="Q3316" s="245"/>
      <c r="R3316" s="245"/>
      <c r="S3316" s="245"/>
      <c r="T3316" s="246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7" t="s">
        <v>260</v>
      </c>
      <c r="AU3316" s="247" t="s">
        <v>88</v>
      </c>
      <c r="AV3316" s="13" t="s">
        <v>88</v>
      </c>
      <c r="AW3316" s="13" t="s">
        <v>4</v>
      </c>
      <c r="AX3316" s="13" t="s">
        <v>83</v>
      </c>
      <c r="AY3316" s="247" t="s">
        <v>235</v>
      </c>
    </row>
    <row r="3317" s="2" customFormat="1" ht="24.15" customHeight="1">
      <c r="A3317" s="42"/>
      <c r="B3317" s="43"/>
      <c r="C3317" s="218" t="s">
        <v>3418</v>
      </c>
      <c r="D3317" s="218" t="s">
        <v>237</v>
      </c>
      <c r="E3317" s="219" t="s">
        <v>3419</v>
      </c>
      <c r="F3317" s="220" t="s">
        <v>3420</v>
      </c>
      <c r="G3317" s="221" t="s">
        <v>288</v>
      </c>
      <c r="H3317" s="222">
        <v>432.24000000000001</v>
      </c>
      <c r="I3317" s="223"/>
      <c r="J3317" s="224">
        <f>ROUND(I3317*H3317,2)</f>
        <v>0</v>
      </c>
      <c r="K3317" s="220" t="s">
        <v>241</v>
      </c>
      <c r="L3317" s="48"/>
      <c r="M3317" s="225" t="s">
        <v>19</v>
      </c>
      <c r="N3317" s="226" t="s">
        <v>48</v>
      </c>
      <c r="O3317" s="88"/>
      <c r="P3317" s="227">
        <f>O3317*H3317</f>
        <v>0</v>
      </c>
      <c r="Q3317" s="227">
        <v>0</v>
      </c>
      <c r="R3317" s="227">
        <f>Q3317*H3317</f>
        <v>0</v>
      </c>
      <c r="S3317" s="227">
        <v>0</v>
      </c>
      <c r="T3317" s="228">
        <f>S3317*H3317</f>
        <v>0</v>
      </c>
      <c r="U3317" s="42"/>
      <c r="V3317" s="42"/>
      <c r="W3317" s="42"/>
      <c r="X3317" s="42"/>
      <c r="Y3317" s="42"/>
      <c r="Z3317" s="42"/>
      <c r="AA3317" s="42"/>
      <c r="AB3317" s="42"/>
      <c r="AC3317" s="42"/>
      <c r="AD3317" s="42"/>
      <c r="AE3317" s="42"/>
      <c r="AR3317" s="229" t="s">
        <v>339</v>
      </c>
      <c r="AT3317" s="229" t="s">
        <v>237</v>
      </c>
      <c r="AU3317" s="229" t="s">
        <v>88</v>
      </c>
      <c r="AY3317" s="21" t="s">
        <v>235</v>
      </c>
      <c r="BE3317" s="230">
        <f>IF(N3317="základní",J3317,0)</f>
        <v>0</v>
      </c>
      <c r="BF3317" s="230">
        <f>IF(N3317="snížená",J3317,0)</f>
        <v>0</v>
      </c>
      <c r="BG3317" s="230">
        <f>IF(N3317="zákl. přenesená",J3317,0)</f>
        <v>0</v>
      </c>
      <c r="BH3317" s="230">
        <f>IF(N3317="sníž. přenesená",J3317,0)</f>
        <v>0</v>
      </c>
      <c r="BI3317" s="230">
        <f>IF(N3317="nulová",J3317,0)</f>
        <v>0</v>
      </c>
      <c r="BJ3317" s="21" t="s">
        <v>88</v>
      </c>
      <c r="BK3317" s="230">
        <f>ROUND(I3317*H3317,2)</f>
        <v>0</v>
      </c>
      <c r="BL3317" s="21" t="s">
        <v>339</v>
      </c>
      <c r="BM3317" s="229" t="s">
        <v>3421</v>
      </c>
    </row>
    <row r="3318" s="2" customFormat="1">
      <c r="A3318" s="42"/>
      <c r="B3318" s="43"/>
      <c r="C3318" s="44"/>
      <c r="D3318" s="231" t="s">
        <v>243</v>
      </c>
      <c r="E3318" s="44"/>
      <c r="F3318" s="232" t="s">
        <v>3422</v>
      </c>
      <c r="G3318" s="44"/>
      <c r="H3318" s="44"/>
      <c r="I3318" s="233"/>
      <c r="J3318" s="44"/>
      <c r="K3318" s="44"/>
      <c r="L3318" s="48"/>
      <c r="M3318" s="234"/>
      <c r="N3318" s="235"/>
      <c r="O3318" s="88"/>
      <c r="P3318" s="88"/>
      <c r="Q3318" s="88"/>
      <c r="R3318" s="88"/>
      <c r="S3318" s="88"/>
      <c r="T3318" s="89"/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T3318" s="21" t="s">
        <v>243</v>
      </c>
      <c r="AU3318" s="21" t="s">
        <v>88</v>
      </c>
    </row>
    <row r="3319" s="13" customFormat="1">
      <c r="A3319" s="13"/>
      <c r="B3319" s="236"/>
      <c r="C3319" s="237"/>
      <c r="D3319" s="238" t="s">
        <v>260</v>
      </c>
      <c r="E3319" s="239" t="s">
        <v>19</v>
      </c>
      <c r="F3319" s="240" t="s">
        <v>3423</v>
      </c>
      <c r="G3319" s="237"/>
      <c r="H3319" s="241">
        <v>411.21499999999998</v>
      </c>
      <c r="I3319" s="242"/>
      <c r="J3319" s="237"/>
      <c r="K3319" s="237"/>
      <c r="L3319" s="243"/>
      <c r="M3319" s="244"/>
      <c r="N3319" s="245"/>
      <c r="O3319" s="245"/>
      <c r="P3319" s="245"/>
      <c r="Q3319" s="245"/>
      <c r="R3319" s="245"/>
      <c r="S3319" s="245"/>
      <c r="T3319" s="246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47" t="s">
        <v>260</v>
      </c>
      <c r="AU3319" s="247" t="s">
        <v>88</v>
      </c>
      <c r="AV3319" s="13" t="s">
        <v>88</v>
      </c>
      <c r="AW3319" s="13" t="s">
        <v>37</v>
      </c>
      <c r="AX3319" s="13" t="s">
        <v>76</v>
      </c>
      <c r="AY3319" s="247" t="s">
        <v>235</v>
      </c>
    </row>
    <row r="3320" s="14" customFormat="1">
      <c r="A3320" s="14"/>
      <c r="B3320" s="248"/>
      <c r="C3320" s="249"/>
      <c r="D3320" s="238" t="s">
        <v>260</v>
      </c>
      <c r="E3320" s="250" t="s">
        <v>19</v>
      </c>
      <c r="F3320" s="251" t="s">
        <v>3424</v>
      </c>
      <c r="G3320" s="249"/>
      <c r="H3320" s="250" t="s">
        <v>19</v>
      </c>
      <c r="I3320" s="252"/>
      <c r="J3320" s="249"/>
      <c r="K3320" s="249"/>
      <c r="L3320" s="253"/>
      <c r="M3320" s="254"/>
      <c r="N3320" s="255"/>
      <c r="O3320" s="255"/>
      <c r="P3320" s="255"/>
      <c r="Q3320" s="255"/>
      <c r="R3320" s="255"/>
      <c r="S3320" s="255"/>
      <c r="T3320" s="256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57" t="s">
        <v>260</v>
      </c>
      <c r="AU3320" s="257" t="s">
        <v>88</v>
      </c>
      <c r="AV3320" s="14" t="s">
        <v>83</v>
      </c>
      <c r="AW3320" s="14" t="s">
        <v>37</v>
      </c>
      <c r="AX3320" s="14" t="s">
        <v>76</v>
      </c>
      <c r="AY3320" s="257" t="s">
        <v>235</v>
      </c>
    </row>
    <row r="3321" s="13" customFormat="1">
      <c r="A3321" s="13"/>
      <c r="B3321" s="236"/>
      <c r="C3321" s="237"/>
      <c r="D3321" s="238" t="s">
        <v>260</v>
      </c>
      <c r="E3321" s="239" t="s">
        <v>19</v>
      </c>
      <c r="F3321" s="240" t="s">
        <v>3425</v>
      </c>
      <c r="G3321" s="237"/>
      <c r="H3321" s="241">
        <v>21.024999999999999</v>
      </c>
      <c r="I3321" s="242"/>
      <c r="J3321" s="237"/>
      <c r="K3321" s="237"/>
      <c r="L3321" s="243"/>
      <c r="M3321" s="244"/>
      <c r="N3321" s="245"/>
      <c r="O3321" s="245"/>
      <c r="P3321" s="245"/>
      <c r="Q3321" s="245"/>
      <c r="R3321" s="245"/>
      <c r="S3321" s="245"/>
      <c r="T3321" s="246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7" t="s">
        <v>260</v>
      </c>
      <c r="AU3321" s="247" t="s">
        <v>88</v>
      </c>
      <c r="AV3321" s="13" t="s">
        <v>88</v>
      </c>
      <c r="AW3321" s="13" t="s">
        <v>37</v>
      </c>
      <c r="AX3321" s="13" t="s">
        <v>76</v>
      </c>
      <c r="AY3321" s="247" t="s">
        <v>235</v>
      </c>
    </row>
    <row r="3322" s="15" customFormat="1">
      <c r="A3322" s="15"/>
      <c r="B3322" s="258"/>
      <c r="C3322" s="259"/>
      <c r="D3322" s="238" t="s">
        <v>260</v>
      </c>
      <c r="E3322" s="260" t="s">
        <v>19</v>
      </c>
      <c r="F3322" s="261" t="s">
        <v>277</v>
      </c>
      <c r="G3322" s="259"/>
      <c r="H3322" s="262">
        <v>432.24000000000001</v>
      </c>
      <c r="I3322" s="263"/>
      <c r="J3322" s="259"/>
      <c r="K3322" s="259"/>
      <c r="L3322" s="264"/>
      <c r="M3322" s="265"/>
      <c r="N3322" s="266"/>
      <c r="O3322" s="266"/>
      <c r="P3322" s="266"/>
      <c r="Q3322" s="266"/>
      <c r="R3322" s="266"/>
      <c r="S3322" s="266"/>
      <c r="T3322" s="267"/>
      <c r="U3322" s="15"/>
      <c r="V3322" s="15"/>
      <c r="W3322" s="15"/>
      <c r="X3322" s="15"/>
      <c r="Y3322" s="15"/>
      <c r="Z3322" s="15"/>
      <c r="AA3322" s="15"/>
      <c r="AB3322" s="15"/>
      <c r="AC3322" s="15"/>
      <c r="AD3322" s="15"/>
      <c r="AE3322" s="15"/>
      <c r="AT3322" s="268" t="s">
        <v>260</v>
      </c>
      <c r="AU3322" s="268" t="s">
        <v>88</v>
      </c>
      <c r="AV3322" s="15" t="s">
        <v>98</v>
      </c>
      <c r="AW3322" s="15" t="s">
        <v>37</v>
      </c>
      <c r="AX3322" s="15" t="s">
        <v>83</v>
      </c>
      <c r="AY3322" s="268" t="s">
        <v>235</v>
      </c>
    </row>
    <row r="3323" s="2" customFormat="1" ht="16.5" customHeight="1">
      <c r="A3323" s="42"/>
      <c r="B3323" s="43"/>
      <c r="C3323" s="280" t="s">
        <v>3426</v>
      </c>
      <c r="D3323" s="280" t="s">
        <v>386</v>
      </c>
      <c r="E3323" s="281" t="s">
        <v>3427</v>
      </c>
      <c r="F3323" s="282" t="s">
        <v>3428</v>
      </c>
      <c r="G3323" s="283" t="s">
        <v>288</v>
      </c>
      <c r="H3323" s="284">
        <v>453.85199999999998</v>
      </c>
      <c r="I3323" s="285"/>
      <c r="J3323" s="286">
        <f>ROUND(I3323*H3323,2)</f>
        <v>0</v>
      </c>
      <c r="K3323" s="282" t="s">
        <v>241</v>
      </c>
      <c r="L3323" s="287"/>
      <c r="M3323" s="288" t="s">
        <v>19</v>
      </c>
      <c r="N3323" s="289" t="s">
        <v>48</v>
      </c>
      <c r="O3323" s="88"/>
      <c r="P3323" s="227">
        <f>O3323*H3323</f>
        <v>0</v>
      </c>
      <c r="Q3323" s="227">
        <v>0.0050000000000000001</v>
      </c>
      <c r="R3323" s="227">
        <f>Q3323*H3323</f>
        <v>2.2692600000000001</v>
      </c>
      <c r="S3323" s="227">
        <v>0</v>
      </c>
      <c r="T3323" s="228">
        <f>S3323*H3323</f>
        <v>0</v>
      </c>
      <c r="U3323" s="42"/>
      <c r="V3323" s="42"/>
      <c r="W3323" s="42"/>
      <c r="X3323" s="42"/>
      <c r="Y3323" s="42"/>
      <c r="Z3323" s="42"/>
      <c r="AA3323" s="42"/>
      <c r="AB3323" s="42"/>
      <c r="AC3323" s="42"/>
      <c r="AD3323" s="42"/>
      <c r="AE3323" s="42"/>
      <c r="AR3323" s="229" t="s">
        <v>471</v>
      </c>
      <c r="AT3323" s="229" t="s">
        <v>386</v>
      </c>
      <c r="AU3323" s="229" t="s">
        <v>88</v>
      </c>
      <c r="AY3323" s="21" t="s">
        <v>235</v>
      </c>
      <c r="BE3323" s="230">
        <f>IF(N3323="základní",J3323,0)</f>
        <v>0</v>
      </c>
      <c r="BF3323" s="230">
        <f>IF(N3323="snížená",J3323,0)</f>
        <v>0</v>
      </c>
      <c r="BG3323" s="230">
        <f>IF(N3323="zákl. přenesená",J3323,0)</f>
        <v>0</v>
      </c>
      <c r="BH3323" s="230">
        <f>IF(N3323="sníž. přenesená",J3323,0)</f>
        <v>0</v>
      </c>
      <c r="BI3323" s="230">
        <f>IF(N3323="nulová",J3323,0)</f>
        <v>0</v>
      </c>
      <c r="BJ3323" s="21" t="s">
        <v>88</v>
      </c>
      <c r="BK3323" s="230">
        <f>ROUND(I3323*H3323,2)</f>
        <v>0</v>
      </c>
      <c r="BL3323" s="21" t="s">
        <v>339</v>
      </c>
      <c r="BM3323" s="229" t="s">
        <v>3429</v>
      </c>
    </row>
    <row r="3324" s="13" customFormat="1">
      <c r="A3324" s="13"/>
      <c r="B3324" s="236"/>
      <c r="C3324" s="237"/>
      <c r="D3324" s="238" t="s">
        <v>260</v>
      </c>
      <c r="E3324" s="239" t="s">
        <v>19</v>
      </c>
      <c r="F3324" s="240" t="s">
        <v>3430</v>
      </c>
      <c r="G3324" s="237"/>
      <c r="H3324" s="241">
        <v>432.24000000000001</v>
      </c>
      <c r="I3324" s="242"/>
      <c r="J3324" s="237"/>
      <c r="K3324" s="237"/>
      <c r="L3324" s="243"/>
      <c r="M3324" s="244"/>
      <c r="N3324" s="245"/>
      <c r="O3324" s="245"/>
      <c r="P3324" s="245"/>
      <c r="Q3324" s="245"/>
      <c r="R3324" s="245"/>
      <c r="S3324" s="245"/>
      <c r="T3324" s="246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47" t="s">
        <v>260</v>
      </c>
      <c r="AU3324" s="247" t="s">
        <v>88</v>
      </c>
      <c r="AV3324" s="13" t="s">
        <v>88</v>
      </c>
      <c r="AW3324" s="13" t="s">
        <v>37</v>
      </c>
      <c r="AX3324" s="13" t="s">
        <v>83</v>
      </c>
      <c r="AY3324" s="247" t="s">
        <v>235</v>
      </c>
    </row>
    <row r="3325" s="13" customFormat="1">
      <c r="A3325" s="13"/>
      <c r="B3325" s="236"/>
      <c r="C3325" s="237"/>
      <c r="D3325" s="238" t="s">
        <v>260</v>
      </c>
      <c r="E3325" s="237"/>
      <c r="F3325" s="240" t="s">
        <v>3431</v>
      </c>
      <c r="G3325" s="237"/>
      <c r="H3325" s="241">
        <v>453.85199999999998</v>
      </c>
      <c r="I3325" s="242"/>
      <c r="J3325" s="237"/>
      <c r="K3325" s="237"/>
      <c r="L3325" s="243"/>
      <c r="M3325" s="244"/>
      <c r="N3325" s="245"/>
      <c r="O3325" s="245"/>
      <c r="P3325" s="245"/>
      <c r="Q3325" s="245"/>
      <c r="R3325" s="245"/>
      <c r="S3325" s="245"/>
      <c r="T3325" s="246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7" t="s">
        <v>260</v>
      </c>
      <c r="AU3325" s="247" t="s">
        <v>88</v>
      </c>
      <c r="AV3325" s="13" t="s">
        <v>88</v>
      </c>
      <c r="AW3325" s="13" t="s">
        <v>4</v>
      </c>
      <c r="AX3325" s="13" t="s">
        <v>83</v>
      </c>
      <c r="AY3325" s="247" t="s">
        <v>235</v>
      </c>
    </row>
    <row r="3326" s="2" customFormat="1" ht="16.5" customHeight="1">
      <c r="A3326" s="42"/>
      <c r="B3326" s="43"/>
      <c r="C3326" s="218" t="s">
        <v>3432</v>
      </c>
      <c r="D3326" s="218" t="s">
        <v>237</v>
      </c>
      <c r="E3326" s="219" t="s">
        <v>3433</v>
      </c>
      <c r="F3326" s="220" t="s">
        <v>3434</v>
      </c>
      <c r="G3326" s="221" t="s">
        <v>288</v>
      </c>
      <c r="H3326" s="222">
        <v>33.063000000000002</v>
      </c>
      <c r="I3326" s="223"/>
      <c r="J3326" s="224">
        <f>ROUND(I3326*H3326,2)</f>
        <v>0</v>
      </c>
      <c r="K3326" s="220" t="s">
        <v>241</v>
      </c>
      <c r="L3326" s="48"/>
      <c r="M3326" s="225" t="s">
        <v>19</v>
      </c>
      <c r="N3326" s="226" t="s">
        <v>48</v>
      </c>
      <c r="O3326" s="88"/>
      <c r="P3326" s="227">
        <f>O3326*H3326</f>
        <v>0</v>
      </c>
      <c r="Q3326" s="227">
        <v>0.00024000000000000001</v>
      </c>
      <c r="R3326" s="227">
        <f>Q3326*H3326</f>
        <v>0.0079351200000000004</v>
      </c>
      <c r="S3326" s="227">
        <v>0</v>
      </c>
      <c r="T3326" s="228">
        <f>S3326*H3326</f>
        <v>0</v>
      </c>
      <c r="U3326" s="42"/>
      <c r="V3326" s="42"/>
      <c r="W3326" s="42"/>
      <c r="X3326" s="42"/>
      <c r="Y3326" s="42"/>
      <c r="Z3326" s="42"/>
      <c r="AA3326" s="42"/>
      <c r="AB3326" s="42"/>
      <c r="AC3326" s="42"/>
      <c r="AD3326" s="42"/>
      <c r="AE3326" s="42"/>
      <c r="AR3326" s="229" t="s">
        <v>339</v>
      </c>
      <c r="AT3326" s="229" t="s">
        <v>237</v>
      </c>
      <c r="AU3326" s="229" t="s">
        <v>88</v>
      </c>
      <c r="AY3326" s="21" t="s">
        <v>235</v>
      </c>
      <c r="BE3326" s="230">
        <f>IF(N3326="základní",J3326,0)</f>
        <v>0</v>
      </c>
      <c r="BF3326" s="230">
        <f>IF(N3326="snížená",J3326,0)</f>
        <v>0</v>
      </c>
      <c r="BG3326" s="230">
        <f>IF(N3326="zákl. přenesená",J3326,0)</f>
        <v>0</v>
      </c>
      <c r="BH3326" s="230">
        <f>IF(N3326="sníž. přenesená",J3326,0)</f>
        <v>0</v>
      </c>
      <c r="BI3326" s="230">
        <f>IF(N3326="nulová",J3326,0)</f>
        <v>0</v>
      </c>
      <c r="BJ3326" s="21" t="s">
        <v>88</v>
      </c>
      <c r="BK3326" s="230">
        <f>ROUND(I3326*H3326,2)</f>
        <v>0</v>
      </c>
      <c r="BL3326" s="21" t="s">
        <v>339</v>
      </c>
      <c r="BM3326" s="229" t="s">
        <v>3435</v>
      </c>
    </row>
    <row r="3327" s="2" customFormat="1">
      <c r="A3327" s="42"/>
      <c r="B3327" s="43"/>
      <c r="C3327" s="44"/>
      <c r="D3327" s="231" t="s">
        <v>243</v>
      </c>
      <c r="E3327" s="44"/>
      <c r="F3327" s="232" t="s">
        <v>3436</v>
      </c>
      <c r="G3327" s="44"/>
      <c r="H3327" s="44"/>
      <c r="I3327" s="233"/>
      <c r="J3327" s="44"/>
      <c r="K3327" s="44"/>
      <c r="L3327" s="48"/>
      <c r="M3327" s="234"/>
      <c r="N3327" s="235"/>
      <c r="O3327" s="88"/>
      <c r="P3327" s="88"/>
      <c r="Q3327" s="88"/>
      <c r="R3327" s="88"/>
      <c r="S3327" s="88"/>
      <c r="T3327" s="89"/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T3327" s="21" t="s">
        <v>243</v>
      </c>
      <c r="AU3327" s="21" t="s">
        <v>88</v>
      </c>
    </row>
    <row r="3328" s="13" customFormat="1">
      <c r="A3328" s="13"/>
      <c r="B3328" s="236"/>
      <c r="C3328" s="237"/>
      <c r="D3328" s="238" t="s">
        <v>260</v>
      </c>
      <c r="E3328" s="239" t="s">
        <v>19</v>
      </c>
      <c r="F3328" s="240" t="s">
        <v>3437</v>
      </c>
      <c r="G3328" s="237"/>
      <c r="H3328" s="241">
        <v>26.16</v>
      </c>
      <c r="I3328" s="242"/>
      <c r="J3328" s="237"/>
      <c r="K3328" s="237"/>
      <c r="L3328" s="243"/>
      <c r="M3328" s="244"/>
      <c r="N3328" s="245"/>
      <c r="O3328" s="245"/>
      <c r="P3328" s="245"/>
      <c r="Q3328" s="245"/>
      <c r="R3328" s="245"/>
      <c r="S3328" s="245"/>
      <c r="T3328" s="246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47" t="s">
        <v>260</v>
      </c>
      <c r="AU3328" s="247" t="s">
        <v>88</v>
      </c>
      <c r="AV3328" s="13" t="s">
        <v>88</v>
      </c>
      <c r="AW3328" s="13" t="s">
        <v>37</v>
      </c>
      <c r="AX3328" s="13" t="s">
        <v>76</v>
      </c>
      <c r="AY3328" s="247" t="s">
        <v>235</v>
      </c>
    </row>
    <row r="3329" s="13" customFormat="1">
      <c r="A3329" s="13"/>
      <c r="B3329" s="236"/>
      <c r="C3329" s="237"/>
      <c r="D3329" s="238" t="s">
        <v>260</v>
      </c>
      <c r="E3329" s="239" t="s">
        <v>19</v>
      </c>
      <c r="F3329" s="240" t="s">
        <v>3438</v>
      </c>
      <c r="G3329" s="237"/>
      <c r="H3329" s="241">
        <v>6.9029999999999996</v>
      </c>
      <c r="I3329" s="242"/>
      <c r="J3329" s="237"/>
      <c r="K3329" s="237"/>
      <c r="L3329" s="243"/>
      <c r="M3329" s="244"/>
      <c r="N3329" s="245"/>
      <c r="O3329" s="245"/>
      <c r="P3329" s="245"/>
      <c r="Q3329" s="245"/>
      <c r="R3329" s="245"/>
      <c r="S3329" s="245"/>
      <c r="T3329" s="246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7" t="s">
        <v>260</v>
      </c>
      <c r="AU3329" s="247" t="s">
        <v>88</v>
      </c>
      <c r="AV3329" s="13" t="s">
        <v>88</v>
      </c>
      <c r="AW3329" s="13" t="s">
        <v>37</v>
      </c>
      <c r="AX3329" s="13" t="s">
        <v>76</v>
      </c>
      <c r="AY3329" s="247" t="s">
        <v>235</v>
      </c>
    </row>
    <row r="3330" s="14" customFormat="1">
      <c r="A3330" s="14"/>
      <c r="B3330" s="248"/>
      <c r="C3330" s="249"/>
      <c r="D3330" s="238" t="s">
        <v>260</v>
      </c>
      <c r="E3330" s="250" t="s">
        <v>19</v>
      </c>
      <c r="F3330" s="251" t="s">
        <v>3439</v>
      </c>
      <c r="G3330" s="249"/>
      <c r="H3330" s="250" t="s">
        <v>19</v>
      </c>
      <c r="I3330" s="252"/>
      <c r="J3330" s="249"/>
      <c r="K3330" s="249"/>
      <c r="L3330" s="253"/>
      <c r="M3330" s="254"/>
      <c r="N3330" s="255"/>
      <c r="O3330" s="255"/>
      <c r="P3330" s="255"/>
      <c r="Q3330" s="255"/>
      <c r="R3330" s="255"/>
      <c r="S3330" s="255"/>
      <c r="T3330" s="256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57" t="s">
        <v>260</v>
      </c>
      <c r="AU3330" s="257" t="s">
        <v>88</v>
      </c>
      <c r="AV3330" s="14" t="s">
        <v>83</v>
      </c>
      <c r="AW3330" s="14" t="s">
        <v>37</v>
      </c>
      <c r="AX3330" s="14" t="s">
        <v>76</v>
      </c>
      <c r="AY3330" s="257" t="s">
        <v>235</v>
      </c>
    </row>
    <row r="3331" s="15" customFormat="1">
      <c r="A3331" s="15"/>
      <c r="B3331" s="258"/>
      <c r="C3331" s="259"/>
      <c r="D3331" s="238" t="s">
        <v>260</v>
      </c>
      <c r="E3331" s="260" t="s">
        <v>19</v>
      </c>
      <c r="F3331" s="261" t="s">
        <v>277</v>
      </c>
      <c r="G3331" s="259"/>
      <c r="H3331" s="262">
        <v>33.063000000000002</v>
      </c>
      <c r="I3331" s="263"/>
      <c r="J3331" s="259"/>
      <c r="K3331" s="259"/>
      <c r="L3331" s="264"/>
      <c r="M3331" s="265"/>
      <c r="N3331" s="266"/>
      <c r="O3331" s="266"/>
      <c r="P3331" s="266"/>
      <c r="Q3331" s="266"/>
      <c r="R3331" s="266"/>
      <c r="S3331" s="266"/>
      <c r="T3331" s="267"/>
      <c r="U3331" s="15"/>
      <c r="V3331" s="15"/>
      <c r="W3331" s="15"/>
      <c r="X3331" s="15"/>
      <c r="Y3331" s="15"/>
      <c r="Z3331" s="15"/>
      <c r="AA3331" s="15"/>
      <c r="AB3331" s="15"/>
      <c r="AC3331" s="15"/>
      <c r="AD3331" s="15"/>
      <c r="AE3331" s="15"/>
      <c r="AT3331" s="268" t="s">
        <v>260</v>
      </c>
      <c r="AU3331" s="268" t="s">
        <v>88</v>
      </c>
      <c r="AV3331" s="15" t="s">
        <v>98</v>
      </c>
      <c r="AW3331" s="15" t="s">
        <v>37</v>
      </c>
      <c r="AX3331" s="15" t="s">
        <v>83</v>
      </c>
      <c r="AY3331" s="268" t="s">
        <v>235</v>
      </c>
    </row>
    <row r="3332" s="2" customFormat="1" ht="16.5" customHeight="1">
      <c r="A3332" s="42"/>
      <c r="B3332" s="43"/>
      <c r="C3332" s="280" t="s">
        <v>3440</v>
      </c>
      <c r="D3332" s="280" t="s">
        <v>386</v>
      </c>
      <c r="E3332" s="281" t="s">
        <v>3441</v>
      </c>
      <c r="F3332" s="282" t="s">
        <v>3442</v>
      </c>
      <c r="G3332" s="283" t="s">
        <v>288</v>
      </c>
      <c r="H3332" s="284">
        <v>34.716000000000001</v>
      </c>
      <c r="I3332" s="285"/>
      <c r="J3332" s="286">
        <f>ROUND(I3332*H3332,2)</f>
        <v>0</v>
      </c>
      <c r="K3332" s="282" t="s">
        <v>241</v>
      </c>
      <c r="L3332" s="287"/>
      <c r="M3332" s="288" t="s">
        <v>19</v>
      </c>
      <c r="N3332" s="289" t="s">
        <v>48</v>
      </c>
      <c r="O3332" s="88"/>
      <c r="P3332" s="227">
        <f>O3332*H3332</f>
        <v>0</v>
      </c>
      <c r="Q3332" s="227">
        <v>0.0080000000000000002</v>
      </c>
      <c r="R3332" s="227">
        <f>Q3332*H3332</f>
        <v>0.27772800000000003</v>
      </c>
      <c r="S3332" s="227">
        <v>0</v>
      </c>
      <c r="T3332" s="228">
        <f>S3332*H3332</f>
        <v>0</v>
      </c>
      <c r="U3332" s="42"/>
      <c r="V3332" s="42"/>
      <c r="W3332" s="42"/>
      <c r="X3332" s="42"/>
      <c r="Y3332" s="42"/>
      <c r="Z3332" s="42"/>
      <c r="AA3332" s="42"/>
      <c r="AB3332" s="42"/>
      <c r="AC3332" s="42"/>
      <c r="AD3332" s="42"/>
      <c r="AE3332" s="42"/>
      <c r="AR3332" s="229" t="s">
        <v>471</v>
      </c>
      <c r="AT3332" s="229" t="s">
        <v>386</v>
      </c>
      <c r="AU3332" s="229" t="s">
        <v>88</v>
      </c>
      <c r="AY3332" s="21" t="s">
        <v>235</v>
      </c>
      <c r="BE3332" s="230">
        <f>IF(N3332="základní",J3332,0)</f>
        <v>0</v>
      </c>
      <c r="BF3332" s="230">
        <f>IF(N3332="snížená",J3332,0)</f>
        <v>0</v>
      </c>
      <c r="BG3332" s="230">
        <f>IF(N3332="zákl. přenesená",J3332,0)</f>
        <v>0</v>
      </c>
      <c r="BH3332" s="230">
        <f>IF(N3332="sníž. přenesená",J3332,0)</f>
        <v>0</v>
      </c>
      <c r="BI3332" s="230">
        <f>IF(N3332="nulová",J3332,0)</f>
        <v>0</v>
      </c>
      <c r="BJ3332" s="21" t="s">
        <v>88</v>
      </c>
      <c r="BK3332" s="230">
        <f>ROUND(I3332*H3332,2)</f>
        <v>0</v>
      </c>
      <c r="BL3332" s="21" t="s">
        <v>339</v>
      </c>
      <c r="BM3332" s="229" t="s">
        <v>3443</v>
      </c>
    </row>
    <row r="3333" s="13" customFormat="1">
      <c r="A3333" s="13"/>
      <c r="B3333" s="236"/>
      <c r="C3333" s="237"/>
      <c r="D3333" s="238" t="s">
        <v>260</v>
      </c>
      <c r="E3333" s="239" t="s">
        <v>19</v>
      </c>
      <c r="F3333" s="240" t="s">
        <v>3444</v>
      </c>
      <c r="G3333" s="237"/>
      <c r="H3333" s="241">
        <v>33.063000000000002</v>
      </c>
      <c r="I3333" s="242"/>
      <c r="J3333" s="237"/>
      <c r="K3333" s="237"/>
      <c r="L3333" s="243"/>
      <c r="M3333" s="244"/>
      <c r="N3333" s="245"/>
      <c r="O3333" s="245"/>
      <c r="P3333" s="245"/>
      <c r="Q3333" s="245"/>
      <c r="R3333" s="245"/>
      <c r="S3333" s="245"/>
      <c r="T3333" s="246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7" t="s">
        <v>260</v>
      </c>
      <c r="AU3333" s="247" t="s">
        <v>88</v>
      </c>
      <c r="AV3333" s="13" t="s">
        <v>88</v>
      </c>
      <c r="AW3333" s="13" t="s">
        <v>37</v>
      </c>
      <c r="AX3333" s="13" t="s">
        <v>83</v>
      </c>
      <c r="AY3333" s="247" t="s">
        <v>235</v>
      </c>
    </row>
    <row r="3334" s="13" customFormat="1">
      <c r="A3334" s="13"/>
      <c r="B3334" s="236"/>
      <c r="C3334" s="237"/>
      <c r="D3334" s="238" t="s">
        <v>260</v>
      </c>
      <c r="E3334" s="237"/>
      <c r="F3334" s="240" t="s">
        <v>3445</v>
      </c>
      <c r="G3334" s="237"/>
      <c r="H3334" s="241">
        <v>34.716000000000001</v>
      </c>
      <c r="I3334" s="242"/>
      <c r="J3334" s="237"/>
      <c r="K3334" s="237"/>
      <c r="L3334" s="243"/>
      <c r="M3334" s="244"/>
      <c r="N3334" s="245"/>
      <c r="O3334" s="245"/>
      <c r="P3334" s="245"/>
      <c r="Q3334" s="245"/>
      <c r="R3334" s="245"/>
      <c r="S3334" s="245"/>
      <c r="T3334" s="246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7" t="s">
        <v>260</v>
      </c>
      <c r="AU3334" s="247" t="s">
        <v>88</v>
      </c>
      <c r="AV3334" s="13" t="s">
        <v>88</v>
      </c>
      <c r="AW3334" s="13" t="s">
        <v>4</v>
      </c>
      <c r="AX3334" s="13" t="s">
        <v>83</v>
      </c>
      <c r="AY3334" s="247" t="s">
        <v>235</v>
      </c>
    </row>
    <row r="3335" s="2" customFormat="1" ht="24.15" customHeight="1">
      <c r="A3335" s="42"/>
      <c r="B3335" s="43"/>
      <c r="C3335" s="218" t="s">
        <v>3446</v>
      </c>
      <c r="D3335" s="218" t="s">
        <v>237</v>
      </c>
      <c r="E3335" s="219" t="s">
        <v>3447</v>
      </c>
      <c r="F3335" s="220" t="s">
        <v>3448</v>
      </c>
      <c r="G3335" s="221" t="s">
        <v>288</v>
      </c>
      <c r="H3335" s="222">
        <v>221.012</v>
      </c>
      <c r="I3335" s="223"/>
      <c r="J3335" s="224">
        <f>ROUND(I3335*H3335,2)</f>
        <v>0</v>
      </c>
      <c r="K3335" s="220" t="s">
        <v>241</v>
      </c>
      <c r="L3335" s="48"/>
      <c r="M3335" s="225" t="s">
        <v>19</v>
      </c>
      <c r="N3335" s="226" t="s">
        <v>48</v>
      </c>
      <c r="O3335" s="88"/>
      <c r="P3335" s="227">
        <f>O3335*H3335</f>
        <v>0</v>
      </c>
      <c r="Q3335" s="227">
        <v>0.00012</v>
      </c>
      <c r="R3335" s="227">
        <f>Q3335*H3335</f>
        <v>0.02652144</v>
      </c>
      <c r="S3335" s="227">
        <v>0</v>
      </c>
      <c r="T3335" s="228">
        <f>S3335*H3335</f>
        <v>0</v>
      </c>
      <c r="U3335" s="42"/>
      <c r="V3335" s="42"/>
      <c r="W3335" s="42"/>
      <c r="X3335" s="42"/>
      <c r="Y3335" s="42"/>
      <c r="Z3335" s="42"/>
      <c r="AA3335" s="42"/>
      <c r="AB3335" s="42"/>
      <c r="AC3335" s="42"/>
      <c r="AD3335" s="42"/>
      <c r="AE3335" s="42"/>
      <c r="AR3335" s="229" t="s">
        <v>339</v>
      </c>
      <c r="AT3335" s="229" t="s">
        <v>237</v>
      </c>
      <c r="AU3335" s="229" t="s">
        <v>88</v>
      </c>
      <c r="AY3335" s="21" t="s">
        <v>235</v>
      </c>
      <c r="BE3335" s="230">
        <f>IF(N3335="základní",J3335,0)</f>
        <v>0</v>
      </c>
      <c r="BF3335" s="230">
        <f>IF(N3335="snížená",J3335,0)</f>
        <v>0</v>
      </c>
      <c r="BG3335" s="230">
        <f>IF(N3335="zákl. přenesená",J3335,0)</f>
        <v>0</v>
      </c>
      <c r="BH3335" s="230">
        <f>IF(N3335="sníž. přenesená",J3335,0)</f>
        <v>0</v>
      </c>
      <c r="BI3335" s="230">
        <f>IF(N3335="nulová",J3335,0)</f>
        <v>0</v>
      </c>
      <c r="BJ3335" s="21" t="s">
        <v>88</v>
      </c>
      <c r="BK3335" s="230">
        <f>ROUND(I3335*H3335,2)</f>
        <v>0</v>
      </c>
      <c r="BL3335" s="21" t="s">
        <v>339</v>
      </c>
      <c r="BM3335" s="229" t="s">
        <v>3449</v>
      </c>
    </row>
    <row r="3336" s="2" customFormat="1">
      <c r="A3336" s="42"/>
      <c r="B3336" s="43"/>
      <c r="C3336" s="44"/>
      <c r="D3336" s="231" t="s">
        <v>243</v>
      </c>
      <c r="E3336" s="44"/>
      <c r="F3336" s="232" t="s">
        <v>3450</v>
      </c>
      <c r="G3336" s="44"/>
      <c r="H3336" s="44"/>
      <c r="I3336" s="233"/>
      <c r="J3336" s="44"/>
      <c r="K3336" s="44"/>
      <c r="L3336" s="48"/>
      <c r="M3336" s="234"/>
      <c r="N3336" s="235"/>
      <c r="O3336" s="88"/>
      <c r="P3336" s="88"/>
      <c r="Q3336" s="88"/>
      <c r="R3336" s="88"/>
      <c r="S3336" s="88"/>
      <c r="T3336" s="89"/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T3336" s="21" t="s">
        <v>243</v>
      </c>
      <c r="AU3336" s="21" t="s">
        <v>88</v>
      </c>
    </row>
    <row r="3337" s="13" customFormat="1">
      <c r="A3337" s="13"/>
      <c r="B3337" s="236"/>
      <c r="C3337" s="237"/>
      <c r="D3337" s="238" t="s">
        <v>260</v>
      </c>
      <c r="E3337" s="239" t="s">
        <v>19</v>
      </c>
      <c r="F3337" s="240" t="s">
        <v>3239</v>
      </c>
      <c r="G3337" s="237"/>
      <c r="H3337" s="241">
        <v>30.030000000000001</v>
      </c>
      <c r="I3337" s="242"/>
      <c r="J3337" s="237"/>
      <c r="K3337" s="237"/>
      <c r="L3337" s="243"/>
      <c r="M3337" s="244"/>
      <c r="N3337" s="245"/>
      <c r="O3337" s="245"/>
      <c r="P3337" s="245"/>
      <c r="Q3337" s="245"/>
      <c r="R3337" s="245"/>
      <c r="S3337" s="245"/>
      <c r="T3337" s="246"/>
      <c r="U3337" s="13"/>
      <c r="V3337" s="13"/>
      <c r="W3337" s="13"/>
      <c r="X3337" s="13"/>
      <c r="Y3337" s="13"/>
      <c r="Z3337" s="13"/>
      <c r="AA3337" s="13"/>
      <c r="AB3337" s="13"/>
      <c r="AC3337" s="13"/>
      <c r="AD3337" s="13"/>
      <c r="AE3337" s="13"/>
      <c r="AT3337" s="247" t="s">
        <v>260</v>
      </c>
      <c r="AU3337" s="247" t="s">
        <v>88</v>
      </c>
      <c r="AV3337" s="13" t="s">
        <v>88</v>
      </c>
      <c r="AW3337" s="13" t="s">
        <v>37</v>
      </c>
      <c r="AX3337" s="13" t="s">
        <v>76</v>
      </c>
      <c r="AY3337" s="247" t="s">
        <v>235</v>
      </c>
    </row>
    <row r="3338" s="14" customFormat="1">
      <c r="A3338" s="14"/>
      <c r="B3338" s="248"/>
      <c r="C3338" s="249"/>
      <c r="D3338" s="238" t="s">
        <v>260</v>
      </c>
      <c r="E3338" s="250" t="s">
        <v>19</v>
      </c>
      <c r="F3338" s="251" t="s">
        <v>3236</v>
      </c>
      <c r="G3338" s="249"/>
      <c r="H3338" s="250" t="s">
        <v>19</v>
      </c>
      <c r="I3338" s="252"/>
      <c r="J3338" s="249"/>
      <c r="K3338" s="249"/>
      <c r="L3338" s="253"/>
      <c r="M3338" s="254"/>
      <c r="N3338" s="255"/>
      <c r="O3338" s="255"/>
      <c r="P3338" s="255"/>
      <c r="Q3338" s="255"/>
      <c r="R3338" s="255"/>
      <c r="S3338" s="255"/>
      <c r="T3338" s="256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57" t="s">
        <v>260</v>
      </c>
      <c r="AU3338" s="257" t="s">
        <v>88</v>
      </c>
      <c r="AV3338" s="14" t="s">
        <v>83</v>
      </c>
      <c r="AW3338" s="14" t="s">
        <v>37</v>
      </c>
      <c r="AX3338" s="14" t="s">
        <v>76</v>
      </c>
      <c r="AY3338" s="257" t="s">
        <v>235</v>
      </c>
    </row>
    <row r="3339" s="13" customFormat="1">
      <c r="A3339" s="13"/>
      <c r="B3339" s="236"/>
      <c r="C3339" s="237"/>
      <c r="D3339" s="238" t="s">
        <v>260</v>
      </c>
      <c r="E3339" s="239" t="s">
        <v>19</v>
      </c>
      <c r="F3339" s="240" t="s">
        <v>3240</v>
      </c>
      <c r="G3339" s="237"/>
      <c r="H3339" s="241">
        <v>15.050000000000001</v>
      </c>
      <c r="I3339" s="242"/>
      <c r="J3339" s="237"/>
      <c r="K3339" s="237"/>
      <c r="L3339" s="243"/>
      <c r="M3339" s="244"/>
      <c r="N3339" s="245"/>
      <c r="O3339" s="245"/>
      <c r="P3339" s="245"/>
      <c r="Q3339" s="245"/>
      <c r="R3339" s="245"/>
      <c r="S3339" s="245"/>
      <c r="T3339" s="246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T3339" s="247" t="s">
        <v>260</v>
      </c>
      <c r="AU3339" s="247" t="s">
        <v>88</v>
      </c>
      <c r="AV3339" s="13" t="s">
        <v>88</v>
      </c>
      <c r="AW3339" s="13" t="s">
        <v>37</v>
      </c>
      <c r="AX3339" s="13" t="s">
        <v>76</v>
      </c>
      <c r="AY3339" s="247" t="s">
        <v>235</v>
      </c>
    </row>
    <row r="3340" s="14" customFormat="1">
      <c r="A3340" s="14"/>
      <c r="B3340" s="248"/>
      <c r="C3340" s="249"/>
      <c r="D3340" s="238" t="s">
        <v>260</v>
      </c>
      <c r="E3340" s="250" t="s">
        <v>19</v>
      </c>
      <c r="F3340" s="251" t="s">
        <v>2128</v>
      </c>
      <c r="G3340" s="249"/>
      <c r="H3340" s="250" t="s">
        <v>19</v>
      </c>
      <c r="I3340" s="252"/>
      <c r="J3340" s="249"/>
      <c r="K3340" s="249"/>
      <c r="L3340" s="253"/>
      <c r="M3340" s="254"/>
      <c r="N3340" s="255"/>
      <c r="O3340" s="255"/>
      <c r="P3340" s="255"/>
      <c r="Q3340" s="255"/>
      <c r="R3340" s="255"/>
      <c r="S3340" s="255"/>
      <c r="T3340" s="256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57" t="s">
        <v>260</v>
      </c>
      <c r="AU3340" s="257" t="s">
        <v>88</v>
      </c>
      <c r="AV3340" s="14" t="s">
        <v>83</v>
      </c>
      <c r="AW3340" s="14" t="s">
        <v>37</v>
      </c>
      <c r="AX3340" s="14" t="s">
        <v>76</v>
      </c>
      <c r="AY3340" s="257" t="s">
        <v>235</v>
      </c>
    </row>
    <row r="3341" s="16" customFormat="1">
      <c r="A3341" s="16"/>
      <c r="B3341" s="269"/>
      <c r="C3341" s="270"/>
      <c r="D3341" s="238" t="s">
        <v>260</v>
      </c>
      <c r="E3341" s="271" t="s">
        <v>19</v>
      </c>
      <c r="F3341" s="272" t="s">
        <v>3451</v>
      </c>
      <c r="G3341" s="270"/>
      <c r="H3341" s="273">
        <v>45.079999999999998</v>
      </c>
      <c r="I3341" s="274"/>
      <c r="J3341" s="270"/>
      <c r="K3341" s="270"/>
      <c r="L3341" s="275"/>
      <c r="M3341" s="276"/>
      <c r="N3341" s="277"/>
      <c r="O3341" s="277"/>
      <c r="P3341" s="277"/>
      <c r="Q3341" s="277"/>
      <c r="R3341" s="277"/>
      <c r="S3341" s="277"/>
      <c r="T3341" s="278"/>
      <c r="U3341" s="16"/>
      <c r="V3341" s="16"/>
      <c r="W3341" s="16"/>
      <c r="X3341" s="16"/>
      <c r="Y3341" s="16"/>
      <c r="Z3341" s="16"/>
      <c r="AA3341" s="16"/>
      <c r="AB3341" s="16"/>
      <c r="AC3341" s="16"/>
      <c r="AD3341" s="16"/>
      <c r="AE3341" s="16"/>
      <c r="AT3341" s="279" t="s">
        <v>260</v>
      </c>
      <c r="AU3341" s="279" t="s">
        <v>88</v>
      </c>
      <c r="AV3341" s="16" t="s">
        <v>92</v>
      </c>
      <c r="AW3341" s="16" t="s">
        <v>37</v>
      </c>
      <c r="AX3341" s="16" t="s">
        <v>76</v>
      </c>
      <c r="AY3341" s="279" t="s">
        <v>235</v>
      </c>
    </row>
    <row r="3342" s="13" customFormat="1">
      <c r="A3342" s="13"/>
      <c r="B3342" s="236"/>
      <c r="C3342" s="237"/>
      <c r="D3342" s="238" t="s">
        <v>260</v>
      </c>
      <c r="E3342" s="239" t="s">
        <v>19</v>
      </c>
      <c r="F3342" s="240" t="s">
        <v>3244</v>
      </c>
      <c r="G3342" s="237"/>
      <c r="H3342" s="241">
        <v>20.460000000000001</v>
      </c>
      <c r="I3342" s="242"/>
      <c r="J3342" s="237"/>
      <c r="K3342" s="237"/>
      <c r="L3342" s="243"/>
      <c r="M3342" s="244"/>
      <c r="N3342" s="245"/>
      <c r="O3342" s="245"/>
      <c r="P3342" s="245"/>
      <c r="Q3342" s="245"/>
      <c r="R3342" s="245"/>
      <c r="S3342" s="245"/>
      <c r="T3342" s="246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7" t="s">
        <v>260</v>
      </c>
      <c r="AU3342" s="247" t="s">
        <v>88</v>
      </c>
      <c r="AV3342" s="13" t="s">
        <v>88</v>
      </c>
      <c r="AW3342" s="13" t="s">
        <v>37</v>
      </c>
      <c r="AX3342" s="13" t="s">
        <v>76</v>
      </c>
      <c r="AY3342" s="247" t="s">
        <v>235</v>
      </c>
    </row>
    <row r="3343" s="14" customFormat="1">
      <c r="A3343" s="14"/>
      <c r="B3343" s="248"/>
      <c r="C3343" s="249"/>
      <c r="D3343" s="238" t="s">
        <v>260</v>
      </c>
      <c r="E3343" s="250" t="s">
        <v>19</v>
      </c>
      <c r="F3343" s="251" t="s">
        <v>2111</v>
      </c>
      <c r="G3343" s="249"/>
      <c r="H3343" s="250" t="s">
        <v>19</v>
      </c>
      <c r="I3343" s="252"/>
      <c r="J3343" s="249"/>
      <c r="K3343" s="249"/>
      <c r="L3343" s="253"/>
      <c r="M3343" s="254"/>
      <c r="N3343" s="255"/>
      <c r="O3343" s="255"/>
      <c r="P3343" s="255"/>
      <c r="Q3343" s="255"/>
      <c r="R3343" s="255"/>
      <c r="S3343" s="255"/>
      <c r="T3343" s="256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57" t="s">
        <v>260</v>
      </c>
      <c r="AU3343" s="257" t="s">
        <v>88</v>
      </c>
      <c r="AV3343" s="14" t="s">
        <v>83</v>
      </c>
      <c r="AW3343" s="14" t="s">
        <v>37</v>
      </c>
      <c r="AX3343" s="14" t="s">
        <v>76</v>
      </c>
      <c r="AY3343" s="257" t="s">
        <v>235</v>
      </c>
    </row>
    <row r="3344" s="16" customFormat="1">
      <c r="A3344" s="16"/>
      <c r="B3344" s="269"/>
      <c r="C3344" s="270"/>
      <c r="D3344" s="238" t="s">
        <v>260</v>
      </c>
      <c r="E3344" s="271" t="s">
        <v>19</v>
      </c>
      <c r="F3344" s="272" t="s">
        <v>3452</v>
      </c>
      <c r="G3344" s="270"/>
      <c r="H3344" s="273">
        <v>20.460000000000001</v>
      </c>
      <c r="I3344" s="274"/>
      <c r="J3344" s="270"/>
      <c r="K3344" s="270"/>
      <c r="L3344" s="275"/>
      <c r="M3344" s="276"/>
      <c r="N3344" s="277"/>
      <c r="O3344" s="277"/>
      <c r="P3344" s="277"/>
      <c r="Q3344" s="277"/>
      <c r="R3344" s="277"/>
      <c r="S3344" s="277"/>
      <c r="T3344" s="278"/>
      <c r="U3344" s="16"/>
      <c r="V3344" s="16"/>
      <c r="W3344" s="16"/>
      <c r="X3344" s="16"/>
      <c r="Y3344" s="16"/>
      <c r="Z3344" s="16"/>
      <c r="AA3344" s="16"/>
      <c r="AB3344" s="16"/>
      <c r="AC3344" s="16"/>
      <c r="AD3344" s="16"/>
      <c r="AE3344" s="16"/>
      <c r="AT3344" s="279" t="s">
        <v>260</v>
      </c>
      <c r="AU3344" s="279" t="s">
        <v>88</v>
      </c>
      <c r="AV3344" s="16" t="s">
        <v>92</v>
      </c>
      <c r="AW3344" s="16" t="s">
        <v>37</v>
      </c>
      <c r="AX3344" s="16" t="s">
        <v>76</v>
      </c>
      <c r="AY3344" s="279" t="s">
        <v>235</v>
      </c>
    </row>
    <row r="3345" s="13" customFormat="1">
      <c r="A3345" s="13"/>
      <c r="B3345" s="236"/>
      <c r="C3345" s="237"/>
      <c r="D3345" s="238" t="s">
        <v>260</v>
      </c>
      <c r="E3345" s="239" t="s">
        <v>19</v>
      </c>
      <c r="F3345" s="240" t="s">
        <v>3246</v>
      </c>
      <c r="G3345" s="237"/>
      <c r="H3345" s="241">
        <v>82.055999999999997</v>
      </c>
      <c r="I3345" s="242"/>
      <c r="J3345" s="237"/>
      <c r="K3345" s="237"/>
      <c r="L3345" s="243"/>
      <c r="M3345" s="244"/>
      <c r="N3345" s="245"/>
      <c r="O3345" s="245"/>
      <c r="P3345" s="245"/>
      <c r="Q3345" s="245"/>
      <c r="R3345" s="245"/>
      <c r="S3345" s="245"/>
      <c r="T3345" s="246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7" t="s">
        <v>260</v>
      </c>
      <c r="AU3345" s="247" t="s">
        <v>88</v>
      </c>
      <c r="AV3345" s="13" t="s">
        <v>88</v>
      </c>
      <c r="AW3345" s="13" t="s">
        <v>37</v>
      </c>
      <c r="AX3345" s="13" t="s">
        <v>76</v>
      </c>
      <c r="AY3345" s="247" t="s">
        <v>235</v>
      </c>
    </row>
    <row r="3346" s="14" customFormat="1">
      <c r="A3346" s="14"/>
      <c r="B3346" s="248"/>
      <c r="C3346" s="249"/>
      <c r="D3346" s="238" t="s">
        <v>260</v>
      </c>
      <c r="E3346" s="250" t="s">
        <v>19</v>
      </c>
      <c r="F3346" s="251" t="s">
        <v>2111</v>
      </c>
      <c r="G3346" s="249"/>
      <c r="H3346" s="250" t="s">
        <v>19</v>
      </c>
      <c r="I3346" s="252"/>
      <c r="J3346" s="249"/>
      <c r="K3346" s="249"/>
      <c r="L3346" s="253"/>
      <c r="M3346" s="254"/>
      <c r="N3346" s="255"/>
      <c r="O3346" s="255"/>
      <c r="P3346" s="255"/>
      <c r="Q3346" s="255"/>
      <c r="R3346" s="255"/>
      <c r="S3346" s="255"/>
      <c r="T3346" s="256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57" t="s">
        <v>260</v>
      </c>
      <c r="AU3346" s="257" t="s">
        <v>88</v>
      </c>
      <c r="AV3346" s="14" t="s">
        <v>83</v>
      </c>
      <c r="AW3346" s="14" t="s">
        <v>37</v>
      </c>
      <c r="AX3346" s="14" t="s">
        <v>76</v>
      </c>
      <c r="AY3346" s="257" t="s">
        <v>235</v>
      </c>
    </row>
    <row r="3347" s="13" customFormat="1">
      <c r="A3347" s="13"/>
      <c r="B3347" s="236"/>
      <c r="C3347" s="237"/>
      <c r="D3347" s="238" t="s">
        <v>260</v>
      </c>
      <c r="E3347" s="239" t="s">
        <v>19</v>
      </c>
      <c r="F3347" s="240" t="s">
        <v>3453</v>
      </c>
      <c r="G3347" s="237"/>
      <c r="H3347" s="241">
        <v>73.415999999999997</v>
      </c>
      <c r="I3347" s="242"/>
      <c r="J3347" s="237"/>
      <c r="K3347" s="237"/>
      <c r="L3347" s="243"/>
      <c r="M3347" s="244"/>
      <c r="N3347" s="245"/>
      <c r="O3347" s="245"/>
      <c r="P3347" s="245"/>
      <c r="Q3347" s="245"/>
      <c r="R3347" s="245"/>
      <c r="S3347" s="245"/>
      <c r="T3347" s="246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7" t="s">
        <v>260</v>
      </c>
      <c r="AU3347" s="247" t="s">
        <v>88</v>
      </c>
      <c r="AV3347" s="13" t="s">
        <v>88</v>
      </c>
      <c r="AW3347" s="13" t="s">
        <v>37</v>
      </c>
      <c r="AX3347" s="13" t="s">
        <v>76</v>
      </c>
      <c r="AY3347" s="247" t="s">
        <v>235</v>
      </c>
    </row>
    <row r="3348" s="14" customFormat="1">
      <c r="A3348" s="14"/>
      <c r="B3348" s="248"/>
      <c r="C3348" s="249"/>
      <c r="D3348" s="238" t="s">
        <v>260</v>
      </c>
      <c r="E3348" s="250" t="s">
        <v>19</v>
      </c>
      <c r="F3348" s="251" t="s">
        <v>3248</v>
      </c>
      <c r="G3348" s="249"/>
      <c r="H3348" s="250" t="s">
        <v>19</v>
      </c>
      <c r="I3348" s="252"/>
      <c r="J3348" s="249"/>
      <c r="K3348" s="249"/>
      <c r="L3348" s="253"/>
      <c r="M3348" s="254"/>
      <c r="N3348" s="255"/>
      <c r="O3348" s="255"/>
      <c r="P3348" s="255"/>
      <c r="Q3348" s="255"/>
      <c r="R3348" s="255"/>
      <c r="S3348" s="255"/>
      <c r="T3348" s="256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7" t="s">
        <v>260</v>
      </c>
      <c r="AU3348" s="257" t="s">
        <v>88</v>
      </c>
      <c r="AV3348" s="14" t="s">
        <v>83</v>
      </c>
      <c r="AW3348" s="14" t="s">
        <v>37</v>
      </c>
      <c r="AX3348" s="14" t="s">
        <v>76</v>
      </c>
      <c r="AY3348" s="257" t="s">
        <v>235</v>
      </c>
    </row>
    <row r="3349" s="16" customFormat="1">
      <c r="A3349" s="16"/>
      <c r="B3349" s="269"/>
      <c r="C3349" s="270"/>
      <c r="D3349" s="238" t="s">
        <v>260</v>
      </c>
      <c r="E3349" s="271" t="s">
        <v>19</v>
      </c>
      <c r="F3349" s="272" t="s">
        <v>3454</v>
      </c>
      <c r="G3349" s="270"/>
      <c r="H3349" s="273">
        <v>155.47200000000001</v>
      </c>
      <c r="I3349" s="274"/>
      <c r="J3349" s="270"/>
      <c r="K3349" s="270"/>
      <c r="L3349" s="275"/>
      <c r="M3349" s="276"/>
      <c r="N3349" s="277"/>
      <c r="O3349" s="277"/>
      <c r="P3349" s="277"/>
      <c r="Q3349" s="277"/>
      <c r="R3349" s="277"/>
      <c r="S3349" s="277"/>
      <c r="T3349" s="278"/>
      <c r="U3349" s="16"/>
      <c r="V3349" s="16"/>
      <c r="W3349" s="16"/>
      <c r="X3349" s="16"/>
      <c r="Y3349" s="16"/>
      <c r="Z3349" s="16"/>
      <c r="AA3349" s="16"/>
      <c r="AB3349" s="16"/>
      <c r="AC3349" s="16"/>
      <c r="AD3349" s="16"/>
      <c r="AE3349" s="16"/>
      <c r="AT3349" s="279" t="s">
        <v>260</v>
      </c>
      <c r="AU3349" s="279" t="s">
        <v>88</v>
      </c>
      <c r="AV3349" s="16" t="s">
        <v>92</v>
      </c>
      <c r="AW3349" s="16" t="s">
        <v>37</v>
      </c>
      <c r="AX3349" s="16" t="s">
        <v>76</v>
      </c>
      <c r="AY3349" s="279" t="s">
        <v>235</v>
      </c>
    </row>
    <row r="3350" s="14" customFormat="1">
      <c r="A3350" s="14"/>
      <c r="B3350" s="248"/>
      <c r="C3350" s="249"/>
      <c r="D3350" s="238" t="s">
        <v>260</v>
      </c>
      <c r="E3350" s="250" t="s">
        <v>19</v>
      </c>
      <c r="F3350" s="251" t="s">
        <v>3250</v>
      </c>
      <c r="G3350" s="249"/>
      <c r="H3350" s="250" t="s">
        <v>19</v>
      </c>
      <c r="I3350" s="252"/>
      <c r="J3350" s="249"/>
      <c r="K3350" s="249"/>
      <c r="L3350" s="253"/>
      <c r="M3350" s="254"/>
      <c r="N3350" s="255"/>
      <c r="O3350" s="255"/>
      <c r="P3350" s="255"/>
      <c r="Q3350" s="255"/>
      <c r="R3350" s="255"/>
      <c r="S3350" s="255"/>
      <c r="T3350" s="256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57" t="s">
        <v>260</v>
      </c>
      <c r="AU3350" s="257" t="s">
        <v>88</v>
      </c>
      <c r="AV3350" s="14" t="s">
        <v>83</v>
      </c>
      <c r="AW3350" s="14" t="s">
        <v>37</v>
      </c>
      <c r="AX3350" s="14" t="s">
        <v>76</v>
      </c>
      <c r="AY3350" s="257" t="s">
        <v>235</v>
      </c>
    </row>
    <row r="3351" s="15" customFormat="1">
      <c r="A3351" s="15"/>
      <c r="B3351" s="258"/>
      <c r="C3351" s="259"/>
      <c r="D3351" s="238" t="s">
        <v>260</v>
      </c>
      <c r="E3351" s="260" t="s">
        <v>19</v>
      </c>
      <c r="F3351" s="261" t="s">
        <v>277</v>
      </c>
      <c r="G3351" s="259"/>
      <c r="H3351" s="262">
        <v>221.012</v>
      </c>
      <c r="I3351" s="263"/>
      <c r="J3351" s="259"/>
      <c r="K3351" s="259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260</v>
      </c>
      <c r="AU3351" s="268" t="s">
        <v>88</v>
      </c>
      <c r="AV3351" s="15" t="s">
        <v>98</v>
      </c>
      <c r="AW3351" s="15" t="s">
        <v>37</v>
      </c>
      <c r="AX3351" s="15" t="s">
        <v>83</v>
      </c>
      <c r="AY3351" s="268" t="s">
        <v>235</v>
      </c>
    </row>
    <row r="3352" s="2" customFormat="1" ht="24.15" customHeight="1">
      <c r="A3352" s="42"/>
      <c r="B3352" s="43"/>
      <c r="C3352" s="218" t="s">
        <v>3455</v>
      </c>
      <c r="D3352" s="218" t="s">
        <v>237</v>
      </c>
      <c r="E3352" s="219" t="s">
        <v>3456</v>
      </c>
      <c r="F3352" s="220" t="s">
        <v>3457</v>
      </c>
      <c r="G3352" s="221" t="s">
        <v>288</v>
      </c>
      <c r="H3352" s="222">
        <v>1578.233</v>
      </c>
      <c r="I3352" s="223"/>
      <c r="J3352" s="224">
        <f>ROUND(I3352*H3352,2)</f>
        <v>0</v>
      </c>
      <c r="K3352" s="220" t="s">
        <v>241</v>
      </c>
      <c r="L3352" s="48"/>
      <c r="M3352" s="225" t="s">
        <v>19</v>
      </c>
      <c r="N3352" s="226" t="s">
        <v>48</v>
      </c>
      <c r="O3352" s="88"/>
      <c r="P3352" s="227">
        <f>O3352*H3352</f>
        <v>0</v>
      </c>
      <c r="Q3352" s="227">
        <v>0.00024000000000000001</v>
      </c>
      <c r="R3352" s="227">
        <f>Q3352*H3352</f>
        <v>0.37877591999999999</v>
      </c>
      <c r="S3352" s="227">
        <v>0</v>
      </c>
      <c r="T3352" s="228">
        <f>S3352*H3352</f>
        <v>0</v>
      </c>
      <c r="U3352" s="42"/>
      <c r="V3352" s="42"/>
      <c r="W3352" s="42"/>
      <c r="X3352" s="42"/>
      <c r="Y3352" s="42"/>
      <c r="Z3352" s="42"/>
      <c r="AA3352" s="42"/>
      <c r="AB3352" s="42"/>
      <c r="AC3352" s="42"/>
      <c r="AD3352" s="42"/>
      <c r="AE3352" s="42"/>
      <c r="AR3352" s="229" t="s">
        <v>339</v>
      </c>
      <c r="AT3352" s="229" t="s">
        <v>237</v>
      </c>
      <c r="AU3352" s="229" t="s">
        <v>88</v>
      </c>
      <c r="AY3352" s="21" t="s">
        <v>235</v>
      </c>
      <c r="BE3352" s="230">
        <f>IF(N3352="základní",J3352,0)</f>
        <v>0</v>
      </c>
      <c r="BF3352" s="230">
        <f>IF(N3352="snížená",J3352,0)</f>
        <v>0</v>
      </c>
      <c r="BG3352" s="230">
        <f>IF(N3352="zákl. přenesená",J3352,0)</f>
        <v>0</v>
      </c>
      <c r="BH3352" s="230">
        <f>IF(N3352="sníž. přenesená",J3352,0)</f>
        <v>0</v>
      </c>
      <c r="BI3352" s="230">
        <f>IF(N3352="nulová",J3352,0)</f>
        <v>0</v>
      </c>
      <c r="BJ3352" s="21" t="s">
        <v>88</v>
      </c>
      <c r="BK3352" s="230">
        <f>ROUND(I3352*H3352,2)</f>
        <v>0</v>
      </c>
      <c r="BL3352" s="21" t="s">
        <v>339</v>
      </c>
      <c r="BM3352" s="229" t="s">
        <v>3458</v>
      </c>
    </row>
    <row r="3353" s="2" customFormat="1">
      <c r="A3353" s="42"/>
      <c r="B3353" s="43"/>
      <c r="C3353" s="44"/>
      <c r="D3353" s="231" t="s">
        <v>243</v>
      </c>
      <c r="E3353" s="44"/>
      <c r="F3353" s="232" t="s">
        <v>3459</v>
      </c>
      <c r="G3353" s="44"/>
      <c r="H3353" s="44"/>
      <c r="I3353" s="233"/>
      <c r="J3353" s="44"/>
      <c r="K3353" s="44"/>
      <c r="L3353" s="48"/>
      <c r="M3353" s="234"/>
      <c r="N3353" s="235"/>
      <c r="O3353" s="88"/>
      <c r="P3353" s="88"/>
      <c r="Q3353" s="88"/>
      <c r="R3353" s="88"/>
      <c r="S3353" s="88"/>
      <c r="T3353" s="89"/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T3353" s="21" t="s">
        <v>243</v>
      </c>
      <c r="AU3353" s="21" t="s">
        <v>88</v>
      </c>
    </row>
    <row r="3354" s="13" customFormat="1">
      <c r="A3354" s="13"/>
      <c r="B3354" s="236"/>
      <c r="C3354" s="237"/>
      <c r="D3354" s="238" t="s">
        <v>260</v>
      </c>
      <c r="E3354" s="239" t="s">
        <v>19</v>
      </c>
      <c r="F3354" s="240" t="s">
        <v>3460</v>
      </c>
      <c r="G3354" s="237"/>
      <c r="H3354" s="241">
        <v>894.79499999999996</v>
      </c>
      <c r="I3354" s="242"/>
      <c r="J3354" s="237"/>
      <c r="K3354" s="237"/>
      <c r="L3354" s="243"/>
      <c r="M3354" s="244"/>
      <c r="N3354" s="245"/>
      <c r="O3354" s="245"/>
      <c r="P3354" s="245"/>
      <c r="Q3354" s="245"/>
      <c r="R3354" s="245"/>
      <c r="S3354" s="245"/>
      <c r="T3354" s="246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7" t="s">
        <v>260</v>
      </c>
      <c r="AU3354" s="247" t="s">
        <v>88</v>
      </c>
      <c r="AV3354" s="13" t="s">
        <v>88</v>
      </c>
      <c r="AW3354" s="13" t="s">
        <v>37</v>
      </c>
      <c r="AX3354" s="13" t="s">
        <v>76</v>
      </c>
      <c r="AY3354" s="247" t="s">
        <v>235</v>
      </c>
    </row>
    <row r="3355" s="14" customFormat="1">
      <c r="A3355" s="14"/>
      <c r="B3355" s="248"/>
      <c r="C3355" s="249"/>
      <c r="D3355" s="238" t="s">
        <v>260</v>
      </c>
      <c r="E3355" s="250" t="s">
        <v>19</v>
      </c>
      <c r="F3355" s="251" t="s">
        <v>3236</v>
      </c>
      <c r="G3355" s="249"/>
      <c r="H3355" s="250" t="s">
        <v>19</v>
      </c>
      <c r="I3355" s="252"/>
      <c r="J3355" s="249"/>
      <c r="K3355" s="249"/>
      <c r="L3355" s="253"/>
      <c r="M3355" s="254"/>
      <c r="N3355" s="255"/>
      <c r="O3355" s="255"/>
      <c r="P3355" s="255"/>
      <c r="Q3355" s="255"/>
      <c r="R3355" s="255"/>
      <c r="S3355" s="255"/>
      <c r="T3355" s="256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57" t="s">
        <v>260</v>
      </c>
      <c r="AU3355" s="257" t="s">
        <v>88</v>
      </c>
      <c r="AV3355" s="14" t="s">
        <v>83</v>
      </c>
      <c r="AW3355" s="14" t="s">
        <v>37</v>
      </c>
      <c r="AX3355" s="14" t="s">
        <v>76</v>
      </c>
      <c r="AY3355" s="257" t="s">
        <v>235</v>
      </c>
    </row>
    <row r="3356" s="13" customFormat="1">
      <c r="A3356" s="13"/>
      <c r="B3356" s="236"/>
      <c r="C3356" s="237"/>
      <c r="D3356" s="238" t="s">
        <v>260</v>
      </c>
      <c r="E3356" s="239" t="s">
        <v>19</v>
      </c>
      <c r="F3356" s="240" t="s">
        <v>3461</v>
      </c>
      <c r="G3356" s="237"/>
      <c r="H3356" s="241">
        <v>533.36300000000006</v>
      </c>
      <c r="I3356" s="242"/>
      <c r="J3356" s="237"/>
      <c r="K3356" s="237"/>
      <c r="L3356" s="243"/>
      <c r="M3356" s="244"/>
      <c r="N3356" s="245"/>
      <c r="O3356" s="245"/>
      <c r="P3356" s="245"/>
      <c r="Q3356" s="245"/>
      <c r="R3356" s="245"/>
      <c r="S3356" s="245"/>
      <c r="T3356" s="246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7" t="s">
        <v>260</v>
      </c>
      <c r="AU3356" s="247" t="s">
        <v>88</v>
      </c>
      <c r="AV3356" s="13" t="s">
        <v>88</v>
      </c>
      <c r="AW3356" s="13" t="s">
        <v>37</v>
      </c>
      <c r="AX3356" s="13" t="s">
        <v>76</v>
      </c>
      <c r="AY3356" s="247" t="s">
        <v>235</v>
      </c>
    </row>
    <row r="3357" s="14" customFormat="1">
      <c r="A3357" s="14"/>
      <c r="B3357" s="248"/>
      <c r="C3357" s="249"/>
      <c r="D3357" s="238" t="s">
        <v>260</v>
      </c>
      <c r="E3357" s="250" t="s">
        <v>19</v>
      </c>
      <c r="F3357" s="251" t="s">
        <v>2128</v>
      </c>
      <c r="G3357" s="249"/>
      <c r="H3357" s="250" t="s">
        <v>19</v>
      </c>
      <c r="I3357" s="252"/>
      <c r="J3357" s="249"/>
      <c r="K3357" s="249"/>
      <c r="L3357" s="253"/>
      <c r="M3357" s="254"/>
      <c r="N3357" s="255"/>
      <c r="O3357" s="255"/>
      <c r="P3357" s="255"/>
      <c r="Q3357" s="255"/>
      <c r="R3357" s="255"/>
      <c r="S3357" s="255"/>
      <c r="T3357" s="256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57" t="s">
        <v>260</v>
      </c>
      <c r="AU3357" s="257" t="s">
        <v>88</v>
      </c>
      <c r="AV3357" s="14" t="s">
        <v>83</v>
      </c>
      <c r="AW3357" s="14" t="s">
        <v>37</v>
      </c>
      <c r="AX3357" s="14" t="s">
        <v>76</v>
      </c>
      <c r="AY3357" s="257" t="s">
        <v>235</v>
      </c>
    </row>
    <row r="3358" s="14" customFormat="1">
      <c r="A3358" s="14"/>
      <c r="B3358" s="248"/>
      <c r="C3358" s="249"/>
      <c r="D3358" s="238" t="s">
        <v>260</v>
      </c>
      <c r="E3358" s="250" t="s">
        <v>19</v>
      </c>
      <c r="F3358" s="251" t="s">
        <v>3250</v>
      </c>
      <c r="G3358" s="249"/>
      <c r="H3358" s="250" t="s">
        <v>19</v>
      </c>
      <c r="I3358" s="252"/>
      <c r="J3358" s="249"/>
      <c r="K3358" s="249"/>
      <c r="L3358" s="253"/>
      <c r="M3358" s="254"/>
      <c r="N3358" s="255"/>
      <c r="O3358" s="255"/>
      <c r="P3358" s="255"/>
      <c r="Q3358" s="255"/>
      <c r="R3358" s="255"/>
      <c r="S3358" s="255"/>
      <c r="T3358" s="25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7" t="s">
        <v>260</v>
      </c>
      <c r="AU3358" s="257" t="s">
        <v>88</v>
      </c>
      <c r="AV3358" s="14" t="s">
        <v>83</v>
      </c>
      <c r="AW3358" s="14" t="s">
        <v>37</v>
      </c>
      <c r="AX3358" s="14" t="s">
        <v>76</v>
      </c>
      <c r="AY3358" s="257" t="s">
        <v>235</v>
      </c>
    </row>
    <row r="3359" s="16" customFormat="1">
      <c r="A3359" s="16"/>
      <c r="B3359" s="269"/>
      <c r="C3359" s="270"/>
      <c r="D3359" s="238" t="s">
        <v>260</v>
      </c>
      <c r="E3359" s="271" t="s">
        <v>19</v>
      </c>
      <c r="F3359" s="272" t="s">
        <v>3462</v>
      </c>
      <c r="G3359" s="270"/>
      <c r="H3359" s="273">
        <v>1428.1579999999999</v>
      </c>
      <c r="I3359" s="274"/>
      <c r="J3359" s="270"/>
      <c r="K3359" s="270"/>
      <c r="L3359" s="275"/>
      <c r="M3359" s="276"/>
      <c r="N3359" s="277"/>
      <c r="O3359" s="277"/>
      <c r="P3359" s="277"/>
      <c r="Q3359" s="277"/>
      <c r="R3359" s="277"/>
      <c r="S3359" s="277"/>
      <c r="T3359" s="278"/>
      <c r="U3359" s="16"/>
      <c r="V3359" s="16"/>
      <c r="W3359" s="16"/>
      <c r="X3359" s="16"/>
      <c r="Y3359" s="16"/>
      <c r="Z3359" s="16"/>
      <c r="AA3359" s="16"/>
      <c r="AB3359" s="16"/>
      <c r="AC3359" s="16"/>
      <c r="AD3359" s="16"/>
      <c r="AE3359" s="16"/>
      <c r="AT3359" s="279" t="s">
        <v>260</v>
      </c>
      <c r="AU3359" s="279" t="s">
        <v>88</v>
      </c>
      <c r="AV3359" s="16" t="s">
        <v>92</v>
      </c>
      <c r="AW3359" s="16" t="s">
        <v>37</v>
      </c>
      <c r="AX3359" s="16" t="s">
        <v>76</v>
      </c>
      <c r="AY3359" s="279" t="s">
        <v>235</v>
      </c>
    </row>
    <row r="3360" s="13" customFormat="1">
      <c r="A3360" s="13"/>
      <c r="B3360" s="236"/>
      <c r="C3360" s="237"/>
      <c r="D3360" s="238" t="s">
        <v>260</v>
      </c>
      <c r="E3360" s="239" t="s">
        <v>19</v>
      </c>
      <c r="F3360" s="240" t="s">
        <v>3463</v>
      </c>
      <c r="G3360" s="237"/>
      <c r="H3360" s="241">
        <v>150.07499999999999</v>
      </c>
      <c r="I3360" s="242"/>
      <c r="J3360" s="237"/>
      <c r="K3360" s="237"/>
      <c r="L3360" s="243"/>
      <c r="M3360" s="244"/>
      <c r="N3360" s="245"/>
      <c r="O3360" s="245"/>
      <c r="P3360" s="245"/>
      <c r="Q3360" s="245"/>
      <c r="R3360" s="245"/>
      <c r="S3360" s="245"/>
      <c r="T3360" s="246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47" t="s">
        <v>260</v>
      </c>
      <c r="AU3360" s="247" t="s">
        <v>88</v>
      </c>
      <c r="AV3360" s="13" t="s">
        <v>88</v>
      </c>
      <c r="AW3360" s="13" t="s">
        <v>37</v>
      </c>
      <c r="AX3360" s="13" t="s">
        <v>76</v>
      </c>
      <c r="AY3360" s="247" t="s">
        <v>235</v>
      </c>
    </row>
    <row r="3361" s="16" customFormat="1">
      <c r="A3361" s="16"/>
      <c r="B3361" s="269"/>
      <c r="C3361" s="270"/>
      <c r="D3361" s="238" t="s">
        <v>260</v>
      </c>
      <c r="E3361" s="271" t="s">
        <v>19</v>
      </c>
      <c r="F3361" s="272" t="s">
        <v>3264</v>
      </c>
      <c r="G3361" s="270"/>
      <c r="H3361" s="273">
        <v>150.07499999999999</v>
      </c>
      <c r="I3361" s="274"/>
      <c r="J3361" s="270"/>
      <c r="K3361" s="270"/>
      <c r="L3361" s="275"/>
      <c r="M3361" s="276"/>
      <c r="N3361" s="277"/>
      <c r="O3361" s="277"/>
      <c r="P3361" s="277"/>
      <c r="Q3361" s="277"/>
      <c r="R3361" s="277"/>
      <c r="S3361" s="277"/>
      <c r="T3361" s="278"/>
      <c r="U3361" s="16"/>
      <c r="V3361" s="16"/>
      <c r="W3361" s="16"/>
      <c r="X3361" s="16"/>
      <c r="Y3361" s="16"/>
      <c r="Z3361" s="16"/>
      <c r="AA3361" s="16"/>
      <c r="AB3361" s="16"/>
      <c r="AC3361" s="16"/>
      <c r="AD3361" s="16"/>
      <c r="AE3361" s="16"/>
      <c r="AT3361" s="279" t="s">
        <v>260</v>
      </c>
      <c r="AU3361" s="279" t="s">
        <v>88</v>
      </c>
      <c r="AV3361" s="16" t="s">
        <v>92</v>
      </c>
      <c r="AW3361" s="16" t="s">
        <v>37</v>
      </c>
      <c r="AX3361" s="16" t="s">
        <v>76</v>
      </c>
      <c r="AY3361" s="279" t="s">
        <v>235</v>
      </c>
    </row>
    <row r="3362" s="15" customFormat="1">
      <c r="A3362" s="15"/>
      <c r="B3362" s="258"/>
      <c r="C3362" s="259"/>
      <c r="D3362" s="238" t="s">
        <v>260</v>
      </c>
      <c r="E3362" s="260" t="s">
        <v>19</v>
      </c>
      <c r="F3362" s="261" t="s">
        <v>277</v>
      </c>
      <c r="G3362" s="259"/>
      <c r="H3362" s="262">
        <v>1578.233</v>
      </c>
      <c r="I3362" s="263"/>
      <c r="J3362" s="259"/>
      <c r="K3362" s="259"/>
      <c r="L3362" s="264"/>
      <c r="M3362" s="265"/>
      <c r="N3362" s="266"/>
      <c r="O3362" s="266"/>
      <c r="P3362" s="266"/>
      <c r="Q3362" s="266"/>
      <c r="R3362" s="266"/>
      <c r="S3362" s="266"/>
      <c r="T3362" s="267"/>
      <c r="U3362" s="15"/>
      <c r="V3362" s="15"/>
      <c r="W3362" s="15"/>
      <c r="X3362" s="15"/>
      <c r="Y3362" s="15"/>
      <c r="Z3362" s="15"/>
      <c r="AA3362" s="15"/>
      <c r="AB3362" s="15"/>
      <c r="AC3362" s="15"/>
      <c r="AD3362" s="15"/>
      <c r="AE3362" s="15"/>
      <c r="AT3362" s="268" t="s">
        <v>260</v>
      </c>
      <c r="AU3362" s="268" t="s">
        <v>88</v>
      </c>
      <c r="AV3362" s="15" t="s">
        <v>98</v>
      </c>
      <c r="AW3362" s="15" t="s">
        <v>37</v>
      </c>
      <c r="AX3362" s="15" t="s">
        <v>83</v>
      </c>
      <c r="AY3362" s="268" t="s">
        <v>235</v>
      </c>
    </row>
    <row r="3363" s="2" customFormat="1" ht="16.5" customHeight="1">
      <c r="A3363" s="42"/>
      <c r="B3363" s="43"/>
      <c r="C3363" s="280" t="s">
        <v>3464</v>
      </c>
      <c r="D3363" s="280" t="s">
        <v>386</v>
      </c>
      <c r="E3363" s="281" t="s">
        <v>3465</v>
      </c>
      <c r="F3363" s="282" t="s">
        <v>3466</v>
      </c>
      <c r="G3363" s="283" t="s">
        <v>288</v>
      </c>
      <c r="H3363" s="284">
        <v>3524.8690000000001</v>
      </c>
      <c r="I3363" s="285"/>
      <c r="J3363" s="286">
        <f>ROUND(I3363*H3363,2)</f>
        <v>0</v>
      </c>
      <c r="K3363" s="282" t="s">
        <v>241</v>
      </c>
      <c r="L3363" s="287"/>
      <c r="M3363" s="288" t="s">
        <v>19</v>
      </c>
      <c r="N3363" s="289" t="s">
        <v>48</v>
      </c>
      <c r="O3363" s="88"/>
      <c r="P3363" s="227">
        <f>O3363*H3363</f>
        <v>0</v>
      </c>
      <c r="Q3363" s="227">
        <v>0.0044999999999999997</v>
      </c>
      <c r="R3363" s="227">
        <f>Q3363*H3363</f>
        <v>15.861910499999999</v>
      </c>
      <c r="S3363" s="227">
        <v>0</v>
      </c>
      <c r="T3363" s="228">
        <f>S3363*H3363</f>
        <v>0</v>
      </c>
      <c r="U3363" s="42"/>
      <c r="V3363" s="42"/>
      <c r="W3363" s="42"/>
      <c r="X3363" s="42"/>
      <c r="Y3363" s="42"/>
      <c r="Z3363" s="42"/>
      <c r="AA3363" s="42"/>
      <c r="AB3363" s="42"/>
      <c r="AC3363" s="42"/>
      <c r="AD3363" s="42"/>
      <c r="AE3363" s="42"/>
      <c r="AR3363" s="229" t="s">
        <v>471</v>
      </c>
      <c r="AT3363" s="229" t="s">
        <v>386</v>
      </c>
      <c r="AU3363" s="229" t="s">
        <v>88</v>
      </c>
      <c r="AY3363" s="21" t="s">
        <v>235</v>
      </c>
      <c r="BE3363" s="230">
        <f>IF(N3363="základní",J3363,0)</f>
        <v>0</v>
      </c>
      <c r="BF3363" s="230">
        <f>IF(N3363="snížená",J3363,0)</f>
        <v>0</v>
      </c>
      <c r="BG3363" s="230">
        <f>IF(N3363="zákl. přenesená",J3363,0)</f>
        <v>0</v>
      </c>
      <c r="BH3363" s="230">
        <f>IF(N3363="sníž. přenesená",J3363,0)</f>
        <v>0</v>
      </c>
      <c r="BI3363" s="230">
        <f>IF(N3363="nulová",J3363,0)</f>
        <v>0</v>
      </c>
      <c r="BJ3363" s="21" t="s">
        <v>88</v>
      </c>
      <c r="BK3363" s="230">
        <f>ROUND(I3363*H3363,2)</f>
        <v>0</v>
      </c>
      <c r="BL3363" s="21" t="s">
        <v>339</v>
      </c>
      <c r="BM3363" s="229" t="s">
        <v>3467</v>
      </c>
    </row>
    <row r="3364" s="13" customFormat="1">
      <c r="A3364" s="13"/>
      <c r="B3364" s="236"/>
      <c r="C3364" s="237"/>
      <c r="D3364" s="238" t="s">
        <v>260</v>
      </c>
      <c r="E3364" s="239" t="s">
        <v>19</v>
      </c>
      <c r="F3364" s="240" t="s">
        <v>3468</v>
      </c>
      <c r="G3364" s="237"/>
      <c r="H3364" s="241">
        <v>3156.4659999999999</v>
      </c>
      <c r="I3364" s="242"/>
      <c r="J3364" s="237"/>
      <c r="K3364" s="237"/>
      <c r="L3364" s="243"/>
      <c r="M3364" s="244"/>
      <c r="N3364" s="245"/>
      <c r="O3364" s="245"/>
      <c r="P3364" s="245"/>
      <c r="Q3364" s="245"/>
      <c r="R3364" s="245"/>
      <c r="S3364" s="245"/>
      <c r="T3364" s="246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47" t="s">
        <v>260</v>
      </c>
      <c r="AU3364" s="247" t="s">
        <v>88</v>
      </c>
      <c r="AV3364" s="13" t="s">
        <v>88</v>
      </c>
      <c r="AW3364" s="13" t="s">
        <v>37</v>
      </c>
      <c r="AX3364" s="13" t="s">
        <v>76</v>
      </c>
      <c r="AY3364" s="247" t="s">
        <v>235</v>
      </c>
    </row>
    <row r="3365" s="13" customFormat="1">
      <c r="A3365" s="13"/>
      <c r="B3365" s="236"/>
      <c r="C3365" s="237"/>
      <c r="D3365" s="238" t="s">
        <v>260</v>
      </c>
      <c r="E3365" s="239" t="s">
        <v>19</v>
      </c>
      <c r="F3365" s="240" t="s">
        <v>3469</v>
      </c>
      <c r="G3365" s="237"/>
      <c r="H3365" s="241">
        <v>200.55199999999999</v>
      </c>
      <c r="I3365" s="242"/>
      <c r="J3365" s="237"/>
      <c r="K3365" s="237"/>
      <c r="L3365" s="243"/>
      <c r="M3365" s="244"/>
      <c r="N3365" s="245"/>
      <c r="O3365" s="245"/>
      <c r="P3365" s="245"/>
      <c r="Q3365" s="245"/>
      <c r="R3365" s="245"/>
      <c r="S3365" s="245"/>
      <c r="T3365" s="246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7" t="s">
        <v>260</v>
      </c>
      <c r="AU3365" s="247" t="s">
        <v>88</v>
      </c>
      <c r="AV3365" s="13" t="s">
        <v>88</v>
      </c>
      <c r="AW3365" s="13" t="s">
        <v>37</v>
      </c>
      <c r="AX3365" s="13" t="s">
        <v>76</v>
      </c>
      <c r="AY3365" s="247" t="s">
        <v>235</v>
      </c>
    </row>
    <row r="3366" s="15" customFormat="1">
      <c r="A3366" s="15"/>
      <c r="B3366" s="258"/>
      <c r="C3366" s="259"/>
      <c r="D3366" s="238" t="s">
        <v>260</v>
      </c>
      <c r="E3366" s="260" t="s">
        <v>19</v>
      </c>
      <c r="F3366" s="261" t="s">
        <v>277</v>
      </c>
      <c r="G3366" s="259"/>
      <c r="H3366" s="262">
        <v>3357.018</v>
      </c>
      <c r="I3366" s="263"/>
      <c r="J3366" s="259"/>
      <c r="K3366" s="259"/>
      <c r="L3366" s="264"/>
      <c r="M3366" s="265"/>
      <c r="N3366" s="266"/>
      <c r="O3366" s="266"/>
      <c r="P3366" s="266"/>
      <c r="Q3366" s="266"/>
      <c r="R3366" s="266"/>
      <c r="S3366" s="266"/>
      <c r="T3366" s="267"/>
      <c r="U3366" s="15"/>
      <c r="V3366" s="15"/>
      <c r="W3366" s="15"/>
      <c r="X3366" s="15"/>
      <c r="Y3366" s="15"/>
      <c r="Z3366" s="15"/>
      <c r="AA3366" s="15"/>
      <c r="AB3366" s="15"/>
      <c r="AC3366" s="15"/>
      <c r="AD3366" s="15"/>
      <c r="AE3366" s="15"/>
      <c r="AT3366" s="268" t="s">
        <v>260</v>
      </c>
      <c r="AU3366" s="268" t="s">
        <v>88</v>
      </c>
      <c r="AV3366" s="15" t="s">
        <v>98</v>
      </c>
      <c r="AW3366" s="15" t="s">
        <v>37</v>
      </c>
      <c r="AX3366" s="15" t="s">
        <v>83</v>
      </c>
      <c r="AY3366" s="268" t="s">
        <v>235</v>
      </c>
    </row>
    <row r="3367" s="13" customFormat="1">
      <c r="A3367" s="13"/>
      <c r="B3367" s="236"/>
      <c r="C3367" s="237"/>
      <c r="D3367" s="238" t="s">
        <v>260</v>
      </c>
      <c r="E3367" s="237"/>
      <c r="F3367" s="240" t="s">
        <v>3470</v>
      </c>
      <c r="G3367" s="237"/>
      <c r="H3367" s="241">
        <v>3524.8690000000001</v>
      </c>
      <c r="I3367" s="242"/>
      <c r="J3367" s="237"/>
      <c r="K3367" s="237"/>
      <c r="L3367" s="243"/>
      <c r="M3367" s="244"/>
      <c r="N3367" s="245"/>
      <c r="O3367" s="245"/>
      <c r="P3367" s="245"/>
      <c r="Q3367" s="245"/>
      <c r="R3367" s="245"/>
      <c r="S3367" s="245"/>
      <c r="T3367" s="246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7" t="s">
        <v>260</v>
      </c>
      <c r="AU3367" s="247" t="s">
        <v>88</v>
      </c>
      <c r="AV3367" s="13" t="s">
        <v>88</v>
      </c>
      <c r="AW3367" s="13" t="s">
        <v>4</v>
      </c>
      <c r="AX3367" s="13" t="s">
        <v>83</v>
      </c>
      <c r="AY3367" s="247" t="s">
        <v>235</v>
      </c>
    </row>
    <row r="3368" s="2" customFormat="1" ht="16.5" customHeight="1">
      <c r="A3368" s="42"/>
      <c r="B3368" s="43"/>
      <c r="C3368" s="280" t="s">
        <v>3471</v>
      </c>
      <c r="D3368" s="280" t="s">
        <v>386</v>
      </c>
      <c r="E3368" s="281" t="s">
        <v>3472</v>
      </c>
      <c r="F3368" s="282" t="s">
        <v>3473</v>
      </c>
      <c r="G3368" s="283" t="s">
        <v>288</v>
      </c>
      <c r="H3368" s="284">
        <v>20.460000000000001</v>
      </c>
      <c r="I3368" s="285"/>
      <c r="J3368" s="286">
        <f>ROUND(I3368*H3368,2)</f>
        <v>0</v>
      </c>
      <c r="K3368" s="282" t="s">
        <v>241</v>
      </c>
      <c r="L3368" s="287"/>
      <c r="M3368" s="288" t="s">
        <v>19</v>
      </c>
      <c r="N3368" s="289" t="s">
        <v>48</v>
      </c>
      <c r="O3368" s="88"/>
      <c r="P3368" s="227">
        <f>O3368*H3368</f>
        <v>0</v>
      </c>
      <c r="Q3368" s="227">
        <v>0.0015</v>
      </c>
      <c r="R3368" s="227">
        <f>Q3368*H3368</f>
        <v>0.030690000000000002</v>
      </c>
      <c r="S3368" s="227">
        <v>0</v>
      </c>
      <c r="T3368" s="228">
        <f>S3368*H3368</f>
        <v>0</v>
      </c>
      <c r="U3368" s="42"/>
      <c r="V3368" s="42"/>
      <c r="W3368" s="42"/>
      <c r="X3368" s="42"/>
      <c r="Y3368" s="42"/>
      <c r="Z3368" s="42"/>
      <c r="AA3368" s="42"/>
      <c r="AB3368" s="42"/>
      <c r="AC3368" s="42"/>
      <c r="AD3368" s="42"/>
      <c r="AE3368" s="42"/>
      <c r="AR3368" s="229" t="s">
        <v>471</v>
      </c>
      <c r="AT3368" s="229" t="s">
        <v>386</v>
      </c>
      <c r="AU3368" s="229" t="s">
        <v>88</v>
      </c>
      <c r="AY3368" s="21" t="s">
        <v>235</v>
      </c>
      <c r="BE3368" s="230">
        <f>IF(N3368="základní",J3368,0)</f>
        <v>0</v>
      </c>
      <c r="BF3368" s="230">
        <f>IF(N3368="snížená",J3368,0)</f>
        <v>0</v>
      </c>
      <c r="BG3368" s="230">
        <f>IF(N3368="zákl. přenesená",J3368,0)</f>
        <v>0</v>
      </c>
      <c r="BH3368" s="230">
        <f>IF(N3368="sníž. přenesená",J3368,0)</f>
        <v>0</v>
      </c>
      <c r="BI3368" s="230">
        <f>IF(N3368="nulová",J3368,0)</f>
        <v>0</v>
      </c>
      <c r="BJ3368" s="21" t="s">
        <v>88</v>
      </c>
      <c r="BK3368" s="230">
        <f>ROUND(I3368*H3368,2)</f>
        <v>0</v>
      </c>
      <c r="BL3368" s="21" t="s">
        <v>339</v>
      </c>
      <c r="BM3368" s="229" t="s">
        <v>3474</v>
      </c>
    </row>
    <row r="3369" s="13" customFormat="1">
      <c r="A3369" s="13"/>
      <c r="B3369" s="236"/>
      <c r="C3369" s="237"/>
      <c r="D3369" s="238" t="s">
        <v>260</v>
      </c>
      <c r="E3369" s="239" t="s">
        <v>19</v>
      </c>
      <c r="F3369" s="240" t="s">
        <v>3475</v>
      </c>
      <c r="G3369" s="237"/>
      <c r="H3369" s="241">
        <v>20.460000000000001</v>
      </c>
      <c r="I3369" s="242"/>
      <c r="J3369" s="237"/>
      <c r="K3369" s="237"/>
      <c r="L3369" s="243"/>
      <c r="M3369" s="244"/>
      <c r="N3369" s="245"/>
      <c r="O3369" s="245"/>
      <c r="P3369" s="245"/>
      <c r="Q3369" s="245"/>
      <c r="R3369" s="245"/>
      <c r="S3369" s="245"/>
      <c r="T3369" s="246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7" t="s">
        <v>260</v>
      </c>
      <c r="AU3369" s="247" t="s">
        <v>88</v>
      </c>
      <c r="AV3369" s="13" t="s">
        <v>88</v>
      </c>
      <c r="AW3369" s="13" t="s">
        <v>37</v>
      </c>
      <c r="AX3369" s="13" t="s">
        <v>83</v>
      </c>
      <c r="AY3369" s="247" t="s">
        <v>235</v>
      </c>
    </row>
    <row r="3370" s="2" customFormat="1" ht="16.5" customHeight="1">
      <c r="A3370" s="42"/>
      <c r="B3370" s="43"/>
      <c r="C3370" s="218" t="s">
        <v>3476</v>
      </c>
      <c r="D3370" s="218" t="s">
        <v>237</v>
      </c>
      <c r="E3370" s="219" t="s">
        <v>3477</v>
      </c>
      <c r="F3370" s="220" t="s">
        <v>3478</v>
      </c>
      <c r="G3370" s="221" t="s">
        <v>288</v>
      </c>
      <c r="H3370" s="222">
        <v>1799.2449999999999</v>
      </c>
      <c r="I3370" s="223"/>
      <c r="J3370" s="224">
        <f>ROUND(I3370*H3370,2)</f>
        <v>0</v>
      </c>
      <c r="K3370" s="220" t="s">
        <v>241</v>
      </c>
      <c r="L3370" s="48"/>
      <c r="M3370" s="225" t="s">
        <v>19</v>
      </c>
      <c r="N3370" s="226" t="s">
        <v>48</v>
      </c>
      <c r="O3370" s="88"/>
      <c r="P3370" s="227">
        <f>O3370*H3370</f>
        <v>0</v>
      </c>
      <c r="Q3370" s="227">
        <v>0</v>
      </c>
      <c r="R3370" s="227">
        <f>Q3370*H3370</f>
        <v>0</v>
      </c>
      <c r="S3370" s="227">
        <v>0</v>
      </c>
      <c r="T3370" s="228">
        <f>S3370*H3370</f>
        <v>0</v>
      </c>
      <c r="U3370" s="42"/>
      <c r="V3370" s="42"/>
      <c r="W3370" s="42"/>
      <c r="X3370" s="42"/>
      <c r="Y3370" s="42"/>
      <c r="Z3370" s="42"/>
      <c r="AA3370" s="42"/>
      <c r="AB3370" s="42"/>
      <c r="AC3370" s="42"/>
      <c r="AD3370" s="42"/>
      <c r="AE3370" s="42"/>
      <c r="AR3370" s="229" t="s">
        <v>339</v>
      </c>
      <c r="AT3370" s="229" t="s">
        <v>237</v>
      </c>
      <c r="AU3370" s="229" t="s">
        <v>88</v>
      </c>
      <c r="AY3370" s="21" t="s">
        <v>235</v>
      </c>
      <c r="BE3370" s="230">
        <f>IF(N3370="základní",J3370,0)</f>
        <v>0</v>
      </c>
      <c r="BF3370" s="230">
        <f>IF(N3370="snížená",J3370,0)</f>
        <v>0</v>
      </c>
      <c r="BG3370" s="230">
        <f>IF(N3370="zákl. přenesená",J3370,0)</f>
        <v>0</v>
      </c>
      <c r="BH3370" s="230">
        <f>IF(N3370="sníž. přenesená",J3370,0)</f>
        <v>0</v>
      </c>
      <c r="BI3370" s="230">
        <f>IF(N3370="nulová",J3370,0)</f>
        <v>0</v>
      </c>
      <c r="BJ3370" s="21" t="s">
        <v>88</v>
      </c>
      <c r="BK3370" s="230">
        <f>ROUND(I3370*H3370,2)</f>
        <v>0</v>
      </c>
      <c r="BL3370" s="21" t="s">
        <v>339</v>
      </c>
      <c r="BM3370" s="229" t="s">
        <v>3479</v>
      </c>
    </row>
    <row r="3371" s="2" customFormat="1">
      <c r="A3371" s="42"/>
      <c r="B3371" s="43"/>
      <c r="C3371" s="44"/>
      <c r="D3371" s="231" t="s">
        <v>243</v>
      </c>
      <c r="E3371" s="44"/>
      <c r="F3371" s="232" t="s">
        <v>3480</v>
      </c>
      <c r="G3371" s="44"/>
      <c r="H3371" s="44"/>
      <c r="I3371" s="233"/>
      <c r="J3371" s="44"/>
      <c r="K3371" s="44"/>
      <c r="L3371" s="48"/>
      <c r="M3371" s="234"/>
      <c r="N3371" s="235"/>
      <c r="O3371" s="88"/>
      <c r="P3371" s="88"/>
      <c r="Q3371" s="88"/>
      <c r="R3371" s="88"/>
      <c r="S3371" s="88"/>
      <c r="T3371" s="89"/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T3371" s="21" t="s">
        <v>243</v>
      </c>
      <c r="AU3371" s="21" t="s">
        <v>88</v>
      </c>
    </row>
    <row r="3372" s="13" customFormat="1">
      <c r="A3372" s="13"/>
      <c r="B3372" s="236"/>
      <c r="C3372" s="237"/>
      <c r="D3372" s="238" t="s">
        <v>260</v>
      </c>
      <c r="E3372" s="239" t="s">
        <v>19</v>
      </c>
      <c r="F3372" s="240" t="s">
        <v>3481</v>
      </c>
      <c r="G3372" s="237"/>
      <c r="H3372" s="241">
        <v>1578.233</v>
      </c>
      <c r="I3372" s="242"/>
      <c r="J3372" s="237"/>
      <c r="K3372" s="237"/>
      <c r="L3372" s="243"/>
      <c r="M3372" s="244"/>
      <c r="N3372" s="245"/>
      <c r="O3372" s="245"/>
      <c r="P3372" s="245"/>
      <c r="Q3372" s="245"/>
      <c r="R3372" s="245"/>
      <c r="S3372" s="245"/>
      <c r="T3372" s="246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7" t="s">
        <v>260</v>
      </c>
      <c r="AU3372" s="247" t="s">
        <v>88</v>
      </c>
      <c r="AV3372" s="13" t="s">
        <v>88</v>
      </c>
      <c r="AW3372" s="13" t="s">
        <v>37</v>
      </c>
      <c r="AX3372" s="13" t="s">
        <v>76</v>
      </c>
      <c r="AY3372" s="247" t="s">
        <v>235</v>
      </c>
    </row>
    <row r="3373" s="13" customFormat="1">
      <c r="A3373" s="13"/>
      <c r="B3373" s="236"/>
      <c r="C3373" s="237"/>
      <c r="D3373" s="238" t="s">
        <v>260</v>
      </c>
      <c r="E3373" s="239" t="s">
        <v>19</v>
      </c>
      <c r="F3373" s="240" t="s">
        <v>3482</v>
      </c>
      <c r="G3373" s="237"/>
      <c r="H3373" s="241">
        <v>221.012</v>
      </c>
      <c r="I3373" s="242"/>
      <c r="J3373" s="237"/>
      <c r="K3373" s="237"/>
      <c r="L3373" s="243"/>
      <c r="M3373" s="244"/>
      <c r="N3373" s="245"/>
      <c r="O3373" s="245"/>
      <c r="P3373" s="245"/>
      <c r="Q3373" s="245"/>
      <c r="R3373" s="245"/>
      <c r="S3373" s="245"/>
      <c r="T3373" s="246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7" t="s">
        <v>260</v>
      </c>
      <c r="AU3373" s="247" t="s">
        <v>88</v>
      </c>
      <c r="AV3373" s="13" t="s">
        <v>88</v>
      </c>
      <c r="AW3373" s="13" t="s">
        <v>37</v>
      </c>
      <c r="AX3373" s="13" t="s">
        <v>76</v>
      </c>
      <c r="AY3373" s="247" t="s">
        <v>235</v>
      </c>
    </row>
    <row r="3374" s="15" customFormat="1">
      <c r="A3374" s="15"/>
      <c r="B3374" s="258"/>
      <c r="C3374" s="259"/>
      <c r="D3374" s="238" t="s">
        <v>260</v>
      </c>
      <c r="E3374" s="260" t="s">
        <v>19</v>
      </c>
      <c r="F3374" s="261" t="s">
        <v>277</v>
      </c>
      <c r="G3374" s="259"/>
      <c r="H3374" s="262">
        <v>1799.2449999999999</v>
      </c>
      <c r="I3374" s="263"/>
      <c r="J3374" s="259"/>
      <c r="K3374" s="259"/>
      <c r="L3374" s="264"/>
      <c r="M3374" s="265"/>
      <c r="N3374" s="266"/>
      <c r="O3374" s="266"/>
      <c r="P3374" s="266"/>
      <c r="Q3374" s="266"/>
      <c r="R3374" s="266"/>
      <c r="S3374" s="266"/>
      <c r="T3374" s="267"/>
      <c r="U3374" s="15"/>
      <c r="V3374" s="15"/>
      <c r="W3374" s="15"/>
      <c r="X3374" s="15"/>
      <c r="Y3374" s="15"/>
      <c r="Z3374" s="15"/>
      <c r="AA3374" s="15"/>
      <c r="AB3374" s="15"/>
      <c r="AC3374" s="15"/>
      <c r="AD3374" s="15"/>
      <c r="AE3374" s="15"/>
      <c r="AT3374" s="268" t="s">
        <v>260</v>
      </c>
      <c r="AU3374" s="268" t="s">
        <v>88</v>
      </c>
      <c r="AV3374" s="15" t="s">
        <v>98</v>
      </c>
      <c r="AW3374" s="15" t="s">
        <v>37</v>
      </c>
      <c r="AX3374" s="15" t="s">
        <v>83</v>
      </c>
      <c r="AY3374" s="268" t="s">
        <v>235</v>
      </c>
    </row>
    <row r="3375" s="2" customFormat="1" ht="16.5" customHeight="1">
      <c r="A3375" s="42"/>
      <c r="B3375" s="43"/>
      <c r="C3375" s="280" t="s">
        <v>3483</v>
      </c>
      <c r="D3375" s="280" t="s">
        <v>386</v>
      </c>
      <c r="E3375" s="281" t="s">
        <v>3484</v>
      </c>
      <c r="F3375" s="282" t="s">
        <v>3485</v>
      </c>
      <c r="G3375" s="283" t="s">
        <v>257</v>
      </c>
      <c r="H3375" s="284">
        <v>346.55099999999999</v>
      </c>
      <c r="I3375" s="285"/>
      <c r="J3375" s="286">
        <f>ROUND(I3375*H3375,2)</f>
        <v>0</v>
      </c>
      <c r="K3375" s="282" t="s">
        <v>241</v>
      </c>
      <c r="L3375" s="287"/>
      <c r="M3375" s="288" t="s">
        <v>19</v>
      </c>
      <c r="N3375" s="289" t="s">
        <v>48</v>
      </c>
      <c r="O3375" s="88"/>
      <c r="P3375" s="227">
        <f>O3375*H3375</f>
        <v>0</v>
      </c>
      <c r="Q3375" s="227">
        <v>0.025000000000000001</v>
      </c>
      <c r="R3375" s="227">
        <f>Q3375*H3375</f>
        <v>8.6637749999999993</v>
      </c>
      <c r="S3375" s="227">
        <v>0</v>
      </c>
      <c r="T3375" s="228">
        <f>S3375*H3375</f>
        <v>0</v>
      </c>
      <c r="U3375" s="42"/>
      <c r="V3375" s="42"/>
      <c r="W3375" s="42"/>
      <c r="X3375" s="42"/>
      <c r="Y3375" s="42"/>
      <c r="Z3375" s="42"/>
      <c r="AA3375" s="42"/>
      <c r="AB3375" s="42"/>
      <c r="AC3375" s="42"/>
      <c r="AD3375" s="42"/>
      <c r="AE3375" s="42"/>
      <c r="AR3375" s="229" t="s">
        <v>471</v>
      </c>
      <c r="AT3375" s="229" t="s">
        <v>386</v>
      </c>
      <c r="AU3375" s="229" t="s">
        <v>88</v>
      </c>
      <c r="AY3375" s="21" t="s">
        <v>235</v>
      </c>
      <c r="BE3375" s="230">
        <f>IF(N3375="základní",J3375,0)</f>
        <v>0</v>
      </c>
      <c r="BF3375" s="230">
        <f>IF(N3375="snížená",J3375,0)</f>
        <v>0</v>
      </c>
      <c r="BG3375" s="230">
        <f>IF(N3375="zákl. přenesená",J3375,0)</f>
        <v>0</v>
      </c>
      <c r="BH3375" s="230">
        <f>IF(N3375="sníž. přenesená",J3375,0)</f>
        <v>0</v>
      </c>
      <c r="BI3375" s="230">
        <f>IF(N3375="nulová",J3375,0)</f>
        <v>0</v>
      </c>
      <c r="BJ3375" s="21" t="s">
        <v>88</v>
      </c>
      <c r="BK3375" s="230">
        <f>ROUND(I3375*H3375,2)</f>
        <v>0</v>
      </c>
      <c r="BL3375" s="21" t="s">
        <v>339</v>
      </c>
      <c r="BM3375" s="229" t="s">
        <v>3486</v>
      </c>
    </row>
    <row r="3376" s="13" customFormat="1">
      <c r="A3376" s="13"/>
      <c r="B3376" s="236"/>
      <c r="C3376" s="237"/>
      <c r="D3376" s="238" t="s">
        <v>260</v>
      </c>
      <c r="E3376" s="239" t="s">
        <v>19</v>
      </c>
      <c r="F3376" s="240" t="s">
        <v>3487</v>
      </c>
      <c r="G3376" s="237"/>
      <c r="H3376" s="241">
        <v>330.632</v>
      </c>
      <c r="I3376" s="242"/>
      <c r="J3376" s="237"/>
      <c r="K3376" s="237"/>
      <c r="L3376" s="243"/>
      <c r="M3376" s="244"/>
      <c r="N3376" s="245"/>
      <c r="O3376" s="245"/>
      <c r="P3376" s="245"/>
      <c r="Q3376" s="245"/>
      <c r="R3376" s="245"/>
      <c r="S3376" s="245"/>
      <c r="T3376" s="246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47" t="s">
        <v>260</v>
      </c>
      <c r="AU3376" s="247" t="s">
        <v>88</v>
      </c>
      <c r="AV3376" s="13" t="s">
        <v>88</v>
      </c>
      <c r="AW3376" s="13" t="s">
        <v>37</v>
      </c>
      <c r="AX3376" s="13" t="s">
        <v>76</v>
      </c>
      <c r="AY3376" s="247" t="s">
        <v>235</v>
      </c>
    </row>
    <row r="3377" s="13" customFormat="1">
      <c r="A3377" s="13"/>
      <c r="B3377" s="236"/>
      <c r="C3377" s="237"/>
      <c r="D3377" s="238" t="s">
        <v>260</v>
      </c>
      <c r="E3377" s="239" t="s">
        <v>19</v>
      </c>
      <c r="F3377" s="240" t="s">
        <v>3488</v>
      </c>
      <c r="G3377" s="237"/>
      <c r="H3377" s="241">
        <v>15.919000000000001</v>
      </c>
      <c r="I3377" s="242"/>
      <c r="J3377" s="237"/>
      <c r="K3377" s="237"/>
      <c r="L3377" s="243"/>
      <c r="M3377" s="244"/>
      <c r="N3377" s="245"/>
      <c r="O3377" s="245"/>
      <c r="P3377" s="245"/>
      <c r="Q3377" s="245"/>
      <c r="R3377" s="245"/>
      <c r="S3377" s="245"/>
      <c r="T3377" s="246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7" t="s">
        <v>260</v>
      </c>
      <c r="AU3377" s="247" t="s">
        <v>88</v>
      </c>
      <c r="AV3377" s="13" t="s">
        <v>88</v>
      </c>
      <c r="AW3377" s="13" t="s">
        <v>37</v>
      </c>
      <c r="AX3377" s="13" t="s">
        <v>76</v>
      </c>
      <c r="AY3377" s="247" t="s">
        <v>235</v>
      </c>
    </row>
    <row r="3378" s="15" customFormat="1">
      <c r="A3378" s="15"/>
      <c r="B3378" s="258"/>
      <c r="C3378" s="259"/>
      <c r="D3378" s="238" t="s">
        <v>260</v>
      </c>
      <c r="E3378" s="260" t="s">
        <v>19</v>
      </c>
      <c r="F3378" s="261" t="s">
        <v>277</v>
      </c>
      <c r="G3378" s="259"/>
      <c r="H3378" s="262">
        <v>346.55099999999999</v>
      </c>
      <c r="I3378" s="263"/>
      <c r="J3378" s="259"/>
      <c r="K3378" s="259"/>
      <c r="L3378" s="264"/>
      <c r="M3378" s="265"/>
      <c r="N3378" s="266"/>
      <c r="O3378" s="266"/>
      <c r="P3378" s="266"/>
      <c r="Q3378" s="266"/>
      <c r="R3378" s="266"/>
      <c r="S3378" s="266"/>
      <c r="T3378" s="267"/>
      <c r="U3378" s="15"/>
      <c r="V3378" s="15"/>
      <c r="W3378" s="15"/>
      <c r="X3378" s="15"/>
      <c r="Y3378" s="15"/>
      <c r="Z3378" s="15"/>
      <c r="AA3378" s="15"/>
      <c r="AB3378" s="15"/>
      <c r="AC3378" s="15"/>
      <c r="AD3378" s="15"/>
      <c r="AE3378" s="15"/>
      <c r="AT3378" s="268" t="s">
        <v>260</v>
      </c>
      <c r="AU3378" s="268" t="s">
        <v>88</v>
      </c>
      <c r="AV3378" s="15" t="s">
        <v>98</v>
      </c>
      <c r="AW3378" s="15" t="s">
        <v>37</v>
      </c>
      <c r="AX3378" s="15" t="s">
        <v>83</v>
      </c>
      <c r="AY3378" s="268" t="s">
        <v>235</v>
      </c>
    </row>
    <row r="3379" s="2" customFormat="1" ht="24.15" customHeight="1">
      <c r="A3379" s="42"/>
      <c r="B3379" s="43"/>
      <c r="C3379" s="218" t="s">
        <v>3489</v>
      </c>
      <c r="D3379" s="218" t="s">
        <v>237</v>
      </c>
      <c r="E3379" s="219" t="s">
        <v>3490</v>
      </c>
      <c r="F3379" s="220" t="s">
        <v>3491</v>
      </c>
      <c r="G3379" s="221" t="s">
        <v>240</v>
      </c>
      <c r="H3379" s="222">
        <v>331.5</v>
      </c>
      <c r="I3379" s="223"/>
      <c r="J3379" s="224">
        <f>ROUND(I3379*H3379,2)</f>
        <v>0</v>
      </c>
      <c r="K3379" s="220" t="s">
        <v>241</v>
      </c>
      <c r="L3379" s="48"/>
      <c r="M3379" s="225" t="s">
        <v>19</v>
      </c>
      <c r="N3379" s="226" t="s">
        <v>48</v>
      </c>
      <c r="O3379" s="88"/>
      <c r="P3379" s="227">
        <f>O3379*H3379</f>
        <v>0</v>
      </c>
      <c r="Q3379" s="227">
        <v>0.00010000000000000001</v>
      </c>
      <c r="R3379" s="227">
        <f>Q3379*H3379</f>
        <v>0.033149999999999999</v>
      </c>
      <c r="S3379" s="227">
        <v>0</v>
      </c>
      <c r="T3379" s="228">
        <f>S3379*H3379</f>
        <v>0</v>
      </c>
      <c r="U3379" s="42"/>
      <c r="V3379" s="42"/>
      <c r="W3379" s="42"/>
      <c r="X3379" s="42"/>
      <c r="Y3379" s="42"/>
      <c r="Z3379" s="42"/>
      <c r="AA3379" s="42"/>
      <c r="AB3379" s="42"/>
      <c r="AC3379" s="42"/>
      <c r="AD3379" s="42"/>
      <c r="AE3379" s="42"/>
      <c r="AR3379" s="229" t="s">
        <v>339</v>
      </c>
      <c r="AT3379" s="229" t="s">
        <v>237</v>
      </c>
      <c r="AU3379" s="229" t="s">
        <v>88</v>
      </c>
      <c r="AY3379" s="21" t="s">
        <v>235</v>
      </c>
      <c r="BE3379" s="230">
        <f>IF(N3379="základní",J3379,0)</f>
        <v>0</v>
      </c>
      <c r="BF3379" s="230">
        <f>IF(N3379="snížená",J3379,0)</f>
        <v>0</v>
      </c>
      <c r="BG3379" s="230">
        <f>IF(N3379="zákl. přenesená",J3379,0)</f>
        <v>0</v>
      </c>
      <c r="BH3379" s="230">
        <f>IF(N3379="sníž. přenesená",J3379,0)</f>
        <v>0</v>
      </c>
      <c r="BI3379" s="230">
        <f>IF(N3379="nulová",J3379,0)</f>
        <v>0</v>
      </c>
      <c r="BJ3379" s="21" t="s">
        <v>88</v>
      </c>
      <c r="BK3379" s="230">
        <f>ROUND(I3379*H3379,2)</f>
        <v>0</v>
      </c>
      <c r="BL3379" s="21" t="s">
        <v>339</v>
      </c>
      <c r="BM3379" s="229" t="s">
        <v>3492</v>
      </c>
    </row>
    <row r="3380" s="2" customFormat="1">
      <c r="A3380" s="42"/>
      <c r="B3380" s="43"/>
      <c r="C3380" s="44"/>
      <c r="D3380" s="231" t="s">
        <v>243</v>
      </c>
      <c r="E3380" s="44"/>
      <c r="F3380" s="232" t="s">
        <v>3493</v>
      </c>
      <c r="G3380" s="44"/>
      <c r="H3380" s="44"/>
      <c r="I3380" s="233"/>
      <c r="J3380" s="44"/>
      <c r="K3380" s="44"/>
      <c r="L3380" s="48"/>
      <c r="M3380" s="234"/>
      <c r="N3380" s="235"/>
      <c r="O3380" s="88"/>
      <c r="P3380" s="88"/>
      <c r="Q3380" s="88"/>
      <c r="R3380" s="88"/>
      <c r="S3380" s="88"/>
      <c r="T3380" s="89"/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T3380" s="21" t="s">
        <v>243</v>
      </c>
      <c r="AU3380" s="21" t="s">
        <v>88</v>
      </c>
    </row>
    <row r="3381" s="13" customFormat="1">
      <c r="A3381" s="13"/>
      <c r="B3381" s="236"/>
      <c r="C3381" s="237"/>
      <c r="D3381" s="238" t="s">
        <v>260</v>
      </c>
      <c r="E3381" s="239" t="s">
        <v>19</v>
      </c>
      <c r="F3381" s="240" t="s">
        <v>3494</v>
      </c>
      <c r="G3381" s="237"/>
      <c r="H3381" s="241">
        <v>148.30000000000001</v>
      </c>
      <c r="I3381" s="242"/>
      <c r="J3381" s="237"/>
      <c r="K3381" s="237"/>
      <c r="L3381" s="243"/>
      <c r="M3381" s="244"/>
      <c r="N3381" s="245"/>
      <c r="O3381" s="245"/>
      <c r="P3381" s="245"/>
      <c r="Q3381" s="245"/>
      <c r="R3381" s="245"/>
      <c r="S3381" s="245"/>
      <c r="T3381" s="246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7" t="s">
        <v>260</v>
      </c>
      <c r="AU3381" s="247" t="s">
        <v>88</v>
      </c>
      <c r="AV3381" s="13" t="s">
        <v>88</v>
      </c>
      <c r="AW3381" s="13" t="s">
        <v>37</v>
      </c>
      <c r="AX3381" s="13" t="s">
        <v>76</v>
      </c>
      <c r="AY3381" s="247" t="s">
        <v>235</v>
      </c>
    </row>
    <row r="3382" s="13" customFormat="1">
      <c r="A3382" s="13"/>
      <c r="B3382" s="236"/>
      <c r="C3382" s="237"/>
      <c r="D3382" s="238" t="s">
        <v>260</v>
      </c>
      <c r="E3382" s="239" t="s">
        <v>19</v>
      </c>
      <c r="F3382" s="240" t="s">
        <v>3495</v>
      </c>
      <c r="G3382" s="237"/>
      <c r="H3382" s="241">
        <v>103.3</v>
      </c>
      <c r="I3382" s="242"/>
      <c r="J3382" s="237"/>
      <c r="K3382" s="237"/>
      <c r="L3382" s="243"/>
      <c r="M3382" s="244"/>
      <c r="N3382" s="245"/>
      <c r="O3382" s="245"/>
      <c r="P3382" s="245"/>
      <c r="Q3382" s="245"/>
      <c r="R3382" s="245"/>
      <c r="S3382" s="245"/>
      <c r="T3382" s="246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7" t="s">
        <v>260</v>
      </c>
      <c r="AU3382" s="247" t="s">
        <v>88</v>
      </c>
      <c r="AV3382" s="13" t="s">
        <v>88</v>
      </c>
      <c r="AW3382" s="13" t="s">
        <v>37</v>
      </c>
      <c r="AX3382" s="13" t="s">
        <v>76</v>
      </c>
      <c r="AY3382" s="247" t="s">
        <v>235</v>
      </c>
    </row>
    <row r="3383" s="13" customFormat="1">
      <c r="A3383" s="13"/>
      <c r="B3383" s="236"/>
      <c r="C3383" s="237"/>
      <c r="D3383" s="238" t="s">
        <v>260</v>
      </c>
      <c r="E3383" s="239" t="s">
        <v>19</v>
      </c>
      <c r="F3383" s="240" t="s">
        <v>3496</v>
      </c>
      <c r="G3383" s="237"/>
      <c r="H3383" s="241">
        <v>22.300000000000001</v>
      </c>
      <c r="I3383" s="242"/>
      <c r="J3383" s="237"/>
      <c r="K3383" s="237"/>
      <c r="L3383" s="243"/>
      <c r="M3383" s="244"/>
      <c r="N3383" s="245"/>
      <c r="O3383" s="245"/>
      <c r="P3383" s="245"/>
      <c r="Q3383" s="245"/>
      <c r="R3383" s="245"/>
      <c r="S3383" s="245"/>
      <c r="T3383" s="246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7" t="s">
        <v>260</v>
      </c>
      <c r="AU3383" s="247" t="s">
        <v>88</v>
      </c>
      <c r="AV3383" s="13" t="s">
        <v>88</v>
      </c>
      <c r="AW3383" s="13" t="s">
        <v>37</v>
      </c>
      <c r="AX3383" s="13" t="s">
        <v>76</v>
      </c>
      <c r="AY3383" s="247" t="s">
        <v>235</v>
      </c>
    </row>
    <row r="3384" s="13" customFormat="1">
      <c r="A3384" s="13"/>
      <c r="B3384" s="236"/>
      <c r="C3384" s="237"/>
      <c r="D3384" s="238" t="s">
        <v>260</v>
      </c>
      <c r="E3384" s="239" t="s">
        <v>19</v>
      </c>
      <c r="F3384" s="240" t="s">
        <v>3497</v>
      </c>
      <c r="G3384" s="237"/>
      <c r="H3384" s="241">
        <v>57.600000000000001</v>
      </c>
      <c r="I3384" s="242"/>
      <c r="J3384" s="237"/>
      <c r="K3384" s="237"/>
      <c r="L3384" s="243"/>
      <c r="M3384" s="244"/>
      <c r="N3384" s="245"/>
      <c r="O3384" s="245"/>
      <c r="P3384" s="245"/>
      <c r="Q3384" s="245"/>
      <c r="R3384" s="245"/>
      <c r="S3384" s="245"/>
      <c r="T3384" s="246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7" t="s">
        <v>260</v>
      </c>
      <c r="AU3384" s="247" t="s">
        <v>88</v>
      </c>
      <c r="AV3384" s="13" t="s">
        <v>88</v>
      </c>
      <c r="AW3384" s="13" t="s">
        <v>37</v>
      </c>
      <c r="AX3384" s="13" t="s">
        <v>76</v>
      </c>
      <c r="AY3384" s="247" t="s">
        <v>235</v>
      </c>
    </row>
    <row r="3385" s="15" customFormat="1">
      <c r="A3385" s="15"/>
      <c r="B3385" s="258"/>
      <c r="C3385" s="259"/>
      <c r="D3385" s="238" t="s">
        <v>260</v>
      </c>
      <c r="E3385" s="260" t="s">
        <v>19</v>
      </c>
      <c r="F3385" s="261" t="s">
        <v>277</v>
      </c>
      <c r="G3385" s="259"/>
      <c r="H3385" s="262">
        <v>331.5</v>
      </c>
      <c r="I3385" s="263"/>
      <c r="J3385" s="259"/>
      <c r="K3385" s="259"/>
      <c r="L3385" s="264"/>
      <c r="M3385" s="265"/>
      <c r="N3385" s="266"/>
      <c r="O3385" s="266"/>
      <c r="P3385" s="266"/>
      <c r="Q3385" s="266"/>
      <c r="R3385" s="266"/>
      <c r="S3385" s="266"/>
      <c r="T3385" s="267"/>
      <c r="U3385" s="15"/>
      <c r="V3385" s="15"/>
      <c r="W3385" s="15"/>
      <c r="X3385" s="15"/>
      <c r="Y3385" s="15"/>
      <c r="Z3385" s="15"/>
      <c r="AA3385" s="15"/>
      <c r="AB3385" s="15"/>
      <c r="AC3385" s="15"/>
      <c r="AD3385" s="15"/>
      <c r="AE3385" s="15"/>
      <c r="AT3385" s="268" t="s">
        <v>260</v>
      </c>
      <c r="AU3385" s="268" t="s">
        <v>88</v>
      </c>
      <c r="AV3385" s="15" t="s">
        <v>98</v>
      </c>
      <c r="AW3385" s="15" t="s">
        <v>37</v>
      </c>
      <c r="AX3385" s="15" t="s">
        <v>83</v>
      </c>
      <c r="AY3385" s="268" t="s">
        <v>235</v>
      </c>
    </row>
    <row r="3386" s="2" customFormat="1" ht="16.5" customHeight="1">
      <c r="A3386" s="42"/>
      <c r="B3386" s="43"/>
      <c r="C3386" s="280" t="s">
        <v>3498</v>
      </c>
      <c r="D3386" s="280" t="s">
        <v>386</v>
      </c>
      <c r="E3386" s="281" t="s">
        <v>3499</v>
      </c>
      <c r="F3386" s="282" t="s">
        <v>3500</v>
      </c>
      <c r="G3386" s="283" t="s">
        <v>257</v>
      </c>
      <c r="H3386" s="284">
        <v>13.968999999999999</v>
      </c>
      <c r="I3386" s="285"/>
      <c r="J3386" s="286">
        <f>ROUND(I3386*H3386,2)</f>
        <v>0</v>
      </c>
      <c r="K3386" s="282" t="s">
        <v>241</v>
      </c>
      <c r="L3386" s="287"/>
      <c r="M3386" s="288" t="s">
        <v>19</v>
      </c>
      <c r="N3386" s="289" t="s">
        <v>48</v>
      </c>
      <c r="O3386" s="88"/>
      <c r="P3386" s="227">
        <f>O3386*H3386</f>
        <v>0</v>
      </c>
      <c r="Q3386" s="227">
        <v>0.029999999999999999</v>
      </c>
      <c r="R3386" s="227">
        <f>Q3386*H3386</f>
        <v>0.41906999999999994</v>
      </c>
      <c r="S3386" s="227">
        <v>0</v>
      </c>
      <c r="T3386" s="228">
        <f>S3386*H3386</f>
        <v>0</v>
      </c>
      <c r="U3386" s="42"/>
      <c r="V3386" s="42"/>
      <c r="W3386" s="42"/>
      <c r="X3386" s="42"/>
      <c r="Y3386" s="42"/>
      <c r="Z3386" s="42"/>
      <c r="AA3386" s="42"/>
      <c r="AB3386" s="42"/>
      <c r="AC3386" s="42"/>
      <c r="AD3386" s="42"/>
      <c r="AE3386" s="42"/>
      <c r="AR3386" s="229" t="s">
        <v>471</v>
      </c>
      <c r="AT3386" s="229" t="s">
        <v>386</v>
      </c>
      <c r="AU3386" s="229" t="s">
        <v>88</v>
      </c>
      <c r="AY3386" s="21" t="s">
        <v>235</v>
      </c>
      <c r="BE3386" s="230">
        <f>IF(N3386="základní",J3386,0)</f>
        <v>0</v>
      </c>
      <c r="BF3386" s="230">
        <f>IF(N3386="snížená",J3386,0)</f>
        <v>0</v>
      </c>
      <c r="BG3386" s="230">
        <f>IF(N3386="zákl. přenesená",J3386,0)</f>
        <v>0</v>
      </c>
      <c r="BH3386" s="230">
        <f>IF(N3386="sníž. přenesená",J3386,0)</f>
        <v>0</v>
      </c>
      <c r="BI3386" s="230">
        <f>IF(N3386="nulová",J3386,0)</f>
        <v>0</v>
      </c>
      <c r="BJ3386" s="21" t="s">
        <v>88</v>
      </c>
      <c r="BK3386" s="230">
        <f>ROUND(I3386*H3386,2)</f>
        <v>0</v>
      </c>
      <c r="BL3386" s="21" t="s">
        <v>339</v>
      </c>
      <c r="BM3386" s="229" t="s">
        <v>3501</v>
      </c>
    </row>
    <row r="3387" s="13" customFormat="1">
      <c r="A3387" s="13"/>
      <c r="B3387" s="236"/>
      <c r="C3387" s="237"/>
      <c r="D3387" s="238" t="s">
        <v>260</v>
      </c>
      <c r="E3387" s="239" t="s">
        <v>19</v>
      </c>
      <c r="F3387" s="240" t="s">
        <v>3502</v>
      </c>
      <c r="G3387" s="237"/>
      <c r="H3387" s="241">
        <v>6.6740000000000004</v>
      </c>
      <c r="I3387" s="242"/>
      <c r="J3387" s="237"/>
      <c r="K3387" s="237"/>
      <c r="L3387" s="243"/>
      <c r="M3387" s="244"/>
      <c r="N3387" s="245"/>
      <c r="O3387" s="245"/>
      <c r="P3387" s="245"/>
      <c r="Q3387" s="245"/>
      <c r="R3387" s="245"/>
      <c r="S3387" s="245"/>
      <c r="T3387" s="246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47" t="s">
        <v>260</v>
      </c>
      <c r="AU3387" s="247" t="s">
        <v>88</v>
      </c>
      <c r="AV3387" s="13" t="s">
        <v>88</v>
      </c>
      <c r="AW3387" s="13" t="s">
        <v>37</v>
      </c>
      <c r="AX3387" s="13" t="s">
        <v>76</v>
      </c>
      <c r="AY3387" s="247" t="s">
        <v>235</v>
      </c>
    </row>
    <row r="3388" s="13" customFormat="1">
      <c r="A3388" s="13"/>
      <c r="B3388" s="236"/>
      <c r="C3388" s="237"/>
      <c r="D3388" s="238" t="s">
        <v>260</v>
      </c>
      <c r="E3388" s="239" t="s">
        <v>19</v>
      </c>
      <c r="F3388" s="240" t="s">
        <v>3503</v>
      </c>
      <c r="G3388" s="237"/>
      <c r="H3388" s="241">
        <v>4.649</v>
      </c>
      <c r="I3388" s="242"/>
      <c r="J3388" s="237"/>
      <c r="K3388" s="237"/>
      <c r="L3388" s="243"/>
      <c r="M3388" s="244"/>
      <c r="N3388" s="245"/>
      <c r="O3388" s="245"/>
      <c r="P3388" s="245"/>
      <c r="Q3388" s="245"/>
      <c r="R3388" s="245"/>
      <c r="S3388" s="245"/>
      <c r="T3388" s="246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7" t="s">
        <v>260</v>
      </c>
      <c r="AU3388" s="247" t="s">
        <v>88</v>
      </c>
      <c r="AV3388" s="13" t="s">
        <v>88</v>
      </c>
      <c r="AW3388" s="13" t="s">
        <v>37</v>
      </c>
      <c r="AX3388" s="13" t="s">
        <v>76</v>
      </c>
      <c r="AY3388" s="247" t="s">
        <v>235</v>
      </c>
    </row>
    <row r="3389" s="13" customFormat="1">
      <c r="A3389" s="13"/>
      <c r="B3389" s="236"/>
      <c r="C3389" s="237"/>
      <c r="D3389" s="238" t="s">
        <v>260</v>
      </c>
      <c r="E3389" s="239" t="s">
        <v>19</v>
      </c>
      <c r="F3389" s="240" t="s">
        <v>3504</v>
      </c>
      <c r="G3389" s="237"/>
      <c r="H3389" s="241">
        <v>1.004</v>
      </c>
      <c r="I3389" s="242"/>
      <c r="J3389" s="237"/>
      <c r="K3389" s="237"/>
      <c r="L3389" s="243"/>
      <c r="M3389" s="244"/>
      <c r="N3389" s="245"/>
      <c r="O3389" s="245"/>
      <c r="P3389" s="245"/>
      <c r="Q3389" s="245"/>
      <c r="R3389" s="245"/>
      <c r="S3389" s="245"/>
      <c r="T3389" s="246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7" t="s">
        <v>260</v>
      </c>
      <c r="AU3389" s="247" t="s">
        <v>88</v>
      </c>
      <c r="AV3389" s="13" t="s">
        <v>88</v>
      </c>
      <c r="AW3389" s="13" t="s">
        <v>37</v>
      </c>
      <c r="AX3389" s="13" t="s">
        <v>76</v>
      </c>
      <c r="AY3389" s="247" t="s">
        <v>235</v>
      </c>
    </row>
    <row r="3390" s="13" customFormat="1">
      <c r="A3390" s="13"/>
      <c r="B3390" s="236"/>
      <c r="C3390" s="237"/>
      <c r="D3390" s="238" t="s">
        <v>260</v>
      </c>
      <c r="E3390" s="239" t="s">
        <v>19</v>
      </c>
      <c r="F3390" s="240" t="s">
        <v>3505</v>
      </c>
      <c r="G3390" s="237"/>
      <c r="H3390" s="241">
        <v>1.6419999999999999</v>
      </c>
      <c r="I3390" s="242"/>
      <c r="J3390" s="237"/>
      <c r="K3390" s="237"/>
      <c r="L3390" s="243"/>
      <c r="M3390" s="244"/>
      <c r="N3390" s="245"/>
      <c r="O3390" s="245"/>
      <c r="P3390" s="245"/>
      <c r="Q3390" s="245"/>
      <c r="R3390" s="245"/>
      <c r="S3390" s="245"/>
      <c r="T3390" s="246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7" t="s">
        <v>260</v>
      </c>
      <c r="AU3390" s="247" t="s">
        <v>88</v>
      </c>
      <c r="AV3390" s="13" t="s">
        <v>88</v>
      </c>
      <c r="AW3390" s="13" t="s">
        <v>37</v>
      </c>
      <c r="AX3390" s="13" t="s">
        <v>76</v>
      </c>
      <c r="AY3390" s="247" t="s">
        <v>235</v>
      </c>
    </row>
    <row r="3391" s="15" customFormat="1">
      <c r="A3391" s="15"/>
      <c r="B3391" s="258"/>
      <c r="C3391" s="259"/>
      <c r="D3391" s="238" t="s">
        <v>260</v>
      </c>
      <c r="E3391" s="260" t="s">
        <v>19</v>
      </c>
      <c r="F3391" s="261" t="s">
        <v>277</v>
      </c>
      <c r="G3391" s="259"/>
      <c r="H3391" s="262">
        <v>13.968999999999999</v>
      </c>
      <c r="I3391" s="263"/>
      <c r="J3391" s="259"/>
      <c r="K3391" s="259"/>
      <c r="L3391" s="264"/>
      <c r="M3391" s="265"/>
      <c r="N3391" s="266"/>
      <c r="O3391" s="266"/>
      <c r="P3391" s="266"/>
      <c r="Q3391" s="266"/>
      <c r="R3391" s="266"/>
      <c r="S3391" s="266"/>
      <c r="T3391" s="267"/>
      <c r="U3391" s="15"/>
      <c r="V3391" s="15"/>
      <c r="W3391" s="15"/>
      <c r="X3391" s="15"/>
      <c r="Y3391" s="15"/>
      <c r="Z3391" s="15"/>
      <c r="AA3391" s="15"/>
      <c r="AB3391" s="15"/>
      <c r="AC3391" s="15"/>
      <c r="AD3391" s="15"/>
      <c r="AE3391" s="15"/>
      <c r="AT3391" s="268" t="s">
        <v>260</v>
      </c>
      <c r="AU3391" s="268" t="s">
        <v>88</v>
      </c>
      <c r="AV3391" s="15" t="s">
        <v>98</v>
      </c>
      <c r="AW3391" s="15" t="s">
        <v>37</v>
      </c>
      <c r="AX3391" s="15" t="s">
        <v>83</v>
      </c>
      <c r="AY3391" s="268" t="s">
        <v>235</v>
      </c>
    </row>
    <row r="3392" s="2" customFormat="1" ht="24.15" customHeight="1">
      <c r="A3392" s="42"/>
      <c r="B3392" s="43"/>
      <c r="C3392" s="218" t="s">
        <v>3506</v>
      </c>
      <c r="D3392" s="218" t="s">
        <v>237</v>
      </c>
      <c r="E3392" s="219" t="s">
        <v>3507</v>
      </c>
      <c r="F3392" s="220" t="s">
        <v>3508</v>
      </c>
      <c r="G3392" s="221" t="s">
        <v>288</v>
      </c>
      <c r="H3392" s="222">
        <v>241.81999999999999</v>
      </c>
      <c r="I3392" s="223"/>
      <c r="J3392" s="224">
        <f>ROUND(I3392*H3392,2)</f>
        <v>0</v>
      </c>
      <c r="K3392" s="220" t="s">
        <v>241</v>
      </c>
      <c r="L3392" s="48"/>
      <c r="M3392" s="225" t="s">
        <v>19</v>
      </c>
      <c r="N3392" s="226" t="s">
        <v>48</v>
      </c>
      <c r="O3392" s="88"/>
      <c r="P3392" s="227">
        <f>O3392*H3392</f>
        <v>0</v>
      </c>
      <c r="Q3392" s="227">
        <v>0.00019000000000000001</v>
      </c>
      <c r="R3392" s="227">
        <f>Q3392*H3392</f>
        <v>0.045945800000000002</v>
      </c>
      <c r="S3392" s="227">
        <v>0</v>
      </c>
      <c r="T3392" s="228">
        <f>S3392*H3392</f>
        <v>0</v>
      </c>
      <c r="U3392" s="42"/>
      <c r="V3392" s="42"/>
      <c r="W3392" s="42"/>
      <c r="X3392" s="42"/>
      <c r="Y3392" s="42"/>
      <c r="Z3392" s="42"/>
      <c r="AA3392" s="42"/>
      <c r="AB3392" s="42"/>
      <c r="AC3392" s="42"/>
      <c r="AD3392" s="42"/>
      <c r="AE3392" s="42"/>
      <c r="AR3392" s="229" t="s">
        <v>339</v>
      </c>
      <c r="AT3392" s="229" t="s">
        <v>237</v>
      </c>
      <c r="AU3392" s="229" t="s">
        <v>88</v>
      </c>
      <c r="AY3392" s="21" t="s">
        <v>235</v>
      </c>
      <c r="BE3392" s="230">
        <f>IF(N3392="základní",J3392,0)</f>
        <v>0</v>
      </c>
      <c r="BF3392" s="230">
        <f>IF(N3392="snížená",J3392,0)</f>
        <v>0</v>
      </c>
      <c r="BG3392" s="230">
        <f>IF(N3392="zákl. přenesená",J3392,0)</f>
        <v>0</v>
      </c>
      <c r="BH3392" s="230">
        <f>IF(N3392="sníž. přenesená",J3392,0)</f>
        <v>0</v>
      </c>
      <c r="BI3392" s="230">
        <f>IF(N3392="nulová",J3392,0)</f>
        <v>0</v>
      </c>
      <c r="BJ3392" s="21" t="s">
        <v>88</v>
      </c>
      <c r="BK3392" s="230">
        <f>ROUND(I3392*H3392,2)</f>
        <v>0</v>
      </c>
      <c r="BL3392" s="21" t="s">
        <v>339</v>
      </c>
      <c r="BM3392" s="229" t="s">
        <v>3509</v>
      </c>
    </row>
    <row r="3393" s="2" customFormat="1">
      <c r="A3393" s="42"/>
      <c r="B3393" s="43"/>
      <c r="C3393" s="44"/>
      <c r="D3393" s="231" t="s">
        <v>243</v>
      </c>
      <c r="E3393" s="44"/>
      <c r="F3393" s="232" t="s">
        <v>3510</v>
      </c>
      <c r="G3393" s="44"/>
      <c r="H3393" s="44"/>
      <c r="I3393" s="233"/>
      <c r="J3393" s="44"/>
      <c r="K3393" s="44"/>
      <c r="L3393" s="48"/>
      <c r="M3393" s="234"/>
      <c r="N3393" s="235"/>
      <c r="O3393" s="88"/>
      <c r="P3393" s="88"/>
      <c r="Q3393" s="88"/>
      <c r="R3393" s="88"/>
      <c r="S3393" s="88"/>
      <c r="T3393" s="89"/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T3393" s="21" t="s">
        <v>243</v>
      </c>
      <c r="AU3393" s="21" t="s">
        <v>88</v>
      </c>
    </row>
    <row r="3394" s="13" customFormat="1">
      <c r="A3394" s="13"/>
      <c r="B3394" s="236"/>
      <c r="C3394" s="237"/>
      <c r="D3394" s="238" t="s">
        <v>260</v>
      </c>
      <c r="E3394" s="239" t="s">
        <v>19</v>
      </c>
      <c r="F3394" s="240" t="s">
        <v>3511</v>
      </c>
      <c r="G3394" s="237"/>
      <c r="H3394" s="241">
        <v>95.355000000000004</v>
      </c>
      <c r="I3394" s="242"/>
      <c r="J3394" s="237"/>
      <c r="K3394" s="237"/>
      <c r="L3394" s="243"/>
      <c r="M3394" s="244"/>
      <c r="N3394" s="245"/>
      <c r="O3394" s="245"/>
      <c r="P3394" s="245"/>
      <c r="Q3394" s="245"/>
      <c r="R3394" s="245"/>
      <c r="S3394" s="245"/>
      <c r="T3394" s="246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7" t="s">
        <v>260</v>
      </c>
      <c r="AU3394" s="247" t="s">
        <v>88</v>
      </c>
      <c r="AV3394" s="13" t="s">
        <v>88</v>
      </c>
      <c r="AW3394" s="13" t="s">
        <v>37</v>
      </c>
      <c r="AX3394" s="13" t="s">
        <v>76</v>
      </c>
      <c r="AY3394" s="247" t="s">
        <v>235</v>
      </c>
    </row>
    <row r="3395" s="14" customFormat="1">
      <c r="A3395" s="14"/>
      <c r="B3395" s="248"/>
      <c r="C3395" s="249"/>
      <c r="D3395" s="238" t="s">
        <v>260</v>
      </c>
      <c r="E3395" s="250" t="s">
        <v>19</v>
      </c>
      <c r="F3395" s="251" t="s">
        <v>3236</v>
      </c>
      <c r="G3395" s="249"/>
      <c r="H3395" s="250" t="s">
        <v>19</v>
      </c>
      <c r="I3395" s="252"/>
      <c r="J3395" s="249"/>
      <c r="K3395" s="249"/>
      <c r="L3395" s="253"/>
      <c r="M3395" s="254"/>
      <c r="N3395" s="255"/>
      <c r="O3395" s="255"/>
      <c r="P3395" s="255"/>
      <c r="Q3395" s="255"/>
      <c r="R3395" s="255"/>
      <c r="S3395" s="255"/>
      <c r="T3395" s="256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57" t="s">
        <v>260</v>
      </c>
      <c r="AU3395" s="257" t="s">
        <v>88</v>
      </c>
      <c r="AV3395" s="14" t="s">
        <v>83</v>
      </c>
      <c r="AW3395" s="14" t="s">
        <v>37</v>
      </c>
      <c r="AX3395" s="14" t="s">
        <v>76</v>
      </c>
      <c r="AY3395" s="257" t="s">
        <v>235</v>
      </c>
    </row>
    <row r="3396" s="13" customFormat="1">
      <c r="A3396" s="13"/>
      <c r="B3396" s="236"/>
      <c r="C3396" s="237"/>
      <c r="D3396" s="238" t="s">
        <v>260</v>
      </c>
      <c r="E3396" s="239" t="s">
        <v>19</v>
      </c>
      <c r="F3396" s="240" t="s">
        <v>3512</v>
      </c>
      <c r="G3396" s="237"/>
      <c r="H3396" s="241">
        <v>75.191999999999993</v>
      </c>
      <c r="I3396" s="242"/>
      <c r="J3396" s="237"/>
      <c r="K3396" s="237"/>
      <c r="L3396" s="243"/>
      <c r="M3396" s="244"/>
      <c r="N3396" s="245"/>
      <c r="O3396" s="245"/>
      <c r="P3396" s="245"/>
      <c r="Q3396" s="245"/>
      <c r="R3396" s="245"/>
      <c r="S3396" s="245"/>
      <c r="T3396" s="246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7" t="s">
        <v>260</v>
      </c>
      <c r="AU3396" s="247" t="s">
        <v>88</v>
      </c>
      <c r="AV3396" s="13" t="s">
        <v>88</v>
      </c>
      <c r="AW3396" s="13" t="s">
        <v>37</v>
      </c>
      <c r="AX3396" s="13" t="s">
        <v>76</v>
      </c>
      <c r="AY3396" s="247" t="s">
        <v>235</v>
      </c>
    </row>
    <row r="3397" s="14" customFormat="1">
      <c r="A3397" s="14"/>
      <c r="B3397" s="248"/>
      <c r="C3397" s="249"/>
      <c r="D3397" s="238" t="s">
        <v>260</v>
      </c>
      <c r="E3397" s="250" t="s">
        <v>19</v>
      </c>
      <c r="F3397" s="251" t="s">
        <v>2128</v>
      </c>
      <c r="G3397" s="249"/>
      <c r="H3397" s="250" t="s">
        <v>19</v>
      </c>
      <c r="I3397" s="252"/>
      <c r="J3397" s="249"/>
      <c r="K3397" s="249"/>
      <c r="L3397" s="253"/>
      <c r="M3397" s="254"/>
      <c r="N3397" s="255"/>
      <c r="O3397" s="255"/>
      <c r="P3397" s="255"/>
      <c r="Q3397" s="255"/>
      <c r="R3397" s="255"/>
      <c r="S3397" s="255"/>
      <c r="T3397" s="256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57" t="s">
        <v>260</v>
      </c>
      <c r="AU3397" s="257" t="s">
        <v>88</v>
      </c>
      <c r="AV3397" s="14" t="s">
        <v>83</v>
      </c>
      <c r="AW3397" s="14" t="s">
        <v>37</v>
      </c>
      <c r="AX3397" s="14" t="s">
        <v>76</v>
      </c>
      <c r="AY3397" s="257" t="s">
        <v>235</v>
      </c>
    </row>
    <row r="3398" s="13" customFormat="1">
      <c r="A3398" s="13"/>
      <c r="B3398" s="236"/>
      <c r="C3398" s="237"/>
      <c r="D3398" s="238" t="s">
        <v>260</v>
      </c>
      <c r="E3398" s="239" t="s">
        <v>19</v>
      </c>
      <c r="F3398" s="240" t="s">
        <v>3513</v>
      </c>
      <c r="G3398" s="237"/>
      <c r="H3398" s="241">
        <v>14.43</v>
      </c>
      <c r="I3398" s="242"/>
      <c r="J3398" s="237"/>
      <c r="K3398" s="237"/>
      <c r="L3398" s="243"/>
      <c r="M3398" s="244"/>
      <c r="N3398" s="245"/>
      <c r="O3398" s="245"/>
      <c r="P3398" s="245"/>
      <c r="Q3398" s="245"/>
      <c r="R3398" s="245"/>
      <c r="S3398" s="245"/>
      <c r="T3398" s="246"/>
      <c r="U3398" s="13"/>
      <c r="V3398" s="13"/>
      <c r="W3398" s="13"/>
      <c r="X3398" s="13"/>
      <c r="Y3398" s="13"/>
      <c r="Z3398" s="13"/>
      <c r="AA3398" s="13"/>
      <c r="AB3398" s="13"/>
      <c r="AC3398" s="13"/>
      <c r="AD3398" s="13"/>
      <c r="AE3398" s="13"/>
      <c r="AT3398" s="247" t="s">
        <v>260</v>
      </c>
      <c r="AU3398" s="247" t="s">
        <v>88</v>
      </c>
      <c r="AV3398" s="13" t="s">
        <v>88</v>
      </c>
      <c r="AW3398" s="13" t="s">
        <v>37</v>
      </c>
      <c r="AX3398" s="13" t="s">
        <v>76</v>
      </c>
      <c r="AY3398" s="247" t="s">
        <v>235</v>
      </c>
    </row>
    <row r="3399" s="14" customFormat="1">
      <c r="A3399" s="14"/>
      <c r="B3399" s="248"/>
      <c r="C3399" s="249"/>
      <c r="D3399" s="238" t="s">
        <v>260</v>
      </c>
      <c r="E3399" s="250" t="s">
        <v>19</v>
      </c>
      <c r="F3399" s="251" t="s">
        <v>2111</v>
      </c>
      <c r="G3399" s="249"/>
      <c r="H3399" s="250" t="s">
        <v>19</v>
      </c>
      <c r="I3399" s="252"/>
      <c r="J3399" s="249"/>
      <c r="K3399" s="249"/>
      <c r="L3399" s="253"/>
      <c r="M3399" s="254"/>
      <c r="N3399" s="255"/>
      <c r="O3399" s="255"/>
      <c r="P3399" s="255"/>
      <c r="Q3399" s="255"/>
      <c r="R3399" s="255"/>
      <c r="S3399" s="255"/>
      <c r="T3399" s="256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T3399" s="257" t="s">
        <v>260</v>
      </c>
      <c r="AU3399" s="257" t="s">
        <v>88</v>
      </c>
      <c r="AV3399" s="14" t="s">
        <v>83</v>
      </c>
      <c r="AW3399" s="14" t="s">
        <v>37</v>
      </c>
      <c r="AX3399" s="14" t="s">
        <v>76</v>
      </c>
      <c r="AY3399" s="257" t="s">
        <v>235</v>
      </c>
    </row>
    <row r="3400" s="13" customFormat="1">
      <c r="A3400" s="13"/>
      <c r="B3400" s="236"/>
      <c r="C3400" s="237"/>
      <c r="D3400" s="238" t="s">
        <v>260</v>
      </c>
      <c r="E3400" s="239" t="s">
        <v>19</v>
      </c>
      <c r="F3400" s="240" t="s">
        <v>3514</v>
      </c>
      <c r="G3400" s="237"/>
      <c r="H3400" s="241">
        <v>30.48</v>
      </c>
      <c r="I3400" s="242"/>
      <c r="J3400" s="237"/>
      <c r="K3400" s="237"/>
      <c r="L3400" s="243"/>
      <c r="M3400" s="244"/>
      <c r="N3400" s="245"/>
      <c r="O3400" s="245"/>
      <c r="P3400" s="245"/>
      <c r="Q3400" s="245"/>
      <c r="R3400" s="245"/>
      <c r="S3400" s="245"/>
      <c r="T3400" s="246"/>
      <c r="U3400" s="13"/>
      <c r="V3400" s="13"/>
      <c r="W3400" s="13"/>
      <c r="X3400" s="13"/>
      <c r="Y3400" s="13"/>
      <c r="Z3400" s="13"/>
      <c r="AA3400" s="13"/>
      <c r="AB3400" s="13"/>
      <c r="AC3400" s="13"/>
      <c r="AD3400" s="13"/>
      <c r="AE3400" s="13"/>
      <c r="AT3400" s="247" t="s">
        <v>260</v>
      </c>
      <c r="AU3400" s="247" t="s">
        <v>88</v>
      </c>
      <c r="AV3400" s="13" t="s">
        <v>88</v>
      </c>
      <c r="AW3400" s="13" t="s">
        <v>37</v>
      </c>
      <c r="AX3400" s="13" t="s">
        <v>76</v>
      </c>
      <c r="AY3400" s="247" t="s">
        <v>235</v>
      </c>
    </row>
    <row r="3401" s="14" customFormat="1">
      <c r="A3401" s="14"/>
      <c r="B3401" s="248"/>
      <c r="C3401" s="249"/>
      <c r="D3401" s="238" t="s">
        <v>260</v>
      </c>
      <c r="E3401" s="250" t="s">
        <v>19</v>
      </c>
      <c r="F3401" s="251" t="s">
        <v>3515</v>
      </c>
      <c r="G3401" s="249"/>
      <c r="H3401" s="250" t="s">
        <v>19</v>
      </c>
      <c r="I3401" s="252"/>
      <c r="J3401" s="249"/>
      <c r="K3401" s="249"/>
      <c r="L3401" s="253"/>
      <c r="M3401" s="254"/>
      <c r="N3401" s="255"/>
      <c r="O3401" s="255"/>
      <c r="P3401" s="255"/>
      <c r="Q3401" s="255"/>
      <c r="R3401" s="255"/>
      <c r="S3401" s="255"/>
      <c r="T3401" s="256"/>
      <c r="U3401" s="14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T3401" s="257" t="s">
        <v>260</v>
      </c>
      <c r="AU3401" s="257" t="s">
        <v>88</v>
      </c>
      <c r="AV3401" s="14" t="s">
        <v>83</v>
      </c>
      <c r="AW3401" s="14" t="s">
        <v>37</v>
      </c>
      <c r="AX3401" s="14" t="s">
        <v>76</v>
      </c>
      <c r="AY3401" s="257" t="s">
        <v>235</v>
      </c>
    </row>
    <row r="3402" s="16" customFormat="1">
      <c r="A3402" s="16"/>
      <c r="B3402" s="269"/>
      <c r="C3402" s="270"/>
      <c r="D3402" s="238" t="s">
        <v>260</v>
      </c>
      <c r="E3402" s="271" t="s">
        <v>19</v>
      </c>
      <c r="F3402" s="272" t="s">
        <v>3516</v>
      </c>
      <c r="G3402" s="270"/>
      <c r="H3402" s="273">
        <v>215.45699999999999</v>
      </c>
      <c r="I3402" s="274"/>
      <c r="J3402" s="270"/>
      <c r="K3402" s="270"/>
      <c r="L3402" s="275"/>
      <c r="M3402" s="276"/>
      <c r="N3402" s="277"/>
      <c r="O3402" s="277"/>
      <c r="P3402" s="277"/>
      <c r="Q3402" s="277"/>
      <c r="R3402" s="277"/>
      <c r="S3402" s="277"/>
      <c r="T3402" s="278"/>
      <c r="U3402" s="16"/>
      <c r="V3402" s="16"/>
      <c r="W3402" s="16"/>
      <c r="X3402" s="16"/>
      <c r="Y3402" s="16"/>
      <c r="Z3402" s="16"/>
      <c r="AA3402" s="16"/>
      <c r="AB3402" s="16"/>
      <c r="AC3402" s="16"/>
      <c r="AD3402" s="16"/>
      <c r="AE3402" s="16"/>
      <c r="AT3402" s="279" t="s">
        <v>260</v>
      </c>
      <c r="AU3402" s="279" t="s">
        <v>88</v>
      </c>
      <c r="AV3402" s="16" t="s">
        <v>92</v>
      </c>
      <c r="AW3402" s="16" t="s">
        <v>37</v>
      </c>
      <c r="AX3402" s="16" t="s">
        <v>76</v>
      </c>
      <c r="AY3402" s="279" t="s">
        <v>235</v>
      </c>
    </row>
    <row r="3403" s="13" customFormat="1">
      <c r="A3403" s="13"/>
      <c r="B3403" s="236"/>
      <c r="C3403" s="237"/>
      <c r="D3403" s="238" t="s">
        <v>260</v>
      </c>
      <c r="E3403" s="239" t="s">
        <v>19</v>
      </c>
      <c r="F3403" s="240" t="s">
        <v>3517</v>
      </c>
      <c r="G3403" s="237"/>
      <c r="H3403" s="241">
        <v>26.363</v>
      </c>
      <c r="I3403" s="242"/>
      <c r="J3403" s="237"/>
      <c r="K3403" s="237"/>
      <c r="L3403" s="243"/>
      <c r="M3403" s="244"/>
      <c r="N3403" s="245"/>
      <c r="O3403" s="245"/>
      <c r="P3403" s="245"/>
      <c r="Q3403" s="245"/>
      <c r="R3403" s="245"/>
      <c r="S3403" s="245"/>
      <c r="T3403" s="246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7" t="s">
        <v>260</v>
      </c>
      <c r="AU3403" s="247" t="s">
        <v>88</v>
      </c>
      <c r="AV3403" s="13" t="s">
        <v>88</v>
      </c>
      <c r="AW3403" s="13" t="s">
        <v>37</v>
      </c>
      <c r="AX3403" s="13" t="s">
        <v>76</v>
      </c>
      <c r="AY3403" s="247" t="s">
        <v>235</v>
      </c>
    </row>
    <row r="3404" s="14" customFormat="1">
      <c r="A3404" s="14"/>
      <c r="B3404" s="248"/>
      <c r="C3404" s="249"/>
      <c r="D3404" s="238" t="s">
        <v>260</v>
      </c>
      <c r="E3404" s="250" t="s">
        <v>19</v>
      </c>
      <c r="F3404" s="251" t="s">
        <v>2111</v>
      </c>
      <c r="G3404" s="249"/>
      <c r="H3404" s="250" t="s">
        <v>19</v>
      </c>
      <c r="I3404" s="252"/>
      <c r="J3404" s="249"/>
      <c r="K3404" s="249"/>
      <c r="L3404" s="253"/>
      <c r="M3404" s="254"/>
      <c r="N3404" s="255"/>
      <c r="O3404" s="255"/>
      <c r="P3404" s="255"/>
      <c r="Q3404" s="255"/>
      <c r="R3404" s="255"/>
      <c r="S3404" s="255"/>
      <c r="T3404" s="256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57" t="s">
        <v>260</v>
      </c>
      <c r="AU3404" s="257" t="s">
        <v>88</v>
      </c>
      <c r="AV3404" s="14" t="s">
        <v>83</v>
      </c>
      <c r="AW3404" s="14" t="s">
        <v>37</v>
      </c>
      <c r="AX3404" s="14" t="s">
        <v>76</v>
      </c>
      <c r="AY3404" s="257" t="s">
        <v>235</v>
      </c>
    </row>
    <row r="3405" s="16" customFormat="1">
      <c r="A3405" s="16"/>
      <c r="B3405" s="269"/>
      <c r="C3405" s="270"/>
      <c r="D3405" s="238" t="s">
        <v>260</v>
      </c>
      <c r="E3405" s="271" t="s">
        <v>19</v>
      </c>
      <c r="F3405" s="272" t="s">
        <v>3518</v>
      </c>
      <c r="G3405" s="270"/>
      <c r="H3405" s="273">
        <v>26.363</v>
      </c>
      <c r="I3405" s="274"/>
      <c r="J3405" s="270"/>
      <c r="K3405" s="270"/>
      <c r="L3405" s="275"/>
      <c r="M3405" s="276"/>
      <c r="N3405" s="277"/>
      <c r="O3405" s="277"/>
      <c r="P3405" s="277"/>
      <c r="Q3405" s="277"/>
      <c r="R3405" s="277"/>
      <c r="S3405" s="277"/>
      <c r="T3405" s="278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6"/>
      <c r="AE3405" s="16"/>
      <c r="AT3405" s="279" t="s">
        <v>260</v>
      </c>
      <c r="AU3405" s="279" t="s">
        <v>88</v>
      </c>
      <c r="AV3405" s="16" t="s">
        <v>92</v>
      </c>
      <c r="AW3405" s="16" t="s">
        <v>37</v>
      </c>
      <c r="AX3405" s="16" t="s">
        <v>76</v>
      </c>
      <c r="AY3405" s="279" t="s">
        <v>235</v>
      </c>
    </row>
    <row r="3406" s="14" customFormat="1">
      <c r="A3406" s="14"/>
      <c r="B3406" s="248"/>
      <c r="C3406" s="249"/>
      <c r="D3406" s="238" t="s">
        <v>260</v>
      </c>
      <c r="E3406" s="250" t="s">
        <v>19</v>
      </c>
      <c r="F3406" s="251" t="s">
        <v>3250</v>
      </c>
      <c r="G3406" s="249"/>
      <c r="H3406" s="250" t="s">
        <v>19</v>
      </c>
      <c r="I3406" s="252"/>
      <c r="J3406" s="249"/>
      <c r="K3406" s="249"/>
      <c r="L3406" s="253"/>
      <c r="M3406" s="254"/>
      <c r="N3406" s="255"/>
      <c r="O3406" s="255"/>
      <c r="P3406" s="255"/>
      <c r="Q3406" s="255"/>
      <c r="R3406" s="255"/>
      <c r="S3406" s="255"/>
      <c r="T3406" s="256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57" t="s">
        <v>260</v>
      </c>
      <c r="AU3406" s="257" t="s">
        <v>88</v>
      </c>
      <c r="AV3406" s="14" t="s">
        <v>83</v>
      </c>
      <c r="AW3406" s="14" t="s">
        <v>37</v>
      </c>
      <c r="AX3406" s="14" t="s">
        <v>76</v>
      </c>
      <c r="AY3406" s="257" t="s">
        <v>235</v>
      </c>
    </row>
    <row r="3407" s="15" customFormat="1">
      <c r="A3407" s="15"/>
      <c r="B3407" s="258"/>
      <c r="C3407" s="259"/>
      <c r="D3407" s="238" t="s">
        <v>260</v>
      </c>
      <c r="E3407" s="260" t="s">
        <v>19</v>
      </c>
      <c r="F3407" s="261" t="s">
        <v>277</v>
      </c>
      <c r="G3407" s="259"/>
      <c r="H3407" s="262">
        <v>241.81999999999999</v>
      </c>
      <c r="I3407" s="263"/>
      <c r="J3407" s="259"/>
      <c r="K3407" s="259"/>
      <c r="L3407" s="264"/>
      <c r="M3407" s="265"/>
      <c r="N3407" s="266"/>
      <c r="O3407" s="266"/>
      <c r="P3407" s="266"/>
      <c r="Q3407" s="266"/>
      <c r="R3407" s="266"/>
      <c r="S3407" s="266"/>
      <c r="T3407" s="267"/>
      <c r="U3407" s="15"/>
      <c r="V3407" s="15"/>
      <c r="W3407" s="15"/>
      <c r="X3407" s="15"/>
      <c r="Y3407" s="15"/>
      <c r="Z3407" s="15"/>
      <c r="AA3407" s="15"/>
      <c r="AB3407" s="15"/>
      <c r="AC3407" s="15"/>
      <c r="AD3407" s="15"/>
      <c r="AE3407" s="15"/>
      <c r="AT3407" s="268" t="s">
        <v>260</v>
      </c>
      <c r="AU3407" s="268" t="s">
        <v>88</v>
      </c>
      <c r="AV3407" s="15" t="s">
        <v>98</v>
      </c>
      <c r="AW3407" s="15" t="s">
        <v>37</v>
      </c>
      <c r="AX3407" s="15" t="s">
        <v>83</v>
      </c>
      <c r="AY3407" s="268" t="s">
        <v>235</v>
      </c>
    </row>
    <row r="3408" s="2" customFormat="1" ht="16.5" customHeight="1">
      <c r="A3408" s="42"/>
      <c r="B3408" s="43"/>
      <c r="C3408" s="280" t="s">
        <v>3519</v>
      </c>
      <c r="D3408" s="280" t="s">
        <v>386</v>
      </c>
      <c r="E3408" s="281" t="s">
        <v>3520</v>
      </c>
      <c r="F3408" s="282" t="s">
        <v>3521</v>
      </c>
      <c r="G3408" s="283" t="s">
        <v>288</v>
      </c>
      <c r="H3408" s="284">
        <v>226.22999999999999</v>
      </c>
      <c r="I3408" s="285"/>
      <c r="J3408" s="286">
        <f>ROUND(I3408*H3408,2)</f>
        <v>0</v>
      </c>
      <c r="K3408" s="282" t="s">
        <v>241</v>
      </c>
      <c r="L3408" s="287"/>
      <c r="M3408" s="288" t="s">
        <v>19</v>
      </c>
      <c r="N3408" s="289" t="s">
        <v>48</v>
      </c>
      <c r="O3408" s="88"/>
      <c r="P3408" s="227">
        <f>O3408*H3408</f>
        <v>0</v>
      </c>
      <c r="Q3408" s="227">
        <v>0.0028999999999999998</v>
      </c>
      <c r="R3408" s="227">
        <f>Q3408*H3408</f>
        <v>0.65606699999999996</v>
      </c>
      <c r="S3408" s="227">
        <v>0</v>
      </c>
      <c r="T3408" s="228">
        <f>S3408*H3408</f>
        <v>0</v>
      </c>
      <c r="U3408" s="42"/>
      <c r="V3408" s="42"/>
      <c r="W3408" s="42"/>
      <c r="X3408" s="42"/>
      <c r="Y3408" s="42"/>
      <c r="Z3408" s="42"/>
      <c r="AA3408" s="42"/>
      <c r="AB3408" s="42"/>
      <c r="AC3408" s="42"/>
      <c r="AD3408" s="42"/>
      <c r="AE3408" s="42"/>
      <c r="AR3408" s="229" t="s">
        <v>471</v>
      </c>
      <c r="AT3408" s="229" t="s">
        <v>386</v>
      </c>
      <c r="AU3408" s="229" t="s">
        <v>88</v>
      </c>
      <c r="AY3408" s="21" t="s">
        <v>235</v>
      </c>
      <c r="BE3408" s="230">
        <f>IF(N3408="základní",J3408,0)</f>
        <v>0</v>
      </c>
      <c r="BF3408" s="230">
        <f>IF(N3408="snížená",J3408,0)</f>
        <v>0</v>
      </c>
      <c r="BG3408" s="230">
        <f>IF(N3408="zákl. přenesená",J3408,0)</f>
        <v>0</v>
      </c>
      <c r="BH3408" s="230">
        <f>IF(N3408="sníž. přenesená",J3408,0)</f>
        <v>0</v>
      </c>
      <c r="BI3408" s="230">
        <f>IF(N3408="nulová",J3408,0)</f>
        <v>0</v>
      </c>
      <c r="BJ3408" s="21" t="s">
        <v>88</v>
      </c>
      <c r="BK3408" s="230">
        <f>ROUND(I3408*H3408,2)</f>
        <v>0</v>
      </c>
      <c r="BL3408" s="21" t="s">
        <v>339</v>
      </c>
      <c r="BM3408" s="229" t="s">
        <v>3522</v>
      </c>
    </row>
    <row r="3409" s="13" customFormat="1">
      <c r="A3409" s="13"/>
      <c r="B3409" s="236"/>
      <c r="C3409" s="237"/>
      <c r="D3409" s="238" t="s">
        <v>260</v>
      </c>
      <c r="E3409" s="239" t="s">
        <v>19</v>
      </c>
      <c r="F3409" s="240" t="s">
        <v>3523</v>
      </c>
      <c r="G3409" s="237"/>
      <c r="H3409" s="241">
        <v>215.45699999999999</v>
      </c>
      <c r="I3409" s="242"/>
      <c r="J3409" s="237"/>
      <c r="K3409" s="237"/>
      <c r="L3409" s="243"/>
      <c r="M3409" s="244"/>
      <c r="N3409" s="245"/>
      <c r="O3409" s="245"/>
      <c r="P3409" s="245"/>
      <c r="Q3409" s="245"/>
      <c r="R3409" s="245"/>
      <c r="S3409" s="245"/>
      <c r="T3409" s="246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T3409" s="247" t="s">
        <v>260</v>
      </c>
      <c r="AU3409" s="247" t="s">
        <v>88</v>
      </c>
      <c r="AV3409" s="13" t="s">
        <v>88</v>
      </c>
      <c r="AW3409" s="13" t="s">
        <v>37</v>
      </c>
      <c r="AX3409" s="13" t="s">
        <v>83</v>
      </c>
      <c r="AY3409" s="247" t="s">
        <v>235</v>
      </c>
    </row>
    <row r="3410" s="13" customFormat="1">
      <c r="A3410" s="13"/>
      <c r="B3410" s="236"/>
      <c r="C3410" s="237"/>
      <c r="D3410" s="238" t="s">
        <v>260</v>
      </c>
      <c r="E3410" s="237"/>
      <c r="F3410" s="240" t="s">
        <v>3524</v>
      </c>
      <c r="G3410" s="237"/>
      <c r="H3410" s="241">
        <v>226.22999999999999</v>
      </c>
      <c r="I3410" s="242"/>
      <c r="J3410" s="237"/>
      <c r="K3410" s="237"/>
      <c r="L3410" s="243"/>
      <c r="M3410" s="244"/>
      <c r="N3410" s="245"/>
      <c r="O3410" s="245"/>
      <c r="P3410" s="245"/>
      <c r="Q3410" s="245"/>
      <c r="R3410" s="245"/>
      <c r="S3410" s="245"/>
      <c r="T3410" s="246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47" t="s">
        <v>260</v>
      </c>
      <c r="AU3410" s="247" t="s">
        <v>88</v>
      </c>
      <c r="AV3410" s="13" t="s">
        <v>88</v>
      </c>
      <c r="AW3410" s="13" t="s">
        <v>4</v>
      </c>
      <c r="AX3410" s="13" t="s">
        <v>83</v>
      </c>
      <c r="AY3410" s="247" t="s">
        <v>235</v>
      </c>
    </row>
    <row r="3411" s="2" customFormat="1" ht="16.5" customHeight="1">
      <c r="A3411" s="42"/>
      <c r="B3411" s="43"/>
      <c r="C3411" s="280" t="s">
        <v>3525</v>
      </c>
      <c r="D3411" s="280" t="s">
        <v>386</v>
      </c>
      <c r="E3411" s="281" t="s">
        <v>3526</v>
      </c>
      <c r="F3411" s="282" t="s">
        <v>3527</v>
      </c>
      <c r="G3411" s="283" t="s">
        <v>288</v>
      </c>
      <c r="H3411" s="284">
        <v>26.363</v>
      </c>
      <c r="I3411" s="285"/>
      <c r="J3411" s="286">
        <f>ROUND(I3411*H3411,2)</f>
        <v>0</v>
      </c>
      <c r="K3411" s="282" t="s">
        <v>241</v>
      </c>
      <c r="L3411" s="287"/>
      <c r="M3411" s="288" t="s">
        <v>19</v>
      </c>
      <c r="N3411" s="289" t="s">
        <v>48</v>
      </c>
      <c r="O3411" s="88"/>
      <c r="P3411" s="227">
        <f>O3411*H3411</f>
        <v>0</v>
      </c>
      <c r="Q3411" s="227">
        <v>0.0060000000000000001</v>
      </c>
      <c r="R3411" s="227">
        <f>Q3411*H3411</f>
        <v>0.15817800000000001</v>
      </c>
      <c r="S3411" s="227">
        <v>0</v>
      </c>
      <c r="T3411" s="228">
        <f>S3411*H3411</f>
        <v>0</v>
      </c>
      <c r="U3411" s="42"/>
      <c r="V3411" s="42"/>
      <c r="W3411" s="42"/>
      <c r="X3411" s="42"/>
      <c r="Y3411" s="42"/>
      <c r="Z3411" s="42"/>
      <c r="AA3411" s="42"/>
      <c r="AB3411" s="42"/>
      <c r="AC3411" s="42"/>
      <c r="AD3411" s="42"/>
      <c r="AE3411" s="42"/>
      <c r="AR3411" s="229" t="s">
        <v>471</v>
      </c>
      <c r="AT3411" s="229" t="s">
        <v>386</v>
      </c>
      <c r="AU3411" s="229" t="s">
        <v>88</v>
      </c>
      <c r="AY3411" s="21" t="s">
        <v>235</v>
      </c>
      <c r="BE3411" s="230">
        <f>IF(N3411="základní",J3411,0)</f>
        <v>0</v>
      </c>
      <c r="BF3411" s="230">
        <f>IF(N3411="snížená",J3411,0)</f>
        <v>0</v>
      </c>
      <c r="BG3411" s="230">
        <f>IF(N3411="zákl. přenesená",J3411,0)</f>
        <v>0</v>
      </c>
      <c r="BH3411" s="230">
        <f>IF(N3411="sníž. přenesená",J3411,0)</f>
        <v>0</v>
      </c>
      <c r="BI3411" s="230">
        <f>IF(N3411="nulová",J3411,0)</f>
        <v>0</v>
      </c>
      <c r="BJ3411" s="21" t="s">
        <v>88</v>
      </c>
      <c r="BK3411" s="230">
        <f>ROUND(I3411*H3411,2)</f>
        <v>0</v>
      </c>
      <c r="BL3411" s="21" t="s">
        <v>339</v>
      </c>
      <c r="BM3411" s="229" t="s">
        <v>3528</v>
      </c>
    </row>
    <row r="3412" s="13" customFormat="1">
      <c r="A3412" s="13"/>
      <c r="B3412" s="236"/>
      <c r="C3412" s="237"/>
      <c r="D3412" s="238" t="s">
        <v>260</v>
      </c>
      <c r="E3412" s="239" t="s">
        <v>19</v>
      </c>
      <c r="F3412" s="240" t="s">
        <v>3529</v>
      </c>
      <c r="G3412" s="237"/>
      <c r="H3412" s="241">
        <v>26.363</v>
      </c>
      <c r="I3412" s="242"/>
      <c r="J3412" s="237"/>
      <c r="K3412" s="237"/>
      <c r="L3412" s="243"/>
      <c r="M3412" s="244"/>
      <c r="N3412" s="245"/>
      <c r="O3412" s="245"/>
      <c r="P3412" s="245"/>
      <c r="Q3412" s="245"/>
      <c r="R3412" s="245"/>
      <c r="S3412" s="245"/>
      <c r="T3412" s="246"/>
      <c r="U3412" s="13"/>
      <c r="V3412" s="13"/>
      <c r="W3412" s="13"/>
      <c r="X3412" s="13"/>
      <c r="Y3412" s="13"/>
      <c r="Z3412" s="13"/>
      <c r="AA3412" s="13"/>
      <c r="AB3412" s="13"/>
      <c r="AC3412" s="13"/>
      <c r="AD3412" s="13"/>
      <c r="AE3412" s="13"/>
      <c r="AT3412" s="247" t="s">
        <v>260</v>
      </c>
      <c r="AU3412" s="247" t="s">
        <v>88</v>
      </c>
      <c r="AV3412" s="13" t="s">
        <v>88</v>
      </c>
      <c r="AW3412" s="13" t="s">
        <v>37</v>
      </c>
      <c r="AX3412" s="13" t="s">
        <v>83</v>
      </c>
      <c r="AY3412" s="247" t="s">
        <v>235</v>
      </c>
    </row>
    <row r="3413" s="2" customFormat="1" ht="33" customHeight="1">
      <c r="A3413" s="42"/>
      <c r="B3413" s="43"/>
      <c r="C3413" s="218" t="s">
        <v>3530</v>
      </c>
      <c r="D3413" s="218" t="s">
        <v>237</v>
      </c>
      <c r="E3413" s="219" t="s">
        <v>3531</v>
      </c>
      <c r="F3413" s="220" t="s">
        <v>3532</v>
      </c>
      <c r="G3413" s="221" t="s">
        <v>240</v>
      </c>
      <c r="H3413" s="222">
        <v>92</v>
      </c>
      <c r="I3413" s="223"/>
      <c r="J3413" s="224">
        <f>ROUND(I3413*H3413,2)</f>
        <v>0</v>
      </c>
      <c r="K3413" s="220" t="s">
        <v>241</v>
      </c>
      <c r="L3413" s="48"/>
      <c r="M3413" s="225" t="s">
        <v>19</v>
      </c>
      <c r="N3413" s="226" t="s">
        <v>48</v>
      </c>
      <c r="O3413" s="88"/>
      <c r="P3413" s="227">
        <f>O3413*H3413</f>
        <v>0</v>
      </c>
      <c r="Q3413" s="227">
        <v>0.00064000000000000005</v>
      </c>
      <c r="R3413" s="227">
        <f>Q3413*H3413</f>
        <v>0.058880000000000002</v>
      </c>
      <c r="S3413" s="227">
        <v>0</v>
      </c>
      <c r="T3413" s="228">
        <f>S3413*H3413</f>
        <v>0</v>
      </c>
      <c r="U3413" s="42"/>
      <c r="V3413" s="42"/>
      <c r="W3413" s="42"/>
      <c r="X3413" s="42"/>
      <c r="Y3413" s="42"/>
      <c r="Z3413" s="42"/>
      <c r="AA3413" s="42"/>
      <c r="AB3413" s="42"/>
      <c r="AC3413" s="42"/>
      <c r="AD3413" s="42"/>
      <c r="AE3413" s="42"/>
      <c r="AR3413" s="229" t="s">
        <v>339</v>
      </c>
      <c r="AT3413" s="229" t="s">
        <v>237</v>
      </c>
      <c r="AU3413" s="229" t="s">
        <v>88</v>
      </c>
      <c r="AY3413" s="21" t="s">
        <v>235</v>
      </c>
      <c r="BE3413" s="230">
        <f>IF(N3413="základní",J3413,0)</f>
        <v>0</v>
      </c>
      <c r="BF3413" s="230">
        <f>IF(N3413="snížená",J3413,0)</f>
        <v>0</v>
      </c>
      <c r="BG3413" s="230">
        <f>IF(N3413="zákl. přenesená",J3413,0)</f>
        <v>0</v>
      </c>
      <c r="BH3413" s="230">
        <f>IF(N3413="sníž. přenesená",J3413,0)</f>
        <v>0</v>
      </c>
      <c r="BI3413" s="230">
        <f>IF(N3413="nulová",J3413,0)</f>
        <v>0</v>
      </c>
      <c r="BJ3413" s="21" t="s">
        <v>88</v>
      </c>
      <c r="BK3413" s="230">
        <f>ROUND(I3413*H3413,2)</f>
        <v>0</v>
      </c>
      <c r="BL3413" s="21" t="s">
        <v>339</v>
      </c>
      <c r="BM3413" s="229" t="s">
        <v>3533</v>
      </c>
    </row>
    <row r="3414" s="2" customFormat="1">
      <c r="A3414" s="42"/>
      <c r="B3414" s="43"/>
      <c r="C3414" s="44"/>
      <c r="D3414" s="231" t="s">
        <v>243</v>
      </c>
      <c r="E3414" s="44"/>
      <c r="F3414" s="232" t="s">
        <v>3534</v>
      </c>
      <c r="G3414" s="44"/>
      <c r="H3414" s="44"/>
      <c r="I3414" s="233"/>
      <c r="J3414" s="44"/>
      <c r="K3414" s="44"/>
      <c r="L3414" s="48"/>
      <c r="M3414" s="234"/>
      <c r="N3414" s="235"/>
      <c r="O3414" s="88"/>
      <c r="P3414" s="88"/>
      <c r="Q3414" s="88"/>
      <c r="R3414" s="88"/>
      <c r="S3414" s="88"/>
      <c r="T3414" s="89"/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T3414" s="21" t="s">
        <v>243</v>
      </c>
      <c r="AU3414" s="21" t="s">
        <v>88</v>
      </c>
    </row>
    <row r="3415" s="13" customFormat="1">
      <c r="A3415" s="13"/>
      <c r="B3415" s="236"/>
      <c r="C3415" s="237"/>
      <c r="D3415" s="238" t="s">
        <v>260</v>
      </c>
      <c r="E3415" s="239" t="s">
        <v>19</v>
      </c>
      <c r="F3415" s="240" t="s">
        <v>3535</v>
      </c>
      <c r="G3415" s="237"/>
      <c r="H3415" s="241">
        <v>92</v>
      </c>
      <c r="I3415" s="242"/>
      <c r="J3415" s="237"/>
      <c r="K3415" s="237"/>
      <c r="L3415" s="243"/>
      <c r="M3415" s="244"/>
      <c r="N3415" s="245"/>
      <c r="O3415" s="245"/>
      <c r="P3415" s="245"/>
      <c r="Q3415" s="245"/>
      <c r="R3415" s="245"/>
      <c r="S3415" s="245"/>
      <c r="T3415" s="246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7" t="s">
        <v>260</v>
      </c>
      <c r="AU3415" s="247" t="s">
        <v>88</v>
      </c>
      <c r="AV3415" s="13" t="s">
        <v>88</v>
      </c>
      <c r="AW3415" s="13" t="s">
        <v>37</v>
      </c>
      <c r="AX3415" s="13" t="s">
        <v>76</v>
      </c>
      <c r="AY3415" s="247" t="s">
        <v>235</v>
      </c>
    </row>
    <row r="3416" s="14" customFormat="1">
      <c r="A3416" s="14"/>
      <c r="B3416" s="248"/>
      <c r="C3416" s="249"/>
      <c r="D3416" s="238" t="s">
        <v>260</v>
      </c>
      <c r="E3416" s="250" t="s">
        <v>19</v>
      </c>
      <c r="F3416" s="251" t="s">
        <v>406</v>
      </c>
      <c r="G3416" s="249"/>
      <c r="H3416" s="250" t="s">
        <v>19</v>
      </c>
      <c r="I3416" s="252"/>
      <c r="J3416" s="249"/>
      <c r="K3416" s="249"/>
      <c r="L3416" s="253"/>
      <c r="M3416" s="254"/>
      <c r="N3416" s="255"/>
      <c r="O3416" s="255"/>
      <c r="P3416" s="255"/>
      <c r="Q3416" s="255"/>
      <c r="R3416" s="255"/>
      <c r="S3416" s="255"/>
      <c r="T3416" s="256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57" t="s">
        <v>260</v>
      </c>
      <c r="AU3416" s="257" t="s">
        <v>88</v>
      </c>
      <c r="AV3416" s="14" t="s">
        <v>83</v>
      </c>
      <c r="AW3416" s="14" t="s">
        <v>37</v>
      </c>
      <c r="AX3416" s="14" t="s">
        <v>76</v>
      </c>
      <c r="AY3416" s="257" t="s">
        <v>235</v>
      </c>
    </row>
    <row r="3417" s="15" customFormat="1">
      <c r="A3417" s="15"/>
      <c r="B3417" s="258"/>
      <c r="C3417" s="259"/>
      <c r="D3417" s="238" t="s">
        <v>260</v>
      </c>
      <c r="E3417" s="260" t="s">
        <v>19</v>
      </c>
      <c r="F3417" s="261" t="s">
        <v>277</v>
      </c>
      <c r="G3417" s="259"/>
      <c r="H3417" s="262">
        <v>92</v>
      </c>
      <c r="I3417" s="263"/>
      <c r="J3417" s="259"/>
      <c r="K3417" s="259"/>
      <c r="L3417" s="264"/>
      <c r="M3417" s="265"/>
      <c r="N3417" s="266"/>
      <c r="O3417" s="266"/>
      <c r="P3417" s="266"/>
      <c r="Q3417" s="266"/>
      <c r="R3417" s="266"/>
      <c r="S3417" s="266"/>
      <c r="T3417" s="267"/>
      <c r="U3417" s="15"/>
      <c r="V3417" s="15"/>
      <c r="W3417" s="15"/>
      <c r="X3417" s="15"/>
      <c r="Y3417" s="15"/>
      <c r="Z3417" s="15"/>
      <c r="AA3417" s="15"/>
      <c r="AB3417" s="15"/>
      <c r="AC3417" s="15"/>
      <c r="AD3417" s="15"/>
      <c r="AE3417" s="15"/>
      <c r="AT3417" s="268" t="s">
        <v>260</v>
      </c>
      <c r="AU3417" s="268" t="s">
        <v>88</v>
      </c>
      <c r="AV3417" s="15" t="s">
        <v>98</v>
      </c>
      <c r="AW3417" s="15" t="s">
        <v>37</v>
      </c>
      <c r="AX3417" s="15" t="s">
        <v>83</v>
      </c>
      <c r="AY3417" s="268" t="s">
        <v>235</v>
      </c>
    </row>
    <row r="3418" s="2" customFormat="1" ht="24.15" customHeight="1">
      <c r="A3418" s="42"/>
      <c r="B3418" s="43"/>
      <c r="C3418" s="280" t="s">
        <v>3536</v>
      </c>
      <c r="D3418" s="280" t="s">
        <v>386</v>
      </c>
      <c r="E3418" s="281" t="s">
        <v>3537</v>
      </c>
      <c r="F3418" s="282" t="s">
        <v>3538</v>
      </c>
      <c r="G3418" s="283" t="s">
        <v>240</v>
      </c>
      <c r="H3418" s="284">
        <v>110.40000000000001</v>
      </c>
      <c r="I3418" s="285"/>
      <c r="J3418" s="286">
        <f>ROUND(I3418*H3418,2)</f>
        <v>0</v>
      </c>
      <c r="K3418" s="282" t="s">
        <v>241</v>
      </c>
      <c r="L3418" s="287"/>
      <c r="M3418" s="288" t="s">
        <v>19</v>
      </c>
      <c r="N3418" s="289" t="s">
        <v>48</v>
      </c>
      <c r="O3418" s="88"/>
      <c r="P3418" s="227">
        <f>O3418*H3418</f>
        <v>0</v>
      </c>
      <c r="Q3418" s="227">
        <v>0.0046800000000000001</v>
      </c>
      <c r="R3418" s="227">
        <f>Q3418*H3418</f>
        <v>0.51667200000000002</v>
      </c>
      <c r="S3418" s="227">
        <v>0</v>
      </c>
      <c r="T3418" s="228">
        <f>S3418*H3418</f>
        <v>0</v>
      </c>
      <c r="U3418" s="42"/>
      <c r="V3418" s="42"/>
      <c r="W3418" s="42"/>
      <c r="X3418" s="42"/>
      <c r="Y3418" s="42"/>
      <c r="Z3418" s="42"/>
      <c r="AA3418" s="42"/>
      <c r="AB3418" s="42"/>
      <c r="AC3418" s="42"/>
      <c r="AD3418" s="42"/>
      <c r="AE3418" s="42"/>
      <c r="AR3418" s="229" t="s">
        <v>471</v>
      </c>
      <c r="AT3418" s="229" t="s">
        <v>386</v>
      </c>
      <c r="AU3418" s="229" t="s">
        <v>88</v>
      </c>
      <c r="AY3418" s="21" t="s">
        <v>235</v>
      </c>
      <c r="BE3418" s="230">
        <f>IF(N3418="základní",J3418,0)</f>
        <v>0</v>
      </c>
      <c r="BF3418" s="230">
        <f>IF(N3418="snížená",J3418,0)</f>
        <v>0</v>
      </c>
      <c r="BG3418" s="230">
        <f>IF(N3418="zákl. přenesená",J3418,0)</f>
        <v>0</v>
      </c>
      <c r="BH3418" s="230">
        <f>IF(N3418="sníž. přenesená",J3418,0)</f>
        <v>0</v>
      </c>
      <c r="BI3418" s="230">
        <f>IF(N3418="nulová",J3418,0)</f>
        <v>0</v>
      </c>
      <c r="BJ3418" s="21" t="s">
        <v>88</v>
      </c>
      <c r="BK3418" s="230">
        <f>ROUND(I3418*H3418,2)</f>
        <v>0</v>
      </c>
      <c r="BL3418" s="21" t="s">
        <v>339</v>
      </c>
      <c r="BM3418" s="229" t="s">
        <v>3539</v>
      </c>
    </row>
    <row r="3419" s="13" customFormat="1">
      <c r="A3419" s="13"/>
      <c r="B3419" s="236"/>
      <c r="C3419" s="237"/>
      <c r="D3419" s="238" t="s">
        <v>260</v>
      </c>
      <c r="E3419" s="239" t="s">
        <v>19</v>
      </c>
      <c r="F3419" s="240" t="s">
        <v>3535</v>
      </c>
      <c r="G3419" s="237"/>
      <c r="H3419" s="241">
        <v>92</v>
      </c>
      <c r="I3419" s="242"/>
      <c r="J3419" s="237"/>
      <c r="K3419" s="237"/>
      <c r="L3419" s="243"/>
      <c r="M3419" s="244"/>
      <c r="N3419" s="245"/>
      <c r="O3419" s="245"/>
      <c r="P3419" s="245"/>
      <c r="Q3419" s="245"/>
      <c r="R3419" s="245"/>
      <c r="S3419" s="245"/>
      <c r="T3419" s="246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7" t="s">
        <v>260</v>
      </c>
      <c r="AU3419" s="247" t="s">
        <v>88</v>
      </c>
      <c r="AV3419" s="13" t="s">
        <v>88</v>
      </c>
      <c r="AW3419" s="13" t="s">
        <v>37</v>
      </c>
      <c r="AX3419" s="13" t="s">
        <v>83</v>
      </c>
      <c r="AY3419" s="247" t="s">
        <v>235</v>
      </c>
    </row>
    <row r="3420" s="13" customFormat="1">
      <c r="A3420" s="13"/>
      <c r="B3420" s="236"/>
      <c r="C3420" s="237"/>
      <c r="D3420" s="238" t="s">
        <v>260</v>
      </c>
      <c r="E3420" s="237"/>
      <c r="F3420" s="240" t="s">
        <v>3540</v>
      </c>
      <c r="G3420" s="237"/>
      <c r="H3420" s="241">
        <v>110.40000000000001</v>
      </c>
      <c r="I3420" s="242"/>
      <c r="J3420" s="237"/>
      <c r="K3420" s="237"/>
      <c r="L3420" s="243"/>
      <c r="M3420" s="244"/>
      <c r="N3420" s="245"/>
      <c r="O3420" s="245"/>
      <c r="P3420" s="245"/>
      <c r="Q3420" s="245"/>
      <c r="R3420" s="245"/>
      <c r="S3420" s="245"/>
      <c r="T3420" s="246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7" t="s">
        <v>260</v>
      </c>
      <c r="AU3420" s="247" t="s">
        <v>88</v>
      </c>
      <c r="AV3420" s="13" t="s">
        <v>88</v>
      </c>
      <c r="AW3420" s="13" t="s">
        <v>4</v>
      </c>
      <c r="AX3420" s="13" t="s">
        <v>83</v>
      </c>
      <c r="AY3420" s="247" t="s">
        <v>235</v>
      </c>
    </row>
    <row r="3421" s="2" customFormat="1" ht="33" customHeight="1">
      <c r="A3421" s="42"/>
      <c r="B3421" s="43"/>
      <c r="C3421" s="218" t="s">
        <v>3541</v>
      </c>
      <c r="D3421" s="218" t="s">
        <v>237</v>
      </c>
      <c r="E3421" s="219" t="s">
        <v>3542</v>
      </c>
      <c r="F3421" s="220" t="s">
        <v>3543</v>
      </c>
      <c r="G3421" s="221" t="s">
        <v>240</v>
      </c>
      <c r="H3421" s="222">
        <v>55</v>
      </c>
      <c r="I3421" s="223"/>
      <c r="J3421" s="224">
        <f>ROUND(I3421*H3421,2)</f>
        <v>0</v>
      </c>
      <c r="K3421" s="220" t="s">
        <v>241</v>
      </c>
      <c r="L3421" s="48"/>
      <c r="M3421" s="225" t="s">
        <v>19</v>
      </c>
      <c r="N3421" s="226" t="s">
        <v>48</v>
      </c>
      <c r="O3421" s="88"/>
      <c r="P3421" s="227">
        <f>O3421*H3421</f>
        <v>0</v>
      </c>
      <c r="Q3421" s="227">
        <v>0.00064999999999999997</v>
      </c>
      <c r="R3421" s="227">
        <f>Q3421*H3421</f>
        <v>0.035749999999999997</v>
      </c>
      <c r="S3421" s="227">
        <v>0</v>
      </c>
      <c r="T3421" s="228">
        <f>S3421*H3421</f>
        <v>0</v>
      </c>
      <c r="U3421" s="42"/>
      <c r="V3421" s="42"/>
      <c r="W3421" s="42"/>
      <c r="X3421" s="42"/>
      <c r="Y3421" s="42"/>
      <c r="Z3421" s="42"/>
      <c r="AA3421" s="42"/>
      <c r="AB3421" s="42"/>
      <c r="AC3421" s="42"/>
      <c r="AD3421" s="42"/>
      <c r="AE3421" s="42"/>
      <c r="AR3421" s="229" t="s">
        <v>339</v>
      </c>
      <c r="AT3421" s="229" t="s">
        <v>237</v>
      </c>
      <c r="AU3421" s="229" t="s">
        <v>88</v>
      </c>
      <c r="AY3421" s="21" t="s">
        <v>235</v>
      </c>
      <c r="BE3421" s="230">
        <f>IF(N3421="základní",J3421,0)</f>
        <v>0</v>
      </c>
      <c r="BF3421" s="230">
        <f>IF(N3421="snížená",J3421,0)</f>
        <v>0</v>
      </c>
      <c r="BG3421" s="230">
        <f>IF(N3421="zákl. přenesená",J3421,0)</f>
        <v>0</v>
      </c>
      <c r="BH3421" s="230">
        <f>IF(N3421="sníž. přenesená",J3421,0)</f>
        <v>0</v>
      </c>
      <c r="BI3421" s="230">
        <f>IF(N3421="nulová",J3421,0)</f>
        <v>0</v>
      </c>
      <c r="BJ3421" s="21" t="s">
        <v>88</v>
      </c>
      <c r="BK3421" s="230">
        <f>ROUND(I3421*H3421,2)</f>
        <v>0</v>
      </c>
      <c r="BL3421" s="21" t="s">
        <v>339</v>
      </c>
      <c r="BM3421" s="229" t="s">
        <v>3544</v>
      </c>
    </row>
    <row r="3422" s="2" customFormat="1">
      <c r="A3422" s="42"/>
      <c r="B3422" s="43"/>
      <c r="C3422" s="44"/>
      <c r="D3422" s="231" t="s">
        <v>243</v>
      </c>
      <c r="E3422" s="44"/>
      <c r="F3422" s="232" t="s">
        <v>3545</v>
      </c>
      <c r="G3422" s="44"/>
      <c r="H3422" s="44"/>
      <c r="I3422" s="233"/>
      <c r="J3422" s="44"/>
      <c r="K3422" s="44"/>
      <c r="L3422" s="48"/>
      <c r="M3422" s="234"/>
      <c r="N3422" s="235"/>
      <c r="O3422" s="88"/>
      <c r="P3422" s="88"/>
      <c r="Q3422" s="88"/>
      <c r="R3422" s="88"/>
      <c r="S3422" s="88"/>
      <c r="T3422" s="89"/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T3422" s="21" t="s">
        <v>243</v>
      </c>
      <c r="AU3422" s="21" t="s">
        <v>88</v>
      </c>
    </row>
    <row r="3423" s="13" customFormat="1">
      <c r="A3423" s="13"/>
      <c r="B3423" s="236"/>
      <c r="C3423" s="237"/>
      <c r="D3423" s="238" t="s">
        <v>260</v>
      </c>
      <c r="E3423" s="239" t="s">
        <v>19</v>
      </c>
      <c r="F3423" s="240" t="s">
        <v>3546</v>
      </c>
      <c r="G3423" s="237"/>
      <c r="H3423" s="241">
        <v>55</v>
      </c>
      <c r="I3423" s="242"/>
      <c r="J3423" s="237"/>
      <c r="K3423" s="237"/>
      <c r="L3423" s="243"/>
      <c r="M3423" s="244"/>
      <c r="N3423" s="245"/>
      <c r="O3423" s="245"/>
      <c r="P3423" s="245"/>
      <c r="Q3423" s="245"/>
      <c r="R3423" s="245"/>
      <c r="S3423" s="245"/>
      <c r="T3423" s="246"/>
      <c r="U3423" s="13"/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T3423" s="247" t="s">
        <v>260</v>
      </c>
      <c r="AU3423" s="247" t="s">
        <v>88</v>
      </c>
      <c r="AV3423" s="13" t="s">
        <v>88</v>
      </c>
      <c r="AW3423" s="13" t="s">
        <v>37</v>
      </c>
      <c r="AX3423" s="13" t="s">
        <v>83</v>
      </c>
      <c r="AY3423" s="247" t="s">
        <v>235</v>
      </c>
    </row>
    <row r="3424" s="2" customFormat="1" ht="24.15" customHeight="1">
      <c r="A3424" s="42"/>
      <c r="B3424" s="43"/>
      <c r="C3424" s="280" t="s">
        <v>3547</v>
      </c>
      <c r="D3424" s="280" t="s">
        <v>386</v>
      </c>
      <c r="E3424" s="281" t="s">
        <v>3548</v>
      </c>
      <c r="F3424" s="282" t="s">
        <v>3549</v>
      </c>
      <c r="G3424" s="283" t="s">
        <v>240</v>
      </c>
      <c r="H3424" s="284">
        <v>66</v>
      </c>
      <c r="I3424" s="285"/>
      <c r="J3424" s="286">
        <f>ROUND(I3424*H3424,2)</f>
        <v>0</v>
      </c>
      <c r="K3424" s="282" t="s">
        <v>241</v>
      </c>
      <c r="L3424" s="287"/>
      <c r="M3424" s="288" t="s">
        <v>19</v>
      </c>
      <c r="N3424" s="289" t="s">
        <v>48</v>
      </c>
      <c r="O3424" s="88"/>
      <c r="P3424" s="227">
        <f>O3424*H3424</f>
        <v>0</v>
      </c>
      <c r="Q3424" s="227">
        <v>0.010800000000000001</v>
      </c>
      <c r="R3424" s="227">
        <f>Q3424*H3424</f>
        <v>0.71279999999999999</v>
      </c>
      <c r="S3424" s="227">
        <v>0</v>
      </c>
      <c r="T3424" s="228">
        <f>S3424*H3424</f>
        <v>0</v>
      </c>
      <c r="U3424" s="42"/>
      <c r="V3424" s="42"/>
      <c r="W3424" s="42"/>
      <c r="X3424" s="42"/>
      <c r="Y3424" s="42"/>
      <c r="Z3424" s="42"/>
      <c r="AA3424" s="42"/>
      <c r="AB3424" s="42"/>
      <c r="AC3424" s="42"/>
      <c r="AD3424" s="42"/>
      <c r="AE3424" s="42"/>
      <c r="AR3424" s="229" t="s">
        <v>471</v>
      </c>
      <c r="AT3424" s="229" t="s">
        <v>386</v>
      </c>
      <c r="AU3424" s="229" t="s">
        <v>88</v>
      </c>
      <c r="AY3424" s="21" t="s">
        <v>235</v>
      </c>
      <c r="BE3424" s="230">
        <f>IF(N3424="základní",J3424,0)</f>
        <v>0</v>
      </c>
      <c r="BF3424" s="230">
        <f>IF(N3424="snížená",J3424,0)</f>
        <v>0</v>
      </c>
      <c r="BG3424" s="230">
        <f>IF(N3424="zákl. přenesená",J3424,0)</f>
        <v>0</v>
      </c>
      <c r="BH3424" s="230">
        <f>IF(N3424="sníž. přenesená",J3424,0)</f>
        <v>0</v>
      </c>
      <c r="BI3424" s="230">
        <f>IF(N3424="nulová",J3424,0)</f>
        <v>0</v>
      </c>
      <c r="BJ3424" s="21" t="s">
        <v>88</v>
      </c>
      <c r="BK3424" s="230">
        <f>ROUND(I3424*H3424,2)</f>
        <v>0</v>
      </c>
      <c r="BL3424" s="21" t="s">
        <v>339</v>
      </c>
      <c r="BM3424" s="229" t="s">
        <v>3550</v>
      </c>
    </row>
    <row r="3425" s="13" customFormat="1">
      <c r="A3425" s="13"/>
      <c r="B3425" s="236"/>
      <c r="C3425" s="237"/>
      <c r="D3425" s="238" t="s">
        <v>260</v>
      </c>
      <c r="E3425" s="239" t="s">
        <v>19</v>
      </c>
      <c r="F3425" s="240" t="s">
        <v>3546</v>
      </c>
      <c r="G3425" s="237"/>
      <c r="H3425" s="241">
        <v>55</v>
      </c>
      <c r="I3425" s="242"/>
      <c r="J3425" s="237"/>
      <c r="K3425" s="237"/>
      <c r="L3425" s="243"/>
      <c r="M3425" s="244"/>
      <c r="N3425" s="245"/>
      <c r="O3425" s="245"/>
      <c r="P3425" s="245"/>
      <c r="Q3425" s="245"/>
      <c r="R3425" s="245"/>
      <c r="S3425" s="245"/>
      <c r="T3425" s="246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7" t="s">
        <v>260</v>
      </c>
      <c r="AU3425" s="247" t="s">
        <v>88</v>
      </c>
      <c r="AV3425" s="13" t="s">
        <v>88</v>
      </c>
      <c r="AW3425" s="13" t="s">
        <v>37</v>
      </c>
      <c r="AX3425" s="13" t="s">
        <v>83</v>
      </c>
      <c r="AY3425" s="247" t="s">
        <v>235</v>
      </c>
    </row>
    <row r="3426" s="13" customFormat="1">
      <c r="A3426" s="13"/>
      <c r="B3426" s="236"/>
      <c r="C3426" s="237"/>
      <c r="D3426" s="238" t="s">
        <v>260</v>
      </c>
      <c r="E3426" s="237"/>
      <c r="F3426" s="240" t="s">
        <v>3551</v>
      </c>
      <c r="G3426" s="237"/>
      <c r="H3426" s="241">
        <v>66</v>
      </c>
      <c r="I3426" s="242"/>
      <c r="J3426" s="237"/>
      <c r="K3426" s="237"/>
      <c r="L3426" s="243"/>
      <c r="M3426" s="244"/>
      <c r="N3426" s="245"/>
      <c r="O3426" s="245"/>
      <c r="P3426" s="245"/>
      <c r="Q3426" s="245"/>
      <c r="R3426" s="245"/>
      <c r="S3426" s="245"/>
      <c r="T3426" s="246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7" t="s">
        <v>260</v>
      </c>
      <c r="AU3426" s="247" t="s">
        <v>88</v>
      </c>
      <c r="AV3426" s="13" t="s">
        <v>88</v>
      </c>
      <c r="AW3426" s="13" t="s">
        <v>4</v>
      </c>
      <c r="AX3426" s="13" t="s">
        <v>83</v>
      </c>
      <c r="AY3426" s="247" t="s">
        <v>235</v>
      </c>
    </row>
    <row r="3427" s="2" customFormat="1" ht="24.15" customHeight="1">
      <c r="A3427" s="42"/>
      <c r="B3427" s="43"/>
      <c r="C3427" s="218" t="s">
        <v>3552</v>
      </c>
      <c r="D3427" s="218" t="s">
        <v>237</v>
      </c>
      <c r="E3427" s="219" t="s">
        <v>3553</v>
      </c>
      <c r="F3427" s="220" t="s">
        <v>3554</v>
      </c>
      <c r="G3427" s="221" t="s">
        <v>389</v>
      </c>
      <c r="H3427" s="222">
        <v>40.976999999999997</v>
      </c>
      <c r="I3427" s="223"/>
      <c r="J3427" s="224">
        <f>ROUND(I3427*H3427,2)</f>
        <v>0</v>
      </c>
      <c r="K3427" s="220" t="s">
        <v>241</v>
      </c>
      <c r="L3427" s="48"/>
      <c r="M3427" s="225" t="s">
        <v>19</v>
      </c>
      <c r="N3427" s="226" t="s">
        <v>48</v>
      </c>
      <c r="O3427" s="88"/>
      <c r="P3427" s="227">
        <f>O3427*H3427</f>
        <v>0</v>
      </c>
      <c r="Q3427" s="227">
        <v>0</v>
      </c>
      <c r="R3427" s="227">
        <f>Q3427*H3427</f>
        <v>0</v>
      </c>
      <c r="S3427" s="227">
        <v>0</v>
      </c>
      <c r="T3427" s="228">
        <f>S3427*H3427</f>
        <v>0</v>
      </c>
      <c r="U3427" s="42"/>
      <c r="V3427" s="42"/>
      <c r="W3427" s="42"/>
      <c r="X3427" s="42"/>
      <c r="Y3427" s="42"/>
      <c r="Z3427" s="42"/>
      <c r="AA3427" s="42"/>
      <c r="AB3427" s="42"/>
      <c r="AC3427" s="42"/>
      <c r="AD3427" s="42"/>
      <c r="AE3427" s="42"/>
      <c r="AR3427" s="229" t="s">
        <v>339</v>
      </c>
      <c r="AT3427" s="229" t="s">
        <v>237</v>
      </c>
      <c r="AU3427" s="229" t="s">
        <v>88</v>
      </c>
      <c r="AY3427" s="21" t="s">
        <v>235</v>
      </c>
      <c r="BE3427" s="230">
        <f>IF(N3427="základní",J3427,0)</f>
        <v>0</v>
      </c>
      <c r="BF3427" s="230">
        <f>IF(N3427="snížená",J3427,0)</f>
        <v>0</v>
      </c>
      <c r="BG3427" s="230">
        <f>IF(N3427="zákl. přenesená",J3427,0)</f>
        <v>0</v>
      </c>
      <c r="BH3427" s="230">
        <f>IF(N3427="sníž. přenesená",J3427,0)</f>
        <v>0</v>
      </c>
      <c r="BI3427" s="230">
        <f>IF(N3427="nulová",J3427,0)</f>
        <v>0</v>
      </c>
      <c r="BJ3427" s="21" t="s">
        <v>88</v>
      </c>
      <c r="BK3427" s="230">
        <f>ROUND(I3427*H3427,2)</f>
        <v>0</v>
      </c>
      <c r="BL3427" s="21" t="s">
        <v>339</v>
      </c>
      <c r="BM3427" s="229" t="s">
        <v>3555</v>
      </c>
    </row>
    <row r="3428" s="2" customFormat="1">
      <c r="A3428" s="42"/>
      <c r="B3428" s="43"/>
      <c r="C3428" s="44"/>
      <c r="D3428" s="231" t="s">
        <v>243</v>
      </c>
      <c r="E3428" s="44"/>
      <c r="F3428" s="232" t="s">
        <v>3556</v>
      </c>
      <c r="G3428" s="44"/>
      <c r="H3428" s="44"/>
      <c r="I3428" s="233"/>
      <c r="J3428" s="44"/>
      <c r="K3428" s="44"/>
      <c r="L3428" s="48"/>
      <c r="M3428" s="234"/>
      <c r="N3428" s="235"/>
      <c r="O3428" s="88"/>
      <c r="P3428" s="88"/>
      <c r="Q3428" s="88"/>
      <c r="R3428" s="88"/>
      <c r="S3428" s="88"/>
      <c r="T3428" s="89"/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T3428" s="21" t="s">
        <v>243</v>
      </c>
      <c r="AU3428" s="21" t="s">
        <v>88</v>
      </c>
    </row>
    <row r="3429" s="12" customFormat="1" ht="22.8" customHeight="1">
      <c r="A3429" s="12"/>
      <c r="B3429" s="202"/>
      <c r="C3429" s="203"/>
      <c r="D3429" s="204" t="s">
        <v>75</v>
      </c>
      <c r="E3429" s="216" t="s">
        <v>3557</v>
      </c>
      <c r="F3429" s="216" t="s">
        <v>3558</v>
      </c>
      <c r="G3429" s="203"/>
      <c r="H3429" s="203"/>
      <c r="I3429" s="206"/>
      <c r="J3429" s="217">
        <f>BK3429</f>
        <v>0</v>
      </c>
      <c r="K3429" s="203"/>
      <c r="L3429" s="208"/>
      <c r="M3429" s="209"/>
      <c r="N3429" s="210"/>
      <c r="O3429" s="210"/>
      <c r="P3429" s="211">
        <f>SUM(P3430:P3655)</f>
        <v>0</v>
      </c>
      <c r="Q3429" s="210"/>
      <c r="R3429" s="211">
        <f>SUM(R3430:R3655)</f>
        <v>15.9023904</v>
      </c>
      <c r="S3429" s="210"/>
      <c r="T3429" s="212">
        <f>SUM(T3430:T3655)</f>
        <v>0</v>
      </c>
      <c r="U3429" s="12"/>
      <c r="V3429" s="12"/>
      <c r="W3429" s="12"/>
      <c r="X3429" s="12"/>
      <c r="Y3429" s="12"/>
      <c r="Z3429" s="12"/>
      <c r="AA3429" s="12"/>
      <c r="AB3429" s="12"/>
      <c r="AC3429" s="12"/>
      <c r="AD3429" s="12"/>
      <c r="AE3429" s="12"/>
      <c r="AR3429" s="213" t="s">
        <v>88</v>
      </c>
      <c r="AT3429" s="214" t="s">
        <v>75</v>
      </c>
      <c r="AU3429" s="214" t="s">
        <v>83</v>
      </c>
      <c r="AY3429" s="213" t="s">
        <v>235</v>
      </c>
      <c r="BK3429" s="215">
        <f>SUM(BK3430:BK3655)</f>
        <v>0</v>
      </c>
    </row>
    <row r="3430" s="2" customFormat="1" ht="21.75" customHeight="1">
      <c r="A3430" s="42"/>
      <c r="B3430" s="43"/>
      <c r="C3430" s="218" t="s">
        <v>3559</v>
      </c>
      <c r="D3430" s="218" t="s">
        <v>237</v>
      </c>
      <c r="E3430" s="219" t="s">
        <v>3560</v>
      </c>
      <c r="F3430" s="220" t="s">
        <v>3561</v>
      </c>
      <c r="G3430" s="221" t="s">
        <v>288</v>
      </c>
      <c r="H3430" s="222">
        <v>418.32799999999997</v>
      </c>
      <c r="I3430" s="223"/>
      <c r="J3430" s="224">
        <f>ROUND(I3430*H3430,2)</f>
        <v>0</v>
      </c>
      <c r="K3430" s="220" t="s">
        <v>241</v>
      </c>
      <c r="L3430" s="48"/>
      <c r="M3430" s="225" t="s">
        <v>19</v>
      </c>
      <c r="N3430" s="226" t="s">
        <v>48</v>
      </c>
      <c r="O3430" s="88"/>
      <c r="P3430" s="227">
        <f>O3430*H3430</f>
        <v>0</v>
      </c>
      <c r="Q3430" s="227">
        <v>0.00132</v>
      </c>
      <c r="R3430" s="227">
        <f>Q3430*H3430</f>
        <v>0.55219295999999995</v>
      </c>
      <c r="S3430" s="227">
        <v>0</v>
      </c>
      <c r="T3430" s="228">
        <f>S3430*H3430</f>
        <v>0</v>
      </c>
      <c r="U3430" s="42"/>
      <c r="V3430" s="42"/>
      <c r="W3430" s="42"/>
      <c r="X3430" s="42"/>
      <c r="Y3430" s="42"/>
      <c r="Z3430" s="42"/>
      <c r="AA3430" s="42"/>
      <c r="AB3430" s="42"/>
      <c r="AC3430" s="42"/>
      <c r="AD3430" s="42"/>
      <c r="AE3430" s="42"/>
      <c r="AR3430" s="229" t="s">
        <v>339</v>
      </c>
      <c r="AT3430" s="229" t="s">
        <v>237</v>
      </c>
      <c r="AU3430" s="229" t="s">
        <v>88</v>
      </c>
      <c r="AY3430" s="21" t="s">
        <v>235</v>
      </c>
      <c r="BE3430" s="230">
        <f>IF(N3430="základní",J3430,0)</f>
        <v>0</v>
      </c>
      <c r="BF3430" s="230">
        <f>IF(N3430="snížená",J3430,0)</f>
        <v>0</v>
      </c>
      <c r="BG3430" s="230">
        <f>IF(N3430="zákl. přenesená",J3430,0)</f>
        <v>0</v>
      </c>
      <c r="BH3430" s="230">
        <f>IF(N3430="sníž. přenesená",J3430,0)</f>
        <v>0</v>
      </c>
      <c r="BI3430" s="230">
        <f>IF(N3430="nulová",J3430,0)</f>
        <v>0</v>
      </c>
      <c r="BJ3430" s="21" t="s">
        <v>88</v>
      </c>
      <c r="BK3430" s="230">
        <f>ROUND(I3430*H3430,2)</f>
        <v>0</v>
      </c>
      <c r="BL3430" s="21" t="s">
        <v>339</v>
      </c>
      <c r="BM3430" s="229" t="s">
        <v>3562</v>
      </c>
    </row>
    <row r="3431" s="2" customFormat="1">
      <c r="A3431" s="42"/>
      <c r="B3431" s="43"/>
      <c r="C3431" s="44"/>
      <c r="D3431" s="231" t="s">
        <v>243</v>
      </c>
      <c r="E3431" s="44"/>
      <c r="F3431" s="232" t="s">
        <v>3563</v>
      </c>
      <c r="G3431" s="44"/>
      <c r="H3431" s="44"/>
      <c r="I3431" s="233"/>
      <c r="J3431" s="44"/>
      <c r="K3431" s="44"/>
      <c r="L3431" s="48"/>
      <c r="M3431" s="234"/>
      <c r="N3431" s="235"/>
      <c r="O3431" s="88"/>
      <c r="P3431" s="88"/>
      <c r="Q3431" s="88"/>
      <c r="R3431" s="88"/>
      <c r="S3431" s="88"/>
      <c r="T3431" s="89"/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T3431" s="21" t="s">
        <v>243</v>
      </c>
      <c r="AU3431" s="21" t="s">
        <v>88</v>
      </c>
    </row>
    <row r="3432" s="13" customFormat="1">
      <c r="A3432" s="13"/>
      <c r="B3432" s="236"/>
      <c r="C3432" s="237"/>
      <c r="D3432" s="238" t="s">
        <v>260</v>
      </c>
      <c r="E3432" s="239" t="s">
        <v>19</v>
      </c>
      <c r="F3432" s="240" t="s">
        <v>3564</v>
      </c>
      <c r="G3432" s="237"/>
      <c r="H3432" s="241">
        <v>18.585000000000001</v>
      </c>
      <c r="I3432" s="242"/>
      <c r="J3432" s="237"/>
      <c r="K3432" s="237"/>
      <c r="L3432" s="243"/>
      <c r="M3432" s="244"/>
      <c r="N3432" s="245"/>
      <c r="O3432" s="245"/>
      <c r="P3432" s="245"/>
      <c r="Q3432" s="245"/>
      <c r="R3432" s="245"/>
      <c r="S3432" s="245"/>
      <c r="T3432" s="246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47" t="s">
        <v>260</v>
      </c>
      <c r="AU3432" s="247" t="s">
        <v>88</v>
      </c>
      <c r="AV3432" s="13" t="s">
        <v>88</v>
      </c>
      <c r="AW3432" s="13" t="s">
        <v>37</v>
      </c>
      <c r="AX3432" s="13" t="s">
        <v>76</v>
      </c>
      <c r="AY3432" s="247" t="s">
        <v>235</v>
      </c>
    </row>
    <row r="3433" s="13" customFormat="1">
      <c r="A3433" s="13"/>
      <c r="B3433" s="236"/>
      <c r="C3433" s="237"/>
      <c r="D3433" s="238" t="s">
        <v>260</v>
      </c>
      <c r="E3433" s="239" t="s">
        <v>19</v>
      </c>
      <c r="F3433" s="240" t="s">
        <v>3565</v>
      </c>
      <c r="G3433" s="237"/>
      <c r="H3433" s="241">
        <v>68.447999999999993</v>
      </c>
      <c r="I3433" s="242"/>
      <c r="J3433" s="237"/>
      <c r="K3433" s="237"/>
      <c r="L3433" s="243"/>
      <c r="M3433" s="244"/>
      <c r="N3433" s="245"/>
      <c r="O3433" s="245"/>
      <c r="P3433" s="245"/>
      <c r="Q3433" s="245"/>
      <c r="R3433" s="245"/>
      <c r="S3433" s="245"/>
      <c r="T3433" s="246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7" t="s">
        <v>260</v>
      </c>
      <c r="AU3433" s="247" t="s">
        <v>88</v>
      </c>
      <c r="AV3433" s="13" t="s">
        <v>88</v>
      </c>
      <c r="AW3433" s="13" t="s">
        <v>37</v>
      </c>
      <c r="AX3433" s="13" t="s">
        <v>76</v>
      </c>
      <c r="AY3433" s="247" t="s">
        <v>235</v>
      </c>
    </row>
    <row r="3434" s="13" customFormat="1">
      <c r="A3434" s="13"/>
      <c r="B3434" s="236"/>
      <c r="C3434" s="237"/>
      <c r="D3434" s="238" t="s">
        <v>260</v>
      </c>
      <c r="E3434" s="239" t="s">
        <v>19</v>
      </c>
      <c r="F3434" s="240" t="s">
        <v>2547</v>
      </c>
      <c r="G3434" s="237"/>
      <c r="H3434" s="241">
        <v>22.584</v>
      </c>
      <c r="I3434" s="242"/>
      <c r="J3434" s="237"/>
      <c r="K3434" s="237"/>
      <c r="L3434" s="243"/>
      <c r="M3434" s="244"/>
      <c r="N3434" s="245"/>
      <c r="O3434" s="245"/>
      <c r="P3434" s="245"/>
      <c r="Q3434" s="245"/>
      <c r="R3434" s="245"/>
      <c r="S3434" s="245"/>
      <c r="T3434" s="246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7" t="s">
        <v>260</v>
      </c>
      <c r="AU3434" s="247" t="s">
        <v>88</v>
      </c>
      <c r="AV3434" s="13" t="s">
        <v>88</v>
      </c>
      <c r="AW3434" s="13" t="s">
        <v>37</v>
      </c>
      <c r="AX3434" s="13" t="s">
        <v>76</v>
      </c>
      <c r="AY3434" s="247" t="s">
        <v>235</v>
      </c>
    </row>
    <row r="3435" s="13" customFormat="1">
      <c r="A3435" s="13"/>
      <c r="B3435" s="236"/>
      <c r="C3435" s="237"/>
      <c r="D3435" s="238" t="s">
        <v>260</v>
      </c>
      <c r="E3435" s="239" t="s">
        <v>19</v>
      </c>
      <c r="F3435" s="240" t="s">
        <v>3566</v>
      </c>
      <c r="G3435" s="237"/>
      <c r="H3435" s="241">
        <v>102.95</v>
      </c>
      <c r="I3435" s="242"/>
      <c r="J3435" s="237"/>
      <c r="K3435" s="237"/>
      <c r="L3435" s="243"/>
      <c r="M3435" s="244"/>
      <c r="N3435" s="245"/>
      <c r="O3435" s="245"/>
      <c r="P3435" s="245"/>
      <c r="Q3435" s="245"/>
      <c r="R3435" s="245"/>
      <c r="S3435" s="245"/>
      <c r="T3435" s="246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7" t="s">
        <v>260</v>
      </c>
      <c r="AU3435" s="247" t="s">
        <v>88</v>
      </c>
      <c r="AV3435" s="13" t="s">
        <v>88</v>
      </c>
      <c r="AW3435" s="13" t="s">
        <v>37</v>
      </c>
      <c r="AX3435" s="13" t="s">
        <v>76</v>
      </c>
      <c r="AY3435" s="247" t="s">
        <v>235</v>
      </c>
    </row>
    <row r="3436" s="16" customFormat="1">
      <c r="A3436" s="16"/>
      <c r="B3436" s="269"/>
      <c r="C3436" s="270"/>
      <c r="D3436" s="238" t="s">
        <v>260</v>
      </c>
      <c r="E3436" s="271" t="s">
        <v>19</v>
      </c>
      <c r="F3436" s="272" t="s">
        <v>3567</v>
      </c>
      <c r="G3436" s="270"/>
      <c r="H3436" s="273">
        <v>212.56700000000001</v>
      </c>
      <c r="I3436" s="274"/>
      <c r="J3436" s="270"/>
      <c r="K3436" s="270"/>
      <c r="L3436" s="275"/>
      <c r="M3436" s="276"/>
      <c r="N3436" s="277"/>
      <c r="O3436" s="277"/>
      <c r="P3436" s="277"/>
      <c r="Q3436" s="277"/>
      <c r="R3436" s="277"/>
      <c r="S3436" s="277"/>
      <c r="T3436" s="278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6"/>
      <c r="AE3436" s="16"/>
      <c r="AT3436" s="279" t="s">
        <v>260</v>
      </c>
      <c r="AU3436" s="279" t="s">
        <v>88</v>
      </c>
      <c r="AV3436" s="16" t="s">
        <v>92</v>
      </c>
      <c r="AW3436" s="16" t="s">
        <v>37</v>
      </c>
      <c r="AX3436" s="16" t="s">
        <v>76</v>
      </c>
      <c r="AY3436" s="279" t="s">
        <v>235</v>
      </c>
    </row>
    <row r="3437" s="13" customFormat="1">
      <c r="A3437" s="13"/>
      <c r="B3437" s="236"/>
      <c r="C3437" s="237"/>
      <c r="D3437" s="238" t="s">
        <v>260</v>
      </c>
      <c r="E3437" s="239" t="s">
        <v>19</v>
      </c>
      <c r="F3437" s="240" t="s">
        <v>3568</v>
      </c>
      <c r="G3437" s="237"/>
      <c r="H3437" s="241">
        <v>48.18</v>
      </c>
      <c r="I3437" s="242"/>
      <c r="J3437" s="237"/>
      <c r="K3437" s="237"/>
      <c r="L3437" s="243"/>
      <c r="M3437" s="244"/>
      <c r="N3437" s="245"/>
      <c r="O3437" s="245"/>
      <c r="P3437" s="245"/>
      <c r="Q3437" s="245"/>
      <c r="R3437" s="245"/>
      <c r="S3437" s="245"/>
      <c r="T3437" s="246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7" t="s">
        <v>260</v>
      </c>
      <c r="AU3437" s="247" t="s">
        <v>88</v>
      </c>
      <c r="AV3437" s="13" t="s">
        <v>88</v>
      </c>
      <c r="AW3437" s="13" t="s">
        <v>37</v>
      </c>
      <c r="AX3437" s="13" t="s">
        <v>76</v>
      </c>
      <c r="AY3437" s="247" t="s">
        <v>235</v>
      </c>
    </row>
    <row r="3438" s="13" customFormat="1">
      <c r="A3438" s="13"/>
      <c r="B3438" s="236"/>
      <c r="C3438" s="237"/>
      <c r="D3438" s="238" t="s">
        <v>260</v>
      </c>
      <c r="E3438" s="239" t="s">
        <v>19</v>
      </c>
      <c r="F3438" s="240" t="s">
        <v>3569</v>
      </c>
      <c r="G3438" s="237"/>
      <c r="H3438" s="241">
        <v>32.149999999999999</v>
      </c>
      <c r="I3438" s="242"/>
      <c r="J3438" s="237"/>
      <c r="K3438" s="237"/>
      <c r="L3438" s="243"/>
      <c r="M3438" s="244"/>
      <c r="N3438" s="245"/>
      <c r="O3438" s="245"/>
      <c r="P3438" s="245"/>
      <c r="Q3438" s="245"/>
      <c r="R3438" s="245"/>
      <c r="S3438" s="245"/>
      <c r="T3438" s="246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7" t="s">
        <v>260</v>
      </c>
      <c r="AU3438" s="247" t="s">
        <v>88</v>
      </c>
      <c r="AV3438" s="13" t="s">
        <v>88</v>
      </c>
      <c r="AW3438" s="13" t="s">
        <v>37</v>
      </c>
      <c r="AX3438" s="13" t="s">
        <v>76</v>
      </c>
      <c r="AY3438" s="247" t="s">
        <v>235</v>
      </c>
    </row>
    <row r="3439" s="13" customFormat="1">
      <c r="A3439" s="13"/>
      <c r="B3439" s="236"/>
      <c r="C3439" s="237"/>
      <c r="D3439" s="238" t="s">
        <v>260</v>
      </c>
      <c r="E3439" s="239" t="s">
        <v>19</v>
      </c>
      <c r="F3439" s="240" t="s">
        <v>3570</v>
      </c>
      <c r="G3439" s="237"/>
      <c r="H3439" s="241">
        <v>32.149999999999999</v>
      </c>
      <c r="I3439" s="242"/>
      <c r="J3439" s="237"/>
      <c r="K3439" s="237"/>
      <c r="L3439" s="243"/>
      <c r="M3439" s="244"/>
      <c r="N3439" s="245"/>
      <c r="O3439" s="245"/>
      <c r="P3439" s="245"/>
      <c r="Q3439" s="245"/>
      <c r="R3439" s="245"/>
      <c r="S3439" s="245"/>
      <c r="T3439" s="246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7" t="s">
        <v>260</v>
      </c>
      <c r="AU3439" s="247" t="s">
        <v>88</v>
      </c>
      <c r="AV3439" s="13" t="s">
        <v>88</v>
      </c>
      <c r="AW3439" s="13" t="s">
        <v>37</v>
      </c>
      <c r="AX3439" s="13" t="s">
        <v>76</v>
      </c>
      <c r="AY3439" s="247" t="s">
        <v>235</v>
      </c>
    </row>
    <row r="3440" s="16" customFormat="1">
      <c r="A3440" s="16"/>
      <c r="B3440" s="269"/>
      <c r="C3440" s="270"/>
      <c r="D3440" s="238" t="s">
        <v>260</v>
      </c>
      <c r="E3440" s="271" t="s">
        <v>19</v>
      </c>
      <c r="F3440" s="272" t="s">
        <v>3571</v>
      </c>
      <c r="G3440" s="270"/>
      <c r="H3440" s="273">
        <v>112.48</v>
      </c>
      <c r="I3440" s="274"/>
      <c r="J3440" s="270"/>
      <c r="K3440" s="270"/>
      <c r="L3440" s="275"/>
      <c r="M3440" s="276"/>
      <c r="N3440" s="277"/>
      <c r="O3440" s="277"/>
      <c r="P3440" s="277"/>
      <c r="Q3440" s="277"/>
      <c r="R3440" s="277"/>
      <c r="S3440" s="277"/>
      <c r="T3440" s="278"/>
      <c r="U3440" s="16"/>
      <c r="V3440" s="16"/>
      <c r="W3440" s="16"/>
      <c r="X3440" s="16"/>
      <c r="Y3440" s="16"/>
      <c r="Z3440" s="16"/>
      <c r="AA3440" s="16"/>
      <c r="AB3440" s="16"/>
      <c r="AC3440" s="16"/>
      <c r="AD3440" s="16"/>
      <c r="AE3440" s="16"/>
      <c r="AT3440" s="279" t="s">
        <v>260</v>
      </c>
      <c r="AU3440" s="279" t="s">
        <v>88</v>
      </c>
      <c r="AV3440" s="16" t="s">
        <v>92</v>
      </c>
      <c r="AW3440" s="16" t="s">
        <v>37</v>
      </c>
      <c r="AX3440" s="16" t="s">
        <v>76</v>
      </c>
      <c r="AY3440" s="279" t="s">
        <v>235</v>
      </c>
    </row>
    <row r="3441" s="13" customFormat="1">
      <c r="A3441" s="13"/>
      <c r="B3441" s="236"/>
      <c r="C3441" s="237"/>
      <c r="D3441" s="238" t="s">
        <v>260</v>
      </c>
      <c r="E3441" s="239" t="s">
        <v>19</v>
      </c>
      <c r="F3441" s="240" t="s">
        <v>2660</v>
      </c>
      <c r="G3441" s="237"/>
      <c r="H3441" s="241">
        <v>8.75</v>
      </c>
      <c r="I3441" s="242"/>
      <c r="J3441" s="237"/>
      <c r="K3441" s="237"/>
      <c r="L3441" s="243"/>
      <c r="M3441" s="244"/>
      <c r="N3441" s="245"/>
      <c r="O3441" s="245"/>
      <c r="P3441" s="245"/>
      <c r="Q3441" s="245"/>
      <c r="R3441" s="245"/>
      <c r="S3441" s="245"/>
      <c r="T3441" s="246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7" t="s">
        <v>260</v>
      </c>
      <c r="AU3441" s="247" t="s">
        <v>88</v>
      </c>
      <c r="AV3441" s="13" t="s">
        <v>88</v>
      </c>
      <c r="AW3441" s="13" t="s">
        <v>37</v>
      </c>
      <c r="AX3441" s="13" t="s">
        <v>76</v>
      </c>
      <c r="AY3441" s="247" t="s">
        <v>235</v>
      </c>
    </row>
    <row r="3442" s="13" customFormat="1">
      <c r="A3442" s="13"/>
      <c r="B3442" s="236"/>
      <c r="C3442" s="237"/>
      <c r="D3442" s="238" t="s">
        <v>260</v>
      </c>
      <c r="E3442" s="239" t="s">
        <v>19</v>
      </c>
      <c r="F3442" s="240" t="s">
        <v>3572</v>
      </c>
      <c r="G3442" s="237"/>
      <c r="H3442" s="241">
        <v>33.887999999999998</v>
      </c>
      <c r="I3442" s="242"/>
      <c r="J3442" s="237"/>
      <c r="K3442" s="237"/>
      <c r="L3442" s="243"/>
      <c r="M3442" s="244"/>
      <c r="N3442" s="245"/>
      <c r="O3442" s="245"/>
      <c r="P3442" s="245"/>
      <c r="Q3442" s="245"/>
      <c r="R3442" s="245"/>
      <c r="S3442" s="245"/>
      <c r="T3442" s="246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7" t="s">
        <v>260</v>
      </c>
      <c r="AU3442" s="247" t="s">
        <v>88</v>
      </c>
      <c r="AV3442" s="13" t="s">
        <v>88</v>
      </c>
      <c r="AW3442" s="13" t="s">
        <v>37</v>
      </c>
      <c r="AX3442" s="13" t="s">
        <v>76</v>
      </c>
      <c r="AY3442" s="247" t="s">
        <v>235</v>
      </c>
    </row>
    <row r="3443" s="13" customFormat="1">
      <c r="A3443" s="13"/>
      <c r="B3443" s="236"/>
      <c r="C3443" s="237"/>
      <c r="D3443" s="238" t="s">
        <v>260</v>
      </c>
      <c r="E3443" s="239" t="s">
        <v>19</v>
      </c>
      <c r="F3443" s="240" t="s">
        <v>3573</v>
      </c>
      <c r="G3443" s="237"/>
      <c r="H3443" s="241">
        <v>38.969999999999999</v>
      </c>
      <c r="I3443" s="242"/>
      <c r="J3443" s="237"/>
      <c r="K3443" s="237"/>
      <c r="L3443" s="243"/>
      <c r="M3443" s="244"/>
      <c r="N3443" s="245"/>
      <c r="O3443" s="245"/>
      <c r="P3443" s="245"/>
      <c r="Q3443" s="245"/>
      <c r="R3443" s="245"/>
      <c r="S3443" s="245"/>
      <c r="T3443" s="246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7" t="s">
        <v>260</v>
      </c>
      <c r="AU3443" s="247" t="s">
        <v>88</v>
      </c>
      <c r="AV3443" s="13" t="s">
        <v>88</v>
      </c>
      <c r="AW3443" s="13" t="s">
        <v>37</v>
      </c>
      <c r="AX3443" s="13" t="s">
        <v>76</v>
      </c>
      <c r="AY3443" s="247" t="s">
        <v>235</v>
      </c>
    </row>
    <row r="3444" s="13" customFormat="1">
      <c r="A3444" s="13"/>
      <c r="B3444" s="236"/>
      <c r="C3444" s="237"/>
      <c r="D3444" s="238" t="s">
        <v>260</v>
      </c>
      <c r="E3444" s="239" t="s">
        <v>19</v>
      </c>
      <c r="F3444" s="240" t="s">
        <v>3574</v>
      </c>
      <c r="G3444" s="237"/>
      <c r="H3444" s="241">
        <v>2.5800000000000001</v>
      </c>
      <c r="I3444" s="242"/>
      <c r="J3444" s="237"/>
      <c r="K3444" s="237"/>
      <c r="L3444" s="243"/>
      <c r="M3444" s="244"/>
      <c r="N3444" s="245"/>
      <c r="O3444" s="245"/>
      <c r="P3444" s="245"/>
      <c r="Q3444" s="245"/>
      <c r="R3444" s="245"/>
      <c r="S3444" s="245"/>
      <c r="T3444" s="246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7" t="s">
        <v>260</v>
      </c>
      <c r="AU3444" s="247" t="s">
        <v>88</v>
      </c>
      <c r="AV3444" s="13" t="s">
        <v>88</v>
      </c>
      <c r="AW3444" s="13" t="s">
        <v>37</v>
      </c>
      <c r="AX3444" s="13" t="s">
        <v>76</v>
      </c>
      <c r="AY3444" s="247" t="s">
        <v>235</v>
      </c>
    </row>
    <row r="3445" s="13" customFormat="1">
      <c r="A3445" s="13"/>
      <c r="B3445" s="236"/>
      <c r="C3445" s="237"/>
      <c r="D3445" s="238" t="s">
        <v>260</v>
      </c>
      <c r="E3445" s="239" t="s">
        <v>19</v>
      </c>
      <c r="F3445" s="240" t="s">
        <v>3575</v>
      </c>
      <c r="G3445" s="237"/>
      <c r="H3445" s="241">
        <v>9.093</v>
      </c>
      <c r="I3445" s="242"/>
      <c r="J3445" s="237"/>
      <c r="K3445" s="237"/>
      <c r="L3445" s="243"/>
      <c r="M3445" s="244"/>
      <c r="N3445" s="245"/>
      <c r="O3445" s="245"/>
      <c r="P3445" s="245"/>
      <c r="Q3445" s="245"/>
      <c r="R3445" s="245"/>
      <c r="S3445" s="245"/>
      <c r="T3445" s="246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7" t="s">
        <v>260</v>
      </c>
      <c r="AU3445" s="247" t="s">
        <v>88</v>
      </c>
      <c r="AV3445" s="13" t="s">
        <v>88</v>
      </c>
      <c r="AW3445" s="13" t="s">
        <v>37</v>
      </c>
      <c r="AX3445" s="13" t="s">
        <v>76</v>
      </c>
      <c r="AY3445" s="247" t="s">
        <v>235</v>
      </c>
    </row>
    <row r="3446" s="16" customFormat="1">
      <c r="A3446" s="16"/>
      <c r="B3446" s="269"/>
      <c r="C3446" s="270"/>
      <c r="D3446" s="238" t="s">
        <v>260</v>
      </c>
      <c r="E3446" s="271" t="s">
        <v>19</v>
      </c>
      <c r="F3446" s="272" t="s">
        <v>3576</v>
      </c>
      <c r="G3446" s="270"/>
      <c r="H3446" s="273">
        <v>93.281000000000006</v>
      </c>
      <c r="I3446" s="274"/>
      <c r="J3446" s="270"/>
      <c r="K3446" s="270"/>
      <c r="L3446" s="275"/>
      <c r="M3446" s="276"/>
      <c r="N3446" s="277"/>
      <c r="O3446" s="277"/>
      <c r="P3446" s="277"/>
      <c r="Q3446" s="277"/>
      <c r="R3446" s="277"/>
      <c r="S3446" s="277"/>
      <c r="T3446" s="278"/>
      <c r="U3446" s="16"/>
      <c r="V3446" s="16"/>
      <c r="W3446" s="16"/>
      <c r="X3446" s="16"/>
      <c r="Y3446" s="16"/>
      <c r="Z3446" s="16"/>
      <c r="AA3446" s="16"/>
      <c r="AB3446" s="16"/>
      <c r="AC3446" s="16"/>
      <c r="AD3446" s="16"/>
      <c r="AE3446" s="16"/>
      <c r="AT3446" s="279" t="s">
        <v>260</v>
      </c>
      <c r="AU3446" s="279" t="s">
        <v>88</v>
      </c>
      <c r="AV3446" s="16" t="s">
        <v>92</v>
      </c>
      <c r="AW3446" s="16" t="s">
        <v>37</v>
      </c>
      <c r="AX3446" s="16" t="s">
        <v>76</v>
      </c>
      <c r="AY3446" s="279" t="s">
        <v>235</v>
      </c>
    </row>
    <row r="3447" s="14" customFormat="1">
      <c r="A3447" s="14"/>
      <c r="B3447" s="248"/>
      <c r="C3447" s="249"/>
      <c r="D3447" s="238" t="s">
        <v>260</v>
      </c>
      <c r="E3447" s="250" t="s">
        <v>19</v>
      </c>
      <c r="F3447" s="251" t="s">
        <v>3577</v>
      </c>
      <c r="G3447" s="249"/>
      <c r="H3447" s="250" t="s">
        <v>19</v>
      </c>
      <c r="I3447" s="252"/>
      <c r="J3447" s="249"/>
      <c r="K3447" s="249"/>
      <c r="L3447" s="253"/>
      <c r="M3447" s="254"/>
      <c r="N3447" s="255"/>
      <c r="O3447" s="255"/>
      <c r="P3447" s="255"/>
      <c r="Q3447" s="255"/>
      <c r="R3447" s="255"/>
      <c r="S3447" s="255"/>
      <c r="T3447" s="256"/>
      <c r="U3447" s="14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T3447" s="257" t="s">
        <v>260</v>
      </c>
      <c r="AU3447" s="257" t="s">
        <v>88</v>
      </c>
      <c r="AV3447" s="14" t="s">
        <v>83</v>
      </c>
      <c r="AW3447" s="14" t="s">
        <v>37</v>
      </c>
      <c r="AX3447" s="14" t="s">
        <v>76</v>
      </c>
      <c r="AY3447" s="257" t="s">
        <v>235</v>
      </c>
    </row>
    <row r="3448" s="15" customFormat="1">
      <c r="A3448" s="15"/>
      <c r="B3448" s="258"/>
      <c r="C3448" s="259"/>
      <c r="D3448" s="238" t="s">
        <v>260</v>
      </c>
      <c r="E3448" s="260" t="s">
        <v>19</v>
      </c>
      <c r="F3448" s="261" t="s">
        <v>277</v>
      </c>
      <c r="G3448" s="259"/>
      <c r="H3448" s="262">
        <v>418.32799999999997</v>
      </c>
      <c r="I3448" s="263"/>
      <c r="J3448" s="259"/>
      <c r="K3448" s="259"/>
      <c r="L3448" s="264"/>
      <c r="M3448" s="265"/>
      <c r="N3448" s="266"/>
      <c r="O3448" s="266"/>
      <c r="P3448" s="266"/>
      <c r="Q3448" s="266"/>
      <c r="R3448" s="266"/>
      <c r="S3448" s="266"/>
      <c r="T3448" s="267"/>
      <c r="U3448" s="15"/>
      <c r="V3448" s="15"/>
      <c r="W3448" s="15"/>
      <c r="X3448" s="15"/>
      <c r="Y3448" s="15"/>
      <c r="Z3448" s="15"/>
      <c r="AA3448" s="15"/>
      <c r="AB3448" s="15"/>
      <c r="AC3448" s="15"/>
      <c r="AD3448" s="15"/>
      <c r="AE3448" s="15"/>
      <c r="AT3448" s="268" t="s">
        <v>260</v>
      </c>
      <c r="AU3448" s="268" t="s">
        <v>88</v>
      </c>
      <c r="AV3448" s="15" t="s">
        <v>98</v>
      </c>
      <c r="AW3448" s="15" t="s">
        <v>37</v>
      </c>
      <c r="AX3448" s="15" t="s">
        <v>83</v>
      </c>
      <c r="AY3448" s="268" t="s">
        <v>235</v>
      </c>
    </row>
    <row r="3449" s="2" customFormat="1" ht="21.75" customHeight="1">
      <c r="A3449" s="42"/>
      <c r="B3449" s="43"/>
      <c r="C3449" s="280" t="s">
        <v>3578</v>
      </c>
      <c r="D3449" s="280" t="s">
        <v>386</v>
      </c>
      <c r="E3449" s="281" t="s">
        <v>3579</v>
      </c>
      <c r="F3449" s="282" t="s">
        <v>3580</v>
      </c>
      <c r="G3449" s="283" t="s">
        <v>288</v>
      </c>
      <c r="H3449" s="284">
        <v>223.19499999999999</v>
      </c>
      <c r="I3449" s="285"/>
      <c r="J3449" s="286">
        <f>ROUND(I3449*H3449,2)</f>
        <v>0</v>
      </c>
      <c r="K3449" s="282" t="s">
        <v>241</v>
      </c>
      <c r="L3449" s="287"/>
      <c r="M3449" s="288" t="s">
        <v>19</v>
      </c>
      <c r="N3449" s="289" t="s">
        <v>48</v>
      </c>
      <c r="O3449" s="88"/>
      <c r="P3449" s="227">
        <f>O3449*H3449</f>
        <v>0</v>
      </c>
      <c r="Q3449" s="227">
        <v>0.0030000000000000001</v>
      </c>
      <c r="R3449" s="227">
        <f>Q3449*H3449</f>
        <v>0.66958499999999999</v>
      </c>
      <c r="S3449" s="227">
        <v>0</v>
      </c>
      <c r="T3449" s="228">
        <f>S3449*H3449</f>
        <v>0</v>
      </c>
      <c r="U3449" s="42"/>
      <c r="V3449" s="42"/>
      <c r="W3449" s="42"/>
      <c r="X3449" s="42"/>
      <c r="Y3449" s="42"/>
      <c r="Z3449" s="42"/>
      <c r="AA3449" s="42"/>
      <c r="AB3449" s="42"/>
      <c r="AC3449" s="42"/>
      <c r="AD3449" s="42"/>
      <c r="AE3449" s="42"/>
      <c r="AR3449" s="229" t="s">
        <v>471</v>
      </c>
      <c r="AT3449" s="229" t="s">
        <v>386</v>
      </c>
      <c r="AU3449" s="229" t="s">
        <v>88</v>
      </c>
      <c r="AY3449" s="21" t="s">
        <v>235</v>
      </c>
      <c r="BE3449" s="230">
        <f>IF(N3449="základní",J3449,0)</f>
        <v>0</v>
      </c>
      <c r="BF3449" s="230">
        <f>IF(N3449="snížená",J3449,0)</f>
        <v>0</v>
      </c>
      <c r="BG3449" s="230">
        <f>IF(N3449="zákl. přenesená",J3449,0)</f>
        <v>0</v>
      </c>
      <c r="BH3449" s="230">
        <f>IF(N3449="sníž. přenesená",J3449,0)</f>
        <v>0</v>
      </c>
      <c r="BI3449" s="230">
        <f>IF(N3449="nulová",J3449,0)</f>
        <v>0</v>
      </c>
      <c r="BJ3449" s="21" t="s">
        <v>88</v>
      </c>
      <c r="BK3449" s="230">
        <f>ROUND(I3449*H3449,2)</f>
        <v>0</v>
      </c>
      <c r="BL3449" s="21" t="s">
        <v>339</v>
      </c>
      <c r="BM3449" s="229" t="s">
        <v>3581</v>
      </c>
    </row>
    <row r="3450" s="13" customFormat="1">
      <c r="A3450" s="13"/>
      <c r="B3450" s="236"/>
      <c r="C3450" s="237"/>
      <c r="D3450" s="238" t="s">
        <v>260</v>
      </c>
      <c r="E3450" s="239" t="s">
        <v>19</v>
      </c>
      <c r="F3450" s="240" t="s">
        <v>3582</v>
      </c>
      <c r="G3450" s="237"/>
      <c r="H3450" s="241">
        <v>212.56700000000001</v>
      </c>
      <c r="I3450" s="242"/>
      <c r="J3450" s="237"/>
      <c r="K3450" s="237"/>
      <c r="L3450" s="243"/>
      <c r="M3450" s="244"/>
      <c r="N3450" s="245"/>
      <c r="O3450" s="245"/>
      <c r="P3450" s="245"/>
      <c r="Q3450" s="245"/>
      <c r="R3450" s="245"/>
      <c r="S3450" s="245"/>
      <c r="T3450" s="246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7" t="s">
        <v>260</v>
      </c>
      <c r="AU3450" s="247" t="s">
        <v>88</v>
      </c>
      <c r="AV3450" s="13" t="s">
        <v>88</v>
      </c>
      <c r="AW3450" s="13" t="s">
        <v>37</v>
      </c>
      <c r="AX3450" s="13" t="s">
        <v>83</v>
      </c>
      <c r="AY3450" s="247" t="s">
        <v>235</v>
      </c>
    </row>
    <row r="3451" s="13" customFormat="1">
      <c r="A3451" s="13"/>
      <c r="B3451" s="236"/>
      <c r="C3451" s="237"/>
      <c r="D3451" s="238" t="s">
        <v>260</v>
      </c>
      <c r="E3451" s="237"/>
      <c r="F3451" s="240" t="s">
        <v>3583</v>
      </c>
      <c r="G3451" s="237"/>
      <c r="H3451" s="241">
        <v>223.19499999999999</v>
      </c>
      <c r="I3451" s="242"/>
      <c r="J3451" s="237"/>
      <c r="K3451" s="237"/>
      <c r="L3451" s="243"/>
      <c r="M3451" s="244"/>
      <c r="N3451" s="245"/>
      <c r="O3451" s="245"/>
      <c r="P3451" s="245"/>
      <c r="Q3451" s="245"/>
      <c r="R3451" s="245"/>
      <c r="S3451" s="245"/>
      <c r="T3451" s="246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7" t="s">
        <v>260</v>
      </c>
      <c r="AU3451" s="247" t="s">
        <v>88</v>
      </c>
      <c r="AV3451" s="13" t="s">
        <v>88</v>
      </c>
      <c r="AW3451" s="13" t="s">
        <v>4</v>
      </c>
      <c r="AX3451" s="13" t="s">
        <v>83</v>
      </c>
      <c r="AY3451" s="247" t="s">
        <v>235</v>
      </c>
    </row>
    <row r="3452" s="2" customFormat="1" ht="24.15" customHeight="1">
      <c r="A3452" s="42"/>
      <c r="B3452" s="43"/>
      <c r="C3452" s="280" t="s">
        <v>3584</v>
      </c>
      <c r="D3452" s="280" t="s">
        <v>386</v>
      </c>
      <c r="E3452" s="281" t="s">
        <v>3585</v>
      </c>
      <c r="F3452" s="282" t="s">
        <v>3586</v>
      </c>
      <c r="G3452" s="283" t="s">
        <v>288</v>
      </c>
      <c r="H3452" s="284">
        <v>112.48</v>
      </c>
      <c r="I3452" s="285"/>
      <c r="J3452" s="286">
        <f>ROUND(I3452*H3452,2)</f>
        <v>0</v>
      </c>
      <c r="K3452" s="282" t="s">
        <v>241</v>
      </c>
      <c r="L3452" s="287"/>
      <c r="M3452" s="288" t="s">
        <v>19</v>
      </c>
      <c r="N3452" s="289" t="s">
        <v>48</v>
      </c>
      <c r="O3452" s="88"/>
      <c r="P3452" s="227">
        <f>O3452*H3452</f>
        <v>0</v>
      </c>
      <c r="Q3452" s="227">
        <v>0.0121</v>
      </c>
      <c r="R3452" s="227">
        <f>Q3452*H3452</f>
        <v>1.361008</v>
      </c>
      <c r="S3452" s="227">
        <v>0</v>
      </c>
      <c r="T3452" s="228">
        <f>S3452*H3452</f>
        <v>0</v>
      </c>
      <c r="U3452" s="42"/>
      <c r="V3452" s="42"/>
      <c r="W3452" s="42"/>
      <c r="X3452" s="42"/>
      <c r="Y3452" s="42"/>
      <c r="Z3452" s="42"/>
      <c r="AA3452" s="42"/>
      <c r="AB3452" s="42"/>
      <c r="AC3452" s="42"/>
      <c r="AD3452" s="42"/>
      <c r="AE3452" s="42"/>
      <c r="AR3452" s="229" t="s">
        <v>471</v>
      </c>
      <c r="AT3452" s="229" t="s">
        <v>386</v>
      </c>
      <c r="AU3452" s="229" t="s">
        <v>88</v>
      </c>
      <c r="AY3452" s="21" t="s">
        <v>235</v>
      </c>
      <c r="BE3452" s="230">
        <f>IF(N3452="základní",J3452,0)</f>
        <v>0</v>
      </c>
      <c r="BF3452" s="230">
        <f>IF(N3452="snížená",J3452,0)</f>
        <v>0</v>
      </c>
      <c r="BG3452" s="230">
        <f>IF(N3452="zákl. přenesená",J3452,0)</f>
        <v>0</v>
      </c>
      <c r="BH3452" s="230">
        <f>IF(N3452="sníž. přenesená",J3452,0)</f>
        <v>0</v>
      </c>
      <c r="BI3452" s="230">
        <f>IF(N3452="nulová",J3452,0)</f>
        <v>0</v>
      </c>
      <c r="BJ3452" s="21" t="s">
        <v>88</v>
      </c>
      <c r="BK3452" s="230">
        <f>ROUND(I3452*H3452,2)</f>
        <v>0</v>
      </c>
      <c r="BL3452" s="21" t="s">
        <v>339</v>
      </c>
      <c r="BM3452" s="229" t="s">
        <v>3587</v>
      </c>
    </row>
    <row r="3453" s="13" customFormat="1">
      <c r="A3453" s="13"/>
      <c r="B3453" s="236"/>
      <c r="C3453" s="237"/>
      <c r="D3453" s="238" t="s">
        <v>260</v>
      </c>
      <c r="E3453" s="239" t="s">
        <v>19</v>
      </c>
      <c r="F3453" s="240" t="s">
        <v>3588</v>
      </c>
      <c r="G3453" s="237"/>
      <c r="H3453" s="241">
        <v>112.48</v>
      </c>
      <c r="I3453" s="242"/>
      <c r="J3453" s="237"/>
      <c r="K3453" s="237"/>
      <c r="L3453" s="243"/>
      <c r="M3453" s="244"/>
      <c r="N3453" s="245"/>
      <c r="O3453" s="245"/>
      <c r="P3453" s="245"/>
      <c r="Q3453" s="245"/>
      <c r="R3453" s="245"/>
      <c r="S3453" s="245"/>
      <c r="T3453" s="246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47" t="s">
        <v>260</v>
      </c>
      <c r="AU3453" s="247" t="s">
        <v>88</v>
      </c>
      <c r="AV3453" s="13" t="s">
        <v>88</v>
      </c>
      <c r="AW3453" s="13" t="s">
        <v>37</v>
      </c>
      <c r="AX3453" s="13" t="s">
        <v>83</v>
      </c>
      <c r="AY3453" s="247" t="s">
        <v>235</v>
      </c>
    </row>
    <row r="3454" s="2" customFormat="1" ht="24.15" customHeight="1">
      <c r="A3454" s="42"/>
      <c r="B3454" s="43"/>
      <c r="C3454" s="280" t="s">
        <v>3589</v>
      </c>
      <c r="D3454" s="280" t="s">
        <v>386</v>
      </c>
      <c r="E3454" s="281" t="s">
        <v>3590</v>
      </c>
      <c r="F3454" s="282" t="s">
        <v>3591</v>
      </c>
      <c r="G3454" s="283" t="s">
        <v>288</v>
      </c>
      <c r="H3454" s="284">
        <v>93.281000000000006</v>
      </c>
      <c r="I3454" s="285"/>
      <c r="J3454" s="286">
        <f>ROUND(I3454*H3454,2)</f>
        <v>0</v>
      </c>
      <c r="K3454" s="282" t="s">
        <v>241</v>
      </c>
      <c r="L3454" s="287"/>
      <c r="M3454" s="288" t="s">
        <v>19</v>
      </c>
      <c r="N3454" s="289" t="s">
        <v>48</v>
      </c>
      <c r="O3454" s="88"/>
      <c r="P3454" s="227">
        <f>O3454*H3454</f>
        <v>0</v>
      </c>
      <c r="Q3454" s="227">
        <v>0.0035999999999999999</v>
      </c>
      <c r="R3454" s="227">
        <f>Q3454*H3454</f>
        <v>0.33581159999999999</v>
      </c>
      <c r="S3454" s="227">
        <v>0</v>
      </c>
      <c r="T3454" s="228">
        <f>S3454*H3454</f>
        <v>0</v>
      </c>
      <c r="U3454" s="42"/>
      <c r="V3454" s="42"/>
      <c r="W3454" s="42"/>
      <c r="X3454" s="42"/>
      <c r="Y3454" s="42"/>
      <c r="Z3454" s="42"/>
      <c r="AA3454" s="42"/>
      <c r="AB3454" s="42"/>
      <c r="AC3454" s="42"/>
      <c r="AD3454" s="42"/>
      <c r="AE3454" s="42"/>
      <c r="AR3454" s="229" t="s">
        <v>471</v>
      </c>
      <c r="AT3454" s="229" t="s">
        <v>386</v>
      </c>
      <c r="AU3454" s="229" t="s">
        <v>88</v>
      </c>
      <c r="AY3454" s="21" t="s">
        <v>235</v>
      </c>
      <c r="BE3454" s="230">
        <f>IF(N3454="základní",J3454,0)</f>
        <v>0</v>
      </c>
      <c r="BF3454" s="230">
        <f>IF(N3454="snížená",J3454,0)</f>
        <v>0</v>
      </c>
      <c r="BG3454" s="230">
        <f>IF(N3454="zákl. přenesená",J3454,0)</f>
        <v>0</v>
      </c>
      <c r="BH3454" s="230">
        <f>IF(N3454="sníž. přenesená",J3454,0)</f>
        <v>0</v>
      </c>
      <c r="BI3454" s="230">
        <f>IF(N3454="nulová",J3454,0)</f>
        <v>0</v>
      </c>
      <c r="BJ3454" s="21" t="s">
        <v>88</v>
      </c>
      <c r="BK3454" s="230">
        <f>ROUND(I3454*H3454,2)</f>
        <v>0</v>
      </c>
      <c r="BL3454" s="21" t="s">
        <v>339</v>
      </c>
      <c r="BM3454" s="229" t="s">
        <v>3592</v>
      </c>
    </row>
    <row r="3455" s="13" customFormat="1">
      <c r="A3455" s="13"/>
      <c r="B3455" s="236"/>
      <c r="C3455" s="237"/>
      <c r="D3455" s="238" t="s">
        <v>260</v>
      </c>
      <c r="E3455" s="239" t="s">
        <v>19</v>
      </c>
      <c r="F3455" s="240" t="s">
        <v>3593</v>
      </c>
      <c r="G3455" s="237"/>
      <c r="H3455" s="241">
        <v>93.281000000000006</v>
      </c>
      <c r="I3455" s="242"/>
      <c r="J3455" s="237"/>
      <c r="K3455" s="237"/>
      <c r="L3455" s="243"/>
      <c r="M3455" s="244"/>
      <c r="N3455" s="245"/>
      <c r="O3455" s="245"/>
      <c r="P3455" s="245"/>
      <c r="Q3455" s="245"/>
      <c r="R3455" s="245"/>
      <c r="S3455" s="245"/>
      <c r="T3455" s="246"/>
      <c r="U3455" s="13"/>
      <c r="V3455" s="13"/>
      <c r="W3455" s="13"/>
      <c r="X3455" s="13"/>
      <c r="Y3455" s="13"/>
      <c r="Z3455" s="13"/>
      <c r="AA3455" s="13"/>
      <c r="AB3455" s="13"/>
      <c r="AC3455" s="13"/>
      <c r="AD3455" s="13"/>
      <c r="AE3455" s="13"/>
      <c r="AT3455" s="247" t="s">
        <v>260</v>
      </c>
      <c r="AU3455" s="247" t="s">
        <v>88</v>
      </c>
      <c r="AV3455" s="13" t="s">
        <v>88</v>
      </c>
      <c r="AW3455" s="13" t="s">
        <v>37</v>
      </c>
      <c r="AX3455" s="13" t="s">
        <v>83</v>
      </c>
      <c r="AY3455" s="247" t="s">
        <v>235</v>
      </c>
    </row>
    <row r="3456" s="2" customFormat="1" ht="16.5" customHeight="1">
      <c r="A3456" s="42"/>
      <c r="B3456" s="43"/>
      <c r="C3456" s="218" t="s">
        <v>3594</v>
      </c>
      <c r="D3456" s="218" t="s">
        <v>237</v>
      </c>
      <c r="E3456" s="219" t="s">
        <v>3595</v>
      </c>
      <c r="F3456" s="220" t="s">
        <v>3596</v>
      </c>
      <c r="G3456" s="221" t="s">
        <v>288</v>
      </c>
      <c r="H3456" s="222">
        <v>2746.1660000000002</v>
      </c>
      <c r="I3456" s="223"/>
      <c r="J3456" s="224">
        <f>ROUND(I3456*H3456,2)</f>
        <v>0</v>
      </c>
      <c r="K3456" s="220" t="s">
        <v>241</v>
      </c>
      <c r="L3456" s="48"/>
      <c r="M3456" s="225" t="s">
        <v>19</v>
      </c>
      <c r="N3456" s="226" t="s">
        <v>48</v>
      </c>
      <c r="O3456" s="88"/>
      <c r="P3456" s="227">
        <f>O3456*H3456</f>
        <v>0</v>
      </c>
      <c r="Q3456" s="227">
        <v>0</v>
      </c>
      <c r="R3456" s="227">
        <f>Q3456*H3456</f>
        <v>0</v>
      </c>
      <c r="S3456" s="227">
        <v>0</v>
      </c>
      <c r="T3456" s="228">
        <f>S3456*H3456</f>
        <v>0</v>
      </c>
      <c r="U3456" s="42"/>
      <c r="V3456" s="42"/>
      <c r="W3456" s="42"/>
      <c r="X3456" s="42"/>
      <c r="Y3456" s="42"/>
      <c r="Z3456" s="42"/>
      <c r="AA3456" s="42"/>
      <c r="AB3456" s="42"/>
      <c r="AC3456" s="42"/>
      <c r="AD3456" s="42"/>
      <c r="AE3456" s="42"/>
      <c r="AR3456" s="229" t="s">
        <v>339</v>
      </c>
      <c r="AT3456" s="229" t="s">
        <v>237</v>
      </c>
      <c r="AU3456" s="229" t="s">
        <v>88</v>
      </c>
      <c r="AY3456" s="21" t="s">
        <v>235</v>
      </c>
      <c r="BE3456" s="230">
        <f>IF(N3456="základní",J3456,0)</f>
        <v>0</v>
      </c>
      <c r="BF3456" s="230">
        <f>IF(N3456="snížená",J3456,0)</f>
        <v>0</v>
      </c>
      <c r="BG3456" s="230">
        <f>IF(N3456="zákl. přenesená",J3456,0)</f>
        <v>0</v>
      </c>
      <c r="BH3456" s="230">
        <f>IF(N3456="sníž. přenesená",J3456,0)</f>
        <v>0</v>
      </c>
      <c r="BI3456" s="230">
        <f>IF(N3456="nulová",J3456,0)</f>
        <v>0</v>
      </c>
      <c r="BJ3456" s="21" t="s">
        <v>88</v>
      </c>
      <c r="BK3456" s="230">
        <f>ROUND(I3456*H3456,2)</f>
        <v>0</v>
      </c>
      <c r="BL3456" s="21" t="s">
        <v>339</v>
      </c>
      <c r="BM3456" s="229" t="s">
        <v>3597</v>
      </c>
    </row>
    <row r="3457" s="2" customFormat="1">
      <c r="A3457" s="42"/>
      <c r="B3457" s="43"/>
      <c r="C3457" s="44"/>
      <c r="D3457" s="231" t="s">
        <v>243</v>
      </c>
      <c r="E3457" s="44"/>
      <c r="F3457" s="232" t="s">
        <v>3598</v>
      </c>
      <c r="G3457" s="44"/>
      <c r="H3457" s="44"/>
      <c r="I3457" s="233"/>
      <c r="J3457" s="44"/>
      <c r="K3457" s="44"/>
      <c r="L3457" s="48"/>
      <c r="M3457" s="234"/>
      <c r="N3457" s="235"/>
      <c r="O3457" s="88"/>
      <c r="P3457" s="88"/>
      <c r="Q3457" s="88"/>
      <c r="R3457" s="88"/>
      <c r="S3457" s="88"/>
      <c r="T3457" s="89"/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T3457" s="21" t="s">
        <v>243</v>
      </c>
      <c r="AU3457" s="21" t="s">
        <v>88</v>
      </c>
    </row>
    <row r="3458" s="13" customFormat="1">
      <c r="A3458" s="13"/>
      <c r="B3458" s="236"/>
      <c r="C3458" s="237"/>
      <c r="D3458" s="238" t="s">
        <v>260</v>
      </c>
      <c r="E3458" s="239" t="s">
        <v>19</v>
      </c>
      <c r="F3458" s="240" t="s">
        <v>2571</v>
      </c>
      <c r="G3458" s="237"/>
      <c r="H3458" s="241">
        <v>56.468000000000004</v>
      </c>
      <c r="I3458" s="242"/>
      <c r="J3458" s="237"/>
      <c r="K3458" s="237"/>
      <c r="L3458" s="243"/>
      <c r="M3458" s="244"/>
      <c r="N3458" s="245"/>
      <c r="O3458" s="245"/>
      <c r="P3458" s="245"/>
      <c r="Q3458" s="245"/>
      <c r="R3458" s="245"/>
      <c r="S3458" s="245"/>
      <c r="T3458" s="246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7" t="s">
        <v>260</v>
      </c>
      <c r="AU3458" s="247" t="s">
        <v>88</v>
      </c>
      <c r="AV3458" s="13" t="s">
        <v>88</v>
      </c>
      <c r="AW3458" s="13" t="s">
        <v>37</v>
      </c>
      <c r="AX3458" s="13" t="s">
        <v>76</v>
      </c>
      <c r="AY3458" s="247" t="s">
        <v>235</v>
      </c>
    </row>
    <row r="3459" s="13" customFormat="1">
      <c r="A3459" s="13"/>
      <c r="B3459" s="236"/>
      <c r="C3459" s="237"/>
      <c r="D3459" s="238" t="s">
        <v>260</v>
      </c>
      <c r="E3459" s="239" t="s">
        <v>19</v>
      </c>
      <c r="F3459" s="240" t="s">
        <v>2572</v>
      </c>
      <c r="G3459" s="237"/>
      <c r="H3459" s="241">
        <v>102.95</v>
      </c>
      <c r="I3459" s="242"/>
      <c r="J3459" s="237"/>
      <c r="K3459" s="237"/>
      <c r="L3459" s="243"/>
      <c r="M3459" s="244"/>
      <c r="N3459" s="245"/>
      <c r="O3459" s="245"/>
      <c r="P3459" s="245"/>
      <c r="Q3459" s="245"/>
      <c r="R3459" s="245"/>
      <c r="S3459" s="245"/>
      <c r="T3459" s="246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47" t="s">
        <v>260</v>
      </c>
      <c r="AU3459" s="247" t="s">
        <v>88</v>
      </c>
      <c r="AV3459" s="13" t="s">
        <v>88</v>
      </c>
      <c r="AW3459" s="13" t="s">
        <v>37</v>
      </c>
      <c r="AX3459" s="13" t="s">
        <v>76</v>
      </c>
      <c r="AY3459" s="247" t="s">
        <v>235</v>
      </c>
    </row>
    <row r="3460" s="13" customFormat="1">
      <c r="A3460" s="13"/>
      <c r="B3460" s="236"/>
      <c r="C3460" s="237"/>
      <c r="D3460" s="238" t="s">
        <v>260</v>
      </c>
      <c r="E3460" s="239" t="s">
        <v>19</v>
      </c>
      <c r="F3460" s="240" t="s">
        <v>2573</v>
      </c>
      <c r="G3460" s="237"/>
      <c r="H3460" s="241">
        <v>8.5050000000000008</v>
      </c>
      <c r="I3460" s="242"/>
      <c r="J3460" s="237"/>
      <c r="K3460" s="237"/>
      <c r="L3460" s="243"/>
      <c r="M3460" s="244"/>
      <c r="N3460" s="245"/>
      <c r="O3460" s="245"/>
      <c r="P3460" s="245"/>
      <c r="Q3460" s="245"/>
      <c r="R3460" s="245"/>
      <c r="S3460" s="245"/>
      <c r="T3460" s="246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7" t="s">
        <v>260</v>
      </c>
      <c r="AU3460" s="247" t="s">
        <v>88</v>
      </c>
      <c r="AV3460" s="13" t="s">
        <v>88</v>
      </c>
      <c r="AW3460" s="13" t="s">
        <v>37</v>
      </c>
      <c r="AX3460" s="13" t="s">
        <v>76</v>
      </c>
      <c r="AY3460" s="247" t="s">
        <v>235</v>
      </c>
    </row>
    <row r="3461" s="13" customFormat="1">
      <c r="A3461" s="13"/>
      <c r="B3461" s="236"/>
      <c r="C3461" s="237"/>
      <c r="D3461" s="238" t="s">
        <v>260</v>
      </c>
      <c r="E3461" s="239" t="s">
        <v>19</v>
      </c>
      <c r="F3461" s="240" t="s">
        <v>2574</v>
      </c>
      <c r="G3461" s="237"/>
      <c r="H3461" s="241">
        <v>73.605000000000004</v>
      </c>
      <c r="I3461" s="242"/>
      <c r="J3461" s="237"/>
      <c r="K3461" s="237"/>
      <c r="L3461" s="243"/>
      <c r="M3461" s="244"/>
      <c r="N3461" s="245"/>
      <c r="O3461" s="245"/>
      <c r="P3461" s="245"/>
      <c r="Q3461" s="245"/>
      <c r="R3461" s="245"/>
      <c r="S3461" s="245"/>
      <c r="T3461" s="246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7" t="s">
        <v>260</v>
      </c>
      <c r="AU3461" s="247" t="s">
        <v>88</v>
      </c>
      <c r="AV3461" s="13" t="s">
        <v>88</v>
      </c>
      <c r="AW3461" s="13" t="s">
        <v>37</v>
      </c>
      <c r="AX3461" s="13" t="s">
        <v>76</v>
      </c>
      <c r="AY3461" s="247" t="s">
        <v>235</v>
      </c>
    </row>
    <row r="3462" s="14" customFormat="1">
      <c r="A3462" s="14"/>
      <c r="B3462" s="248"/>
      <c r="C3462" s="249"/>
      <c r="D3462" s="238" t="s">
        <v>260</v>
      </c>
      <c r="E3462" s="250" t="s">
        <v>19</v>
      </c>
      <c r="F3462" s="251" t="s">
        <v>2132</v>
      </c>
      <c r="G3462" s="249"/>
      <c r="H3462" s="250" t="s">
        <v>19</v>
      </c>
      <c r="I3462" s="252"/>
      <c r="J3462" s="249"/>
      <c r="K3462" s="249"/>
      <c r="L3462" s="253"/>
      <c r="M3462" s="254"/>
      <c r="N3462" s="255"/>
      <c r="O3462" s="255"/>
      <c r="P3462" s="255"/>
      <c r="Q3462" s="255"/>
      <c r="R3462" s="255"/>
      <c r="S3462" s="255"/>
      <c r="T3462" s="256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T3462" s="257" t="s">
        <v>260</v>
      </c>
      <c r="AU3462" s="257" t="s">
        <v>88</v>
      </c>
      <c r="AV3462" s="14" t="s">
        <v>83</v>
      </c>
      <c r="AW3462" s="14" t="s">
        <v>37</v>
      </c>
      <c r="AX3462" s="14" t="s">
        <v>76</v>
      </c>
      <c r="AY3462" s="257" t="s">
        <v>235</v>
      </c>
    </row>
    <row r="3463" s="13" customFormat="1">
      <c r="A3463" s="13"/>
      <c r="B3463" s="236"/>
      <c r="C3463" s="237"/>
      <c r="D3463" s="238" t="s">
        <v>260</v>
      </c>
      <c r="E3463" s="239" t="s">
        <v>19</v>
      </c>
      <c r="F3463" s="240" t="s">
        <v>2575</v>
      </c>
      <c r="G3463" s="237"/>
      <c r="H3463" s="241">
        <v>27.367999999999999</v>
      </c>
      <c r="I3463" s="242"/>
      <c r="J3463" s="237"/>
      <c r="K3463" s="237"/>
      <c r="L3463" s="243"/>
      <c r="M3463" s="244"/>
      <c r="N3463" s="245"/>
      <c r="O3463" s="245"/>
      <c r="P3463" s="245"/>
      <c r="Q3463" s="245"/>
      <c r="R3463" s="245"/>
      <c r="S3463" s="245"/>
      <c r="T3463" s="246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47" t="s">
        <v>260</v>
      </c>
      <c r="AU3463" s="247" t="s">
        <v>88</v>
      </c>
      <c r="AV3463" s="13" t="s">
        <v>88</v>
      </c>
      <c r="AW3463" s="13" t="s">
        <v>37</v>
      </c>
      <c r="AX3463" s="13" t="s">
        <v>76</v>
      </c>
      <c r="AY3463" s="247" t="s">
        <v>235</v>
      </c>
    </row>
    <row r="3464" s="13" customFormat="1">
      <c r="A3464" s="13"/>
      <c r="B3464" s="236"/>
      <c r="C3464" s="237"/>
      <c r="D3464" s="238" t="s">
        <v>260</v>
      </c>
      <c r="E3464" s="239" t="s">
        <v>19</v>
      </c>
      <c r="F3464" s="240" t="s">
        <v>2576</v>
      </c>
      <c r="G3464" s="237"/>
      <c r="H3464" s="241">
        <v>123.72</v>
      </c>
      <c r="I3464" s="242"/>
      <c r="J3464" s="237"/>
      <c r="K3464" s="237"/>
      <c r="L3464" s="243"/>
      <c r="M3464" s="244"/>
      <c r="N3464" s="245"/>
      <c r="O3464" s="245"/>
      <c r="P3464" s="245"/>
      <c r="Q3464" s="245"/>
      <c r="R3464" s="245"/>
      <c r="S3464" s="245"/>
      <c r="T3464" s="246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7" t="s">
        <v>260</v>
      </c>
      <c r="AU3464" s="247" t="s">
        <v>88</v>
      </c>
      <c r="AV3464" s="13" t="s">
        <v>88</v>
      </c>
      <c r="AW3464" s="13" t="s">
        <v>37</v>
      </c>
      <c r="AX3464" s="13" t="s">
        <v>76</v>
      </c>
      <c r="AY3464" s="247" t="s">
        <v>235</v>
      </c>
    </row>
    <row r="3465" s="13" customFormat="1">
      <c r="A3465" s="13"/>
      <c r="B3465" s="236"/>
      <c r="C3465" s="237"/>
      <c r="D3465" s="238" t="s">
        <v>260</v>
      </c>
      <c r="E3465" s="239" t="s">
        <v>19</v>
      </c>
      <c r="F3465" s="240" t="s">
        <v>2577</v>
      </c>
      <c r="G3465" s="237"/>
      <c r="H3465" s="241">
        <v>25.683</v>
      </c>
      <c r="I3465" s="242"/>
      <c r="J3465" s="237"/>
      <c r="K3465" s="237"/>
      <c r="L3465" s="243"/>
      <c r="M3465" s="244"/>
      <c r="N3465" s="245"/>
      <c r="O3465" s="245"/>
      <c r="P3465" s="245"/>
      <c r="Q3465" s="245"/>
      <c r="R3465" s="245"/>
      <c r="S3465" s="245"/>
      <c r="T3465" s="246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47" t="s">
        <v>260</v>
      </c>
      <c r="AU3465" s="247" t="s">
        <v>88</v>
      </c>
      <c r="AV3465" s="13" t="s">
        <v>88</v>
      </c>
      <c r="AW3465" s="13" t="s">
        <v>37</v>
      </c>
      <c r="AX3465" s="13" t="s">
        <v>76</v>
      </c>
      <c r="AY3465" s="247" t="s">
        <v>235</v>
      </c>
    </row>
    <row r="3466" s="13" customFormat="1">
      <c r="A3466" s="13"/>
      <c r="B3466" s="236"/>
      <c r="C3466" s="237"/>
      <c r="D3466" s="238" t="s">
        <v>260</v>
      </c>
      <c r="E3466" s="239" t="s">
        <v>19</v>
      </c>
      <c r="F3466" s="240" t="s">
        <v>2578</v>
      </c>
      <c r="G3466" s="237"/>
      <c r="H3466" s="241">
        <v>19.332999999999998</v>
      </c>
      <c r="I3466" s="242"/>
      <c r="J3466" s="237"/>
      <c r="K3466" s="237"/>
      <c r="L3466" s="243"/>
      <c r="M3466" s="244"/>
      <c r="N3466" s="245"/>
      <c r="O3466" s="245"/>
      <c r="P3466" s="245"/>
      <c r="Q3466" s="245"/>
      <c r="R3466" s="245"/>
      <c r="S3466" s="245"/>
      <c r="T3466" s="246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7" t="s">
        <v>260</v>
      </c>
      <c r="AU3466" s="247" t="s">
        <v>88</v>
      </c>
      <c r="AV3466" s="13" t="s">
        <v>88</v>
      </c>
      <c r="AW3466" s="13" t="s">
        <v>37</v>
      </c>
      <c r="AX3466" s="13" t="s">
        <v>76</v>
      </c>
      <c r="AY3466" s="247" t="s">
        <v>235</v>
      </c>
    </row>
    <row r="3467" s="13" customFormat="1">
      <c r="A3467" s="13"/>
      <c r="B3467" s="236"/>
      <c r="C3467" s="237"/>
      <c r="D3467" s="238" t="s">
        <v>260</v>
      </c>
      <c r="E3467" s="239" t="s">
        <v>19</v>
      </c>
      <c r="F3467" s="240" t="s">
        <v>2579</v>
      </c>
      <c r="G3467" s="237"/>
      <c r="H3467" s="241">
        <v>19.332999999999998</v>
      </c>
      <c r="I3467" s="242"/>
      <c r="J3467" s="237"/>
      <c r="K3467" s="237"/>
      <c r="L3467" s="243"/>
      <c r="M3467" s="244"/>
      <c r="N3467" s="245"/>
      <c r="O3467" s="245"/>
      <c r="P3467" s="245"/>
      <c r="Q3467" s="245"/>
      <c r="R3467" s="245"/>
      <c r="S3467" s="245"/>
      <c r="T3467" s="246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7" t="s">
        <v>260</v>
      </c>
      <c r="AU3467" s="247" t="s">
        <v>88</v>
      </c>
      <c r="AV3467" s="13" t="s">
        <v>88</v>
      </c>
      <c r="AW3467" s="13" t="s">
        <v>37</v>
      </c>
      <c r="AX3467" s="13" t="s">
        <v>76</v>
      </c>
      <c r="AY3467" s="247" t="s">
        <v>235</v>
      </c>
    </row>
    <row r="3468" s="13" customFormat="1">
      <c r="A3468" s="13"/>
      <c r="B3468" s="236"/>
      <c r="C3468" s="237"/>
      <c r="D3468" s="238" t="s">
        <v>260</v>
      </c>
      <c r="E3468" s="239" t="s">
        <v>19</v>
      </c>
      <c r="F3468" s="240" t="s">
        <v>2580</v>
      </c>
      <c r="G3468" s="237"/>
      <c r="H3468" s="241">
        <v>19.332999999999998</v>
      </c>
      <c r="I3468" s="242"/>
      <c r="J3468" s="237"/>
      <c r="K3468" s="237"/>
      <c r="L3468" s="243"/>
      <c r="M3468" s="244"/>
      <c r="N3468" s="245"/>
      <c r="O3468" s="245"/>
      <c r="P3468" s="245"/>
      <c r="Q3468" s="245"/>
      <c r="R3468" s="245"/>
      <c r="S3468" s="245"/>
      <c r="T3468" s="246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7" t="s">
        <v>260</v>
      </c>
      <c r="AU3468" s="247" t="s">
        <v>88</v>
      </c>
      <c r="AV3468" s="13" t="s">
        <v>88</v>
      </c>
      <c r="AW3468" s="13" t="s">
        <v>37</v>
      </c>
      <c r="AX3468" s="13" t="s">
        <v>76</v>
      </c>
      <c r="AY3468" s="247" t="s">
        <v>235</v>
      </c>
    </row>
    <row r="3469" s="13" customFormat="1">
      <c r="A3469" s="13"/>
      <c r="B3469" s="236"/>
      <c r="C3469" s="237"/>
      <c r="D3469" s="238" t="s">
        <v>260</v>
      </c>
      <c r="E3469" s="239" t="s">
        <v>19</v>
      </c>
      <c r="F3469" s="240" t="s">
        <v>2581</v>
      </c>
      <c r="G3469" s="237"/>
      <c r="H3469" s="241">
        <v>19.332999999999998</v>
      </c>
      <c r="I3469" s="242"/>
      <c r="J3469" s="237"/>
      <c r="K3469" s="237"/>
      <c r="L3469" s="243"/>
      <c r="M3469" s="244"/>
      <c r="N3469" s="245"/>
      <c r="O3469" s="245"/>
      <c r="P3469" s="245"/>
      <c r="Q3469" s="245"/>
      <c r="R3469" s="245"/>
      <c r="S3469" s="245"/>
      <c r="T3469" s="246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7" t="s">
        <v>260</v>
      </c>
      <c r="AU3469" s="247" t="s">
        <v>88</v>
      </c>
      <c r="AV3469" s="13" t="s">
        <v>88</v>
      </c>
      <c r="AW3469" s="13" t="s">
        <v>37</v>
      </c>
      <c r="AX3469" s="13" t="s">
        <v>76</v>
      </c>
      <c r="AY3469" s="247" t="s">
        <v>235</v>
      </c>
    </row>
    <row r="3470" s="13" customFormat="1">
      <c r="A3470" s="13"/>
      <c r="B3470" s="236"/>
      <c r="C3470" s="237"/>
      <c r="D3470" s="238" t="s">
        <v>260</v>
      </c>
      <c r="E3470" s="239" t="s">
        <v>19</v>
      </c>
      <c r="F3470" s="240" t="s">
        <v>2582</v>
      </c>
      <c r="G3470" s="237"/>
      <c r="H3470" s="241">
        <v>19.332999999999998</v>
      </c>
      <c r="I3470" s="242"/>
      <c r="J3470" s="237"/>
      <c r="K3470" s="237"/>
      <c r="L3470" s="243"/>
      <c r="M3470" s="244"/>
      <c r="N3470" s="245"/>
      <c r="O3470" s="245"/>
      <c r="P3470" s="245"/>
      <c r="Q3470" s="245"/>
      <c r="R3470" s="245"/>
      <c r="S3470" s="245"/>
      <c r="T3470" s="246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7" t="s">
        <v>260</v>
      </c>
      <c r="AU3470" s="247" t="s">
        <v>88</v>
      </c>
      <c r="AV3470" s="13" t="s">
        <v>88</v>
      </c>
      <c r="AW3470" s="13" t="s">
        <v>37</v>
      </c>
      <c r="AX3470" s="13" t="s">
        <v>76</v>
      </c>
      <c r="AY3470" s="247" t="s">
        <v>235</v>
      </c>
    </row>
    <row r="3471" s="13" customFormat="1">
      <c r="A3471" s="13"/>
      <c r="B3471" s="236"/>
      <c r="C3471" s="237"/>
      <c r="D3471" s="238" t="s">
        <v>260</v>
      </c>
      <c r="E3471" s="239" t="s">
        <v>19</v>
      </c>
      <c r="F3471" s="240" t="s">
        <v>2583</v>
      </c>
      <c r="G3471" s="237"/>
      <c r="H3471" s="241">
        <v>19.332999999999998</v>
      </c>
      <c r="I3471" s="242"/>
      <c r="J3471" s="237"/>
      <c r="K3471" s="237"/>
      <c r="L3471" s="243"/>
      <c r="M3471" s="244"/>
      <c r="N3471" s="245"/>
      <c r="O3471" s="245"/>
      <c r="P3471" s="245"/>
      <c r="Q3471" s="245"/>
      <c r="R3471" s="245"/>
      <c r="S3471" s="245"/>
      <c r="T3471" s="246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7" t="s">
        <v>260</v>
      </c>
      <c r="AU3471" s="247" t="s">
        <v>88</v>
      </c>
      <c r="AV3471" s="13" t="s">
        <v>88</v>
      </c>
      <c r="AW3471" s="13" t="s">
        <v>37</v>
      </c>
      <c r="AX3471" s="13" t="s">
        <v>76</v>
      </c>
      <c r="AY3471" s="247" t="s">
        <v>235</v>
      </c>
    </row>
    <row r="3472" s="13" customFormat="1">
      <c r="A3472" s="13"/>
      <c r="B3472" s="236"/>
      <c r="C3472" s="237"/>
      <c r="D3472" s="238" t="s">
        <v>260</v>
      </c>
      <c r="E3472" s="239" t="s">
        <v>19</v>
      </c>
      <c r="F3472" s="240" t="s">
        <v>2584</v>
      </c>
      <c r="G3472" s="237"/>
      <c r="H3472" s="241">
        <v>19.332999999999998</v>
      </c>
      <c r="I3472" s="242"/>
      <c r="J3472" s="237"/>
      <c r="K3472" s="237"/>
      <c r="L3472" s="243"/>
      <c r="M3472" s="244"/>
      <c r="N3472" s="245"/>
      <c r="O3472" s="245"/>
      <c r="P3472" s="245"/>
      <c r="Q3472" s="245"/>
      <c r="R3472" s="245"/>
      <c r="S3472" s="245"/>
      <c r="T3472" s="246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7" t="s">
        <v>260</v>
      </c>
      <c r="AU3472" s="247" t="s">
        <v>88</v>
      </c>
      <c r="AV3472" s="13" t="s">
        <v>88</v>
      </c>
      <c r="AW3472" s="13" t="s">
        <v>37</v>
      </c>
      <c r="AX3472" s="13" t="s">
        <v>76</v>
      </c>
      <c r="AY3472" s="247" t="s">
        <v>235</v>
      </c>
    </row>
    <row r="3473" s="13" customFormat="1">
      <c r="A3473" s="13"/>
      <c r="B3473" s="236"/>
      <c r="C3473" s="237"/>
      <c r="D3473" s="238" t="s">
        <v>260</v>
      </c>
      <c r="E3473" s="239" t="s">
        <v>19</v>
      </c>
      <c r="F3473" s="240" t="s">
        <v>2585</v>
      </c>
      <c r="G3473" s="237"/>
      <c r="H3473" s="241">
        <v>25.699999999999999</v>
      </c>
      <c r="I3473" s="242"/>
      <c r="J3473" s="237"/>
      <c r="K3473" s="237"/>
      <c r="L3473" s="243"/>
      <c r="M3473" s="244"/>
      <c r="N3473" s="245"/>
      <c r="O3473" s="245"/>
      <c r="P3473" s="245"/>
      <c r="Q3473" s="245"/>
      <c r="R3473" s="245"/>
      <c r="S3473" s="245"/>
      <c r="T3473" s="246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7" t="s">
        <v>260</v>
      </c>
      <c r="AU3473" s="247" t="s">
        <v>88</v>
      </c>
      <c r="AV3473" s="13" t="s">
        <v>88</v>
      </c>
      <c r="AW3473" s="13" t="s">
        <v>37</v>
      </c>
      <c r="AX3473" s="13" t="s">
        <v>76</v>
      </c>
      <c r="AY3473" s="247" t="s">
        <v>235</v>
      </c>
    </row>
    <row r="3474" s="13" customFormat="1">
      <c r="A3474" s="13"/>
      <c r="B3474" s="236"/>
      <c r="C3474" s="237"/>
      <c r="D3474" s="238" t="s">
        <v>260</v>
      </c>
      <c r="E3474" s="239" t="s">
        <v>19</v>
      </c>
      <c r="F3474" s="240" t="s">
        <v>2586</v>
      </c>
      <c r="G3474" s="237"/>
      <c r="H3474" s="241">
        <v>4.7000000000000002</v>
      </c>
      <c r="I3474" s="242"/>
      <c r="J3474" s="237"/>
      <c r="K3474" s="237"/>
      <c r="L3474" s="243"/>
      <c r="M3474" s="244"/>
      <c r="N3474" s="245"/>
      <c r="O3474" s="245"/>
      <c r="P3474" s="245"/>
      <c r="Q3474" s="245"/>
      <c r="R3474" s="245"/>
      <c r="S3474" s="245"/>
      <c r="T3474" s="246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7" t="s">
        <v>260</v>
      </c>
      <c r="AU3474" s="247" t="s">
        <v>88</v>
      </c>
      <c r="AV3474" s="13" t="s">
        <v>88</v>
      </c>
      <c r="AW3474" s="13" t="s">
        <v>37</v>
      </c>
      <c r="AX3474" s="13" t="s">
        <v>76</v>
      </c>
      <c r="AY3474" s="247" t="s">
        <v>235</v>
      </c>
    </row>
    <row r="3475" s="13" customFormat="1">
      <c r="A3475" s="13"/>
      <c r="B3475" s="236"/>
      <c r="C3475" s="237"/>
      <c r="D3475" s="238" t="s">
        <v>260</v>
      </c>
      <c r="E3475" s="239" t="s">
        <v>19</v>
      </c>
      <c r="F3475" s="240" t="s">
        <v>2587</v>
      </c>
      <c r="G3475" s="237"/>
      <c r="H3475" s="241">
        <v>10.715999999999999</v>
      </c>
      <c r="I3475" s="242"/>
      <c r="J3475" s="237"/>
      <c r="K3475" s="237"/>
      <c r="L3475" s="243"/>
      <c r="M3475" s="244"/>
      <c r="N3475" s="245"/>
      <c r="O3475" s="245"/>
      <c r="P3475" s="245"/>
      <c r="Q3475" s="245"/>
      <c r="R3475" s="245"/>
      <c r="S3475" s="245"/>
      <c r="T3475" s="246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47" t="s">
        <v>260</v>
      </c>
      <c r="AU3475" s="247" t="s">
        <v>88</v>
      </c>
      <c r="AV3475" s="13" t="s">
        <v>88</v>
      </c>
      <c r="AW3475" s="13" t="s">
        <v>37</v>
      </c>
      <c r="AX3475" s="13" t="s">
        <v>76</v>
      </c>
      <c r="AY3475" s="247" t="s">
        <v>235</v>
      </c>
    </row>
    <row r="3476" s="13" customFormat="1">
      <c r="A3476" s="13"/>
      <c r="B3476" s="236"/>
      <c r="C3476" s="237"/>
      <c r="D3476" s="238" t="s">
        <v>260</v>
      </c>
      <c r="E3476" s="239" t="s">
        <v>19</v>
      </c>
      <c r="F3476" s="240" t="s">
        <v>2588</v>
      </c>
      <c r="G3476" s="237"/>
      <c r="H3476" s="241">
        <v>19.469999999999999</v>
      </c>
      <c r="I3476" s="242"/>
      <c r="J3476" s="237"/>
      <c r="K3476" s="237"/>
      <c r="L3476" s="243"/>
      <c r="M3476" s="244"/>
      <c r="N3476" s="245"/>
      <c r="O3476" s="245"/>
      <c r="P3476" s="245"/>
      <c r="Q3476" s="245"/>
      <c r="R3476" s="245"/>
      <c r="S3476" s="245"/>
      <c r="T3476" s="246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7" t="s">
        <v>260</v>
      </c>
      <c r="AU3476" s="247" t="s">
        <v>88</v>
      </c>
      <c r="AV3476" s="13" t="s">
        <v>88</v>
      </c>
      <c r="AW3476" s="13" t="s">
        <v>37</v>
      </c>
      <c r="AX3476" s="13" t="s">
        <v>76</v>
      </c>
      <c r="AY3476" s="247" t="s">
        <v>235</v>
      </c>
    </row>
    <row r="3477" s="13" customFormat="1">
      <c r="A3477" s="13"/>
      <c r="B3477" s="236"/>
      <c r="C3477" s="237"/>
      <c r="D3477" s="238" t="s">
        <v>260</v>
      </c>
      <c r="E3477" s="239" t="s">
        <v>19</v>
      </c>
      <c r="F3477" s="240" t="s">
        <v>2589</v>
      </c>
      <c r="G3477" s="237"/>
      <c r="H3477" s="241">
        <v>28.242999999999999</v>
      </c>
      <c r="I3477" s="242"/>
      <c r="J3477" s="237"/>
      <c r="K3477" s="237"/>
      <c r="L3477" s="243"/>
      <c r="M3477" s="244"/>
      <c r="N3477" s="245"/>
      <c r="O3477" s="245"/>
      <c r="P3477" s="245"/>
      <c r="Q3477" s="245"/>
      <c r="R3477" s="245"/>
      <c r="S3477" s="245"/>
      <c r="T3477" s="246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7" t="s">
        <v>260</v>
      </c>
      <c r="AU3477" s="247" t="s">
        <v>88</v>
      </c>
      <c r="AV3477" s="13" t="s">
        <v>88</v>
      </c>
      <c r="AW3477" s="13" t="s">
        <v>37</v>
      </c>
      <c r="AX3477" s="13" t="s">
        <v>76</v>
      </c>
      <c r="AY3477" s="247" t="s">
        <v>235</v>
      </c>
    </row>
    <row r="3478" s="13" customFormat="1">
      <c r="A3478" s="13"/>
      <c r="B3478" s="236"/>
      <c r="C3478" s="237"/>
      <c r="D3478" s="238" t="s">
        <v>260</v>
      </c>
      <c r="E3478" s="239" t="s">
        <v>19</v>
      </c>
      <c r="F3478" s="240" t="s">
        <v>2590</v>
      </c>
      <c r="G3478" s="237"/>
      <c r="H3478" s="241">
        <v>25.603000000000002</v>
      </c>
      <c r="I3478" s="242"/>
      <c r="J3478" s="237"/>
      <c r="K3478" s="237"/>
      <c r="L3478" s="243"/>
      <c r="M3478" s="244"/>
      <c r="N3478" s="245"/>
      <c r="O3478" s="245"/>
      <c r="P3478" s="245"/>
      <c r="Q3478" s="245"/>
      <c r="R3478" s="245"/>
      <c r="S3478" s="245"/>
      <c r="T3478" s="246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7" t="s">
        <v>260</v>
      </c>
      <c r="AU3478" s="247" t="s">
        <v>88</v>
      </c>
      <c r="AV3478" s="13" t="s">
        <v>88</v>
      </c>
      <c r="AW3478" s="13" t="s">
        <v>37</v>
      </c>
      <c r="AX3478" s="13" t="s">
        <v>76</v>
      </c>
      <c r="AY3478" s="247" t="s">
        <v>235</v>
      </c>
    </row>
    <row r="3479" s="13" customFormat="1">
      <c r="A3479" s="13"/>
      <c r="B3479" s="236"/>
      <c r="C3479" s="237"/>
      <c r="D3479" s="238" t="s">
        <v>260</v>
      </c>
      <c r="E3479" s="239" t="s">
        <v>19</v>
      </c>
      <c r="F3479" s="240" t="s">
        <v>2591</v>
      </c>
      <c r="G3479" s="237"/>
      <c r="H3479" s="241">
        <v>25.603000000000002</v>
      </c>
      <c r="I3479" s="242"/>
      <c r="J3479" s="237"/>
      <c r="K3479" s="237"/>
      <c r="L3479" s="243"/>
      <c r="M3479" s="244"/>
      <c r="N3479" s="245"/>
      <c r="O3479" s="245"/>
      <c r="P3479" s="245"/>
      <c r="Q3479" s="245"/>
      <c r="R3479" s="245"/>
      <c r="S3479" s="245"/>
      <c r="T3479" s="246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7" t="s">
        <v>260</v>
      </c>
      <c r="AU3479" s="247" t="s">
        <v>88</v>
      </c>
      <c r="AV3479" s="13" t="s">
        <v>88</v>
      </c>
      <c r="AW3479" s="13" t="s">
        <v>37</v>
      </c>
      <c r="AX3479" s="13" t="s">
        <v>76</v>
      </c>
      <c r="AY3479" s="247" t="s">
        <v>235</v>
      </c>
    </row>
    <row r="3480" s="13" customFormat="1">
      <c r="A3480" s="13"/>
      <c r="B3480" s="236"/>
      <c r="C3480" s="237"/>
      <c r="D3480" s="238" t="s">
        <v>260</v>
      </c>
      <c r="E3480" s="239" t="s">
        <v>19</v>
      </c>
      <c r="F3480" s="240" t="s">
        <v>2592</v>
      </c>
      <c r="G3480" s="237"/>
      <c r="H3480" s="241">
        <v>25.603000000000002</v>
      </c>
      <c r="I3480" s="242"/>
      <c r="J3480" s="237"/>
      <c r="K3480" s="237"/>
      <c r="L3480" s="243"/>
      <c r="M3480" s="244"/>
      <c r="N3480" s="245"/>
      <c r="O3480" s="245"/>
      <c r="P3480" s="245"/>
      <c r="Q3480" s="245"/>
      <c r="R3480" s="245"/>
      <c r="S3480" s="245"/>
      <c r="T3480" s="246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7" t="s">
        <v>260</v>
      </c>
      <c r="AU3480" s="247" t="s">
        <v>88</v>
      </c>
      <c r="AV3480" s="13" t="s">
        <v>88</v>
      </c>
      <c r="AW3480" s="13" t="s">
        <v>37</v>
      </c>
      <c r="AX3480" s="13" t="s">
        <v>76</v>
      </c>
      <c r="AY3480" s="247" t="s">
        <v>235</v>
      </c>
    </row>
    <row r="3481" s="13" customFormat="1">
      <c r="A3481" s="13"/>
      <c r="B3481" s="236"/>
      <c r="C3481" s="237"/>
      <c r="D3481" s="238" t="s">
        <v>260</v>
      </c>
      <c r="E3481" s="239" t="s">
        <v>19</v>
      </c>
      <c r="F3481" s="240" t="s">
        <v>2593</v>
      </c>
      <c r="G3481" s="237"/>
      <c r="H3481" s="241">
        <v>30.972999999999999</v>
      </c>
      <c r="I3481" s="242"/>
      <c r="J3481" s="237"/>
      <c r="K3481" s="237"/>
      <c r="L3481" s="243"/>
      <c r="M3481" s="244"/>
      <c r="N3481" s="245"/>
      <c r="O3481" s="245"/>
      <c r="P3481" s="245"/>
      <c r="Q3481" s="245"/>
      <c r="R3481" s="245"/>
      <c r="S3481" s="245"/>
      <c r="T3481" s="246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7" t="s">
        <v>260</v>
      </c>
      <c r="AU3481" s="247" t="s">
        <v>88</v>
      </c>
      <c r="AV3481" s="13" t="s">
        <v>88</v>
      </c>
      <c r="AW3481" s="13" t="s">
        <v>37</v>
      </c>
      <c r="AX3481" s="13" t="s">
        <v>76</v>
      </c>
      <c r="AY3481" s="247" t="s">
        <v>235</v>
      </c>
    </row>
    <row r="3482" s="13" customFormat="1">
      <c r="A3482" s="13"/>
      <c r="B3482" s="236"/>
      <c r="C3482" s="237"/>
      <c r="D3482" s="238" t="s">
        <v>260</v>
      </c>
      <c r="E3482" s="239" t="s">
        <v>19</v>
      </c>
      <c r="F3482" s="240" t="s">
        <v>2594</v>
      </c>
      <c r="G3482" s="237"/>
      <c r="H3482" s="241">
        <v>64.189999999999998</v>
      </c>
      <c r="I3482" s="242"/>
      <c r="J3482" s="237"/>
      <c r="K3482" s="237"/>
      <c r="L3482" s="243"/>
      <c r="M3482" s="244"/>
      <c r="N3482" s="245"/>
      <c r="O3482" s="245"/>
      <c r="P3482" s="245"/>
      <c r="Q3482" s="245"/>
      <c r="R3482" s="245"/>
      <c r="S3482" s="245"/>
      <c r="T3482" s="246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7" t="s">
        <v>260</v>
      </c>
      <c r="AU3482" s="247" t="s">
        <v>88</v>
      </c>
      <c r="AV3482" s="13" t="s">
        <v>88</v>
      </c>
      <c r="AW3482" s="13" t="s">
        <v>37</v>
      </c>
      <c r="AX3482" s="13" t="s">
        <v>76</v>
      </c>
      <c r="AY3482" s="247" t="s">
        <v>235</v>
      </c>
    </row>
    <row r="3483" s="13" customFormat="1">
      <c r="A3483" s="13"/>
      <c r="B3483" s="236"/>
      <c r="C3483" s="237"/>
      <c r="D3483" s="238" t="s">
        <v>260</v>
      </c>
      <c r="E3483" s="239" t="s">
        <v>19</v>
      </c>
      <c r="F3483" s="240" t="s">
        <v>2595</v>
      </c>
      <c r="G3483" s="237"/>
      <c r="H3483" s="241">
        <v>15.188000000000001</v>
      </c>
      <c r="I3483" s="242"/>
      <c r="J3483" s="237"/>
      <c r="K3483" s="237"/>
      <c r="L3483" s="243"/>
      <c r="M3483" s="244"/>
      <c r="N3483" s="245"/>
      <c r="O3483" s="245"/>
      <c r="P3483" s="245"/>
      <c r="Q3483" s="245"/>
      <c r="R3483" s="245"/>
      <c r="S3483" s="245"/>
      <c r="T3483" s="246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7" t="s">
        <v>260</v>
      </c>
      <c r="AU3483" s="247" t="s">
        <v>88</v>
      </c>
      <c r="AV3483" s="13" t="s">
        <v>88</v>
      </c>
      <c r="AW3483" s="13" t="s">
        <v>37</v>
      </c>
      <c r="AX3483" s="13" t="s">
        <v>76</v>
      </c>
      <c r="AY3483" s="247" t="s">
        <v>235</v>
      </c>
    </row>
    <row r="3484" s="13" customFormat="1">
      <c r="A3484" s="13"/>
      <c r="B3484" s="236"/>
      <c r="C3484" s="237"/>
      <c r="D3484" s="238" t="s">
        <v>260</v>
      </c>
      <c r="E3484" s="239" t="s">
        <v>19</v>
      </c>
      <c r="F3484" s="240" t="s">
        <v>2596</v>
      </c>
      <c r="G3484" s="237"/>
      <c r="H3484" s="241">
        <v>26.780000000000001</v>
      </c>
      <c r="I3484" s="242"/>
      <c r="J3484" s="237"/>
      <c r="K3484" s="237"/>
      <c r="L3484" s="243"/>
      <c r="M3484" s="244"/>
      <c r="N3484" s="245"/>
      <c r="O3484" s="245"/>
      <c r="P3484" s="245"/>
      <c r="Q3484" s="245"/>
      <c r="R3484" s="245"/>
      <c r="S3484" s="245"/>
      <c r="T3484" s="246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7" t="s">
        <v>260</v>
      </c>
      <c r="AU3484" s="247" t="s">
        <v>88</v>
      </c>
      <c r="AV3484" s="13" t="s">
        <v>88</v>
      </c>
      <c r="AW3484" s="13" t="s">
        <v>37</v>
      </c>
      <c r="AX3484" s="13" t="s">
        <v>76</v>
      </c>
      <c r="AY3484" s="247" t="s">
        <v>235</v>
      </c>
    </row>
    <row r="3485" s="13" customFormat="1">
      <c r="A3485" s="13"/>
      <c r="B3485" s="236"/>
      <c r="C3485" s="237"/>
      <c r="D3485" s="238" t="s">
        <v>260</v>
      </c>
      <c r="E3485" s="239" t="s">
        <v>19</v>
      </c>
      <c r="F3485" s="240" t="s">
        <v>2597</v>
      </c>
      <c r="G3485" s="237"/>
      <c r="H3485" s="241">
        <v>148.42099999999999</v>
      </c>
      <c r="I3485" s="242"/>
      <c r="J3485" s="237"/>
      <c r="K3485" s="237"/>
      <c r="L3485" s="243"/>
      <c r="M3485" s="244"/>
      <c r="N3485" s="245"/>
      <c r="O3485" s="245"/>
      <c r="P3485" s="245"/>
      <c r="Q3485" s="245"/>
      <c r="R3485" s="245"/>
      <c r="S3485" s="245"/>
      <c r="T3485" s="246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7" t="s">
        <v>260</v>
      </c>
      <c r="AU3485" s="247" t="s">
        <v>88</v>
      </c>
      <c r="AV3485" s="13" t="s">
        <v>88</v>
      </c>
      <c r="AW3485" s="13" t="s">
        <v>37</v>
      </c>
      <c r="AX3485" s="13" t="s">
        <v>76</v>
      </c>
      <c r="AY3485" s="247" t="s">
        <v>235</v>
      </c>
    </row>
    <row r="3486" s="13" customFormat="1">
      <c r="A3486" s="13"/>
      <c r="B3486" s="236"/>
      <c r="C3486" s="237"/>
      <c r="D3486" s="238" t="s">
        <v>260</v>
      </c>
      <c r="E3486" s="239" t="s">
        <v>19</v>
      </c>
      <c r="F3486" s="240" t="s">
        <v>2598</v>
      </c>
      <c r="G3486" s="237"/>
      <c r="H3486" s="241">
        <v>36.707999999999998</v>
      </c>
      <c r="I3486" s="242"/>
      <c r="J3486" s="237"/>
      <c r="K3486" s="237"/>
      <c r="L3486" s="243"/>
      <c r="M3486" s="244"/>
      <c r="N3486" s="245"/>
      <c r="O3486" s="245"/>
      <c r="P3486" s="245"/>
      <c r="Q3486" s="245"/>
      <c r="R3486" s="245"/>
      <c r="S3486" s="245"/>
      <c r="T3486" s="246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47" t="s">
        <v>260</v>
      </c>
      <c r="AU3486" s="247" t="s">
        <v>88</v>
      </c>
      <c r="AV3486" s="13" t="s">
        <v>88</v>
      </c>
      <c r="AW3486" s="13" t="s">
        <v>37</v>
      </c>
      <c r="AX3486" s="13" t="s">
        <v>76</v>
      </c>
      <c r="AY3486" s="247" t="s">
        <v>235</v>
      </c>
    </row>
    <row r="3487" s="13" customFormat="1">
      <c r="A3487" s="13"/>
      <c r="B3487" s="236"/>
      <c r="C3487" s="237"/>
      <c r="D3487" s="238" t="s">
        <v>260</v>
      </c>
      <c r="E3487" s="239" t="s">
        <v>19</v>
      </c>
      <c r="F3487" s="240" t="s">
        <v>2599</v>
      </c>
      <c r="G3487" s="237"/>
      <c r="H3487" s="241">
        <v>19.332999999999998</v>
      </c>
      <c r="I3487" s="242"/>
      <c r="J3487" s="237"/>
      <c r="K3487" s="237"/>
      <c r="L3487" s="243"/>
      <c r="M3487" s="244"/>
      <c r="N3487" s="245"/>
      <c r="O3487" s="245"/>
      <c r="P3487" s="245"/>
      <c r="Q3487" s="245"/>
      <c r="R3487" s="245"/>
      <c r="S3487" s="245"/>
      <c r="T3487" s="246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7" t="s">
        <v>260</v>
      </c>
      <c r="AU3487" s="247" t="s">
        <v>88</v>
      </c>
      <c r="AV3487" s="13" t="s">
        <v>88</v>
      </c>
      <c r="AW3487" s="13" t="s">
        <v>37</v>
      </c>
      <c r="AX3487" s="13" t="s">
        <v>76</v>
      </c>
      <c r="AY3487" s="247" t="s">
        <v>235</v>
      </c>
    </row>
    <row r="3488" s="13" customFormat="1">
      <c r="A3488" s="13"/>
      <c r="B3488" s="236"/>
      <c r="C3488" s="237"/>
      <c r="D3488" s="238" t="s">
        <v>260</v>
      </c>
      <c r="E3488" s="239" t="s">
        <v>19</v>
      </c>
      <c r="F3488" s="240" t="s">
        <v>2600</v>
      </c>
      <c r="G3488" s="237"/>
      <c r="H3488" s="241">
        <v>19.332999999999998</v>
      </c>
      <c r="I3488" s="242"/>
      <c r="J3488" s="237"/>
      <c r="K3488" s="237"/>
      <c r="L3488" s="243"/>
      <c r="M3488" s="244"/>
      <c r="N3488" s="245"/>
      <c r="O3488" s="245"/>
      <c r="P3488" s="245"/>
      <c r="Q3488" s="245"/>
      <c r="R3488" s="245"/>
      <c r="S3488" s="245"/>
      <c r="T3488" s="246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47" t="s">
        <v>260</v>
      </c>
      <c r="AU3488" s="247" t="s">
        <v>88</v>
      </c>
      <c r="AV3488" s="13" t="s">
        <v>88</v>
      </c>
      <c r="AW3488" s="13" t="s">
        <v>37</v>
      </c>
      <c r="AX3488" s="13" t="s">
        <v>76</v>
      </c>
      <c r="AY3488" s="247" t="s">
        <v>235</v>
      </c>
    </row>
    <row r="3489" s="13" customFormat="1">
      <c r="A3489" s="13"/>
      <c r="B3489" s="236"/>
      <c r="C3489" s="237"/>
      <c r="D3489" s="238" t="s">
        <v>260</v>
      </c>
      <c r="E3489" s="239" t="s">
        <v>19</v>
      </c>
      <c r="F3489" s="240" t="s">
        <v>2601</v>
      </c>
      <c r="G3489" s="237"/>
      <c r="H3489" s="241">
        <v>19.332999999999998</v>
      </c>
      <c r="I3489" s="242"/>
      <c r="J3489" s="237"/>
      <c r="K3489" s="237"/>
      <c r="L3489" s="243"/>
      <c r="M3489" s="244"/>
      <c r="N3489" s="245"/>
      <c r="O3489" s="245"/>
      <c r="P3489" s="245"/>
      <c r="Q3489" s="245"/>
      <c r="R3489" s="245"/>
      <c r="S3489" s="245"/>
      <c r="T3489" s="246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47" t="s">
        <v>260</v>
      </c>
      <c r="AU3489" s="247" t="s">
        <v>88</v>
      </c>
      <c r="AV3489" s="13" t="s">
        <v>88</v>
      </c>
      <c r="AW3489" s="13" t="s">
        <v>37</v>
      </c>
      <c r="AX3489" s="13" t="s">
        <v>76</v>
      </c>
      <c r="AY3489" s="247" t="s">
        <v>235</v>
      </c>
    </row>
    <row r="3490" s="13" customFormat="1">
      <c r="A3490" s="13"/>
      <c r="B3490" s="236"/>
      <c r="C3490" s="237"/>
      <c r="D3490" s="238" t="s">
        <v>260</v>
      </c>
      <c r="E3490" s="239" t="s">
        <v>19</v>
      </c>
      <c r="F3490" s="240" t="s">
        <v>2602</v>
      </c>
      <c r="G3490" s="237"/>
      <c r="H3490" s="241">
        <v>19.332999999999998</v>
      </c>
      <c r="I3490" s="242"/>
      <c r="J3490" s="237"/>
      <c r="K3490" s="237"/>
      <c r="L3490" s="243"/>
      <c r="M3490" s="244"/>
      <c r="N3490" s="245"/>
      <c r="O3490" s="245"/>
      <c r="P3490" s="245"/>
      <c r="Q3490" s="245"/>
      <c r="R3490" s="245"/>
      <c r="S3490" s="245"/>
      <c r="T3490" s="246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7" t="s">
        <v>260</v>
      </c>
      <c r="AU3490" s="247" t="s">
        <v>88</v>
      </c>
      <c r="AV3490" s="13" t="s">
        <v>88</v>
      </c>
      <c r="AW3490" s="13" t="s">
        <v>37</v>
      </c>
      <c r="AX3490" s="13" t="s">
        <v>76</v>
      </c>
      <c r="AY3490" s="247" t="s">
        <v>235</v>
      </c>
    </row>
    <row r="3491" s="13" customFormat="1">
      <c r="A3491" s="13"/>
      <c r="B3491" s="236"/>
      <c r="C3491" s="237"/>
      <c r="D3491" s="238" t="s">
        <v>260</v>
      </c>
      <c r="E3491" s="239" t="s">
        <v>19</v>
      </c>
      <c r="F3491" s="240" t="s">
        <v>2603</v>
      </c>
      <c r="G3491" s="237"/>
      <c r="H3491" s="241">
        <v>19.332999999999998</v>
      </c>
      <c r="I3491" s="242"/>
      <c r="J3491" s="237"/>
      <c r="K3491" s="237"/>
      <c r="L3491" s="243"/>
      <c r="M3491" s="244"/>
      <c r="N3491" s="245"/>
      <c r="O3491" s="245"/>
      <c r="P3491" s="245"/>
      <c r="Q3491" s="245"/>
      <c r="R3491" s="245"/>
      <c r="S3491" s="245"/>
      <c r="T3491" s="246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7" t="s">
        <v>260</v>
      </c>
      <c r="AU3491" s="247" t="s">
        <v>88</v>
      </c>
      <c r="AV3491" s="13" t="s">
        <v>88</v>
      </c>
      <c r="AW3491" s="13" t="s">
        <v>37</v>
      </c>
      <c r="AX3491" s="13" t="s">
        <v>76</v>
      </c>
      <c r="AY3491" s="247" t="s">
        <v>235</v>
      </c>
    </row>
    <row r="3492" s="13" customFormat="1">
      <c r="A3492" s="13"/>
      <c r="B3492" s="236"/>
      <c r="C3492" s="237"/>
      <c r="D3492" s="238" t="s">
        <v>260</v>
      </c>
      <c r="E3492" s="239" t="s">
        <v>19</v>
      </c>
      <c r="F3492" s="240" t="s">
        <v>2604</v>
      </c>
      <c r="G3492" s="237"/>
      <c r="H3492" s="241">
        <v>18.510000000000002</v>
      </c>
      <c r="I3492" s="242"/>
      <c r="J3492" s="237"/>
      <c r="K3492" s="237"/>
      <c r="L3492" s="243"/>
      <c r="M3492" s="244"/>
      <c r="N3492" s="245"/>
      <c r="O3492" s="245"/>
      <c r="P3492" s="245"/>
      <c r="Q3492" s="245"/>
      <c r="R3492" s="245"/>
      <c r="S3492" s="245"/>
      <c r="T3492" s="246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7" t="s">
        <v>260</v>
      </c>
      <c r="AU3492" s="247" t="s">
        <v>88</v>
      </c>
      <c r="AV3492" s="13" t="s">
        <v>88</v>
      </c>
      <c r="AW3492" s="13" t="s">
        <v>37</v>
      </c>
      <c r="AX3492" s="13" t="s">
        <v>76</v>
      </c>
      <c r="AY3492" s="247" t="s">
        <v>235</v>
      </c>
    </row>
    <row r="3493" s="13" customFormat="1">
      <c r="A3493" s="13"/>
      <c r="B3493" s="236"/>
      <c r="C3493" s="237"/>
      <c r="D3493" s="238" t="s">
        <v>260</v>
      </c>
      <c r="E3493" s="239" t="s">
        <v>19</v>
      </c>
      <c r="F3493" s="240" t="s">
        <v>2605</v>
      </c>
      <c r="G3493" s="237"/>
      <c r="H3493" s="241">
        <v>25.672999999999998</v>
      </c>
      <c r="I3493" s="242"/>
      <c r="J3493" s="237"/>
      <c r="K3493" s="237"/>
      <c r="L3493" s="243"/>
      <c r="M3493" s="244"/>
      <c r="N3493" s="245"/>
      <c r="O3493" s="245"/>
      <c r="P3493" s="245"/>
      <c r="Q3493" s="245"/>
      <c r="R3493" s="245"/>
      <c r="S3493" s="245"/>
      <c r="T3493" s="246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7" t="s">
        <v>260</v>
      </c>
      <c r="AU3493" s="247" t="s">
        <v>88</v>
      </c>
      <c r="AV3493" s="13" t="s">
        <v>88</v>
      </c>
      <c r="AW3493" s="13" t="s">
        <v>37</v>
      </c>
      <c r="AX3493" s="13" t="s">
        <v>76</v>
      </c>
      <c r="AY3493" s="247" t="s">
        <v>235</v>
      </c>
    </row>
    <row r="3494" s="13" customFormat="1">
      <c r="A3494" s="13"/>
      <c r="B3494" s="236"/>
      <c r="C3494" s="237"/>
      <c r="D3494" s="238" t="s">
        <v>260</v>
      </c>
      <c r="E3494" s="239" t="s">
        <v>19</v>
      </c>
      <c r="F3494" s="240" t="s">
        <v>2606</v>
      </c>
      <c r="G3494" s="237"/>
      <c r="H3494" s="241">
        <v>19.332999999999998</v>
      </c>
      <c r="I3494" s="242"/>
      <c r="J3494" s="237"/>
      <c r="K3494" s="237"/>
      <c r="L3494" s="243"/>
      <c r="M3494" s="244"/>
      <c r="N3494" s="245"/>
      <c r="O3494" s="245"/>
      <c r="P3494" s="245"/>
      <c r="Q3494" s="245"/>
      <c r="R3494" s="245"/>
      <c r="S3494" s="245"/>
      <c r="T3494" s="246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7" t="s">
        <v>260</v>
      </c>
      <c r="AU3494" s="247" t="s">
        <v>88</v>
      </c>
      <c r="AV3494" s="13" t="s">
        <v>88</v>
      </c>
      <c r="AW3494" s="13" t="s">
        <v>37</v>
      </c>
      <c r="AX3494" s="13" t="s">
        <v>76</v>
      </c>
      <c r="AY3494" s="247" t="s">
        <v>235</v>
      </c>
    </row>
    <row r="3495" s="13" customFormat="1">
      <c r="A3495" s="13"/>
      <c r="B3495" s="236"/>
      <c r="C3495" s="237"/>
      <c r="D3495" s="238" t="s">
        <v>260</v>
      </c>
      <c r="E3495" s="239" t="s">
        <v>19</v>
      </c>
      <c r="F3495" s="240" t="s">
        <v>2607</v>
      </c>
      <c r="G3495" s="237"/>
      <c r="H3495" s="241">
        <v>3.8780000000000001</v>
      </c>
      <c r="I3495" s="242"/>
      <c r="J3495" s="237"/>
      <c r="K3495" s="237"/>
      <c r="L3495" s="243"/>
      <c r="M3495" s="244"/>
      <c r="N3495" s="245"/>
      <c r="O3495" s="245"/>
      <c r="P3495" s="245"/>
      <c r="Q3495" s="245"/>
      <c r="R3495" s="245"/>
      <c r="S3495" s="245"/>
      <c r="T3495" s="246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7" t="s">
        <v>260</v>
      </c>
      <c r="AU3495" s="247" t="s">
        <v>88</v>
      </c>
      <c r="AV3495" s="13" t="s">
        <v>88</v>
      </c>
      <c r="AW3495" s="13" t="s">
        <v>37</v>
      </c>
      <c r="AX3495" s="13" t="s">
        <v>76</v>
      </c>
      <c r="AY3495" s="247" t="s">
        <v>235</v>
      </c>
    </row>
    <row r="3496" s="13" customFormat="1">
      <c r="A3496" s="13"/>
      <c r="B3496" s="236"/>
      <c r="C3496" s="237"/>
      <c r="D3496" s="238" t="s">
        <v>260</v>
      </c>
      <c r="E3496" s="239" t="s">
        <v>19</v>
      </c>
      <c r="F3496" s="240" t="s">
        <v>2608</v>
      </c>
      <c r="G3496" s="237"/>
      <c r="H3496" s="241">
        <v>5.2880000000000003</v>
      </c>
      <c r="I3496" s="242"/>
      <c r="J3496" s="237"/>
      <c r="K3496" s="237"/>
      <c r="L3496" s="243"/>
      <c r="M3496" s="244"/>
      <c r="N3496" s="245"/>
      <c r="O3496" s="245"/>
      <c r="P3496" s="245"/>
      <c r="Q3496" s="245"/>
      <c r="R3496" s="245"/>
      <c r="S3496" s="245"/>
      <c r="T3496" s="246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7" t="s">
        <v>260</v>
      </c>
      <c r="AU3496" s="247" t="s">
        <v>88</v>
      </c>
      <c r="AV3496" s="13" t="s">
        <v>88</v>
      </c>
      <c r="AW3496" s="13" t="s">
        <v>37</v>
      </c>
      <c r="AX3496" s="13" t="s">
        <v>76</v>
      </c>
      <c r="AY3496" s="247" t="s">
        <v>235</v>
      </c>
    </row>
    <row r="3497" s="13" customFormat="1">
      <c r="A3497" s="13"/>
      <c r="B3497" s="236"/>
      <c r="C3497" s="237"/>
      <c r="D3497" s="238" t="s">
        <v>260</v>
      </c>
      <c r="E3497" s="239" t="s">
        <v>19</v>
      </c>
      <c r="F3497" s="240" t="s">
        <v>2609</v>
      </c>
      <c r="G3497" s="237"/>
      <c r="H3497" s="241">
        <v>19.469999999999999</v>
      </c>
      <c r="I3497" s="242"/>
      <c r="J3497" s="237"/>
      <c r="K3497" s="237"/>
      <c r="L3497" s="243"/>
      <c r="M3497" s="244"/>
      <c r="N3497" s="245"/>
      <c r="O3497" s="245"/>
      <c r="P3497" s="245"/>
      <c r="Q3497" s="245"/>
      <c r="R3497" s="245"/>
      <c r="S3497" s="245"/>
      <c r="T3497" s="246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7" t="s">
        <v>260</v>
      </c>
      <c r="AU3497" s="247" t="s">
        <v>88</v>
      </c>
      <c r="AV3497" s="13" t="s">
        <v>88</v>
      </c>
      <c r="AW3497" s="13" t="s">
        <v>37</v>
      </c>
      <c r="AX3497" s="13" t="s">
        <v>76</v>
      </c>
      <c r="AY3497" s="247" t="s">
        <v>235</v>
      </c>
    </row>
    <row r="3498" s="13" customFormat="1">
      <c r="A3498" s="13"/>
      <c r="B3498" s="236"/>
      <c r="C3498" s="237"/>
      <c r="D3498" s="238" t="s">
        <v>260</v>
      </c>
      <c r="E3498" s="239" t="s">
        <v>19</v>
      </c>
      <c r="F3498" s="240" t="s">
        <v>2610</v>
      </c>
      <c r="G3498" s="237"/>
      <c r="H3498" s="241">
        <v>28.242999999999999</v>
      </c>
      <c r="I3498" s="242"/>
      <c r="J3498" s="237"/>
      <c r="K3498" s="237"/>
      <c r="L3498" s="243"/>
      <c r="M3498" s="244"/>
      <c r="N3498" s="245"/>
      <c r="O3498" s="245"/>
      <c r="P3498" s="245"/>
      <c r="Q3498" s="245"/>
      <c r="R3498" s="245"/>
      <c r="S3498" s="245"/>
      <c r="T3498" s="246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7" t="s">
        <v>260</v>
      </c>
      <c r="AU3498" s="247" t="s">
        <v>88</v>
      </c>
      <c r="AV3498" s="13" t="s">
        <v>88</v>
      </c>
      <c r="AW3498" s="13" t="s">
        <v>37</v>
      </c>
      <c r="AX3498" s="13" t="s">
        <v>76</v>
      </c>
      <c r="AY3498" s="247" t="s">
        <v>235</v>
      </c>
    </row>
    <row r="3499" s="13" customFormat="1">
      <c r="A3499" s="13"/>
      <c r="B3499" s="236"/>
      <c r="C3499" s="237"/>
      <c r="D3499" s="238" t="s">
        <v>260</v>
      </c>
      <c r="E3499" s="239" t="s">
        <v>19</v>
      </c>
      <c r="F3499" s="240" t="s">
        <v>2611</v>
      </c>
      <c r="G3499" s="237"/>
      <c r="H3499" s="241">
        <v>25.190000000000001</v>
      </c>
      <c r="I3499" s="242"/>
      <c r="J3499" s="237"/>
      <c r="K3499" s="237"/>
      <c r="L3499" s="243"/>
      <c r="M3499" s="244"/>
      <c r="N3499" s="245"/>
      <c r="O3499" s="245"/>
      <c r="P3499" s="245"/>
      <c r="Q3499" s="245"/>
      <c r="R3499" s="245"/>
      <c r="S3499" s="245"/>
      <c r="T3499" s="246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47" t="s">
        <v>260</v>
      </c>
      <c r="AU3499" s="247" t="s">
        <v>88</v>
      </c>
      <c r="AV3499" s="13" t="s">
        <v>88</v>
      </c>
      <c r="AW3499" s="13" t="s">
        <v>37</v>
      </c>
      <c r="AX3499" s="13" t="s">
        <v>76</v>
      </c>
      <c r="AY3499" s="247" t="s">
        <v>235</v>
      </c>
    </row>
    <row r="3500" s="13" customFormat="1">
      <c r="A3500" s="13"/>
      <c r="B3500" s="236"/>
      <c r="C3500" s="237"/>
      <c r="D3500" s="238" t="s">
        <v>260</v>
      </c>
      <c r="E3500" s="239" t="s">
        <v>19</v>
      </c>
      <c r="F3500" s="240" t="s">
        <v>2612</v>
      </c>
      <c r="G3500" s="237"/>
      <c r="H3500" s="241">
        <v>25.190000000000001</v>
      </c>
      <c r="I3500" s="242"/>
      <c r="J3500" s="237"/>
      <c r="K3500" s="237"/>
      <c r="L3500" s="243"/>
      <c r="M3500" s="244"/>
      <c r="N3500" s="245"/>
      <c r="O3500" s="245"/>
      <c r="P3500" s="245"/>
      <c r="Q3500" s="245"/>
      <c r="R3500" s="245"/>
      <c r="S3500" s="245"/>
      <c r="T3500" s="246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7" t="s">
        <v>260</v>
      </c>
      <c r="AU3500" s="247" t="s">
        <v>88</v>
      </c>
      <c r="AV3500" s="13" t="s">
        <v>88</v>
      </c>
      <c r="AW3500" s="13" t="s">
        <v>37</v>
      </c>
      <c r="AX3500" s="13" t="s">
        <v>76</v>
      </c>
      <c r="AY3500" s="247" t="s">
        <v>235</v>
      </c>
    </row>
    <row r="3501" s="13" customFormat="1">
      <c r="A3501" s="13"/>
      <c r="B3501" s="236"/>
      <c r="C3501" s="237"/>
      <c r="D3501" s="238" t="s">
        <v>260</v>
      </c>
      <c r="E3501" s="239" t="s">
        <v>19</v>
      </c>
      <c r="F3501" s="240" t="s">
        <v>2613</v>
      </c>
      <c r="G3501" s="237"/>
      <c r="H3501" s="241">
        <v>25.190000000000001</v>
      </c>
      <c r="I3501" s="242"/>
      <c r="J3501" s="237"/>
      <c r="K3501" s="237"/>
      <c r="L3501" s="243"/>
      <c r="M3501" s="244"/>
      <c r="N3501" s="245"/>
      <c r="O3501" s="245"/>
      <c r="P3501" s="245"/>
      <c r="Q3501" s="245"/>
      <c r="R3501" s="245"/>
      <c r="S3501" s="245"/>
      <c r="T3501" s="246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7" t="s">
        <v>260</v>
      </c>
      <c r="AU3501" s="247" t="s">
        <v>88</v>
      </c>
      <c r="AV3501" s="13" t="s">
        <v>88</v>
      </c>
      <c r="AW3501" s="13" t="s">
        <v>37</v>
      </c>
      <c r="AX3501" s="13" t="s">
        <v>76</v>
      </c>
      <c r="AY3501" s="247" t="s">
        <v>235</v>
      </c>
    </row>
    <row r="3502" s="13" customFormat="1">
      <c r="A3502" s="13"/>
      <c r="B3502" s="236"/>
      <c r="C3502" s="237"/>
      <c r="D3502" s="238" t="s">
        <v>260</v>
      </c>
      <c r="E3502" s="239" t="s">
        <v>19</v>
      </c>
      <c r="F3502" s="240" t="s">
        <v>2614</v>
      </c>
      <c r="G3502" s="237"/>
      <c r="H3502" s="241">
        <v>18.510000000000002</v>
      </c>
      <c r="I3502" s="242"/>
      <c r="J3502" s="237"/>
      <c r="K3502" s="237"/>
      <c r="L3502" s="243"/>
      <c r="M3502" s="244"/>
      <c r="N3502" s="245"/>
      <c r="O3502" s="245"/>
      <c r="P3502" s="245"/>
      <c r="Q3502" s="245"/>
      <c r="R3502" s="245"/>
      <c r="S3502" s="245"/>
      <c r="T3502" s="246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7" t="s">
        <v>260</v>
      </c>
      <c r="AU3502" s="247" t="s">
        <v>88</v>
      </c>
      <c r="AV3502" s="13" t="s">
        <v>88</v>
      </c>
      <c r="AW3502" s="13" t="s">
        <v>37</v>
      </c>
      <c r="AX3502" s="13" t="s">
        <v>76</v>
      </c>
      <c r="AY3502" s="247" t="s">
        <v>235</v>
      </c>
    </row>
    <row r="3503" s="13" customFormat="1">
      <c r="A3503" s="13"/>
      <c r="B3503" s="236"/>
      <c r="C3503" s="237"/>
      <c r="D3503" s="238" t="s">
        <v>260</v>
      </c>
      <c r="E3503" s="239" t="s">
        <v>19</v>
      </c>
      <c r="F3503" s="240" t="s">
        <v>2615</v>
      </c>
      <c r="G3503" s="237"/>
      <c r="H3503" s="241">
        <v>18.510000000000002</v>
      </c>
      <c r="I3503" s="242"/>
      <c r="J3503" s="237"/>
      <c r="K3503" s="237"/>
      <c r="L3503" s="243"/>
      <c r="M3503" s="244"/>
      <c r="N3503" s="245"/>
      <c r="O3503" s="245"/>
      <c r="P3503" s="245"/>
      <c r="Q3503" s="245"/>
      <c r="R3503" s="245"/>
      <c r="S3503" s="245"/>
      <c r="T3503" s="246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7" t="s">
        <v>260</v>
      </c>
      <c r="AU3503" s="247" t="s">
        <v>88</v>
      </c>
      <c r="AV3503" s="13" t="s">
        <v>88</v>
      </c>
      <c r="AW3503" s="13" t="s">
        <v>37</v>
      </c>
      <c r="AX3503" s="13" t="s">
        <v>76</v>
      </c>
      <c r="AY3503" s="247" t="s">
        <v>235</v>
      </c>
    </row>
    <row r="3504" s="13" customFormat="1">
      <c r="A3504" s="13"/>
      <c r="B3504" s="236"/>
      <c r="C3504" s="237"/>
      <c r="D3504" s="238" t="s">
        <v>260</v>
      </c>
      <c r="E3504" s="239" t="s">
        <v>19</v>
      </c>
      <c r="F3504" s="240" t="s">
        <v>2616</v>
      </c>
      <c r="G3504" s="237"/>
      <c r="H3504" s="241">
        <v>25.603000000000002</v>
      </c>
      <c r="I3504" s="242"/>
      <c r="J3504" s="237"/>
      <c r="K3504" s="237"/>
      <c r="L3504" s="243"/>
      <c r="M3504" s="244"/>
      <c r="N3504" s="245"/>
      <c r="O3504" s="245"/>
      <c r="P3504" s="245"/>
      <c r="Q3504" s="245"/>
      <c r="R3504" s="245"/>
      <c r="S3504" s="245"/>
      <c r="T3504" s="246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7" t="s">
        <v>260</v>
      </c>
      <c r="AU3504" s="247" t="s">
        <v>88</v>
      </c>
      <c r="AV3504" s="13" t="s">
        <v>88</v>
      </c>
      <c r="AW3504" s="13" t="s">
        <v>37</v>
      </c>
      <c r="AX3504" s="13" t="s">
        <v>76</v>
      </c>
      <c r="AY3504" s="247" t="s">
        <v>235</v>
      </c>
    </row>
    <row r="3505" s="13" customFormat="1">
      <c r="A3505" s="13"/>
      <c r="B3505" s="236"/>
      <c r="C3505" s="237"/>
      <c r="D3505" s="238" t="s">
        <v>260</v>
      </c>
      <c r="E3505" s="239" t="s">
        <v>19</v>
      </c>
      <c r="F3505" s="240" t="s">
        <v>2617</v>
      </c>
      <c r="G3505" s="237"/>
      <c r="H3505" s="241">
        <v>25.603000000000002</v>
      </c>
      <c r="I3505" s="242"/>
      <c r="J3505" s="237"/>
      <c r="K3505" s="237"/>
      <c r="L3505" s="243"/>
      <c r="M3505" s="244"/>
      <c r="N3505" s="245"/>
      <c r="O3505" s="245"/>
      <c r="P3505" s="245"/>
      <c r="Q3505" s="245"/>
      <c r="R3505" s="245"/>
      <c r="S3505" s="245"/>
      <c r="T3505" s="246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7" t="s">
        <v>260</v>
      </c>
      <c r="AU3505" s="247" t="s">
        <v>88</v>
      </c>
      <c r="AV3505" s="13" t="s">
        <v>88</v>
      </c>
      <c r="AW3505" s="13" t="s">
        <v>37</v>
      </c>
      <c r="AX3505" s="13" t="s">
        <v>76</v>
      </c>
      <c r="AY3505" s="247" t="s">
        <v>235</v>
      </c>
    </row>
    <row r="3506" s="13" customFormat="1">
      <c r="A3506" s="13"/>
      <c r="B3506" s="236"/>
      <c r="C3506" s="237"/>
      <c r="D3506" s="238" t="s">
        <v>260</v>
      </c>
      <c r="E3506" s="239" t="s">
        <v>19</v>
      </c>
      <c r="F3506" s="240" t="s">
        <v>2618</v>
      </c>
      <c r="G3506" s="237"/>
      <c r="H3506" s="241">
        <v>20.323</v>
      </c>
      <c r="I3506" s="242"/>
      <c r="J3506" s="237"/>
      <c r="K3506" s="237"/>
      <c r="L3506" s="243"/>
      <c r="M3506" s="244"/>
      <c r="N3506" s="245"/>
      <c r="O3506" s="245"/>
      <c r="P3506" s="245"/>
      <c r="Q3506" s="245"/>
      <c r="R3506" s="245"/>
      <c r="S3506" s="245"/>
      <c r="T3506" s="246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7" t="s">
        <v>260</v>
      </c>
      <c r="AU3506" s="247" t="s">
        <v>88</v>
      </c>
      <c r="AV3506" s="13" t="s">
        <v>88</v>
      </c>
      <c r="AW3506" s="13" t="s">
        <v>37</v>
      </c>
      <c r="AX3506" s="13" t="s">
        <v>76</v>
      </c>
      <c r="AY3506" s="247" t="s">
        <v>235</v>
      </c>
    </row>
    <row r="3507" s="14" customFormat="1">
      <c r="A3507" s="14"/>
      <c r="B3507" s="248"/>
      <c r="C3507" s="249"/>
      <c r="D3507" s="238" t="s">
        <v>260</v>
      </c>
      <c r="E3507" s="250" t="s">
        <v>19</v>
      </c>
      <c r="F3507" s="251" t="s">
        <v>2134</v>
      </c>
      <c r="G3507" s="249"/>
      <c r="H3507" s="250" t="s">
        <v>19</v>
      </c>
      <c r="I3507" s="252"/>
      <c r="J3507" s="249"/>
      <c r="K3507" s="249"/>
      <c r="L3507" s="253"/>
      <c r="M3507" s="254"/>
      <c r="N3507" s="255"/>
      <c r="O3507" s="255"/>
      <c r="P3507" s="255"/>
      <c r="Q3507" s="255"/>
      <c r="R3507" s="255"/>
      <c r="S3507" s="255"/>
      <c r="T3507" s="256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57" t="s">
        <v>260</v>
      </c>
      <c r="AU3507" s="257" t="s">
        <v>88</v>
      </c>
      <c r="AV3507" s="14" t="s">
        <v>83</v>
      </c>
      <c r="AW3507" s="14" t="s">
        <v>37</v>
      </c>
      <c r="AX3507" s="14" t="s">
        <v>76</v>
      </c>
      <c r="AY3507" s="257" t="s">
        <v>235</v>
      </c>
    </row>
    <row r="3508" s="13" customFormat="1">
      <c r="A3508" s="13"/>
      <c r="B3508" s="236"/>
      <c r="C3508" s="237"/>
      <c r="D3508" s="238" t="s">
        <v>260</v>
      </c>
      <c r="E3508" s="239" t="s">
        <v>19</v>
      </c>
      <c r="F3508" s="240" t="s">
        <v>2619</v>
      </c>
      <c r="G3508" s="237"/>
      <c r="H3508" s="241">
        <v>25.478000000000002</v>
      </c>
      <c r="I3508" s="242"/>
      <c r="J3508" s="237"/>
      <c r="K3508" s="237"/>
      <c r="L3508" s="243"/>
      <c r="M3508" s="244"/>
      <c r="N3508" s="245"/>
      <c r="O3508" s="245"/>
      <c r="P3508" s="245"/>
      <c r="Q3508" s="245"/>
      <c r="R3508" s="245"/>
      <c r="S3508" s="245"/>
      <c r="T3508" s="246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7" t="s">
        <v>260</v>
      </c>
      <c r="AU3508" s="247" t="s">
        <v>88</v>
      </c>
      <c r="AV3508" s="13" t="s">
        <v>88</v>
      </c>
      <c r="AW3508" s="13" t="s">
        <v>37</v>
      </c>
      <c r="AX3508" s="13" t="s">
        <v>76</v>
      </c>
      <c r="AY3508" s="247" t="s">
        <v>235</v>
      </c>
    </row>
    <row r="3509" s="13" customFormat="1">
      <c r="A3509" s="13"/>
      <c r="B3509" s="236"/>
      <c r="C3509" s="237"/>
      <c r="D3509" s="238" t="s">
        <v>260</v>
      </c>
      <c r="E3509" s="239" t="s">
        <v>19</v>
      </c>
      <c r="F3509" s="240" t="s">
        <v>2620</v>
      </c>
      <c r="G3509" s="237"/>
      <c r="H3509" s="241">
        <v>18.739999999999998</v>
      </c>
      <c r="I3509" s="242"/>
      <c r="J3509" s="237"/>
      <c r="K3509" s="237"/>
      <c r="L3509" s="243"/>
      <c r="M3509" s="244"/>
      <c r="N3509" s="245"/>
      <c r="O3509" s="245"/>
      <c r="P3509" s="245"/>
      <c r="Q3509" s="245"/>
      <c r="R3509" s="245"/>
      <c r="S3509" s="245"/>
      <c r="T3509" s="246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7" t="s">
        <v>260</v>
      </c>
      <c r="AU3509" s="247" t="s">
        <v>88</v>
      </c>
      <c r="AV3509" s="13" t="s">
        <v>88</v>
      </c>
      <c r="AW3509" s="13" t="s">
        <v>37</v>
      </c>
      <c r="AX3509" s="13" t="s">
        <v>76</v>
      </c>
      <c r="AY3509" s="247" t="s">
        <v>235</v>
      </c>
    </row>
    <row r="3510" s="13" customFormat="1">
      <c r="A3510" s="13"/>
      <c r="B3510" s="236"/>
      <c r="C3510" s="237"/>
      <c r="D3510" s="238" t="s">
        <v>260</v>
      </c>
      <c r="E3510" s="239" t="s">
        <v>19</v>
      </c>
      <c r="F3510" s="240" t="s">
        <v>2621</v>
      </c>
      <c r="G3510" s="237"/>
      <c r="H3510" s="241">
        <v>18.739999999999998</v>
      </c>
      <c r="I3510" s="242"/>
      <c r="J3510" s="237"/>
      <c r="K3510" s="237"/>
      <c r="L3510" s="243"/>
      <c r="M3510" s="244"/>
      <c r="N3510" s="245"/>
      <c r="O3510" s="245"/>
      <c r="P3510" s="245"/>
      <c r="Q3510" s="245"/>
      <c r="R3510" s="245"/>
      <c r="S3510" s="245"/>
      <c r="T3510" s="246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47" t="s">
        <v>260</v>
      </c>
      <c r="AU3510" s="247" t="s">
        <v>88</v>
      </c>
      <c r="AV3510" s="13" t="s">
        <v>88</v>
      </c>
      <c r="AW3510" s="13" t="s">
        <v>37</v>
      </c>
      <c r="AX3510" s="13" t="s">
        <v>76</v>
      </c>
      <c r="AY3510" s="247" t="s">
        <v>235</v>
      </c>
    </row>
    <row r="3511" s="13" customFormat="1">
      <c r="A3511" s="13"/>
      <c r="B3511" s="236"/>
      <c r="C3511" s="237"/>
      <c r="D3511" s="238" t="s">
        <v>260</v>
      </c>
      <c r="E3511" s="239" t="s">
        <v>19</v>
      </c>
      <c r="F3511" s="240" t="s">
        <v>2622</v>
      </c>
      <c r="G3511" s="237"/>
      <c r="H3511" s="241">
        <v>18.739999999999998</v>
      </c>
      <c r="I3511" s="242"/>
      <c r="J3511" s="237"/>
      <c r="K3511" s="237"/>
      <c r="L3511" s="243"/>
      <c r="M3511" s="244"/>
      <c r="N3511" s="245"/>
      <c r="O3511" s="245"/>
      <c r="P3511" s="245"/>
      <c r="Q3511" s="245"/>
      <c r="R3511" s="245"/>
      <c r="S3511" s="245"/>
      <c r="T3511" s="246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7" t="s">
        <v>260</v>
      </c>
      <c r="AU3511" s="247" t="s">
        <v>88</v>
      </c>
      <c r="AV3511" s="13" t="s">
        <v>88</v>
      </c>
      <c r="AW3511" s="13" t="s">
        <v>37</v>
      </c>
      <c r="AX3511" s="13" t="s">
        <v>76</v>
      </c>
      <c r="AY3511" s="247" t="s">
        <v>235</v>
      </c>
    </row>
    <row r="3512" s="13" customFormat="1">
      <c r="A3512" s="13"/>
      <c r="B3512" s="236"/>
      <c r="C3512" s="237"/>
      <c r="D3512" s="238" t="s">
        <v>260</v>
      </c>
      <c r="E3512" s="239" t="s">
        <v>19</v>
      </c>
      <c r="F3512" s="240" t="s">
        <v>2623</v>
      </c>
      <c r="G3512" s="237"/>
      <c r="H3512" s="241">
        <v>18.739999999999998</v>
      </c>
      <c r="I3512" s="242"/>
      <c r="J3512" s="237"/>
      <c r="K3512" s="237"/>
      <c r="L3512" s="243"/>
      <c r="M3512" s="244"/>
      <c r="N3512" s="245"/>
      <c r="O3512" s="245"/>
      <c r="P3512" s="245"/>
      <c r="Q3512" s="245"/>
      <c r="R3512" s="245"/>
      <c r="S3512" s="245"/>
      <c r="T3512" s="246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7" t="s">
        <v>260</v>
      </c>
      <c r="AU3512" s="247" t="s">
        <v>88</v>
      </c>
      <c r="AV3512" s="13" t="s">
        <v>88</v>
      </c>
      <c r="AW3512" s="13" t="s">
        <v>37</v>
      </c>
      <c r="AX3512" s="13" t="s">
        <v>76</v>
      </c>
      <c r="AY3512" s="247" t="s">
        <v>235</v>
      </c>
    </row>
    <row r="3513" s="13" customFormat="1">
      <c r="A3513" s="13"/>
      <c r="B3513" s="236"/>
      <c r="C3513" s="237"/>
      <c r="D3513" s="238" t="s">
        <v>260</v>
      </c>
      <c r="E3513" s="239" t="s">
        <v>19</v>
      </c>
      <c r="F3513" s="240" t="s">
        <v>2624</v>
      </c>
      <c r="G3513" s="237"/>
      <c r="H3513" s="241">
        <v>18.739999999999998</v>
      </c>
      <c r="I3513" s="242"/>
      <c r="J3513" s="237"/>
      <c r="K3513" s="237"/>
      <c r="L3513" s="243"/>
      <c r="M3513" s="244"/>
      <c r="N3513" s="245"/>
      <c r="O3513" s="245"/>
      <c r="P3513" s="245"/>
      <c r="Q3513" s="245"/>
      <c r="R3513" s="245"/>
      <c r="S3513" s="245"/>
      <c r="T3513" s="246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47" t="s">
        <v>260</v>
      </c>
      <c r="AU3513" s="247" t="s">
        <v>88</v>
      </c>
      <c r="AV3513" s="13" t="s">
        <v>88</v>
      </c>
      <c r="AW3513" s="13" t="s">
        <v>37</v>
      </c>
      <c r="AX3513" s="13" t="s">
        <v>76</v>
      </c>
      <c r="AY3513" s="247" t="s">
        <v>235</v>
      </c>
    </row>
    <row r="3514" s="13" customFormat="1">
      <c r="A3514" s="13"/>
      <c r="B3514" s="236"/>
      <c r="C3514" s="237"/>
      <c r="D3514" s="238" t="s">
        <v>260</v>
      </c>
      <c r="E3514" s="239" t="s">
        <v>19</v>
      </c>
      <c r="F3514" s="240" t="s">
        <v>2625</v>
      </c>
      <c r="G3514" s="237"/>
      <c r="H3514" s="241">
        <v>18.739999999999998</v>
      </c>
      <c r="I3514" s="242"/>
      <c r="J3514" s="237"/>
      <c r="K3514" s="237"/>
      <c r="L3514" s="243"/>
      <c r="M3514" s="244"/>
      <c r="N3514" s="245"/>
      <c r="O3514" s="245"/>
      <c r="P3514" s="245"/>
      <c r="Q3514" s="245"/>
      <c r="R3514" s="245"/>
      <c r="S3514" s="245"/>
      <c r="T3514" s="246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7" t="s">
        <v>260</v>
      </c>
      <c r="AU3514" s="247" t="s">
        <v>88</v>
      </c>
      <c r="AV3514" s="13" t="s">
        <v>88</v>
      </c>
      <c r="AW3514" s="13" t="s">
        <v>37</v>
      </c>
      <c r="AX3514" s="13" t="s">
        <v>76</v>
      </c>
      <c r="AY3514" s="247" t="s">
        <v>235</v>
      </c>
    </row>
    <row r="3515" s="13" customFormat="1">
      <c r="A3515" s="13"/>
      <c r="B3515" s="236"/>
      <c r="C3515" s="237"/>
      <c r="D3515" s="238" t="s">
        <v>260</v>
      </c>
      <c r="E3515" s="239" t="s">
        <v>19</v>
      </c>
      <c r="F3515" s="240" t="s">
        <v>2626</v>
      </c>
      <c r="G3515" s="237"/>
      <c r="H3515" s="241">
        <v>25.478000000000002</v>
      </c>
      <c r="I3515" s="242"/>
      <c r="J3515" s="237"/>
      <c r="K3515" s="237"/>
      <c r="L3515" s="243"/>
      <c r="M3515" s="244"/>
      <c r="N3515" s="245"/>
      <c r="O3515" s="245"/>
      <c r="P3515" s="245"/>
      <c r="Q3515" s="245"/>
      <c r="R3515" s="245"/>
      <c r="S3515" s="245"/>
      <c r="T3515" s="246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47" t="s">
        <v>260</v>
      </c>
      <c r="AU3515" s="247" t="s">
        <v>88</v>
      </c>
      <c r="AV3515" s="13" t="s">
        <v>88</v>
      </c>
      <c r="AW3515" s="13" t="s">
        <v>37</v>
      </c>
      <c r="AX3515" s="13" t="s">
        <v>76</v>
      </c>
      <c r="AY3515" s="247" t="s">
        <v>235</v>
      </c>
    </row>
    <row r="3516" s="13" customFormat="1">
      <c r="A3516" s="13"/>
      <c r="B3516" s="236"/>
      <c r="C3516" s="237"/>
      <c r="D3516" s="238" t="s">
        <v>260</v>
      </c>
      <c r="E3516" s="239" t="s">
        <v>19</v>
      </c>
      <c r="F3516" s="240" t="s">
        <v>2627</v>
      </c>
      <c r="G3516" s="237"/>
      <c r="H3516" s="241">
        <v>6.7149999999999999</v>
      </c>
      <c r="I3516" s="242"/>
      <c r="J3516" s="237"/>
      <c r="K3516" s="237"/>
      <c r="L3516" s="243"/>
      <c r="M3516" s="244"/>
      <c r="N3516" s="245"/>
      <c r="O3516" s="245"/>
      <c r="P3516" s="245"/>
      <c r="Q3516" s="245"/>
      <c r="R3516" s="245"/>
      <c r="S3516" s="245"/>
      <c r="T3516" s="246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7" t="s">
        <v>260</v>
      </c>
      <c r="AU3516" s="247" t="s">
        <v>88</v>
      </c>
      <c r="AV3516" s="13" t="s">
        <v>88</v>
      </c>
      <c r="AW3516" s="13" t="s">
        <v>37</v>
      </c>
      <c r="AX3516" s="13" t="s">
        <v>76</v>
      </c>
      <c r="AY3516" s="247" t="s">
        <v>235</v>
      </c>
    </row>
    <row r="3517" s="13" customFormat="1">
      <c r="A3517" s="13"/>
      <c r="B3517" s="236"/>
      <c r="C3517" s="237"/>
      <c r="D3517" s="238" t="s">
        <v>260</v>
      </c>
      <c r="E3517" s="239" t="s">
        <v>19</v>
      </c>
      <c r="F3517" s="240" t="s">
        <v>2628</v>
      </c>
      <c r="G3517" s="237"/>
      <c r="H3517" s="241">
        <v>4.9379999999999997</v>
      </c>
      <c r="I3517" s="242"/>
      <c r="J3517" s="237"/>
      <c r="K3517" s="237"/>
      <c r="L3517" s="243"/>
      <c r="M3517" s="244"/>
      <c r="N3517" s="245"/>
      <c r="O3517" s="245"/>
      <c r="P3517" s="245"/>
      <c r="Q3517" s="245"/>
      <c r="R3517" s="245"/>
      <c r="S3517" s="245"/>
      <c r="T3517" s="246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7" t="s">
        <v>260</v>
      </c>
      <c r="AU3517" s="247" t="s">
        <v>88</v>
      </c>
      <c r="AV3517" s="13" t="s">
        <v>88</v>
      </c>
      <c r="AW3517" s="13" t="s">
        <v>37</v>
      </c>
      <c r="AX3517" s="13" t="s">
        <v>76</v>
      </c>
      <c r="AY3517" s="247" t="s">
        <v>235</v>
      </c>
    </row>
    <row r="3518" s="13" customFormat="1">
      <c r="A3518" s="13"/>
      <c r="B3518" s="236"/>
      <c r="C3518" s="237"/>
      <c r="D3518" s="238" t="s">
        <v>260</v>
      </c>
      <c r="E3518" s="239" t="s">
        <v>19</v>
      </c>
      <c r="F3518" s="240" t="s">
        <v>2629</v>
      </c>
      <c r="G3518" s="237"/>
      <c r="H3518" s="241">
        <v>25.478000000000002</v>
      </c>
      <c r="I3518" s="242"/>
      <c r="J3518" s="237"/>
      <c r="K3518" s="237"/>
      <c r="L3518" s="243"/>
      <c r="M3518" s="244"/>
      <c r="N3518" s="245"/>
      <c r="O3518" s="245"/>
      <c r="P3518" s="245"/>
      <c r="Q3518" s="245"/>
      <c r="R3518" s="245"/>
      <c r="S3518" s="245"/>
      <c r="T3518" s="246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7" t="s">
        <v>260</v>
      </c>
      <c r="AU3518" s="247" t="s">
        <v>88</v>
      </c>
      <c r="AV3518" s="13" t="s">
        <v>88</v>
      </c>
      <c r="AW3518" s="13" t="s">
        <v>37</v>
      </c>
      <c r="AX3518" s="13" t="s">
        <v>76</v>
      </c>
      <c r="AY3518" s="247" t="s">
        <v>235</v>
      </c>
    </row>
    <row r="3519" s="13" customFormat="1">
      <c r="A3519" s="13"/>
      <c r="B3519" s="236"/>
      <c r="C3519" s="237"/>
      <c r="D3519" s="238" t="s">
        <v>260</v>
      </c>
      <c r="E3519" s="239" t="s">
        <v>19</v>
      </c>
      <c r="F3519" s="240" t="s">
        <v>2630</v>
      </c>
      <c r="G3519" s="237"/>
      <c r="H3519" s="241">
        <v>20.675000000000001</v>
      </c>
      <c r="I3519" s="242"/>
      <c r="J3519" s="237"/>
      <c r="K3519" s="237"/>
      <c r="L3519" s="243"/>
      <c r="M3519" s="244"/>
      <c r="N3519" s="245"/>
      <c r="O3519" s="245"/>
      <c r="P3519" s="245"/>
      <c r="Q3519" s="245"/>
      <c r="R3519" s="245"/>
      <c r="S3519" s="245"/>
      <c r="T3519" s="246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7" t="s">
        <v>260</v>
      </c>
      <c r="AU3519" s="247" t="s">
        <v>88</v>
      </c>
      <c r="AV3519" s="13" t="s">
        <v>88</v>
      </c>
      <c r="AW3519" s="13" t="s">
        <v>37</v>
      </c>
      <c r="AX3519" s="13" t="s">
        <v>76</v>
      </c>
      <c r="AY3519" s="247" t="s">
        <v>235</v>
      </c>
    </row>
    <row r="3520" s="13" customFormat="1">
      <c r="A3520" s="13"/>
      <c r="B3520" s="236"/>
      <c r="C3520" s="237"/>
      <c r="D3520" s="238" t="s">
        <v>260</v>
      </c>
      <c r="E3520" s="239" t="s">
        <v>19</v>
      </c>
      <c r="F3520" s="240" t="s">
        <v>2631</v>
      </c>
      <c r="G3520" s="237"/>
      <c r="H3520" s="241">
        <v>89.275000000000006</v>
      </c>
      <c r="I3520" s="242"/>
      <c r="J3520" s="237"/>
      <c r="K3520" s="237"/>
      <c r="L3520" s="243"/>
      <c r="M3520" s="244"/>
      <c r="N3520" s="245"/>
      <c r="O3520" s="245"/>
      <c r="P3520" s="245"/>
      <c r="Q3520" s="245"/>
      <c r="R3520" s="245"/>
      <c r="S3520" s="245"/>
      <c r="T3520" s="246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7" t="s">
        <v>260</v>
      </c>
      <c r="AU3520" s="247" t="s">
        <v>88</v>
      </c>
      <c r="AV3520" s="13" t="s">
        <v>88</v>
      </c>
      <c r="AW3520" s="13" t="s">
        <v>37</v>
      </c>
      <c r="AX3520" s="13" t="s">
        <v>76</v>
      </c>
      <c r="AY3520" s="247" t="s">
        <v>235</v>
      </c>
    </row>
    <row r="3521" s="13" customFormat="1">
      <c r="A3521" s="13"/>
      <c r="B3521" s="236"/>
      <c r="C3521" s="237"/>
      <c r="D3521" s="238" t="s">
        <v>260</v>
      </c>
      <c r="E3521" s="239" t="s">
        <v>19</v>
      </c>
      <c r="F3521" s="240" t="s">
        <v>2632</v>
      </c>
      <c r="G3521" s="237"/>
      <c r="H3521" s="241">
        <v>20.675000000000001</v>
      </c>
      <c r="I3521" s="242"/>
      <c r="J3521" s="237"/>
      <c r="K3521" s="237"/>
      <c r="L3521" s="243"/>
      <c r="M3521" s="244"/>
      <c r="N3521" s="245"/>
      <c r="O3521" s="245"/>
      <c r="P3521" s="245"/>
      <c r="Q3521" s="245"/>
      <c r="R3521" s="245"/>
      <c r="S3521" s="245"/>
      <c r="T3521" s="246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7" t="s">
        <v>260</v>
      </c>
      <c r="AU3521" s="247" t="s">
        <v>88</v>
      </c>
      <c r="AV3521" s="13" t="s">
        <v>88</v>
      </c>
      <c r="AW3521" s="13" t="s">
        <v>37</v>
      </c>
      <c r="AX3521" s="13" t="s">
        <v>76</v>
      </c>
      <c r="AY3521" s="247" t="s">
        <v>235</v>
      </c>
    </row>
    <row r="3522" s="13" customFormat="1">
      <c r="A3522" s="13"/>
      <c r="B3522" s="236"/>
      <c r="C3522" s="237"/>
      <c r="D3522" s="238" t="s">
        <v>260</v>
      </c>
      <c r="E3522" s="239" t="s">
        <v>19</v>
      </c>
      <c r="F3522" s="240" t="s">
        <v>2633</v>
      </c>
      <c r="G3522" s="237"/>
      <c r="H3522" s="241">
        <v>7.0499999999999998</v>
      </c>
      <c r="I3522" s="242"/>
      <c r="J3522" s="237"/>
      <c r="K3522" s="237"/>
      <c r="L3522" s="243"/>
      <c r="M3522" s="244"/>
      <c r="N3522" s="245"/>
      <c r="O3522" s="245"/>
      <c r="P3522" s="245"/>
      <c r="Q3522" s="245"/>
      <c r="R3522" s="245"/>
      <c r="S3522" s="245"/>
      <c r="T3522" s="246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7" t="s">
        <v>260</v>
      </c>
      <c r="AU3522" s="247" t="s">
        <v>88</v>
      </c>
      <c r="AV3522" s="13" t="s">
        <v>88</v>
      </c>
      <c r="AW3522" s="13" t="s">
        <v>37</v>
      </c>
      <c r="AX3522" s="13" t="s">
        <v>76</v>
      </c>
      <c r="AY3522" s="247" t="s">
        <v>235</v>
      </c>
    </row>
    <row r="3523" s="13" customFormat="1">
      <c r="A3523" s="13"/>
      <c r="B3523" s="236"/>
      <c r="C3523" s="237"/>
      <c r="D3523" s="238" t="s">
        <v>260</v>
      </c>
      <c r="E3523" s="239" t="s">
        <v>19</v>
      </c>
      <c r="F3523" s="240" t="s">
        <v>2634</v>
      </c>
      <c r="G3523" s="237"/>
      <c r="H3523" s="241">
        <v>6.0430000000000001</v>
      </c>
      <c r="I3523" s="242"/>
      <c r="J3523" s="237"/>
      <c r="K3523" s="237"/>
      <c r="L3523" s="243"/>
      <c r="M3523" s="244"/>
      <c r="N3523" s="245"/>
      <c r="O3523" s="245"/>
      <c r="P3523" s="245"/>
      <c r="Q3523" s="245"/>
      <c r="R3523" s="245"/>
      <c r="S3523" s="245"/>
      <c r="T3523" s="246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7" t="s">
        <v>260</v>
      </c>
      <c r="AU3523" s="247" t="s">
        <v>88</v>
      </c>
      <c r="AV3523" s="13" t="s">
        <v>88</v>
      </c>
      <c r="AW3523" s="13" t="s">
        <v>37</v>
      </c>
      <c r="AX3523" s="13" t="s">
        <v>76</v>
      </c>
      <c r="AY3523" s="247" t="s">
        <v>235</v>
      </c>
    </row>
    <row r="3524" s="13" customFormat="1">
      <c r="A3524" s="13"/>
      <c r="B3524" s="236"/>
      <c r="C3524" s="237"/>
      <c r="D3524" s="238" t="s">
        <v>260</v>
      </c>
      <c r="E3524" s="239" t="s">
        <v>19</v>
      </c>
      <c r="F3524" s="240" t="s">
        <v>2635</v>
      </c>
      <c r="G3524" s="237"/>
      <c r="H3524" s="241">
        <v>18.739999999999998</v>
      </c>
      <c r="I3524" s="242"/>
      <c r="J3524" s="237"/>
      <c r="K3524" s="237"/>
      <c r="L3524" s="243"/>
      <c r="M3524" s="244"/>
      <c r="N3524" s="245"/>
      <c r="O3524" s="245"/>
      <c r="P3524" s="245"/>
      <c r="Q3524" s="245"/>
      <c r="R3524" s="245"/>
      <c r="S3524" s="245"/>
      <c r="T3524" s="246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7" t="s">
        <v>260</v>
      </c>
      <c r="AU3524" s="247" t="s">
        <v>88</v>
      </c>
      <c r="AV3524" s="13" t="s">
        <v>88</v>
      </c>
      <c r="AW3524" s="13" t="s">
        <v>37</v>
      </c>
      <c r="AX3524" s="13" t="s">
        <v>76</v>
      </c>
      <c r="AY3524" s="247" t="s">
        <v>235</v>
      </c>
    </row>
    <row r="3525" s="13" customFormat="1">
      <c r="A3525" s="13"/>
      <c r="B3525" s="236"/>
      <c r="C3525" s="237"/>
      <c r="D3525" s="238" t="s">
        <v>260</v>
      </c>
      <c r="E3525" s="239" t="s">
        <v>19</v>
      </c>
      <c r="F3525" s="240" t="s">
        <v>2636</v>
      </c>
      <c r="G3525" s="237"/>
      <c r="H3525" s="241">
        <v>18.739999999999998</v>
      </c>
      <c r="I3525" s="242"/>
      <c r="J3525" s="237"/>
      <c r="K3525" s="237"/>
      <c r="L3525" s="243"/>
      <c r="M3525" s="244"/>
      <c r="N3525" s="245"/>
      <c r="O3525" s="245"/>
      <c r="P3525" s="245"/>
      <c r="Q3525" s="245"/>
      <c r="R3525" s="245"/>
      <c r="S3525" s="245"/>
      <c r="T3525" s="246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7" t="s">
        <v>260</v>
      </c>
      <c r="AU3525" s="247" t="s">
        <v>88</v>
      </c>
      <c r="AV3525" s="13" t="s">
        <v>88</v>
      </c>
      <c r="AW3525" s="13" t="s">
        <v>37</v>
      </c>
      <c r="AX3525" s="13" t="s">
        <v>76</v>
      </c>
      <c r="AY3525" s="247" t="s">
        <v>235</v>
      </c>
    </row>
    <row r="3526" s="13" customFormat="1">
      <c r="A3526" s="13"/>
      <c r="B3526" s="236"/>
      <c r="C3526" s="237"/>
      <c r="D3526" s="238" t="s">
        <v>260</v>
      </c>
      <c r="E3526" s="239" t="s">
        <v>19</v>
      </c>
      <c r="F3526" s="240" t="s">
        <v>2637</v>
      </c>
      <c r="G3526" s="237"/>
      <c r="H3526" s="241">
        <v>18.739999999999998</v>
      </c>
      <c r="I3526" s="242"/>
      <c r="J3526" s="237"/>
      <c r="K3526" s="237"/>
      <c r="L3526" s="243"/>
      <c r="M3526" s="244"/>
      <c r="N3526" s="245"/>
      <c r="O3526" s="245"/>
      <c r="P3526" s="245"/>
      <c r="Q3526" s="245"/>
      <c r="R3526" s="245"/>
      <c r="S3526" s="245"/>
      <c r="T3526" s="246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7" t="s">
        <v>260</v>
      </c>
      <c r="AU3526" s="247" t="s">
        <v>88</v>
      </c>
      <c r="AV3526" s="13" t="s">
        <v>88</v>
      </c>
      <c r="AW3526" s="13" t="s">
        <v>37</v>
      </c>
      <c r="AX3526" s="13" t="s">
        <v>76</v>
      </c>
      <c r="AY3526" s="247" t="s">
        <v>235</v>
      </c>
    </row>
    <row r="3527" s="13" customFormat="1">
      <c r="A3527" s="13"/>
      <c r="B3527" s="236"/>
      <c r="C3527" s="237"/>
      <c r="D3527" s="238" t="s">
        <v>260</v>
      </c>
      <c r="E3527" s="239" t="s">
        <v>19</v>
      </c>
      <c r="F3527" s="240" t="s">
        <v>2638</v>
      </c>
      <c r="G3527" s="237"/>
      <c r="H3527" s="241">
        <v>18.739999999999998</v>
      </c>
      <c r="I3527" s="242"/>
      <c r="J3527" s="237"/>
      <c r="K3527" s="237"/>
      <c r="L3527" s="243"/>
      <c r="M3527" s="244"/>
      <c r="N3527" s="245"/>
      <c r="O3527" s="245"/>
      <c r="P3527" s="245"/>
      <c r="Q3527" s="245"/>
      <c r="R3527" s="245"/>
      <c r="S3527" s="245"/>
      <c r="T3527" s="246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7" t="s">
        <v>260</v>
      </c>
      <c r="AU3527" s="247" t="s">
        <v>88</v>
      </c>
      <c r="AV3527" s="13" t="s">
        <v>88</v>
      </c>
      <c r="AW3527" s="13" t="s">
        <v>37</v>
      </c>
      <c r="AX3527" s="13" t="s">
        <v>76</v>
      </c>
      <c r="AY3527" s="247" t="s">
        <v>235</v>
      </c>
    </row>
    <row r="3528" s="13" customFormat="1">
      <c r="A3528" s="13"/>
      <c r="B3528" s="236"/>
      <c r="C3528" s="237"/>
      <c r="D3528" s="238" t="s">
        <v>260</v>
      </c>
      <c r="E3528" s="239" t="s">
        <v>19</v>
      </c>
      <c r="F3528" s="240" t="s">
        <v>2639</v>
      </c>
      <c r="G3528" s="237"/>
      <c r="H3528" s="241">
        <v>18.739999999999998</v>
      </c>
      <c r="I3528" s="242"/>
      <c r="J3528" s="237"/>
      <c r="K3528" s="237"/>
      <c r="L3528" s="243"/>
      <c r="M3528" s="244"/>
      <c r="N3528" s="245"/>
      <c r="O3528" s="245"/>
      <c r="P3528" s="245"/>
      <c r="Q3528" s="245"/>
      <c r="R3528" s="245"/>
      <c r="S3528" s="245"/>
      <c r="T3528" s="246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7" t="s">
        <v>260</v>
      </c>
      <c r="AU3528" s="247" t="s">
        <v>88</v>
      </c>
      <c r="AV3528" s="13" t="s">
        <v>88</v>
      </c>
      <c r="AW3528" s="13" t="s">
        <v>37</v>
      </c>
      <c r="AX3528" s="13" t="s">
        <v>76</v>
      </c>
      <c r="AY3528" s="247" t="s">
        <v>235</v>
      </c>
    </row>
    <row r="3529" s="13" customFormat="1">
      <c r="A3529" s="13"/>
      <c r="B3529" s="236"/>
      <c r="C3529" s="237"/>
      <c r="D3529" s="238" t="s">
        <v>260</v>
      </c>
      <c r="E3529" s="239" t="s">
        <v>19</v>
      </c>
      <c r="F3529" s="240" t="s">
        <v>2640</v>
      </c>
      <c r="G3529" s="237"/>
      <c r="H3529" s="241">
        <v>18.739999999999998</v>
      </c>
      <c r="I3529" s="242"/>
      <c r="J3529" s="237"/>
      <c r="K3529" s="237"/>
      <c r="L3529" s="243"/>
      <c r="M3529" s="244"/>
      <c r="N3529" s="245"/>
      <c r="O3529" s="245"/>
      <c r="P3529" s="245"/>
      <c r="Q3529" s="245"/>
      <c r="R3529" s="245"/>
      <c r="S3529" s="245"/>
      <c r="T3529" s="246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7" t="s">
        <v>260</v>
      </c>
      <c r="AU3529" s="247" t="s">
        <v>88</v>
      </c>
      <c r="AV3529" s="13" t="s">
        <v>88</v>
      </c>
      <c r="AW3529" s="13" t="s">
        <v>37</v>
      </c>
      <c r="AX3529" s="13" t="s">
        <v>76</v>
      </c>
      <c r="AY3529" s="247" t="s">
        <v>235</v>
      </c>
    </row>
    <row r="3530" s="13" customFormat="1">
      <c r="A3530" s="13"/>
      <c r="B3530" s="236"/>
      <c r="C3530" s="237"/>
      <c r="D3530" s="238" t="s">
        <v>260</v>
      </c>
      <c r="E3530" s="239" t="s">
        <v>19</v>
      </c>
      <c r="F3530" s="240" t="s">
        <v>2641</v>
      </c>
      <c r="G3530" s="237"/>
      <c r="H3530" s="241">
        <v>25.478000000000002</v>
      </c>
      <c r="I3530" s="242"/>
      <c r="J3530" s="237"/>
      <c r="K3530" s="237"/>
      <c r="L3530" s="243"/>
      <c r="M3530" s="244"/>
      <c r="N3530" s="245"/>
      <c r="O3530" s="245"/>
      <c r="P3530" s="245"/>
      <c r="Q3530" s="245"/>
      <c r="R3530" s="245"/>
      <c r="S3530" s="245"/>
      <c r="T3530" s="246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7" t="s">
        <v>260</v>
      </c>
      <c r="AU3530" s="247" t="s">
        <v>88</v>
      </c>
      <c r="AV3530" s="13" t="s">
        <v>88</v>
      </c>
      <c r="AW3530" s="13" t="s">
        <v>37</v>
      </c>
      <c r="AX3530" s="13" t="s">
        <v>76</v>
      </c>
      <c r="AY3530" s="247" t="s">
        <v>235</v>
      </c>
    </row>
    <row r="3531" s="13" customFormat="1">
      <c r="A3531" s="13"/>
      <c r="B3531" s="236"/>
      <c r="C3531" s="237"/>
      <c r="D3531" s="238" t="s">
        <v>260</v>
      </c>
      <c r="E3531" s="239" t="s">
        <v>19</v>
      </c>
      <c r="F3531" s="240" t="s">
        <v>2642</v>
      </c>
      <c r="G3531" s="237"/>
      <c r="H3531" s="241">
        <v>25.478000000000002</v>
      </c>
      <c r="I3531" s="242"/>
      <c r="J3531" s="237"/>
      <c r="K3531" s="237"/>
      <c r="L3531" s="243"/>
      <c r="M3531" s="244"/>
      <c r="N3531" s="245"/>
      <c r="O3531" s="245"/>
      <c r="P3531" s="245"/>
      <c r="Q3531" s="245"/>
      <c r="R3531" s="245"/>
      <c r="S3531" s="245"/>
      <c r="T3531" s="246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7" t="s">
        <v>260</v>
      </c>
      <c r="AU3531" s="247" t="s">
        <v>88</v>
      </c>
      <c r="AV3531" s="13" t="s">
        <v>88</v>
      </c>
      <c r="AW3531" s="13" t="s">
        <v>37</v>
      </c>
      <c r="AX3531" s="13" t="s">
        <v>76</v>
      </c>
      <c r="AY3531" s="247" t="s">
        <v>235</v>
      </c>
    </row>
    <row r="3532" s="13" customFormat="1">
      <c r="A3532" s="13"/>
      <c r="B3532" s="236"/>
      <c r="C3532" s="237"/>
      <c r="D3532" s="238" t="s">
        <v>260</v>
      </c>
      <c r="E3532" s="239" t="s">
        <v>19</v>
      </c>
      <c r="F3532" s="240" t="s">
        <v>2643</v>
      </c>
      <c r="G3532" s="237"/>
      <c r="H3532" s="241">
        <v>6.7149999999999999</v>
      </c>
      <c r="I3532" s="242"/>
      <c r="J3532" s="237"/>
      <c r="K3532" s="237"/>
      <c r="L3532" s="243"/>
      <c r="M3532" s="244"/>
      <c r="N3532" s="245"/>
      <c r="O3532" s="245"/>
      <c r="P3532" s="245"/>
      <c r="Q3532" s="245"/>
      <c r="R3532" s="245"/>
      <c r="S3532" s="245"/>
      <c r="T3532" s="246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7" t="s">
        <v>260</v>
      </c>
      <c r="AU3532" s="247" t="s">
        <v>88</v>
      </c>
      <c r="AV3532" s="13" t="s">
        <v>88</v>
      </c>
      <c r="AW3532" s="13" t="s">
        <v>37</v>
      </c>
      <c r="AX3532" s="13" t="s">
        <v>76</v>
      </c>
      <c r="AY3532" s="247" t="s">
        <v>235</v>
      </c>
    </row>
    <row r="3533" s="13" customFormat="1">
      <c r="A3533" s="13"/>
      <c r="B3533" s="236"/>
      <c r="C3533" s="237"/>
      <c r="D3533" s="238" t="s">
        <v>260</v>
      </c>
      <c r="E3533" s="239" t="s">
        <v>19</v>
      </c>
      <c r="F3533" s="240" t="s">
        <v>2644</v>
      </c>
      <c r="G3533" s="237"/>
      <c r="H3533" s="241">
        <v>4.9379999999999997</v>
      </c>
      <c r="I3533" s="242"/>
      <c r="J3533" s="237"/>
      <c r="K3533" s="237"/>
      <c r="L3533" s="243"/>
      <c r="M3533" s="244"/>
      <c r="N3533" s="245"/>
      <c r="O3533" s="245"/>
      <c r="P3533" s="245"/>
      <c r="Q3533" s="245"/>
      <c r="R3533" s="245"/>
      <c r="S3533" s="245"/>
      <c r="T3533" s="246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47" t="s">
        <v>260</v>
      </c>
      <c r="AU3533" s="247" t="s">
        <v>88</v>
      </c>
      <c r="AV3533" s="13" t="s">
        <v>88</v>
      </c>
      <c r="AW3533" s="13" t="s">
        <v>37</v>
      </c>
      <c r="AX3533" s="13" t="s">
        <v>76</v>
      </c>
      <c r="AY3533" s="247" t="s">
        <v>235</v>
      </c>
    </row>
    <row r="3534" s="13" customFormat="1">
      <c r="A3534" s="13"/>
      <c r="B3534" s="236"/>
      <c r="C3534" s="237"/>
      <c r="D3534" s="238" t="s">
        <v>260</v>
      </c>
      <c r="E3534" s="239" t="s">
        <v>19</v>
      </c>
      <c r="F3534" s="240" t="s">
        <v>2645</v>
      </c>
      <c r="G3534" s="237"/>
      <c r="H3534" s="241">
        <v>25.478000000000002</v>
      </c>
      <c r="I3534" s="242"/>
      <c r="J3534" s="237"/>
      <c r="K3534" s="237"/>
      <c r="L3534" s="243"/>
      <c r="M3534" s="244"/>
      <c r="N3534" s="245"/>
      <c r="O3534" s="245"/>
      <c r="P3534" s="245"/>
      <c r="Q3534" s="245"/>
      <c r="R3534" s="245"/>
      <c r="S3534" s="245"/>
      <c r="T3534" s="246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7" t="s">
        <v>260</v>
      </c>
      <c r="AU3534" s="247" t="s">
        <v>88</v>
      </c>
      <c r="AV3534" s="13" t="s">
        <v>88</v>
      </c>
      <c r="AW3534" s="13" t="s">
        <v>37</v>
      </c>
      <c r="AX3534" s="13" t="s">
        <v>76</v>
      </c>
      <c r="AY3534" s="247" t="s">
        <v>235</v>
      </c>
    </row>
    <row r="3535" s="13" customFormat="1">
      <c r="A3535" s="13"/>
      <c r="B3535" s="236"/>
      <c r="C3535" s="237"/>
      <c r="D3535" s="238" t="s">
        <v>260</v>
      </c>
      <c r="E3535" s="239" t="s">
        <v>19</v>
      </c>
      <c r="F3535" s="240" t="s">
        <v>2646</v>
      </c>
      <c r="G3535" s="237"/>
      <c r="H3535" s="241">
        <v>20.675000000000001</v>
      </c>
      <c r="I3535" s="242"/>
      <c r="J3535" s="237"/>
      <c r="K3535" s="237"/>
      <c r="L3535" s="243"/>
      <c r="M3535" s="244"/>
      <c r="N3535" s="245"/>
      <c r="O3535" s="245"/>
      <c r="P3535" s="245"/>
      <c r="Q3535" s="245"/>
      <c r="R3535" s="245"/>
      <c r="S3535" s="245"/>
      <c r="T3535" s="246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7" t="s">
        <v>260</v>
      </c>
      <c r="AU3535" s="247" t="s">
        <v>88</v>
      </c>
      <c r="AV3535" s="13" t="s">
        <v>88</v>
      </c>
      <c r="AW3535" s="13" t="s">
        <v>37</v>
      </c>
      <c r="AX3535" s="13" t="s">
        <v>76</v>
      </c>
      <c r="AY3535" s="247" t="s">
        <v>235</v>
      </c>
    </row>
    <row r="3536" s="13" customFormat="1">
      <c r="A3536" s="13"/>
      <c r="B3536" s="236"/>
      <c r="C3536" s="237"/>
      <c r="D3536" s="238" t="s">
        <v>260</v>
      </c>
      <c r="E3536" s="239" t="s">
        <v>19</v>
      </c>
      <c r="F3536" s="240" t="s">
        <v>2647</v>
      </c>
      <c r="G3536" s="237"/>
      <c r="H3536" s="241">
        <v>89.275000000000006</v>
      </c>
      <c r="I3536" s="242"/>
      <c r="J3536" s="237"/>
      <c r="K3536" s="237"/>
      <c r="L3536" s="243"/>
      <c r="M3536" s="244"/>
      <c r="N3536" s="245"/>
      <c r="O3536" s="245"/>
      <c r="P3536" s="245"/>
      <c r="Q3536" s="245"/>
      <c r="R3536" s="245"/>
      <c r="S3536" s="245"/>
      <c r="T3536" s="246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47" t="s">
        <v>260</v>
      </c>
      <c r="AU3536" s="247" t="s">
        <v>88</v>
      </c>
      <c r="AV3536" s="13" t="s">
        <v>88</v>
      </c>
      <c r="AW3536" s="13" t="s">
        <v>37</v>
      </c>
      <c r="AX3536" s="13" t="s">
        <v>76</v>
      </c>
      <c r="AY3536" s="247" t="s">
        <v>235</v>
      </c>
    </row>
    <row r="3537" s="13" customFormat="1">
      <c r="A3537" s="13"/>
      <c r="B3537" s="236"/>
      <c r="C3537" s="237"/>
      <c r="D3537" s="238" t="s">
        <v>260</v>
      </c>
      <c r="E3537" s="239" t="s">
        <v>19</v>
      </c>
      <c r="F3537" s="240" t="s">
        <v>2648</v>
      </c>
      <c r="G3537" s="237"/>
      <c r="H3537" s="241">
        <v>20.675000000000001</v>
      </c>
      <c r="I3537" s="242"/>
      <c r="J3537" s="237"/>
      <c r="K3537" s="237"/>
      <c r="L3537" s="243"/>
      <c r="M3537" s="244"/>
      <c r="N3537" s="245"/>
      <c r="O3537" s="245"/>
      <c r="P3537" s="245"/>
      <c r="Q3537" s="245"/>
      <c r="R3537" s="245"/>
      <c r="S3537" s="245"/>
      <c r="T3537" s="246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7" t="s">
        <v>260</v>
      </c>
      <c r="AU3537" s="247" t="s">
        <v>88</v>
      </c>
      <c r="AV3537" s="13" t="s">
        <v>88</v>
      </c>
      <c r="AW3537" s="13" t="s">
        <v>37</v>
      </c>
      <c r="AX3537" s="13" t="s">
        <v>76</v>
      </c>
      <c r="AY3537" s="247" t="s">
        <v>235</v>
      </c>
    </row>
    <row r="3538" s="13" customFormat="1">
      <c r="A3538" s="13"/>
      <c r="B3538" s="236"/>
      <c r="C3538" s="237"/>
      <c r="D3538" s="238" t="s">
        <v>260</v>
      </c>
      <c r="E3538" s="239" t="s">
        <v>19</v>
      </c>
      <c r="F3538" s="240" t="s">
        <v>2649</v>
      </c>
      <c r="G3538" s="237"/>
      <c r="H3538" s="241">
        <v>7.0499999999999998</v>
      </c>
      <c r="I3538" s="242"/>
      <c r="J3538" s="237"/>
      <c r="K3538" s="237"/>
      <c r="L3538" s="243"/>
      <c r="M3538" s="244"/>
      <c r="N3538" s="245"/>
      <c r="O3538" s="245"/>
      <c r="P3538" s="245"/>
      <c r="Q3538" s="245"/>
      <c r="R3538" s="245"/>
      <c r="S3538" s="245"/>
      <c r="T3538" s="246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7" t="s">
        <v>260</v>
      </c>
      <c r="AU3538" s="247" t="s">
        <v>88</v>
      </c>
      <c r="AV3538" s="13" t="s">
        <v>88</v>
      </c>
      <c r="AW3538" s="13" t="s">
        <v>37</v>
      </c>
      <c r="AX3538" s="13" t="s">
        <v>76</v>
      </c>
      <c r="AY3538" s="247" t="s">
        <v>235</v>
      </c>
    </row>
    <row r="3539" s="13" customFormat="1">
      <c r="A3539" s="13"/>
      <c r="B3539" s="236"/>
      <c r="C3539" s="237"/>
      <c r="D3539" s="238" t="s">
        <v>260</v>
      </c>
      <c r="E3539" s="239" t="s">
        <v>19</v>
      </c>
      <c r="F3539" s="240" t="s">
        <v>2650</v>
      </c>
      <c r="G3539" s="237"/>
      <c r="H3539" s="241">
        <v>6.0430000000000001</v>
      </c>
      <c r="I3539" s="242"/>
      <c r="J3539" s="237"/>
      <c r="K3539" s="237"/>
      <c r="L3539" s="243"/>
      <c r="M3539" s="244"/>
      <c r="N3539" s="245"/>
      <c r="O3539" s="245"/>
      <c r="P3539" s="245"/>
      <c r="Q3539" s="245"/>
      <c r="R3539" s="245"/>
      <c r="S3539" s="245"/>
      <c r="T3539" s="246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7" t="s">
        <v>260</v>
      </c>
      <c r="AU3539" s="247" t="s">
        <v>88</v>
      </c>
      <c r="AV3539" s="13" t="s">
        <v>88</v>
      </c>
      <c r="AW3539" s="13" t="s">
        <v>37</v>
      </c>
      <c r="AX3539" s="13" t="s">
        <v>76</v>
      </c>
      <c r="AY3539" s="247" t="s">
        <v>235</v>
      </c>
    </row>
    <row r="3540" s="14" customFormat="1">
      <c r="A3540" s="14"/>
      <c r="B3540" s="248"/>
      <c r="C3540" s="249"/>
      <c r="D3540" s="238" t="s">
        <v>260</v>
      </c>
      <c r="E3540" s="250" t="s">
        <v>19</v>
      </c>
      <c r="F3540" s="251" t="s">
        <v>2137</v>
      </c>
      <c r="G3540" s="249"/>
      <c r="H3540" s="250" t="s">
        <v>19</v>
      </c>
      <c r="I3540" s="252"/>
      <c r="J3540" s="249"/>
      <c r="K3540" s="249"/>
      <c r="L3540" s="253"/>
      <c r="M3540" s="254"/>
      <c r="N3540" s="255"/>
      <c r="O3540" s="255"/>
      <c r="P3540" s="255"/>
      <c r="Q3540" s="255"/>
      <c r="R3540" s="255"/>
      <c r="S3540" s="255"/>
      <c r="T3540" s="256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57" t="s">
        <v>260</v>
      </c>
      <c r="AU3540" s="257" t="s">
        <v>88</v>
      </c>
      <c r="AV3540" s="14" t="s">
        <v>83</v>
      </c>
      <c r="AW3540" s="14" t="s">
        <v>37</v>
      </c>
      <c r="AX3540" s="14" t="s">
        <v>76</v>
      </c>
      <c r="AY3540" s="257" t="s">
        <v>235</v>
      </c>
    </row>
    <row r="3541" s="16" customFormat="1">
      <c r="A3541" s="16"/>
      <c r="B3541" s="269"/>
      <c r="C3541" s="270"/>
      <c r="D3541" s="238" t="s">
        <v>260</v>
      </c>
      <c r="E3541" s="271" t="s">
        <v>19</v>
      </c>
      <c r="F3541" s="272" t="s">
        <v>2254</v>
      </c>
      <c r="G3541" s="270"/>
      <c r="H3541" s="273">
        <v>2131.1970000000001</v>
      </c>
      <c r="I3541" s="274"/>
      <c r="J3541" s="270"/>
      <c r="K3541" s="270"/>
      <c r="L3541" s="275"/>
      <c r="M3541" s="276"/>
      <c r="N3541" s="277"/>
      <c r="O3541" s="277"/>
      <c r="P3541" s="277"/>
      <c r="Q3541" s="277"/>
      <c r="R3541" s="277"/>
      <c r="S3541" s="277"/>
      <c r="T3541" s="278"/>
      <c r="U3541" s="16"/>
      <c r="V3541" s="16"/>
      <c r="W3541" s="16"/>
      <c r="X3541" s="16"/>
      <c r="Y3541" s="16"/>
      <c r="Z3541" s="16"/>
      <c r="AA3541" s="16"/>
      <c r="AB3541" s="16"/>
      <c r="AC3541" s="16"/>
      <c r="AD3541" s="16"/>
      <c r="AE3541" s="16"/>
      <c r="AT3541" s="279" t="s">
        <v>260</v>
      </c>
      <c r="AU3541" s="279" t="s">
        <v>88</v>
      </c>
      <c r="AV3541" s="16" t="s">
        <v>92</v>
      </c>
      <c r="AW3541" s="16" t="s">
        <v>37</v>
      </c>
      <c r="AX3541" s="16" t="s">
        <v>76</v>
      </c>
      <c r="AY3541" s="279" t="s">
        <v>235</v>
      </c>
    </row>
    <row r="3542" s="13" customFormat="1">
      <c r="A3542" s="13"/>
      <c r="B3542" s="236"/>
      <c r="C3542" s="237"/>
      <c r="D3542" s="238" t="s">
        <v>260</v>
      </c>
      <c r="E3542" s="239" t="s">
        <v>19</v>
      </c>
      <c r="F3542" s="240" t="s">
        <v>2634</v>
      </c>
      <c r="G3542" s="237"/>
      <c r="H3542" s="241">
        <v>6.0430000000000001</v>
      </c>
      <c r="I3542" s="242"/>
      <c r="J3542" s="237"/>
      <c r="K3542" s="237"/>
      <c r="L3542" s="243"/>
      <c r="M3542" s="244"/>
      <c r="N3542" s="245"/>
      <c r="O3542" s="245"/>
      <c r="P3542" s="245"/>
      <c r="Q3542" s="245"/>
      <c r="R3542" s="245"/>
      <c r="S3542" s="245"/>
      <c r="T3542" s="246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7" t="s">
        <v>260</v>
      </c>
      <c r="AU3542" s="247" t="s">
        <v>88</v>
      </c>
      <c r="AV3542" s="13" t="s">
        <v>88</v>
      </c>
      <c r="AW3542" s="13" t="s">
        <v>37</v>
      </c>
      <c r="AX3542" s="13" t="s">
        <v>76</v>
      </c>
      <c r="AY3542" s="247" t="s">
        <v>235</v>
      </c>
    </row>
    <row r="3543" s="13" customFormat="1">
      <c r="A3543" s="13"/>
      <c r="B3543" s="236"/>
      <c r="C3543" s="237"/>
      <c r="D3543" s="238" t="s">
        <v>260</v>
      </c>
      <c r="E3543" s="239" t="s">
        <v>19</v>
      </c>
      <c r="F3543" s="240" t="s">
        <v>2650</v>
      </c>
      <c r="G3543" s="237"/>
      <c r="H3543" s="241">
        <v>6.0430000000000001</v>
      </c>
      <c r="I3543" s="242"/>
      <c r="J3543" s="237"/>
      <c r="K3543" s="237"/>
      <c r="L3543" s="243"/>
      <c r="M3543" s="244"/>
      <c r="N3543" s="245"/>
      <c r="O3543" s="245"/>
      <c r="P3543" s="245"/>
      <c r="Q3543" s="245"/>
      <c r="R3543" s="245"/>
      <c r="S3543" s="245"/>
      <c r="T3543" s="246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7" t="s">
        <v>260</v>
      </c>
      <c r="AU3543" s="247" t="s">
        <v>88</v>
      </c>
      <c r="AV3543" s="13" t="s">
        <v>88</v>
      </c>
      <c r="AW3543" s="13" t="s">
        <v>37</v>
      </c>
      <c r="AX3543" s="13" t="s">
        <v>76</v>
      </c>
      <c r="AY3543" s="247" t="s">
        <v>235</v>
      </c>
    </row>
    <row r="3544" s="14" customFormat="1">
      <c r="A3544" s="14"/>
      <c r="B3544" s="248"/>
      <c r="C3544" s="249"/>
      <c r="D3544" s="238" t="s">
        <v>260</v>
      </c>
      <c r="E3544" s="250" t="s">
        <v>19</v>
      </c>
      <c r="F3544" s="251" t="s">
        <v>2137</v>
      </c>
      <c r="G3544" s="249"/>
      <c r="H3544" s="250" t="s">
        <v>19</v>
      </c>
      <c r="I3544" s="252"/>
      <c r="J3544" s="249"/>
      <c r="K3544" s="249"/>
      <c r="L3544" s="253"/>
      <c r="M3544" s="254"/>
      <c r="N3544" s="255"/>
      <c r="O3544" s="255"/>
      <c r="P3544" s="255"/>
      <c r="Q3544" s="255"/>
      <c r="R3544" s="255"/>
      <c r="S3544" s="255"/>
      <c r="T3544" s="256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T3544" s="257" t="s">
        <v>260</v>
      </c>
      <c r="AU3544" s="257" t="s">
        <v>88</v>
      </c>
      <c r="AV3544" s="14" t="s">
        <v>83</v>
      </c>
      <c r="AW3544" s="14" t="s">
        <v>37</v>
      </c>
      <c r="AX3544" s="14" t="s">
        <v>76</v>
      </c>
      <c r="AY3544" s="257" t="s">
        <v>235</v>
      </c>
    </row>
    <row r="3545" s="16" customFormat="1">
      <c r="A3545" s="16"/>
      <c r="B3545" s="269"/>
      <c r="C3545" s="270"/>
      <c r="D3545" s="238" t="s">
        <v>260</v>
      </c>
      <c r="E3545" s="271" t="s">
        <v>19</v>
      </c>
      <c r="F3545" s="272" t="s">
        <v>2257</v>
      </c>
      <c r="G3545" s="270"/>
      <c r="H3545" s="273">
        <v>12.086</v>
      </c>
      <c r="I3545" s="274"/>
      <c r="J3545" s="270"/>
      <c r="K3545" s="270"/>
      <c r="L3545" s="275"/>
      <c r="M3545" s="276"/>
      <c r="N3545" s="277"/>
      <c r="O3545" s="277"/>
      <c r="P3545" s="277"/>
      <c r="Q3545" s="277"/>
      <c r="R3545" s="277"/>
      <c r="S3545" s="277"/>
      <c r="T3545" s="278"/>
      <c r="U3545" s="16"/>
      <c r="V3545" s="16"/>
      <c r="W3545" s="16"/>
      <c r="X3545" s="16"/>
      <c r="Y3545" s="16"/>
      <c r="Z3545" s="16"/>
      <c r="AA3545" s="16"/>
      <c r="AB3545" s="16"/>
      <c r="AC3545" s="16"/>
      <c r="AD3545" s="16"/>
      <c r="AE3545" s="16"/>
      <c r="AT3545" s="279" t="s">
        <v>260</v>
      </c>
      <c r="AU3545" s="279" t="s">
        <v>88</v>
      </c>
      <c r="AV3545" s="16" t="s">
        <v>92</v>
      </c>
      <c r="AW3545" s="16" t="s">
        <v>37</v>
      </c>
      <c r="AX3545" s="16" t="s">
        <v>76</v>
      </c>
      <c r="AY3545" s="279" t="s">
        <v>235</v>
      </c>
    </row>
    <row r="3546" s="13" customFormat="1">
      <c r="A3546" s="13"/>
      <c r="B3546" s="236"/>
      <c r="C3546" s="237"/>
      <c r="D3546" s="238" t="s">
        <v>260</v>
      </c>
      <c r="E3546" s="239" t="s">
        <v>19</v>
      </c>
      <c r="F3546" s="240" t="s">
        <v>1529</v>
      </c>
      <c r="G3546" s="237"/>
      <c r="H3546" s="241">
        <v>4.9029999999999996</v>
      </c>
      <c r="I3546" s="242"/>
      <c r="J3546" s="237"/>
      <c r="K3546" s="237"/>
      <c r="L3546" s="243"/>
      <c r="M3546" s="244"/>
      <c r="N3546" s="245"/>
      <c r="O3546" s="245"/>
      <c r="P3546" s="245"/>
      <c r="Q3546" s="245"/>
      <c r="R3546" s="245"/>
      <c r="S3546" s="245"/>
      <c r="T3546" s="246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7" t="s">
        <v>260</v>
      </c>
      <c r="AU3546" s="247" t="s">
        <v>88</v>
      </c>
      <c r="AV3546" s="13" t="s">
        <v>88</v>
      </c>
      <c r="AW3546" s="13" t="s">
        <v>37</v>
      </c>
      <c r="AX3546" s="13" t="s">
        <v>76</v>
      </c>
      <c r="AY3546" s="247" t="s">
        <v>235</v>
      </c>
    </row>
    <row r="3547" s="13" customFormat="1">
      <c r="A3547" s="13"/>
      <c r="B3547" s="236"/>
      <c r="C3547" s="237"/>
      <c r="D3547" s="238" t="s">
        <v>260</v>
      </c>
      <c r="E3547" s="239" t="s">
        <v>19</v>
      </c>
      <c r="F3547" s="240" t="s">
        <v>2528</v>
      </c>
      <c r="G3547" s="237"/>
      <c r="H3547" s="241">
        <v>21.495000000000001</v>
      </c>
      <c r="I3547" s="242"/>
      <c r="J3547" s="237"/>
      <c r="K3547" s="237"/>
      <c r="L3547" s="243"/>
      <c r="M3547" s="244"/>
      <c r="N3547" s="245"/>
      <c r="O3547" s="245"/>
      <c r="P3547" s="245"/>
      <c r="Q3547" s="245"/>
      <c r="R3547" s="245"/>
      <c r="S3547" s="245"/>
      <c r="T3547" s="246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7" t="s">
        <v>260</v>
      </c>
      <c r="AU3547" s="247" t="s">
        <v>88</v>
      </c>
      <c r="AV3547" s="13" t="s">
        <v>88</v>
      </c>
      <c r="AW3547" s="13" t="s">
        <v>37</v>
      </c>
      <c r="AX3547" s="13" t="s">
        <v>76</v>
      </c>
      <c r="AY3547" s="247" t="s">
        <v>235</v>
      </c>
    </row>
    <row r="3548" s="13" customFormat="1">
      <c r="A3548" s="13"/>
      <c r="B3548" s="236"/>
      <c r="C3548" s="237"/>
      <c r="D3548" s="238" t="s">
        <v>260</v>
      </c>
      <c r="E3548" s="239" t="s">
        <v>19</v>
      </c>
      <c r="F3548" s="240" t="s">
        <v>2529</v>
      </c>
      <c r="G3548" s="237"/>
      <c r="H3548" s="241">
        <v>5.2199999999999998</v>
      </c>
      <c r="I3548" s="242"/>
      <c r="J3548" s="237"/>
      <c r="K3548" s="237"/>
      <c r="L3548" s="243"/>
      <c r="M3548" s="244"/>
      <c r="N3548" s="245"/>
      <c r="O3548" s="245"/>
      <c r="P3548" s="245"/>
      <c r="Q3548" s="245"/>
      <c r="R3548" s="245"/>
      <c r="S3548" s="245"/>
      <c r="T3548" s="246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7" t="s">
        <v>260</v>
      </c>
      <c r="AU3548" s="247" t="s">
        <v>88</v>
      </c>
      <c r="AV3548" s="13" t="s">
        <v>88</v>
      </c>
      <c r="AW3548" s="13" t="s">
        <v>37</v>
      </c>
      <c r="AX3548" s="13" t="s">
        <v>76</v>
      </c>
      <c r="AY3548" s="247" t="s">
        <v>235</v>
      </c>
    </row>
    <row r="3549" s="13" customFormat="1">
      <c r="A3549" s="13"/>
      <c r="B3549" s="236"/>
      <c r="C3549" s="237"/>
      <c r="D3549" s="238" t="s">
        <v>260</v>
      </c>
      <c r="E3549" s="239" t="s">
        <v>19</v>
      </c>
      <c r="F3549" s="240" t="s">
        <v>2530</v>
      </c>
      <c r="G3549" s="237"/>
      <c r="H3549" s="241">
        <v>4.7699999999999996</v>
      </c>
      <c r="I3549" s="242"/>
      <c r="J3549" s="237"/>
      <c r="K3549" s="237"/>
      <c r="L3549" s="243"/>
      <c r="M3549" s="244"/>
      <c r="N3549" s="245"/>
      <c r="O3549" s="245"/>
      <c r="P3549" s="245"/>
      <c r="Q3549" s="245"/>
      <c r="R3549" s="245"/>
      <c r="S3549" s="245"/>
      <c r="T3549" s="246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47" t="s">
        <v>260</v>
      </c>
      <c r="AU3549" s="247" t="s">
        <v>88</v>
      </c>
      <c r="AV3549" s="13" t="s">
        <v>88</v>
      </c>
      <c r="AW3549" s="13" t="s">
        <v>37</v>
      </c>
      <c r="AX3549" s="13" t="s">
        <v>76</v>
      </c>
      <c r="AY3549" s="247" t="s">
        <v>235</v>
      </c>
    </row>
    <row r="3550" s="13" customFormat="1">
      <c r="A3550" s="13"/>
      <c r="B3550" s="236"/>
      <c r="C3550" s="237"/>
      <c r="D3550" s="238" t="s">
        <v>260</v>
      </c>
      <c r="E3550" s="239" t="s">
        <v>19</v>
      </c>
      <c r="F3550" s="240" t="s">
        <v>2531</v>
      </c>
      <c r="G3550" s="237"/>
      <c r="H3550" s="241">
        <v>13.865</v>
      </c>
      <c r="I3550" s="242"/>
      <c r="J3550" s="237"/>
      <c r="K3550" s="237"/>
      <c r="L3550" s="243"/>
      <c r="M3550" s="244"/>
      <c r="N3550" s="245"/>
      <c r="O3550" s="245"/>
      <c r="P3550" s="245"/>
      <c r="Q3550" s="245"/>
      <c r="R3550" s="245"/>
      <c r="S3550" s="245"/>
      <c r="T3550" s="246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7" t="s">
        <v>260</v>
      </c>
      <c r="AU3550" s="247" t="s">
        <v>88</v>
      </c>
      <c r="AV3550" s="13" t="s">
        <v>88</v>
      </c>
      <c r="AW3550" s="13" t="s">
        <v>37</v>
      </c>
      <c r="AX3550" s="13" t="s">
        <v>76</v>
      </c>
      <c r="AY3550" s="247" t="s">
        <v>235</v>
      </c>
    </row>
    <row r="3551" s="13" customFormat="1">
      <c r="A3551" s="13"/>
      <c r="B3551" s="236"/>
      <c r="C3551" s="237"/>
      <c r="D3551" s="238" t="s">
        <v>260</v>
      </c>
      <c r="E3551" s="239" t="s">
        <v>19</v>
      </c>
      <c r="F3551" s="240" t="s">
        <v>2532</v>
      </c>
      <c r="G3551" s="237"/>
      <c r="H3551" s="241">
        <v>6.8630000000000004</v>
      </c>
      <c r="I3551" s="242"/>
      <c r="J3551" s="237"/>
      <c r="K3551" s="237"/>
      <c r="L3551" s="243"/>
      <c r="M3551" s="244"/>
      <c r="N3551" s="245"/>
      <c r="O3551" s="245"/>
      <c r="P3551" s="245"/>
      <c r="Q3551" s="245"/>
      <c r="R3551" s="245"/>
      <c r="S3551" s="245"/>
      <c r="T3551" s="246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7" t="s">
        <v>260</v>
      </c>
      <c r="AU3551" s="247" t="s">
        <v>88</v>
      </c>
      <c r="AV3551" s="13" t="s">
        <v>88</v>
      </c>
      <c r="AW3551" s="13" t="s">
        <v>37</v>
      </c>
      <c r="AX3551" s="13" t="s">
        <v>76</v>
      </c>
      <c r="AY3551" s="247" t="s">
        <v>235</v>
      </c>
    </row>
    <row r="3552" s="14" customFormat="1">
      <c r="A3552" s="14"/>
      <c r="B3552" s="248"/>
      <c r="C3552" s="249"/>
      <c r="D3552" s="238" t="s">
        <v>260</v>
      </c>
      <c r="E3552" s="250" t="s">
        <v>19</v>
      </c>
      <c r="F3552" s="251" t="s">
        <v>2134</v>
      </c>
      <c r="G3552" s="249"/>
      <c r="H3552" s="250" t="s">
        <v>19</v>
      </c>
      <c r="I3552" s="252"/>
      <c r="J3552" s="249"/>
      <c r="K3552" s="249"/>
      <c r="L3552" s="253"/>
      <c r="M3552" s="254"/>
      <c r="N3552" s="255"/>
      <c r="O3552" s="255"/>
      <c r="P3552" s="255"/>
      <c r="Q3552" s="255"/>
      <c r="R3552" s="255"/>
      <c r="S3552" s="255"/>
      <c r="T3552" s="256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T3552" s="257" t="s">
        <v>260</v>
      </c>
      <c r="AU3552" s="257" t="s">
        <v>88</v>
      </c>
      <c r="AV3552" s="14" t="s">
        <v>83</v>
      </c>
      <c r="AW3552" s="14" t="s">
        <v>37</v>
      </c>
      <c r="AX3552" s="14" t="s">
        <v>76</v>
      </c>
      <c r="AY3552" s="257" t="s">
        <v>235</v>
      </c>
    </row>
    <row r="3553" s="13" customFormat="1">
      <c r="A3553" s="13"/>
      <c r="B3553" s="236"/>
      <c r="C3553" s="237"/>
      <c r="D3553" s="238" t="s">
        <v>260</v>
      </c>
      <c r="E3553" s="239" t="s">
        <v>19</v>
      </c>
      <c r="F3553" s="240" t="s">
        <v>2533</v>
      </c>
      <c r="G3553" s="237"/>
      <c r="H3553" s="241">
        <v>4.0499999999999998</v>
      </c>
      <c r="I3553" s="242"/>
      <c r="J3553" s="237"/>
      <c r="K3553" s="237"/>
      <c r="L3553" s="243"/>
      <c r="M3553" s="244"/>
      <c r="N3553" s="245"/>
      <c r="O3553" s="245"/>
      <c r="P3553" s="245"/>
      <c r="Q3553" s="245"/>
      <c r="R3553" s="245"/>
      <c r="S3553" s="245"/>
      <c r="T3553" s="246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7" t="s">
        <v>260</v>
      </c>
      <c r="AU3553" s="247" t="s">
        <v>88</v>
      </c>
      <c r="AV3553" s="13" t="s">
        <v>88</v>
      </c>
      <c r="AW3553" s="13" t="s">
        <v>37</v>
      </c>
      <c r="AX3553" s="13" t="s">
        <v>76</v>
      </c>
      <c r="AY3553" s="247" t="s">
        <v>235</v>
      </c>
    </row>
    <row r="3554" s="13" customFormat="1">
      <c r="A3554" s="13"/>
      <c r="B3554" s="236"/>
      <c r="C3554" s="237"/>
      <c r="D3554" s="238" t="s">
        <v>260</v>
      </c>
      <c r="E3554" s="239" t="s">
        <v>19</v>
      </c>
      <c r="F3554" s="240" t="s">
        <v>2534</v>
      </c>
      <c r="G3554" s="237"/>
      <c r="H3554" s="241">
        <v>4.0499999999999998</v>
      </c>
      <c r="I3554" s="242"/>
      <c r="J3554" s="237"/>
      <c r="K3554" s="237"/>
      <c r="L3554" s="243"/>
      <c r="M3554" s="244"/>
      <c r="N3554" s="245"/>
      <c r="O3554" s="245"/>
      <c r="P3554" s="245"/>
      <c r="Q3554" s="245"/>
      <c r="R3554" s="245"/>
      <c r="S3554" s="245"/>
      <c r="T3554" s="246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7" t="s">
        <v>260</v>
      </c>
      <c r="AU3554" s="247" t="s">
        <v>88</v>
      </c>
      <c r="AV3554" s="13" t="s">
        <v>88</v>
      </c>
      <c r="AW3554" s="13" t="s">
        <v>37</v>
      </c>
      <c r="AX3554" s="13" t="s">
        <v>76</v>
      </c>
      <c r="AY3554" s="247" t="s">
        <v>235</v>
      </c>
    </row>
    <row r="3555" s="14" customFormat="1">
      <c r="A3555" s="14"/>
      <c r="B3555" s="248"/>
      <c r="C3555" s="249"/>
      <c r="D3555" s="238" t="s">
        <v>260</v>
      </c>
      <c r="E3555" s="250" t="s">
        <v>19</v>
      </c>
      <c r="F3555" s="251" t="s">
        <v>2137</v>
      </c>
      <c r="G3555" s="249"/>
      <c r="H3555" s="250" t="s">
        <v>19</v>
      </c>
      <c r="I3555" s="252"/>
      <c r="J3555" s="249"/>
      <c r="K3555" s="249"/>
      <c r="L3555" s="253"/>
      <c r="M3555" s="254"/>
      <c r="N3555" s="255"/>
      <c r="O3555" s="255"/>
      <c r="P3555" s="255"/>
      <c r="Q3555" s="255"/>
      <c r="R3555" s="255"/>
      <c r="S3555" s="255"/>
      <c r="T3555" s="256"/>
      <c r="U3555" s="14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T3555" s="257" t="s">
        <v>260</v>
      </c>
      <c r="AU3555" s="257" t="s">
        <v>88</v>
      </c>
      <c r="AV3555" s="14" t="s">
        <v>83</v>
      </c>
      <c r="AW3555" s="14" t="s">
        <v>37</v>
      </c>
      <c r="AX3555" s="14" t="s">
        <v>76</v>
      </c>
      <c r="AY3555" s="257" t="s">
        <v>235</v>
      </c>
    </row>
    <row r="3556" s="16" customFormat="1">
      <c r="A3556" s="16"/>
      <c r="B3556" s="269"/>
      <c r="C3556" s="270"/>
      <c r="D3556" s="238" t="s">
        <v>260</v>
      </c>
      <c r="E3556" s="271" t="s">
        <v>19</v>
      </c>
      <c r="F3556" s="272" t="s">
        <v>2382</v>
      </c>
      <c r="G3556" s="270"/>
      <c r="H3556" s="273">
        <v>65.215999999999994</v>
      </c>
      <c r="I3556" s="274"/>
      <c r="J3556" s="270"/>
      <c r="K3556" s="270"/>
      <c r="L3556" s="275"/>
      <c r="M3556" s="276"/>
      <c r="N3556" s="277"/>
      <c r="O3556" s="277"/>
      <c r="P3556" s="277"/>
      <c r="Q3556" s="277"/>
      <c r="R3556" s="277"/>
      <c r="S3556" s="277"/>
      <c r="T3556" s="278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79" t="s">
        <v>260</v>
      </c>
      <c r="AU3556" s="279" t="s">
        <v>88</v>
      </c>
      <c r="AV3556" s="16" t="s">
        <v>92</v>
      </c>
      <c r="AW3556" s="16" t="s">
        <v>37</v>
      </c>
      <c r="AX3556" s="16" t="s">
        <v>76</v>
      </c>
      <c r="AY3556" s="279" t="s">
        <v>235</v>
      </c>
    </row>
    <row r="3557" s="13" customFormat="1">
      <c r="A3557" s="13"/>
      <c r="B3557" s="236"/>
      <c r="C3557" s="237"/>
      <c r="D3557" s="238" t="s">
        <v>260</v>
      </c>
      <c r="E3557" s="239" t="s">
        <v>19</v>
      </c>
      <c r="F3557" s="240" t="s">
        <v>2452</v>
      </c>
      <c r="G3557" s="237"/>
      <c r="H3557" s="241">
        <v>3.6749999999999998</v>
      </c>
      <c r="I3557" s="242"/>
      <c r="J3557" s="237"/>
      <c r="K3557" s="237"/>
      <c r="L3557" s="243"/>
      <c r="M3557" s="244"/>
      <c r="N3557" s="245"/>
      <c r="O3557" s="245"/>
      <c r="P3557" s="245"/>
      <c r="Q3557" s="245"/>
      <c r="R3557" s="245"/>
      <c r="S3557" s="245"/>
      <c r="T3557" s="246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T3557" s="247" t="s">
        <v>260</v>
      </c>
      <c r="AU3557" s="247" t="s">
        <v>88</v>
      </c>
      <c r="AV3557" s="13" t="s">
        <v>88</v>
      </c>
      <c r="AW3557" s="13" t="s">
        <v>37</v>
      </c>
      <c r="AX3557" s="13" t="s">
        <v>76</v>
      </c>
      <c r="AY3557" s="247" t="s">
        <v>235</v>
      </c>
    </row>
    <row r="3558" s="13" customFormat="1">
      <c r="A3558" s="13"/>
      <c r="B3558" s="236"/>
      <c r="C3558" s="237"/>
      <c r="D3558" s="238" t="s">
        <v>260</v>
      </c>
      <c r="E3558" s="239" t="s">
        <v>19</v>
      </c>
      <c r="F3558" s="240" t="s">
        <v>2453</v>
      </c>
      <c r="G3558" s="237"/>
      <c r="H3558" s="241">
        <v>3.9199999999999999</v>
      </c>
      <c r="I3558" s="242"/>
      <c r="J3558" s="237"/>
      <c r="K3558" s="237"/>
      <c r="L3558" s="243"/>
      <c r="M3558" s="244"/>
      <c r="N3558" s="245"/>
      <c r="O3558" s="245"/>
      <c r="P3558" s="245"/>
      <c r="Q3558" s="245"/>
      <c r="R3558" s="245"/>
      <c r="S3558" s="245"/>
      <c r="T3558" s="246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7" t="s">
        <v>260</v>
      </c>
      <c r="AU3558" s="247" t="s">
        <v>88</v>
      </c>
      <c r="AV3558" s="13" t="s">
        <v>88</v>
      </c>
      <c r="AW3558" s="13" t="s">
        <v>37</v>
      </c>
      <c r="AX3558" s="13" t="s">
        <v>76</v>
      </c>
      <c r="AY3558" s="247" t="s">
        <v>235</v>
      </c>
    </row>
    <row r="3559" s="14" customFormat="1">
      <c r="A3559" s="14"/>
      <c r="B3559" s="248"/>
      <c r="C3559" s="249"/>
      <c r="D3559" s="238" t="s">
        <v>260</v>
      </c>
      <c r="E3559" s="250" t="s">
        <v>19</v>
      </c>
      <c r="F3559" s="251" t="s">
        <v>2134</v>
      </c>
      <c r="G3559" s="249"/>
      <c r="H3559" s="250" t="s">
        <v>19</v>
      </c>
      <c r="I3559" s="252"/>
      <c r="J3559" s="249"/>
      <c r="K3559" s="249"/>
      <c r="L3559" s="253"/>
      <c r="M3559" s="254"/>
      <c r="N3559" s="255"/>
      <c r="O3559" s="255"/>
      <c r="P3559" s="255"/>
      <c r="Q3559" s="255"/>
      <c r="R3559" s="255"/>
      <c r="S3559" s="255"/>
      <c r="T3559" s="256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57" t="s">
        <v>260</v>
      </c>
      <c r="AU3559" s="257" t="s">
        <v>88</v>
      </c>
      <c r="AV3559" s="14" t="s">
        <v>83</v>
      </c>
      <c r="AW3559" s="14" t="s">
        <v>37</v>
      </c>
      <c r="AX3559" s="14" t="s">
        <v>76</v>
      </c>
      <c r="AY3559" s="257" t="s">
        <v>235</v>
      </c>
    </row>
    <row r="3560" s="13" customFormat="1">
      <c r="A3560" s="13"/>
      <c r="B3560" s="236"/>
      <c r="C3560" s="237"/>
      <c r="D3560" s="238" t="s">
        <v>260</v>
      </c>
      <c r="E3560" s="239" t="s">
        <v>19</v>
      </c>
      <c r="F3560" s="240" t="s">
        <v>2454</v>
      </c>
      <c r="G3560" s="237"/>
      <c r="H3560" s="241">
        <v>3.6000000000000001</v>
      </c>
      <c r="I3560" s="242"/>
      <c r="J3560" s="237"/>
      <c r="K3560" s="237"/>
      <c r="L3560" s="243"/>
      <c r="M3560" s="244"/>
      <c r="N3560" s="245"/>
      <c r="O3560" s="245"/>
      <c r="P3560" s="245"/>
      <c r="Q3560" s="245"/>
      <c r="R3560" s="245"/>
      <c r="S3560" s="245"/>
      <c r="T3560" s="246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47" t="s">
        <v>260</v>
      </c>
      <c r="AU3560" s="247" t="s">
        <v>88</v>
      </c>
      <c r="AV3560" s="13" t="s">
        <v>88</v>
      </c>
      <c r="AW3560" s="13" t="s">
        <v>37</v>
      </c>
      <c r="AX3560" s="13" t="s">
        <v>76</v>
      </c>
      <c r="AY3560" s="247" t="s">
        <v>235</v>
      </c>
    </row>
    <row r="3561" s="14" customFormat="1">
      <c r="A3561" s="14"/>
      <c r="B3561" s="248"/>
      <c r="C3561" s="249"/>
      <c r="D3561" s="238" t="s">
        <v>260</v>
      </c>
      <c r="E3561" s="250" t="s">
        <v>19</v>
      </c>
      <c r="F3561" s="251" t="s">
        <v>2137</v>
      </c>
      <c r="G3561" s="249"/>
      <c r="H3561" s="250" t="s">
        <v>19</v>
      </c>
      <c r="I3561" s="252"/>
      <c r="J3561" s="249"/>
      <c r="K3561" s="249"/>
      <c r="L3561" s="253"/>
      <c r="M3561" s="254"/>
      <c r="N3561" s="255"/>
      <c r="O3561" s="255"/>
      <c r="P3561" s="255"/>
      <c r="Q3561" s="255"/>
      <c r="R3561" s="255"/>
      <c r="S3561" s="255"/>
      <c r="T3561" s="256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T3561" s="257" t="s">
        <v>260</v>
      </c>
      <c r="AU3561" s="257" t="s">
        <v>88</v>
      </c>
      <c r="AV3561" s="14" t="s">
        <v>83</v>
      </c>
      <c r="AW3561" s="14" t="s">
        <v>37</v>
      </c>
      <c r="AX3561" s="14" t="s">
        <v>76</v>
      </c>
      <c r="AY3561" s="257" t="s">
        <v>235</v>
      </c>
    </row>
    <row r="3562" s="16" customFormat="1">
      <c r="A3562" s="16"/>
      <c r="B3562" s="269"/>
      <c r="C3562" s="270"/>
      <c r="D3562" s="238" t="s">
        <v>260</v>
      </c>
      <c r="E3562" s="271" t="s">
        <v>19</v>
      </c>
      <c r="F3562" s="272" t="s">
        <v>2386</v>
      </c>
      <c r="G3562" s="270"/>
      <c r="H3562" s="273">
        <v>11.195</v>
      </c>
      <c r="I3562" s="274"/>
      <c r="J3562" s="270"/>
      <c r="K3562" s="270"/>
      <c r="L3562" s="275"/>
      <c r="M3562" s="276"/>
      <c r="N3562" s="277"/>
      <c r="O3562" s="277"/>
      <c r="P3562" s="277"/>
      <c r="Q3562" s="277"/>
      <c r="R3562" s="277"/>
      <c r="S3562" s="277"/>
      <c r="T3562" s="278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79" t="s">
        <v>260</v>
      </c>
      <c r="AU3562" s="279" t="s">
        <v>88</v>
      </c>
      <c r="AV3562" s="16" t="s">
        <v>92</v>
      </c>
      <c r="AW3562" s="16" t="s">
        <v>37</v>
      </c>
      <c r="AX3562" s="16" t="s">
        <v>76</v>
      </c>
      <c r="AY3562" s="279" t="s">
        <v>235</v>
      </c>
    </row>
    <row r="3563" s="13" customFormat="1">
      <c r="A3563" s="13"/>
      <c r="B3563" s="236"/>
      <c r="C3563" s="237"/>
      <c r="D3563" s="238" t="s">
        <v>260</v>
      </c>
      <c r="E3563" s="239" t="s">
        <v>19</v>
      </c>
      <c r="F3563" s="240" t="s">
        <v>2535</v>
      </c>
      <c r="G3563" s="237"/>
      <c r="H3563" s="241">
        <v>23.43</v>
      </c>
      <c r="I3563" s="242"/>
      <c r="J3563" s="237"/>
      <c r="K3563" s="237"/>
      <c r="L3563" s="243"/>
      <c r="M3563" s="244"/>
      <c r="N3563" s="245"/>
      <c r="O3563" s="245"/>
      <c r="P3563" s="245"/>
      <c r="Q3563" s="245"/>
      <c r="R3563" s="245"/>
      <c r="S3563" s="245"/>
      <c r="T3563" s="246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47" t="s">
        <v>260</v>
      </c>
      <c r="AU3563" s="247" t="s">
        <v>88</v>
      </c>
      <c r="AV3563" s="13" t="s">
        <v>88</v>
      </c>
      <c r="AW3563" s="13" t="s">
        <v>37</v>
      </c>
      <c r="AX3563" s="13" t="s">
        <v>76</v>
      </c>
      <c r="AY3563" s="247" t="s">
        <v>235</v>
      </c>
    </row>
    <row r="3564" s="13" customFormat="1">
      <c r="A3564" s="13"/>
      <c r="B3564" s="236"/>
      <c r="C3564" s="237"/>
      <c r="D3564" s="238" t="s">
        <v>260</v>
      </c>
      <c r="E3564" s="239" t="s">
        <v>19</v>
      </c>
      <c r="F3564" s="240" t="s">
        <v>2536</v>
      </c>
      <c r="G3564" s="237"/>
      <c r="H3564" s="241">
        <v>25.027999999999999</v>
      </c>
      <c r="I3564" s="242"/>
      <c r="J3564" s="237"/>
      <c r="K3564" s="237"/>
      <c r="L3564" s="243"/>
      <c r="M3564" s="244"/>
      <c r="N3564" s="245"/>
      <c r="O3564" s="245"/>
      <c r="P3564" s="245"/>
      <c r="Q3564" s="245"/>
      <c r="R3564" s="245"/>
      <c r="S3564" s="245"/>
      <c r="T3564" s="246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7" t="s">
        <v>260</v>
      </c>
      <c r="AU3564" s="247" t="s">
        <v>88</v>
      </c>
      <c r="AV3564" s="13" t="s">
        <v>88</v>
      </c>
      <c r="AW3564" s="13" t="s">
        <v>37</v>
      </c>
      <c r="AX3564" s="13" t="s">
        <v>76</v>
      </c>
      <c r="AY3564" s="247" t="s">
        <v>235</v>
      </c>
    </row>
    <row r="3565" s="14" customFormat="1">
      <c r="A3565" s="14"/>
      <c r="B3565" s="248"/>
      <c r="C3565" s="249"/>
      <c r="D3565" s="238" t="s">
        <v>260</v>
      </c>
      <c r="E3565" s="250" t="s">
        <v>19</v>
      </c>
      <c r="F3565" s="251" t="s">
        <v>2137</v>
      </c>
      <c r="G3565" s="249"/>
      <c r="H3565" s="250" t="s">
        <v>19</v>
      </c>
      <c r="I3565" s="252"/>
      <c r="J3565" s="249"/>
      <c r="K3565" s="249"/>
      <c r="L3565" s="253"/>
      <c r="M3565" s="254"/>
      <c r="N3565" s="255"/>
      <c r="O3565" s="255"/>
      <c r="P3565" s="255"/>
      <c r="Q3565" s="255"/>
      <c r="R3565" s="255"/>
      <c r="S3565" s="255"/>
      <c r="T3565" s="256"/>
      <c r="U3565" s="14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T3565" s="257" t="s">
        <v>260</v>
      </c>
      <c r="AU3565" s="257" t="s">
        <v>88</v>
      </c>
      <c r="AV3565" s="14" t="s">
        <v>83</v>
      </c>
      <c r="AW3565" s="14" t="s">
        <v>37</v>
      </c>
      <c r="AX3565" s="14" t="s">
        <v>76</v>
      </c>
      <c r="AY3565" s="257" t="s">
        <v>235</v>
      </c>
    </row>
    <row r="3566" s="16" customFormat="1">
      <c r="A3566" s="16"/>
      <c r="B3566" s="269"/>
      <c r="C3566" s="270"/>
      <c r="D3566" s="238" t="s">
        <v>260</v>
      </c>
      <c r="E3566" s="271" t="s">
        <v>19</v>
      </c>
      <c r="F3566" s="272" t="s">
        <v>2263</v>
      </c>
      <c r="G3566" s="270"/>
      <c r="H3566" s="273">
        <v>48.457999999999998</v>
      </c>
      <c r="I3566" s="274"/>
      <c r="J3566" s="270"/>
      <c r="K3566" s="270"/>
      <c r="L3566" s="275"/>
      <c r="M3566" s="276"/>
      <c r="N3566" s="277"/>
      <c r="O3566" s="277"/>
      <c r="P3566" s="277"/>
      <c r="Q3566" s="277"/>
      <c r="R3566" s="277"/>
      <c r="S3566" s="277"/>
      <c r="T3566" s="278"/>
      <c r="U3566" s="16"/>
      <c r="V3566" s="16"/>
      <c r="W3566" s="16"/>
      <c r="X3566" s="16"/>
      <c r="Y3566" s="16"/>
      <c r="Z3566" s="16"/>
      <c r="AA3566" s="16"/>
      <c r="AB3566" s="16"/>
      <c r="AC3566" s="16"/>
      <c r="AD3566" s="16"/>
      <c r="AE3566" s="16"/>
      <c r="AT3566" s="279" t="s">
        <v>260</v>
      </c>
      <c r="AU3566" s="279" t="s">
        <v>88</v>
      </c>
      <c r="AV3566" s="16" t="s">
        <v>92</v>
      </c>
      <c r="AW3566" s="16" t="s">
        <v>37</v>
      </c>
      <c r="AX3566" s="16" t="s">
        <v>76</v>
      </c>
      <c r="AY3566" s="279" t="s">
        <v>235</v>
      </c>
    </row>
    <row r="3567" s="13" customFormat="1">
      <c r="A3567" s="13"/>
      <c r="B3567" s="236"/>
      <c r="C3567" s="237"/>
      <c r="D3567" s="238" t="s">
        <v>260</v>
      </c>
      <c r="E3567" s="239" t="s">
        <v>19</v>
      </c>
      <c r="F3567" s="240" t="s">
        <v>2455</v>
      </c>
      <c r="G3567" s="237"/>
      <c r="H3567" s="241">
        <v>14.65</v>
      </c>
      <c r="I3567" s="242"/>
      <c r="J3567" s="237"/>
      <c r="K3567" s="237"/>
      <c r="L3567" s="243"/>
      <c r="M3567" s="244"/>
      <c r="N3567" s="245"/>
      <c r="O3567" s="245"/>
      <c r="P3567" s="245"/>
      <c r="Q3567" s="245"/>
      <c r="R3567" s="245"/>
      <c r="S3567" s="245"/>
      <c r="T3567" s="246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47" t="s">
        <v>260</v>
      </c>
      <c r="AU3567" s="247" t="s">
        <v>88</v>
      </c>
      <c r="AV3567" s="13" t="s">
        <v>88</v>
      </c>
      <c r="AW3567" s="13" t="s">
        <v>37</v>
      </c>
      <c r="AX3567" s="13" t="s">
        <v>76</v>
      </c>
      <c r="AY3567" s="247" t="s">
        <v>235</v>
      </c>
    </row>
    <row r="3568" s="13" customFormat="1">
      <c r="A3568" s="13"/>
      <c r="B3568" s="236"/>
      <c r="C3568" s="237"/>
      <c r="D3568" s="238" t="s">
        <v>260</v>
      </c>
      <c r="E3568" s="239" t="s">
        <v>19</v>
      </c>
      <c r="F3568" s="240" t="s">
        <v>2456</v>
      </c>
      <c r="G3568" s="237"/>
      <c r="H3568" s="241">
        <v>11.734999999999999</v>
      </c>
      <c r="I3568" s="242"/>
      <c r="J3568" s="237"/>
      <c r="K3568" s="237"/>
      <c r="L3568" s="243"/>
      <c r="M3568" s="244"/>
      <c r="N3568" s="245"/>
      <c r="O3568" s="245"/>
      <c r="P3568" s="245"/>
      <c r="Q3568" s="245"/>
      <c r="R3568" s="245"/>
      <c r="S3568" s="245"/>
      <c r="T3568" s="246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7" t="s">
        <v>260</v>
      </c>
      <c r="AU3568" s="247" t="s">
        <v>88</v>
      </c>
      <c r="AV3568" s="13" t="s">
        <v>88</v>
      </c>
      <c r="AW3568" s="13" t="s">
        <v>37</v>
      </c>
      <c r="AX3568" s="13" t="s">
        <v>76</v>
      </c>
      <c r="AY3568" s="247" t="s">
        <v>235</v>
      </c>
    </row>
    <row r="3569" s="13" customFormat="1">
      <c r="A3569" s="13"/>
      <c r="B3569" s="236"/>
      <c r="C3569" s="237"/>
      <c r="D3569" s="238" t="s">
        <v>260</v>
      </c>
      <c r="E3569" s="239" t="s">
        <v>19</v>
      </c>
      <c r="F3569" s="240" t="s">
        <v>2457</v>
      </c>
      <c r="G3569" s="237"/>
      <c r="H3569" s="241">
        <v>4.7300000000000004</v>
      </c>
      <c r="I3569" s="242"/>
      <c r="J3569" s="237"/>
      <c r="K3569" s="237"/>
      <c r="L3569" s="243"/>
      <c r="M3569" s="244"/>
      <c r="N3569" s="245"/>
      <c r="O3569" s="245"/>
      <c r="P3569" s="245"/>
      <c r="Q3569" s="245"/>
      <c r="R3569" s="245"/>
      <c r="S3569" s="245"/>
      <c r="T3569" s="246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47" t="s">
        <v>260</v>
      </c>
      <c r="AU3569" s="247" t="s">
        <v>88</v>
      </c>
      <c r="AV3569" s="13" t="s">
        <v>88</v>
      </c>
      <c r="AW3569" s="13" t="s">
        <v>37</v>
      </c>
      <c r="AX3569" s="13" t="s">
        <v>76</v>
      </c>
      <c r="AY3569" s="247" t="s">
        <v>235</v>
      </c>
    </row>
    <row r="3570" s="14" customFormat="1">
      <c r="A3570" s="14"/>
      <c r="B3570" s="248"/>
      <c r="C3570" s="249"/>
      <c r="D3570" s="238" t="s">
        <v>260</v>
      </c>
      <c r="E3570" s="250" t="s">
        <v>19</v>
      </c>
      <c r="F3570" s="251" t="s">
        <v>2132</v>
      </c>
      <c r="G3570" s="249"/>
      <c r="H3570" s="250" t="s">
        <v>19</v>
      </c>
      <c r="I3570" s="252"/>
      <c r="J3570" s="249"/>
      <c r="K3570" s="249"/>
      <c r="L3570" s="253"/>
      <c r="M3570" s="254"/>
      <c r="N3570" s="255"/>
      <c r="O3570" s="255"/>
      <c r="P3570" s="255"/>
      <c r="Q3570" s="255"/>
      <c r="R3570" s="255"/>
      <c r="S3570" s="255"/>
      <c r="T3570" s="256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57" t="s">
        <v>260</v>
      </c>
      <c r="AU3570" s="257" t="s">
        <v>88</v>
      </c>
      <c r="AV3570" s="14" t="s">
        <v>83</v>
      </c>
      <c r="AW3570" s="14" t="s">
        <v>37</v>
      </c>
      <c r="AX3570" s="14" t="s">
        <v>76</v>
      </c>
      <c r="AY3570" s="257" t="s">
        <v>235</v>
      </c>
    </row>
    <row r="3571" s="13" customFormat="1">
      <c r="A3571" s="13"/>
      <c r="B3571" s="236"/>
      <c r="C3571" s="237"/>
      <c r="D3571" s="238" t="s">
        <v>260</v>
      </c>
      <c r="E3571" s="239" t="s">
        <v>19</v>
      </c>
      <c r="F3571" s="240" t="s">
        <v>2458</v>
      </c>
      <c r="G3571" s="237"/>
      <c r="H3571" s="241">
        <v>2.9500000000000002</v>
      </c>
      <c r="I3571" s="242"/>
      <c r="J3571" s="237"/>
      <c r="K3571" s="237"/>
      <c r="L3571" s="243"/>
      <c r="M3571" s="244"/>
      <c r="N3571" s="245"/>
      <c r="O3571" s="245"/>
      <c r="P3571" s="245"/>
      <c r="Q3571" s="245"/>
      <c r="R3571" s="245"/>
      <c r="S3571" s="245"/>
      <c r="T3571" s="246"/>
      <c r="U3571" s="13"/>
      <c r="V3571" s="13"/>
      <c r="W3571" s="13"/>
      <c r="X3571" s="13"/>
      <c r="Y3571" s="13"/>
      <c r="Z3571" s="13"/>
      <c r="AA3571" s="13"/>
      <c r="AB3571" s="13"/>
      <c r="AC3571" s="13"/>
      <c r="AD3571" s="13"/>
      <c r="AE3571" s="13"/>
      <c r="AT3571" s="247" t="s">
        <v>260</v>
      </c>
      <c r="AU3571" s="247" t="s">
        <v>88</v>
      </c>
      <c r="AV3571" s="13" t="s">
        <v>88</v>
      </c>
      <c r="AW3571" s="13" t="s">
        <v>37</v>
      </c>
      <c r="AX3571" s="13" t="s">
        <v>76</v>
      </c>
      <c r="AY3571" s="247" t="s">
        <v>235</v>
      </c>
    </row>
    <row r="3572" s="13" customFormat="1">
      <c r="A3572" s="13"/>
      <c r="B3572" s="236"/>
      <c r="C3572" s="237"/>
      <c r="D3572" s="238" t="s">
        <v>260</v>
      </c>
      <c r="E3572" s="239" t="s">
        <v>19</v>
      </c>
      <c r="F3572" s="240" t="s">
        <v>2459</v>
      </c>
      <c r="G3572" s="237"/>
      <c r="H3572" s="241">
        <v>2.5499999999999998</v>
      </c>
      <c r="I3572" s="242"/>
      <c r="J3572" s="237"/>
      <c r="K3572" s="237"/>
      <c r="L3572" s="243"/>
      <c r="M3572" s="244"/>
      <c r="N3572" s="245"/>
      <c r="O3572" s="245"/>
      <c r="P3572" s="245"/>
      <c r="Q3572" s="245"/>
      <c r="R3572" s="245"/>
      <c r="S3572" s="245"/>
      <c r="T3572" s="246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7" t="s">
        <v>260</v>
      </c>
      <c r="AU3572" s="247" t="s">
        <v>88</v>
      </c>
      <c r="AV3572" s="13" t="s">
        <v>88</v>
      </c>
      <c r="AW3572" s="13" t="s">
        <v>37</v>
      </c>
      <c r="AX3572" s="13" t="s">
        <v>76</v>
      </c>
      <c r="AY3572" s="247" t="s">
        <v>235</v>
      </c>
    </row>
    <row r="3573" s="13" customFormat="1">
      <c r="A3573" s="13"/>
      <c r="B3573" s="236"/>
      <c r="C3573" s="237"/>
      <c r="D3573" s="238" t="s">
        <v>260</v>
      </c>
      <c r="E3573" s="239" t="s">
        <v>19</v>
      </c>
      <c r="F3573" s="240" t="s">
        <v>2460</v>
      </c>
      <c r="G3573" s="237"/>
      <c r="H3573" s="241">
        <v>6.75</v>
      </c>
      <c r="I3573" s="242"/>
      <c r="J3573" s="237"/>
      <c r="K3573" s="237"/>
      <c r="L3573" s="243"/>
      <c r="M3573" s="244"/>
      <c r="N3573" s="245"/>
      <c r="O3573" s="245"/>
      <c r="P3573" s="245"/>
      <c r="Q3573" s="245"/>
      <c r="R3573" s="245"/>
      <c r="S3573" s="245"/>
      <c r="T3573" s="246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7" t="s">
        <v>260</v>
      </c>
      <c r="AU3573" s="247" t="s">
        <v>88</v>
      </c>
      <c r="AV3573" s="13" t="s">
        <v>88</v>
      </c>
      <c r="AW3573" s="13" t="s">
        <v>37</v>
      </c>
      <c r="AX3573" s="13" t="s">
        <v>76</v>
      </c>
      <c r="AY3573" s="247" t="s">
        <v>235</v>
      </c>
    </row>
    <row r="3574" s="13" customFormat="1">
      <c r="A3574" s="13"/>
      <c r="B3574" s="236"/>
      <c r="C3574" s="237"/>
      <c r="D3574" s="238" t="s">
        <v>260</v>
      </c>
      <c r="E3574" s="239" t="s">
        <v>19</v>
      </c>
      <c r="F3574" s="240" t="s">
        <v>2461</v>
      </c>
      <c r="G3574" s="237"/>
      <c r="H3574" s="241">
        <v>21.488</v>
      </c>
      <c r="I3574" s="242"/>
      <c r="J3574" s="237"/>
      <c r="K3574" s="237"/>
      <c r="L3574" s="243"/>
      <c r="M3574" s="244"/>
      <c r="N3574" s="245"/>
      <c r="O3574" s="245"/>
      <c r="P3574" s="245"/>
      <c r="Q3574" s="245"/>
      <c r="R3574" s="245"/>
      <c r="S3574" s="245"/>
      <c r="T3574" s="246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47" t="s">
        <v>260</v>
      </c>
      <c r="AU3574" s="247" t="s">
        <v>88</v>
      </c>
      <c r="AV3574" s="13" t="s">
        <v>88</v>
      </c>
      <c r="AW3574" s="13" t="s">
        <v>37</v>
      </c>
      <c r="AX3574" s="13" t="s">
        <v>76</v>
      </c>
      <c r="AY3574" s="247" t="s">
        <v>235</v>
      </c>
    </row>
    <row r="3575" s="13" customFormat="1">
      <c r="A3575" s="13"/>
      <c r="B3575" s="236"/>
      <c r="C3575" s="237"/>
      <c r="D3575" s="238" t="s">
        <v>260</v>
      </c>
      <c r="E3575" s="239" t="s">
        <v>19</v>
      </c>
      <c r="F3575" s="240" t="s">
        <v>2462</v>
      </c>
      <c r="G3575" s="237"/>
      <c r="H3575" s="241">
        <v>6.5129999999999999</v>
      </c>
      <c r="I3575" s="242"/>
      <c r="J3575" s="237"/>
      <c r="K3575" s="237"/>
      <c r="L3575" s="243"/>
      <c r="M3575" s="244"/>
      <c r="N3575" s="245"/>
      <c r="O3575" s="245"/>
      <c r="P3575" s="245"/>
      <c r="Q3575" s="245"/>
      <c r="R3575" s="245"/>
      <c r="S3575" s="245"/>
      <c r="T3575" s="246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7" t="s">
        <v>260</v>
      </c>
      <c r="AU3575" s="247" t="s">
        <v>88</v>
      </c>
      <c r="AV3575" s="13" t="s">
        <v>88</v>
      </c>
      <c r="AW3575" s="13" t="s">
        <v>37</v>
      </c>
      <c r="AX3575" s="13" t="s">
        <v>76</v>
      </c>
      <c r="AY3575" s="247" t="s">
        <v>235</v>
      </c>
    </row>
    <row r="3576" s="13" customFormat="1">
      <c r="A3576" s="13"/>
      <c r="B3576" s="236"/>
      <c r="C3576" s="237"/>
      <c r="D3576" s="238" t="s">
        <v>260</v>
      </c>
      <c r="E3576" s="239" t="s">
        <v>19</v>
      </c>
      <c r="F3576" s="240" t="s">
        <v>2463</v>
      </c>
      <c r="G3576" s="237"/>
      <c r="H3576" s="241">
        <v>2.9500000000000002</v>
      </c>
      <c r="I3576" s="242"/>
      <c r="J3576" s="237"/>
      <c r="K3576" s="237"/>
      <c r="L3576" s="243"/>
      <c r="M3576" s="244"/>
      <c r="N3576" s="245"/>
      <c r="O3576" s="245"/>
      <c r="P3576" s="245"/>
      <c r="Q3576" s="245"/>
      <c r="R3576" s="245"/>
      <c r="S3576" s="245"/>
      <c r="T3576" s="246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47" t="s">
        <v>260</v>
      </c>
      <c r="AU3576" s="247" t="s">
        <v>88</v>
      </c>
      <c r="AV3576" s="13" t="s">
        <v>88</v>
      </c>
      <c r="AW3576" s="13" t="s">
        <v>37</v>
      </c>
      <c r="AX3576" s="13" t="s">
        <v>76</v>
      </c>
      <c r="AY3576" s="247" t="s">
        <v>235</v>
      </c>
    </row>
    <row r="3577" s="13" customFormat="1">
      <c r="A3577" s="13"/>
      <c r="B3577" s="236"/>
      <c r="C3577" s="237"/>
      <c r="D3577" s="238" t="s">
        <v>260</v>
      </c>
      <c r="E3577" s="239" t="s">
        <v>19</v>
      </c>
      <c r="F3577" s="240" t="s">
        <v>2464</v>
      </c>
      <c r="G3577" s="237"/>
      <c r="H3577" s="241">
        <v>2.3500000000000001</v>
      </c>
      <c r="I3577" s="242"/>
      <c r="J3577" s="237"/>
      <c r="K3577" s="237"/>
      <c r="L3577" s="243"/>
      <c r="M3577" s="244"/>
      <c r="N3577" s="245"/>
      <c r="O3577" s="245"/>
      <c r="P3577" s="245"/>
      <c r="Q3577" s="245"/>
      <c r="R3577" s="245"/>
      <c r="S3577" s="245"/>
      <c r="T3577" s="246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7" t="s">
        <v>260</v>
      </c>
      <c r="AU3577" s="247" t="s">
        <v>88</v>
      </c>
      <c r="AV3577" s="13" t="s">
        <v>88</v>
      </c>
      <c r="AW3577" s="13" t="s">
        <v>37</v>
      </c>
      <c r="AX3577" s="13" t="s">
        <v>76</v>
      </c>
      <c r="AY3577" s="247" t="s">
        <v>235</v>
      </c>
    </row>
    <row r="3578" s="14" customFormat="1">
      <c r="A3578" s="14"/>
      <c r="B3578" s="248"/>
      <c r="C3578" s="249"/>
      <c r="D3578" s="238" t="s">
        <v>260</v>
      </c>
      <c r="E3578" s="250" t="s">
        <v>19</v>
      </c>
      <c r="F3578" s="251" t="s">
        <v>2134</v>
      </c>
      <c r="G3578" s="249"/>
      <c r="H3578" s="250" t="s">
        <v>19</v>
      </c>
      <c r="I3578" s="252"/>
      <c r="J3578" s="249"/>
      <c r="K3578" s="249"/>
      <c r="L3578" s="253"/>
      <c r="M3578" s="254"/>
      <c r="N3578" s="255"/>
      <c r="O3578" s="255"/>
      <c r="P3578" s="255"/>
      <c r="Q3578" s="255"/>
      <c r="R3578" s="255"/>
      <c r="S3578" s="255"/>
      <c r="T3578" s="256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57" t="s">
        <v>260</v>
      </c>
      <c r="AU3578" s="257" t="s">
        <v>88</v>
      </c>
      <c r="AV3578" s="14" t="s">
        <v>83</v>
      </c>
      <c r="AW3578" s="14" t="s">
        <v>37</v>
      </c>
      <c r="AX3578" s="14" t="s">
        <v>76</v>
      </c>
      <c r="AY3578" s="257" t="s">
        <v>235</v>
      </c>
    </row>
    <row r="3579" s="13" customFormat="1">
      <c r="A3579" s="13"/>
      <c r="B3579" s="236"/>
      <c r="C3579" s="237"/>
      <c r="D3579" s="238" t="s">
        <v>260</v>
      </c>
      <c r="E3579" s="239" t="s">
        <v>19</v>
      </c>
      <c r="F3579" s="240" t="s">
        <v>2465</v>
      </c>
      <c r="G3579" s="237"/>
      <c r="H3579" s="241">
        <v>7.7530000000000001</v>
      </c>
      <c r="I3579" s="242"/>
      <c r="J3579" s="237"/>
      <c r="K3579" s="237"/>
      <c r="L3579" s="243"/>
      <c r="M3579" s="244"/>
      <c r="N3579" s="245"/>
      <c r="O3579" s="245"/>
      <c r="P3579" s="245"/>
      <c r="Q3579" s="245"/>
      <c r="R3579" s="245"/>
      <c r="S3579" s="245"/>
      <c r="T3579" s="246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7" t="s">
        <v>260</v>
      </c>
      <c r="AU3579" s="247" t="s">
        <v>88</v>
      </c>
      <c r="AV3579" s="13" t="s">
        <v>88</v>
      </c>
      <c r="AW3579" s="13" t="s">
        <v>37</v>
      </c>
      <c r="AX3579" s="13" t="s">
        <v>76</v>
      </c>
      <c r="AY3579" s="247" t="s">
        <v>235</v>
      </c>
    </row>
    <row r="3580" s="13" customFormat="1">
      <c r="A3580" s="13"/>
      <c r="B3580" s="236"/>
      <c r="C3580" s="237"/>
      <c r="D3580" s="238" t="s">
        <v>260</v>
      </c>
      <c r="E3580" s="239" t="s">
        <v>19</v>
      </c>
      <c r="F3580" s="240" t="s">
        <v>2466</v>
      </c>
      <c r="G3580" s="237"/>
      <c r="H3580" s="241">
        <v>4.5229999999999997</v>
      </c>
      <c r="I3580" s="242"/>
      <c r="J3580" s="237"/>
      <c r="K3580" s="237"/>
      <c r="L3580" s="243"/>
      <c r="M3580" s="244"/>
      <c r="N3580" s="245"/>
      <c r="O3580" s="245"/>
      <c r="P3580" s="245"/>
      <c r="Q3580" s="245"/>
      <c r="R3580" s="245"/>
      <c r="S3580" s="245"/>
      <c r="T3580" s="246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7" t="s">
        <v>260</v>
      </c>
      <c r="AU3580" s="247" t="s">
        <v>88</v>
      </c>
      <c r="AV3580" s="13" t="s">
        <v>88</v>
      </c>
      <c r="AW3580" s="13" t="s">
        <v>37</v>
      </c>
      <c r="AX3580" s="13" t="s">
        <v>76</v>
      </c>
      <c r="AY3580" s="247" t="s">
        <v>235</v>
      </c>
    </row>
    <row r="3581" s="13" customFormat="1">
      <c r="A3581" s="13"/>
      <c r="B3581" s="236"/>
      <c r="C3581" s="237"/>
      <c r="D3581" s="238" t="s">
        <v>260</v>
      </c>
      <c r="E3581" s="239" t="s">
        <v>19</v>
      </c>
      <c r="F3581" s="240" t="s">
        <v>2467</v>
      </c>
      <c r="G3581" s="237"/>
      <c r="H3581" s="241">
        <v>7.0350000000000001</v>
      </c>
      <c r="I3581" s="242"/>
      <c r="J3581" s="237"/>
      <c r="K3581" s="237"/>
      <c r="L3581" s="243"/>
      <c r="M3581" s="244"/>
      <c r="N3581" s="245"/>
      <c r="O3581" s="245"/>
      <c r="P3581" s="245"/>
      <c r="Q3581" s="245"/>
      <c r="R3581" s="245"/>
      <c r="S3581" s="245"/>
      <c r="T3581" s="246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7" t="s">
        <v>260</v>
      </c>
      <c r="AU3581" s="247" t="s">
        <v>88</v>
      </c>
      <c r="AV3581" s="13" t="s">
        <v>88</v>
      </c>
      <c r="AW3581" s="13" t="s">
        <v>37</v>
      </c>
      <c r="AX3581" s="13" t="s">
        <v>76</v>
      </c>
      <c r="AY3581" s="247" t="s">
        <v>235</v>
      </c>
    </row>
    <row r="3582" s="13" customFormat="1">
      <c r="A3582" s="13"/>
      <c r="B3582" s="236"/>
      <c r="C3582" s="237"/>
      <c r="D3582" s="238" t="s">
        <v>260</v>
      </c>
      <c r="E3582" s="239" t="s">
        <v>19</v>
      </c>
      <c r="F3582" s="240" t="s">
        <v>2468</v>
      </c>
      <c r="G3582" s="237"/>
      <c r="H3582" s="241">
        <v>7.7530000000000001</v>
      </c>
      <c r="I3582" s="242"/>
      <c r="J3582" s="237"/>
      <c r="K3582" s="237"/>
      <c r="L3582" s="243"/>
      <c r="M3582" s="244"/>
      <c r="N3582" s="245"/>
      <c r="O3582" s="245"/>
      <c r="P3582" s="245"/>
      <c r="Q3582" s="245"/>
      <c r="R3582" s="245"/>
      <c r="S3582" s="245"/>
      <c r="T3582" s="246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47" t="s">
        <v>260</v>
      </c>
      <c r="AU3582" s="247" t="s">
        <v>88</v>
      </c>
      <c r="AV3582" s="13" t="s">
        <v>88</v>
      </c>
      <c r="AW3582" s="13" t="s">
        <v>37</v>
      </c>
      <c r="AX3582" s="13" t="s">
        <v>76</v>
      </c>
      <c r="AY3582" s="247" t="s">
        <v>235</v>
      </c>
    </row>
    <row r="3583" s="13" customFormat="1">
      <c r="A3583" s="13"/>
      <c r="B3583" s="236"/>
      <c r="C3583" s="237"/>
      <c r="D3583" s="238" t="s">
        <v>260</v>
      </c>
      <c r="E3583" s="239" t="s">
        <v>19</v>
      </c>
      <c r="F3583" s="240" t="s">
        <v>2469</v>
      </c>
      <c r="G3583" s="237"/>
      <c r="H3583" s="241">
        <v>4.5229999999999997</v>
      </c>
      <c r="I3583" s="242"/>
      <c r="J3583" s="237"/>
      <c r="K3583" s="237"/>
      <c r="L3583" s="243"/>
      <c r="M3583" s="244"/>
      <c r="N3583" s="245"/>
      <c r="O3583" s="245"/>
      <c r="P3583" s="245"/>
      <c r="Q3583" s="245"/>
      <c r="R3583" s="245"/>
      <c r="S3583" s="245"/>
      <c r="T3583" s="246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7" t="s">
        <v>260</v>
      </c>
      <c r="AU3583" s="247" t="s">
        <v>88</v>
      </c>
      <c r="AV3583" s="13" t="s">
        <v>88</v>
      </c>
      <c r="AW3583" s="13" t="s">
        <v>37</v>
      </c>
      <c r="AX3583" s="13" t="s">
        <v>76</v>
      </c>
      <c r="AY3583" s="247" t="s">
        <v>235</v>
      </c>
    </row>
    <row r="3584" s="13" customFormat="1">
      <c r="A3584" s="13"/>
      <c r="B3584" s="236"/>
      <c r="C3584" s="237"/>
      <c r="D3584" s="238" t="s">
        <v>260</v>
      </c>
      <c r="E3584" s="239" t="s">
        <v>19</v>
      </c>
      <c r="F3584" s="240" t="s">
        <v>2470</v>
      </c>
      <c r="G3584" s="237"/>
      <c r="H3584" s="241">
        <v>7.0350000000000001</v>
      </c>
      <c r="I3584" s="242"/>
      <c r="J3584" s="237"/>
      <c r="K3584" s="237"/>
      <c r="L3584" s="243"/>
      <c r="M3584" s="244"/>
      <c r="N3584" s="245"/>
      <c r="O3584" s="245"/>
      <c r="P3584" s="245"/>
      <c r="Q3584" s="245"/>
      <c r="R3584" s="245"/>
      <c r="S3584" s="245"/>
      <c r="T3584" s="246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7" t="s">
        <v>260</v>
      </c>
      <c r="AU3584" s="247" t="s">
        <v>88</v>
      </c>
      <c r="AV3584" s="13" t="s">
        <v>88</v>
      </c>
      <c r="AW3584" s="13" t="s">
        <v>37</v>
      </c>
      <c r="AX3584" s="13" t="s">
        <v>76</v>
      </c>
      <c r="AY3584" s="247" t="s">
        <v>235</v>
      </c>
    </row>
    <row r="3585" s="14" customFormat="1">
      <c r="A3585" s="14"/>
      <c r="B3585" s="248"/>
      <c r="C3585" s="249"/>
      <c r="D3585" s="238" t="s">
        <v>260</v>
      </c>
      <c r="E3585" s="250" t="s">
        <v>19</v>
      </c>
      <c r="F3585" s="251" t="s">
        <v>2137</v>
      </c>
      <c r="G3585" s="249"/>
      <c r="H3585" s="250" t="s">
        <v>19</v>
      </c>
      <c r="I3585" s="252"/>
      <c r="J3585" s="249"/>
      <c r="K3585" s="249"/>
      <c r="L3585" s="253"/>
      <c r="M3585" s="254"/>
      <c r="N3585" s="255"/>
      <c r="O3585" s="255"/>
      <c r="P3585" s="255"/>
      <c r="Q3585" s="255"/>
      <c r="R3585" s="255"/>
      <c r="S3585" s="255"/>
      <c r="T3585" s="256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57" t="s">
        <v>260</v>
      </c>
      <c r="AU3585" s="257" t="s">
        <v>88</v>
      </c>
      <c r="AV3585" s="14" t="s">
        <v>83</v>
      </c>
      <c r="AW3585" s="14" t="s">
        <v>37</v>
      </c>
      <c r="AX3585" s="14" t="s">
        <v>76</v>
      </c>
      <c r="AY3585" s="257" t="s">
        <v>235</v>
      </c>
    </row>
    <row r="3586" s="16" customFormat="1">
      <c r="A3586" s="16"/>
      <c r="B3586" s="269"/>
      <c r="C3586" s="270"/>
      <c r="D3586" s="238" t="s">
        <v>260</v>
      </c>
      <c r="E3586" s="271" t="s">
        <v>19</v>
      </c>
      <c r="F3586" s="272" t="s">
        <v>2280</v>
      </c>
      <c r="G3586" s="270"/>
      <c r="H3586" s="273">
        <v>115.288</v>
      </c>
      <c r="I3586" s="274"/>
      <c r="J3586" s="270"/>
      <c r="K3586" s="270"/>
      <c r="L3586" s="275"/>
      <c r="M3586" s="276"/>
      <c r="N3586" s="277"/>
      <c r="O3586" s="277"/>
      <c r="P3586" s="277"/>
      <c r="Q3586" s="277"/>
      <c r="R3586" s="277"/>
      <c r="S3586" s="277"/>
      <c r="T3586" s="278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/>
      <c r="AT3586" s="279" t="s">
        <v>260</v>
      </c>
      <c r="AU3586" s="279" t="s">
        <v>88</v>
      </c>
      <c r="AV3586" s="16" t="s">
        <v>92</v>
      </c>
      <c r="AW3586" s="16" t="s">
        <v>37</v>
      </c>
      <c r="AX3586" s="16" t="s">
        <v>76</v>
      </c>
      <c r="AY3586" s="279" t="s">
        <v>235</v>
      </c>
    </row>
    <row r="3587" s="13" customFormat="1">
      <c r="A3587" s="13"/>
      <c r="B3587" s="236"/>
      <c r="C3587" s="237"/>
      <c r="D3587" s="238" t="s">
        <v>260</v>
      </c>
      <c r="E3587" s="239" t="s">
        <v>19</v>
      </c>
      <c r="F3587" s="240" t="s">
        <v>2471</v>
      </c>
      <c r="G3587" s="237"/>
      <c r="H3587" s="241">
        <v>5.7430000000000003</v>
      </c>
      <c r="I3587" s="242"/>
      <c r="J3587" s="237"/>
      <c r="K3587" s="237"/>
      <c r="L3587" s="243"/>
      <c r="M3587" s="244"/>
      <c r="N3587" s="245"/>
      <c r="O3587" s="245"/>
      <c r="P3587" s="245"/>
      <c r="Q3587" s="245"/>
      <c r="R3587" s="245"/>
      <c r="S3587" s="245"/>
      <c r="T3587" s="246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7" t="s">
        <v>260</v>
      </c>
      <c r="AU3587" s="247" t="s">
        <v>88</v>
      </c>
      <c r="AV3587" s="13" t="s">
        <v>88</v>
      </c>
      <c r="AW3587" s="13" t="s">
        <v>37</v>
      </c>
      <c r="AX3587" s="13" t="s">
        <v>76</v>
      </c>
      <c r="AY3587" s="247" t="s">
        <v>235</v>
      </c>
    </row>
    <row r="3588" s="13" customFormat="1">
      <c r="A3588" s="13"/>
      <c r="B3588" s="236"/>
      <c r="C3588" s="237"/>
      <c r="D3588" s="238" t="s">
        <v>260</v>
      </c>
      <c r="E3588" s="239" t="s">
        <v>19</v>
      </c>
      <c r="F3588" s="240" t="s">
        <v>2472</v>
      </c>
      <c r="G3588" s="237"/>
      <c r="H3588" s="241">
        <v>5.7430000000000003</v>
      </c>
      <c r="I3588" s="242"/>
      <c r="J3588" s="237"/>
      <c r="K3588" s="237"/>
      <c r="L3588" s="243"/>
      <c r="M3588" s="244"/>
      <c r="N3588" s="245"/>
      <c r="O3588" s="245"/>
      <c r="P3588" s="245"/>
      <c r="Q3588" s="245"/>
      <c r="R3588" s="245"/>
      <c r="S3588" s="245"/>
      <c r="T3588" s="246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7" t="s">
        <v>260</v>
      </c>
      <c r="AU3588" s="247" t="s">
        <v>88</v>
      </c>
      <c r="AV3588" s="13" t="s">
        <v>88</v>
      </c>
      <c r="AW3588" s="13" t="s">
        <v>37</v>
      </c>
      <c r="AX3588" s="13" t="s">
        <v>76</v>
      </c>
      <c r="AY3588" s="247" t="s">
        <v>235</v>
      </c>
    </row>
    <row r="3589" s="13" customFormat="1">
      <c r="A3589" s="13"/>
      <c r="B3589" s="236"/>
      <c r="C3589" s="237"/>
      <c r="D3589" s="238" t="s">
        <v>260</v>
      </c>
      <c r="E3589" s="239" t="s">
        <v>19</v>
      </c>
      <c r="F3589" s="240" t="s">
        <v>2473</v>
      </c>
      <c r="G3589" s="237"/>
      <c r="H3589" s="241">
        <v>5.7430000000000003</v>
      </c>
      <c r="I3589" s="242"/>
      <c r="J3589" s="237"/>
      <c r="K3589" s="237"/>
      <c r="L3589" s="243"/>
      <c r="M3589" s="244"/>
      <c r="N3589" s="245"/>
      <c r="O3589" s="245"/>
      <c r="P3589" s="245"/>
      <c r="Q3589" s="245"/>
      <c r="R3589" s="245"/>
      <c r="S3589" s="245"/>
      <c r="T3589" s="246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7" t="s">
        <v>260</v>
      </c>
      <c r="AU3589" s="247" t="s">
        <v>88</v>
      </c>
      <c r="AV3589" s="13" t="s">
        <v>88</v>
      </c>
      <c r="AW3589" s="13" t="s">
        <v>37</v>
      </c>
      <c r="AX3589" s="13" t="s">
        <v>76</v>
      </c>
      <c r="AY3589" s="247" t="s">
        <v>235</v>
      </c>
    </row>
    <row r="3590" s="13" customFormat="1">
      <c r="A3590" s="13"/>
      <c r="B3590" s="236"/>
      <c r="C3590" s="237"/>
      <c r="D3590" s="238" t="s">
        <v>260</v>
      </c>
      <c r="E3590" s="239" t="s">
        <v>19</v>
      </c>
      <c r="F3590" s="240" t="s">
        <v>2474</v>
      </c>
      <c r="G3590" s="237"/>
      <c r="H3590" s="241">
        <v>5.7430000000000003</v>
      </c>
      <c r="I3590" s="242"/>
      <c r="J3590" s="237"/>
      <c r="K3590" s="237"/>
      <c r="L3590" s="243"/>
      <c r="M3590" s="244"/>
      <c r="N3590" s="245"/>
      <c r="O3590" s="245"/>
      <c r="P3590" s="245"/>
      <c r="Q3590" s="245"/>
      <c r="R3590" s="245"/>
      <c r="S3590" s="245"/>
      <c r="T3590" s="246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7" t="s">
        <v>260</v>
      </c>
      <c r="AU3590" s="247" t="s">
        <v>88</v>
      </c>
      <c r="AV3590" s="13" t="s">
        <v>88</v>
      </c>
      <c r="AW3590" s="13" t="s">
        <v>37</v>
      </c>
      <c r="AX3590" s="13" t="s">
        <v>76</v>
      </c>
      <c r="AY3590" s="247" t="s">
        <v>235</v>
      </c>
    </row>
    <row r="3591" s="13" customFormat="1">
      <c r="A3591" s="13"/>
      <c r="B3591" s="236"/>
      <c r="C3591" s="237"/>
      <c r="D3591" s="238" t="s">
        <v>260</v>
      </c>
      <c r="E3591" s="239" t="s">
        <v>19</v>
      </c>
      <c r="F3591" s="240" t="s">
        <v>2475</v>
      </c>
      <c r="G3591" s="237"/>
      <c r="H3591" s="241">
        <v>5.7430000000000003</v>
      </c>
      <c r="I3591" s="242"/>
      <c r="J3591" s="237"/>
      <c r="K3591" s="237"/>
      <c r="L3591" s="243"/>
      <c r="M3591" s="244"/>
      <c r="N3591" s="245"/>
      <c r="O3591" s="245"/>
      <c r="P3591" s="245"/>
      <c r="Q3591" s="245"/>
      <c r="R3591" s="245"/>
      <c r="S3591" s="245"/>
      <c r="T3591" s="246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7" t="s">
        <v>260</v>
      </c>
      <c r="AU3591" s="247" t="s">
        <v>88</v>
      </c>
      <c r="AV3591" s="13" t="s">
        <v>88</v>
      </c>
      <c r="AW3591" s="13" t="s">
        <v>37</v>
      </c>
      <c r="AX3591" s="13" t="s">
        <v>76</v>
      </c>
      <c r="AY3591" s="247" t="s">
        <v>235</v>
      </c>
    </row>
    <row r="3592" s="13" customFormat="1">
      <c r="A3592" s="13"/>
      <c r="B3592" s="236"/>
      <c r="C3592" s="237"/>
      <c r="D3592" s="238" t="s">
        <v>260</v>
      </c>
      <c r="E3592" s="239" t="s">
        <v>19</v>
      </c>
      <c r="F3592" s="240" t="s">
        <v>2476</v>
      </c>
      <c r="G3592" s="237"/>
      <c r="H3592" s="241">
        <v>5.7430000000000003</v>
      </c>
      <c r="I3592" s="242"/>
      <c r="J3592" s="237"/>
      <c r="K3592" s="237"/>
      <c r="L3592" s="243"/>
      <c r="M3592" s="244"/>
      <c r="N3592" s="245"/>
      <c r="O3592" s="245"/>
      <c r="P3592" s="245"/>
      <c r="Q3592" s="245"/>
      <c r="R3592" s="245"/>
      <c r="S3592" s="245"/>
      <c r="T3592" s="246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7" t="s">
        <v>260</v>
      </c>
      <c r="AU3592" s="247" t="s">
        <v>88</v>
      </c>
      <c r="AV3592" s="13" t="s">
        <v>88</v>
      </c>
      <c r="AW3592" s="13" t="s">
        <v>37</v>
      </c>
      <c r="AX3592" s="13" t="s">
        <v>76</v>
      </c>
      <c r="AY3592" s="247" t="s">
        <v>235</v>
      </c>
    </row>
    <row r="3593" s="13" customFormat="1">
      <c r="A3593" s="13"/>
      <c r="B3593" s="236"/>
      <c r="C3593" s="237"/>
      <c r="D3593" s="238" t="s">
        <v>260</v>
      </c>
      <c r="E3593" s="239" t="s">
        <v>19</v>
      </c>
      <c r="F3593" s="240" t="s">
        <v>2477</v>
      </c>
      <c r="G3593" s="237"/>
      <c r="H3593" s="241">
        <v>5.7430000000000003</v>
      </c>
      <c r="I3593" s="242"/>
      <c r="J3593" s="237"/>
      <c r="K3593" s="237"/>
      <c r="L3593" s="243"/>
      <c r="M3593" s="244"/>
      <c r="N3593" s="245"/>
      <c r="O3593" s="245"/>
      <c r="P3593" s="245"/>
      <c r="Q3593" s="245"/>
      <c r="R3593" s="245"/>
      <c r="S3593" s="245"/>
      <c r="T3593" s="246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7" t="s">
        <v>260</v>
      </c>
      <c r="AU3593" s="247" t="s">
        <v>88</v>
      </c>
      <c r="AV3593" s="13" t="s">
        <v>88</v>
      </c>
      <c r="AW3593" s="13" t="s">
        <v>37</v>
      </c>
      <c r="AX3593" s="13" t="s">
        <v>76</v>
      </c>
      <c r="AY3593" s="247" t="s">
        <v>235</v>
      </c>
    </row>
    <row r="3594" s="13" customFormat="1">
      <c r="A3594" s="13"/>
      <c r="B3594" s="236"/>
      <c r="C3594" s="237"/>
      <c r="D3594" s="238" t="s">
        <v>260</v>
      </c>
      <c r="E3594" s="239" t="s">
        <v>19</v>
      </c>
      <c r="F3594" s="240" t="s">
        <v>2478</v>
      </c>
      <c r="G3594" s="237"/>
      <c r="H3594" s="241">
        <v>5.7430000000000003</v>
      </c>
      <c r="I3594" s="242"/>
      <c r="J3594" s="237"/>
      <c r="K3594" s="237"/>
      <c r="L3594" s="243"/>
      <c r="M3594" s="244"/>
      <c r="N3594" s="245"/>
      <c r="O3594" s="245"/>
      <c r="P3594" s="245"/>
      <c r="Q3594" s="245"/>
      <c r="R3594" s="245"/>
      <c r="S3594" s="245"/>
      <c r="T3594" s="246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7" t="s">
        <v>260</v>
      </c>
      <c r="AU3594" s="247" t="s">
        <v>88</v>
      </c>
      <c r="AV3594" s="13" t="s">
        <v>88</v>
      </c>
      <c r="AW3594" s="13" t="s">
        <v>37</v>
      </c>
      <c r="AX3594" s="13" t="s">
        <v>76</v>
      </c>
      <c r="AY3594" s="247" t="s">
        <v>235</v>
      </c>
    </row>
    <row r="3595" s="13" customFormat="1">
      <c r="A3595" s="13"/>
      <c r="B3595" s="236"/>
      <c r="C3595" s="237"/>
      <c r="D3595" s="238" t="s">
        <v>260</v>
      </c>
      <c r="E3595" s="239" t="s">
        <v>19</v>
      </c>
      <c r="F3595" s="240" t="s">
        <v>2479</v>
      </c>
      <c r="G3595" s="237"/>
      <c r="H3595" s="241">
        <v>5.7430000000000003</v>
      </c>
      <c r="I3595" s="242"/>
      <c r="J3595" s="237"/>
      <c r="K3595" s="237"/>
      <c r="L3595" s="243"/>
      <c r="M3595" s="244"/>
      <c r="N3595" s="245"/>
      <c r="O3595" s="245"/>
      <c r="P3595" s="245"/>
      <c r="Q3595" s="245"/>
      <c r="R3595" s="245"/>
      <c r="S3595" s="245"/>
      <c r="T3595" s="246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7" t="s">
        <v>260</v>
      </c>
      <c r="AU3595" s="247" t="s">
        <v>88</v>
      </c>
      <c r="AV3595" s="13" t="s">
        <v>88</v>
      </c>
      <c r="AW3595" s="13" t="s">
        <v>37</v>
      </c>
      <c r="AX3595" s="13" t="s">
        <v>76</v>
      </c>
      <c r="AY3595" s="247" t="s">
        <v>235</v>
      </c>
    </row>
    <row r="3596" s="13" customFormat="1">
      <c r="A3596" s="13"/>
      <c r="B3596" s="236"/>
      <c r="C3596" s="237"/>
      <c r="D3596" s="238" t="s">
        <v>260</v>
      </c>
      <c r="E3596" s="239" t="s">
        <v>19</v>
      </c>
      <c r="F3596" s="240" t="s">
        <v>2480</v>
      </c>
      <c r="G3596" s="237"/>
      <c r="H3596" s="241">
        <v>5.7430000000000003</v>
      </c>
      <c r="I3596" s="242"/>
      <c r="J3596" s="237"/>
      <c r="K3596" s="237"/>
      <c r="L3596" s="243"/>
      <c r="M3596" s="244"/>
      <c r="N3596" s="245"/>
      <c r="O3596" s="245"/>
      <c r="P3596" s="245"/>
      <c r="Q3596" s="245"/>
      <c r="R3596" s="245"/>
      <c r="S3596" s="245"/>
      <c r="T3596" s="246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7" t="s">
        <v>260</v>
      </c>
      <c r="AU3596" s="247" t="s">
        <v>88</v>
      </c>
      <c r="AV3596" s="13" t="s">
        <v>88</v>
      </c>
      <c r="AW3596" s="13" t="s">
        <v>37</v>
      </c>
      <c r="AX3596" s="13" t="s">
        <v>76</v>
      </c>
      <c r="AY3596" s="247" t="s">
        <v>235</v>
      </c>
    </row>
    <row r="3597" s="13" customFormat="1">
      <c r="A3597" s="13"/>
      <c r="B3597" s="236"/>
      <c r="C3597" s="237"/>
      <c r="D3597" s="238" t="s">
        <v>260</v>
      </c>
      <c r="E3597" s="239" t="s">
        <v>19</v>
      </c>
      <c r="F3597" s="240" t="s">
        <v>2481</v>
      </c>
      <c r="G3597" s="237"/>
      <c r="H3597" s="241">
        <v>5.7430000000000003</v>
      </c>
      <c r="I3597" s="242"/>
      <c r="J3597" s="237"/>
      <c r="K3597" s="237"/>
      <c r="L3597" s="243"/>
      <c r="M3597" s="244"/>
      <c r="N3597" s="245"/>
      <c r="O3597" s="245"/>
      <c r="P3597" s="245"/>
      <c r="Q3597" s="245"/>
      <c r="R3597" s="245"/>
      <c r="S3597" s="245"/>
      <c r="T3597" s="246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7" t="s">
        <v>260</v>
      </c>
      <c r="AU3597" s="247" t="s">
        <v>88</v>
      </c>
      <c r="AV3597" s="13" t="s">
        <v>88</v>
      </c>
      <c r="AW3597" s="13" t="s">
        <v>37</v>
      </c>
      <c r="AX3597" s="13" t="s">
        <v>76</v>
      </c>
      <c r="AY3597" s="247" t="s">
        <v>235</v>
      </c>
    </row>
    <row r="3598" s="13" customFormat="1">
      <c r="A3598" s="13"/>
      <c r="B3598" s="236"/>
      <c r="C3598" s="237"/>
      <c r="D3598" s="238" t="s">
        <v>260</v>
      </c>
      <c r="E3598" s="239" t="s">
        <v>19</v>
      </c>
      <c r="F3598" s="240" t="s">
        <v>2482</v>
      </c>
      <c r="G3598" s="237"/>
      <c r="H3598" s="241">
        <v>5.7430000000000003</v>
      </c>
      <c r="I3598" s="242"/>
      <c r="J3598" s="237"/>
      <c r="K3598" s="237"/>
      <c r="L3598" s="243"/>
      <c r="M3598" s="244"/>
      <c r="N3598" s="245"/>
      <c r="O3598" s="245"/>
      <c r="P3598" s="245"/>
      <c r="Q3598" s="245"/>
      <c r="R3598" s="245"/>
      <c r="S3598" s="245"/>
      <c r="T3598" s="246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7" t="s">
        <v>260</v>
      </c>
      <c r="AU3598" s="247" t="s">
        <v>88</v>
      </c>
      <c r="AV3598" s="13" t="s">
        <v>88</v>
      </c>
      <c r="AW3598" s="13" t="s">
        <v>37</v>
      </c>
      <c r="AX3598" s="13" t="s">
        <v>76</v>
      </c>
      <c r="AY3598" s="247" t="s">
        <v>235</v>
      </c>
    </row>
    <row r="3599" s="13" customFormat="1">
      <c r="A3599" s="13"/>
      <c r="B3599" s="236"/>
      <c r="C3599" s="237"/>
      <c r="D3599" s="238" t="s">
        <v>260</v>
      </c>
      <c r="E3599" s="239" t="s">
        <v>19</v>
      </c>
      <c r="F3599" s="240" t="s">
        <v>2483</v>
      </c>
      <c r="G3599" s="237"/>
      <c r="H3599" s="241">
        <v>5.7430000000000003</v>
      </c>
      <c r="I3599" s="242"/>
      <c r="J3599" s="237"/>
      <c r="K3599" s="237"/>
      <c r="L3599" s="243"/>
      <c r="M3599" s="244"/>
      <c r="N3599" s="245"/>
      <c r="O3599" s="245"/>
      <c r="P3599" s="245"/>
      <c r="Q3599" s="245"/>
      <c r="R3599" s="245"/>
      <c r="S3599" s="245"/>
      <c r="T3599" s="246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47" t="s">
        <v>260</v>
      </c>
      <c r="AU3599" s="247" t="s">
        <v>88</v>
      </c>
      <c r="AV3599" s="13" t="s">
        <v>88</v>
      </c>
      <c r="AW3599" s="13" t="s">
        <v>37</v>
      </c>
      <c r="AX3599" s="13" t="s">
        <v>76</v>
      </c>
      <c r="AY3599" s="247" t="s">
        <v>235</v>
      </c>
    </row>
    <row r="3600" s="13" customFormat="1">
      <c r="A3600" s="13"/>
      <c r="B3600" s="236"/>
      <c r="C3600" s="237"/>
      <c r="D3600" s="238" t="s">
        <v>260</v>
      </c>
      <c r="E3600" s="239" t="s">
        <v>19</v>
      </c>
      <c r="F3600" s="240" t="s">
        <v>2484</v>
      </c>
      <c r="G3600" s="237"/>
      <c r="H3600" s="241">
        <v>5.7430000000000003</v>
      </c>
      <c r="I3600" s="242"/>
      <c r="J3600" s="237"/>
      <c r="K3600" s="237"/>
      <c r="L3600" s="243"/>
      <c r="M3600" s="244"/>
      <c r="N3600" s="245"/>
      <c r="O3600" s="245"/>
      <c r="P3600" s="245"/>
      <c r="Q3600" s="245"/>
      <c r="R3600" s="245"/>
      <c r="S3600" s="245"/>
      <c r="T3600" s="246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7" t="s">
        <v>260</v>
      </c>
      <c r="AU3600" s="247" t="s">
        <v>88</v>
      </c>
      <c r="AV3600" s="13" t="s">
        <v>88</v>
      </c>
      <c r="AW3600" s="13" t="s">
        <v>37</v>
      </c>
      <c r="AX3600" s="13" t="s">
        <v>76</v>
      </c>
      <c r="AY3600" s="247" t="s">
        <v>235</v>
      </c>
    </row>
    <row r="3601" s="13" customFormat="1">
      <c r="A3601" s="13"/>
      <c r="B3601" s="236"/>
      <c r="C3601" s="237"/>
      <c r="D3601" s="238" t="s">
        <v>260</v>
      </c>
      <c r="E3601" s="239" t="s">
        <v>19</v>
      </c>
      <c r="F3601" s="240" t="s">
        <v>2485</v>
      </c>
      <c r="G3601" s="237"/>
      <c r="H3601" s="241">
        <v>5.7430000000000003</v>
      </c>
      <c r="I3601" s="242"/>
      <c r="J3601" s="237"/>
      <c r="K3601" s="237"/>
      <c r="L3601" s="243"/>
      <c r="M3601" s="244"/>
      <c r="N3601" s="245"/>
      <c r="O3601" s="245"/>
      <c r="P3601" s="245"/>
      <c r="Q3601" s="245"/>
      <c r="R3601" s="245"/>
      <c r="S3601" s="245"/>
      <c r="T3601" s="246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7" t="s">
        <v>260</v>
      </c>
      <c r="AU3601" s="247" t="s">
        <v>88</v>
      </c>
      <c r="AV3601" s="13" t="s">
        <v>88</v>
      </c>
      <c r="AW3601" s="13" t="s">
        <v>37</v>
      </c>
      <c r="AX3601" s="13" t="s">
        <v>76</v>
      </c>
      <c r="AY3601" s="247" t="s">
        <v>235</v>
      </c>
    </row>
    <row r="3602" s="13" customFormat="1">
      <c r="A3602" s="13"/>
      <c r="B3602" s="236"/>
      <c r="C3602" s="237"/>
      <c r="D3602" s="238" t="s">
        <v>260</v>
      </c>
      <c r="E3602" s="239" t="s">
        <v>19</v>
      </c>
      <c r="F3602" s="240" t="s">
        <v>2486</v>
      </c>
      <c r="G3602" s="237"/>
      <c r="H3602" s="241">
        <v>5.7430000000000003</v>
      </c>
      <c r="I3602" s="242"/>
      <c r="J3602" s="237"/>
      <c r="K3602" s="237"/>
      <c r="L3602" s="243"/>
      <c r="M3602" s="244"/>
      <c r="N3602" s="245"/>
      <c r="O3602" s="245"/>
      <c r="P3602" s="245"/>
      <c r="Q3602" s="245"/>
      <c r="R3602" s="245"/>
      <c r="S3602" s="245"/>
      <c r="T3602" s="246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7" t="s">
        <v>260</v>
      </c>
      <c r="AU3602" s="247" t="s">
        <v>88</v>
      </c>
      <c r="AV3602" s="13" t="s">
        <v>88</v>
      </c>
      <c r="AW3602" s="13" t="s">
        <v>37</v>
      </c>
      <c r="AX3602" s="13" t="s">
        <v>76</v>
      </c>
      <c r="AY3602" s="247" t="s">
        <v>235</v>
      </c>
    </row>
    <row r="3603" s="13" customFormat="1">
      <c r="A3603" s="13"/>
      <c r="B3603" s="236"/>
      <c r="C3603" s="237"/>
      <c r="D3603" s="238" t="s">
        <v>260</v>
      </c>
      <c r="E3603" s="239" t="s">
        <v>19</v>
      </c>
      <c r="F3603" s="240" t="s">
        <v>2487</v>
      </c>
      <c r="G3603" s="237"/>
      <c r="H3603" s="241">
        <v>5.7430000000000003</v>
      </c>
      <c r="I3603" s="242"/>
      <c r="J3603" s="237"/>
      <c r="K3603" s="237"/>
      <c r="L3603" s="243"/>
      <c r="M3603" s="244"/>
      <c r="N3603" s="245"/>
      <c r="O3603" s="245"/>
      <c r="P3603" s="245"/>
      <c r="Q3603" s="245"/>
      <c r="R3603" s="245"/>
      <c r="S3603" s="245"/>
      <c r="T3603" s="246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7" t="s">
        <v>260</v>
      </c>
      <c r="AU3603" s="247" t="s">
        <v>88</v>
      </c>
      <c r="AV3603" s="13" t="s">
        <v>88</v>
      </c>
      <c r="AW3603" s="13" t="s">
        <v>37</v>
      </c>
      <c r="AX3603" s="13" t="s">
        <v>76</v>
      </c>
      <c r="AY3603" s="247" t="s">
        <v>235</v>
      </c>
    </row>
    <row r="3604" s="13" customFormat="1">
      <c r="A3604" s="13"/>
      <c r="B3604" s="236"/>
      <c r="C3604" s="237"/>
      <c r="D3604" s="238" t="s">
        <v>260</v>
      </c>
      <c r="E3604" s="239" t="s">
        <v>19</v>
      </c>
      <c r="F3604" s="240" t="s">
        <v>2488</v>
      </c>
      <c r="G3604" s="237"/>
      <c r="H3604" s="241">
        <v>5.7430000000000003</v>
      </c>
      <c r="I3604" s="242"/>
      <c r="J3604" s="237"/>
      <c r="K3604" s="237"/>
      <c r="L3604" s="243"/>
      <c r="M3604" s="244"/>
      <c r="N3604" s="245"/>
      <c r="O3604" s="245"/>
      <c r="P3604" s="245"/>
      <c r="Q3604" s="245"/>
      <c r="R3604" s="245"/>
      <c r="S3604" s="245"/>
      <c r="T3604" s="246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47" t="s">
        <v>260</v>
      </c>
      <c r="AU3604" s="247" t="s">
        <v>88</v>
      </c>
      <c r="AV3604" s="13" t="s">
        <v>88</v>
      </c>
      <c r="AW3604" s="13" t="s">
        <v>37</v>
      </c>
      <c r="AX3604" s="13" t="s">
        <v>76</v>
      </c>
      <c r="AY3604" s="247" t="s">
        <v>235</v>
      </c>
    </row>
    <row r="3605" s="13" customFormat="1">
      <c r="A3605" s="13"/>
      <c r="B3605" s="236"/>
      <c r="C3605" s="237"/>
      <c r="D3605" s="238" t="s">
        <v>260</v>
      </c>
      <c r="E3605" s="239" t="s">
        <v>19</v>
      </c>
      <c r="F3605" s="240" t="s">
        <v>2489</v>
      </c>
      <c r="G3605" s="237"/>
      <c r="H3605" s="241">
        <v>5.7430000000000003</v>
      </c>
      <c r="I3605" s="242"/>
      <c r="J3605" s="237"/>
      <c r="K3605" s="237"/>
      <c r="L3605" s="243"/>
      <c r="M3605" s="244"/>
      <c r="N3605" s="245"/>
      <c r="O3605" s="245"/>
      <c r="P3605" s="245"/>
      <c r="Q3605" s="245"/>
      <c r="R3605" s="245"/>
      <c r="S3605" s="245"/>
      <c r="T3605" s="246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7" t="s">
        <v>260</v>
      </c>
      <c r="AU3605" s="247" t="s">
        <v>88</v>
      </c>
      <c r="AV3605" s="13" t="s">
        <v>88</v>
      </c>
      <c r="AW3605" s="13" t="s">
        <v>37</v>
      </c>
      <c r="AX3605" s="13" t="s">
        <v>76</v>
      </c>
      <c r="AY3605" s="247" t="s">
        <v>235</v>
      </c>
    </row>
    <row r="3606" s="13" customFormat="1">
      <c r="A3606" s="13"/>
      <c r="B3606" s="236"/>
      <c r="C3606" s="237"/>
      <c r="D3606" s="238" t="s">
        <v>260</v>
      </c>
      <c r="E3606" s="239" t="s">
        <v>19</v>
      </c>
      <c r="F3606" s="240" t="s">
        <v>2490</v>
      </c>
      <c r="G3606" s="237"/>
      <c r="H3606" s="241">
        <v>6.133</v>
      </c>
      <c r="I3606" s="242"/>
      <c r="J3606" s="237"/>
      <c r="K3606" s="237"/>
      <c r="L3606" s="243"/>
      <c r="M3606" s="244"/>
      <c r="N3606" s="245"/>
      <c r="O3606" s="245"/>
      <c r="P3606" s="245"/>
      <c r="Q3606" s="245"/>
      <c r="R3606" s="245"/>
      <c r="S3606" s="245"/>
      <c r="T3606" s="246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7" t="s">
        <v>260</v>
      </c>
      <c r="AU3606" s="247" t="s">
        <v>88</v>
      </c>
      <c r="AV3606" s="13" t="s">
        <v>88</v>
      </c>
      <c r="AW3606" s="13" t="s">
        <v>37</v>
      </c>
      <c r="AX3606" s="13" t="s">
        <v>76</v>
      </c>
      <c r="AY3606" s="247" t="s">
        <v>235</v>
      </c>
    </row>
    <row r="3607" s="13" customFormat="1">
      <c r="A3607" s="13"/>
      <c r="B3607" s="236"/>
      <c r="C3607" s="237"/>
      <c r="D3607" s="238" t="s">
        <v>260</v>
      </c>
      <c r="E3607" s="239" t="s">
        <v>19</v>
      </c>
      <c r="F3607" s="240" t="s">
        <v>2491</v>
      </c>
      <c r="G3607" s="237"/>
      <c r="H3607" s="241">
        <v>6.133</v>
      </c>
      <c r="I3607" s="242"/>
      <c r="J3607" s="237"/>
      <c r="K3607" s="237"/>
      <c r="L3607" s="243"/>
      <c r="M3607" s="244"/>
      <c r="N3607" s="245"/>
      <c r="O3607" s="245"/>
      <c r="P3607" s="245"/>
      <c r="Q3607" s="245"/>
      <c r="R3607" s="245"/>
      <c r="S3607" s="245"/>
      <c r="T3607" s="246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7" t="s">
        <v>260</v>
      </c>
      <c r="AU3607" s="247" t="s">
        <v>88</v>
      </c>
      <c r="AV3607" s="13" t="s">
        <v>88</v>
      </c>
      <c r="AW3607" s="13" t="s">
        <v>37</v>
      </c>
      <c r="AX3607" s="13" t="s">
        <v>76</v>
      </c>
      <c r="AY3607" s="247" t="s">
        <v>235</v>
      </c>
    </row>
    <row r="3608" s="13" customFormat="1">
      <c r="A3608" s="13"/>
      <c r="B3608" s="236"/>
      <c r="C3608" s="237"/>
      <c r="D3608" s="238" t="s">
        <v>260</v>
      </c>
      <c r="E3608" s="239" t="s">
        <v>19</v>
      </c>
      <c r="F3608" s="240" t="s">
        <v>2492</v>
      </c>
      <c r="G3608" s="237"/>
      <c r="H3608" s="241">
        <v>6.133</v>
      </c>
      <c r="I3608" s="242"/>
      <c r="J3608" s="237"/>
      <c r="K3608" s="237"/>
      <c r="L3608" s="243"/>
      <c r="M3608" s="244"/>
      <c r="N3608" s="245"/>
      <c r="O3608" s="245"/>
      <c r="P3608" s="245"/>
      <c r="Q3608" s="245"/>
      <c r="R3608" s="245"/>
      <c r="S3608" s="245"/>
      <c r="T3608" s="246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7" t="s">
        <v>260</v>
      </c>
      <c r="AU3608" s="247" t="s">
        <v>88</v>
      </c>
      <c r="AV3608" s="13" t="s">
        <v>88</v>
      </c>
      <c r="AW3608" s="13" t="s">
        <v>37</v>
      </c>
      <c r="AX3608" s="13" t="s">
        <v>76</v>
      </c>
      <c r="AY3608" s="247" t="s">
        <v>235</v>
      </c>
    </row>
    <row r="3609" s="13" customFormat="1">
      <c r="A3609" s="13"/>
      <c r="B3609" s="236"/>
      <c r="C3609" s="237"/>
      <c r="D3609" s="238" t="s">
        <v>260</v>
      </c>
      <c r="E3609" s="239" t="s">
        <v>19</v>
      </c>
      <c r="F3609" s="240" t="s">
        <v>2493</v>
      </c>
      <c r="G3609" s="237"/>
      <c r="H3609" s="241">
        <v>5.7430000000000003</v>
      </c>
      <c r="I3609" s="242"/>
      <c r="J3609" s="237"/>
      <c r="K3609" s="237"/>
      <c r="L3609" s="243"/>
      <c r="M3609" s="244"/>
      <c r="N3609" s="245"/>
      <c r="O3609" s="245"/>
      <c r="P3609" s="245"/>
      <c r="Q3609" s="245"/>
      <c r="R3609" s="245"/>
      <c r="S3609" s="245"/>
      <c r="T3609" s="246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7" t="s">
        <v>260</v>
      </c>
      <c r="AU3609" s="247" t="s">
        <v>88</v>
      </c>
      <c r="AV3609" s="13" t="s">
        <v>88</v>
      </c>
      <c r="AW3609" s="13" t="s">
        <v>37</v>
      </c>
      <c r="AX3609" s="13" t="s">
        <v>76</v>
      </c>
      <c r="AY3609" s="247" t="s">
        <v>235</v>
      </c>
    </row>
    <row r="3610" s="13" customFormat="1">
      <c r="A3610" s="13"/>
      <c r="B3610" s="236"/>
      <c r="C3610" s="237"/>
      <c r="D3610" s="238" t="s">
        <v>260</v>
      </c>
      <c r="E3610" s="239" t="s">
        <v>19</v>
      </c>
      <c r="F3610" s="240" t="s">
        <v>2494</v>
      </c>
      <c r="G3610" s="237"/>
      <c r="H3610" s="241">
        <v>5.7430000000000003</v>
      </c>
      <c r="I3610" s="242"/>
      <c r="J3610" s="237"/>
      <c r="K3610" s="237"/>
      <c r="L3610" s="243"/>
      <c r="M3610" s="244"/>
      <c r="N3610" s="245"/>
      <c r="O3610" s="245"/>
      <c r="P3610" s="245"/>
      <c r="Q3610" s="245"/>
      <c r="R3610" s="245"/>
      <c r="S3610" s="245"/>
      <c r="T3610" s="246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7" t="s">
        <v>260</v>
      </c>
      <c r="AU3610" s="247" t="s">
        <v>88</v>
      </c>
      <c r="AV3610" s="13" t="s">
        <v>88</v>
      </c>
      <c r="AW3610" s="13" t="s">
        <v>37</v>
      </c>
      <c r="AX3610" s="13" t="s">
        <v>76</v>
      </c>
      <c r="AY3610" s="247" t="s">
        <v>235</v>
      </c>
    </row>
    <row r="3611" s="13" customFormat="1">
      <c r="A3611" s="13"/>
      <c r="B3611" s="236"/>
      <c r="C3611" s="237"/>
      <c r="D3611" s="238" t="s">
        <v>260</v>
      </c>
      <c r="E3611" s="239" t="s">
        <v>19</v>
      </c>
      <c r="F3611" s="240" t="s">
        <v>2495</v>
      </c>
      <c r="G3611" s="237"/>
      <c r="H3611" s="241">
        <v>5.7430000000000003</v>
      </c>
      <c r="I3611" s="242"/>
      <c r="J3611" s="237"/>
      <c r="K3611" s="237"/>
      <c r="L3611" s="243"/>
      <c r="M3611" s="244"/>
      <c r="N3611" s="245"/>
      <c r="O3611" s="245"/>
      <c r="P3611" s="245"/>
      <c r="Q3611" s="245"/>
      <c r="R3611" s="245"/>
      <c r="S3611" s="245"/>
      <c r="T3611" s="246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47" t="s">
        <v>260</v>
      </c>
      <c r="AU3611" s="247" t="s">
        <v>88</v>
      </c>
      <c r="AV3611" s="13" t="s">
        <v>88</v>
      </c>
      <c r="AW3611" s="13" t="s">
        <v>37</v>
      </c>
      <c r="AX3611" s="13" t="s">
        <v>76</v>
      </c>
      <c r="AY3611" s="247" t="s">
        <v>235</v>
      </c>
    </row>
    <row r="3612" s="13" customFormat="1">
      <c r="A3612" s="13"/>
      <c r="B3612" s="236"/>
      <c r="C3612" s="237"/>
      <c r="D3612" s="238" t="s">
        <v>260</v>
      </c>
      <c r="E3612" s="239" t="s">
        <v>19</v>
      </c>
      <c r="F3612" s="240" t="s">
        <v>2496</v>
      </c>
      <c r="G3612" s="237"/>
      <c r="H3612" s="241">
        <v>5.7430000000000003</v>
      </c>
      <c r="I3612" s="242"/>
      <c r="J3612" s="237"/>
      <c r="K3612" s="237"/>
      <c r="L3612" s="243"/>
      <c r="M3612" s="244"/>
      <c r="N3612" s="245"/>
      <c r="O3612" s="245"/>
      <c r="P3612" s="245"/>
      <c r="Q3612" s="245"/>
      <c r="R3612" s="245"/>
      <c r="S3612" s="245"/>
      <c r="T3612" s="246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7" t="s">
        <v>260</v>
      </c>
      <c r="AU3612" s="247" t="s">
        <v>88</v>
      </c>
      <c r="AV3612" s="13" t="s">
        <v>88</v>
      </c>
      <c r="AW3612" s="13" t="s">
        <v>37</v>
      </c>
      <c r="AX3612" s="13" t="s">
        <v>76</v>
      </c>
      <c r="AY3612" s="247" t="s">
        <v>235</v>
      </c>
    </row>
    <row r="3613" s="13" customFormat="1">
      <c r="A3613" s="13"/>
      <c r="B3613" s="236"/>
      <c r="C3613" s="237"/>
      <c r="D3613" s="238" t="s">
        <v>260</v>
      </c>
      <c r="E3613" s="239" t="s">
        <v>19</v>
      </c>
      <c r="F3613" s="240" t="s">
        <v>2497</v>
      </c>
      <c r="G3613" s="237"/>
      <c r="H3613" s="241">
        <v>5.7430000000000003</v>
      </c>
      <c r="I3613" s="242"/>
      <c r="J3613" s="237"/>
      <c r="K3613" s="237"/>
      <c r="L3613" s="243"/>
      <c r="M3613" s="244"/>
      <c r="N3613" s="245"/>
      <c r="O3613" s="245"/>
      <c r="P3613" s="245"/>
      <c r="Q3613" s="245"/>
      <c r="R3613" s="245"/>
      <c r="S3613" s="245"/>
      <c r="T3613" s="246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47" t="s">
        <v>260</v>
      </c>
      <c r="AU3613" s="247" t="s">
        <v>88</v>
      </c>
      <c r="AV3613" s="13" t="s">
        <v>88</v>
      </c>
      <c r="AW3613" s="13" t="s">
        <v>37</v>
      </c>
      <c r="AX3613" s="13" t="s">
        <v>76</v>
      </c>
      <c r="AY3613" s="247" t="s">
        <v>235</v>
      </c>
    </row>
    <row r="3614" s="14" customFormat="1">
      <c r="A3614" s="14"/>
      <c r="B3614" s="248"/>
      <c r="C3614" s="249"/>
      <c r="D3614" s="238" t="s">
        <v>260</v>
      </c>
      <c r="E3614" s="250" t="s">
        <v>19</v>
      </c>
      <c r="F3614" s="251" t="s">
        <v>2134</v>
      </c>
      <c r="G3614" s="249"/>
      <c r="H3614" s="250" t="s">
        <v>19</v>
      </c>
      <c r="I3614" s="252"/>
      <c r="J3614" s="249"/>
      <c r="K3614" s="249"/>
      <c r="L3614" s="253"/>
      <c r="M3614" s="254"/>
      <c r="N3614" s="255"/>
      <c r="O3614" s="255"/>
      <c r="P3614" s="255"/>
      <c r="Q3614" s="255"/>
      <c r="R3614" s="255"/>
      <c r="S3614" s="255"/>
      <c r="T3614" s="256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57" t="s">
        <v>260</v>
      </c>
      <c r="AU3614" s="257" t="s">
        <v>88</v>
      </c>
      <c r="AV3614" s="14" t="s">
        <v>83</v>
      </c>
      <c r="AW3614" s="14" t="s">
        <v>37</v>
      </c>
      <c r="AX3614" s="14" t="s">
        <v>76</v>
      </c>
      <c r="AY3614" s="257" t="s">
        <v>235</v>
      </c>
    </row>
    <row r="3615" s="13" customFormat="1">
      <c r="A3615" s="13"/>
      <c r="B3615" s="236"/>
      <c r="C3615" s="237"/>
      <c r="D3615" s="238" t="s">
        <v>260</v>
      </c>
      <c r="E3615" s="239" t="s">
        <v>19</v>
      </c>
      <c r="F3615" s="240" t="s">
        <v>2498</v>
      </c>
      <c r="G3615" s="237"/>
      <c r="H3615" s="241">
        <v>5.7430000000000003</v>
      </c>
      <c r="I3615" s="242"/>
      <c r="J3615" s="237"/>
      <c r="K3615" s="237"/>
      <c r="L3615" s="243"/>
      <c r="M3615" s="244"/>
      <c r="N3615" s="245"/>
      <c r="O3615" s="245"/>
      <c r="P3615" s="245"/>
      <c r="Q3615" s="245"/>
      <c r="R3615" s="245"/>
      <c r="S3615" s="245"/>
      <c r="T3615" s="246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7" t="s">
        <v>260</v>
      </c>
      <c r="AU3615" s="247" t="s">
        <v>88</v>
      </c>
      <c r="AV3615" s="13" t="s">
        <v>88</v>
      </c>
      <c r="AW3615" s="13" t="s">
        <v>37</v>
      </c>
      <c r="AX3615" s="13" t="s">
        <v>76</v>
      </c>
      <c r="AY3615" s="247" t="s">
        <v>235</v>
      </c>
    </row>
    <row r="3616" s="13" customFormat="1">
      <c r="A3616" s="13"/>
      <c r="B3616" s="236"/>
      <c r="C3616" s="237"/>
      <c r="D3616" s="238" t="s">
        <v>260</v>
      </c>
      <c r="E3616" s="239" t="s">
        <v>19</v>
      </c>
      <c r="F3616" s="240" t="s">
        <v>2499</v>
      </c>
      <c r="G3616" s="237"/>
      <c r="H3616" s="241">
        <v>5.7430000000000003</v>
      </c>
      <c r="I3616" s="242"/>
      <c r="J3616" s="237"/>
      <c r="K3616" s="237"/>
      <c r="L3616" s="243"/>
      <c r="M3616" s="244"/>
      <c r="N3616" s="245"/>
      <c r="O3616" s="245"/>
      <c r="P3616" s="245"/>
      <c r="Q3616" s="245"/>
      <c r="R3616" s="245"/>
      <c r="S3616" s="245"/>
      <c r="T3616" s="246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7" t="s">
        <v>260</v>
      </c>
      <c r="AU3616" s="247" t="s">
        <v>88</v>
      </c>
      <c r="AV3616" s="13" t="s">
        <v>88</v>
      </c>
      <c r="AW3616" s="13" t="s">
        <v>37</v>
      </c>
      <c r="AX3616" s="13" t="s">
        <v>76</v>
      </c>
      <c r="AY3616" s="247" t="s">
        <v>235</v>
      </c>
    </row>
    <row r="3617" s="13" customFormat="1">
      <c r="A3617" s="13"/>
      <c r="B3617" s="236"/>
      <c r="C3617" s="237"/>
      <c r="D3617" s="238" t="s">
        <v>260</v>
      </c>
      <c r="E3617" s="239" t="s">
        <v>19</v>
      </c>
      <c r="F3617" s="240" t="s">
        <v>2500</v>
      </c>
      <c r="G3617" s="237"/>
      <c r="H3617" s="241">
        <v>5.7430000000000003</v>
      </c>
      <c r="I3617" s="242"/>
      <c r="J3617" s="237"/>
      <c r="K3617" s="237"/>
      <c r="L3617" s="243"/>
      <c r="M3617" s="244"/>
      <c r="N3617" s="245"/>
      <c r="O3617" s="245"/>
      <c r="P3617" s="245"/>
      <c r="Q3617" s="245"/>
      <c r="R3617" s="245"/>
      <c r="S3617" s="245"/>
      <c r="T3617" s="246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7" t="s">
        <v>260</v>
      </c>
      <c r="AU3617" s="247" t="s">
        <v>88</v>
      </c>
      <c r="AV3617" s="13" t="s">
        <v>88</v>
      </c>
      <c r="AW3617" s="13" t="s">
        <v>37</v>
      </c>
      <c r="AX3617" s="13" t="s">
        <v>76</v>
      </c>
      <c r="AY3617" s="247" t="s">
        <v>235</v>
      </c>
    </row>
    <row r="3618" s="13" customFormat="1">
      <c r="A3618" s="13"/>
      <c r="B3618" s="236"/>
      <c r="C3618" s="237"/>
      <c r="D3618" s="238" t="s">
        <v>260</v>
      </c>
      <c r="E3618" s="239" t="s">
        <v>19</v>
      </c>
      <c r="F3618" s="240" t="s">
        <v>2501</v>
      </c>
      <c r="G3618" s="237"/>
      <c r="H3618" s="241">
        <v>5.7430000000000003</v>
      </c>
      <c r="I3618" s="242"/>
      <c r="J3618" s="237"/>
      <c r="K3618" s="237"/>
      <c r="L3618" s="243"/>
      <c r="M3618" s="244"/>
      <c r="N3618" s="245"/>
      <c r="O3618" s="245"/>
      <c r="P3618" s="245"/>
      <c r="Q3618" s="245"/>
      <c r="R3618" s="245"/>
      <c r="S3618" s="245"/>
      <c r="T3618" s="246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7" t="s">
        <v>260</v>
      </c>
      <c r="AU3618" s="247" t="s">
        <v>88</v>
      </c>
      <c r="AV3618" s="13" t="s">
        <v>88</v>
      </c>
      <c r="AW3618" s="13" t="s">
        <v>37</v>
      </c>
      <c r="AX3618" s="13" t="s">
        <v>76</v>
      </c>
      <c r="AY3618" s="247" t="s">
        <v>235</v>
      </c>
    </row>
    <row r="3619" s="13" customFormat="1">
      <c r="A3619" s="13"/>
      <c r="B3619" s="236"/>
      <c r="C3619" s="237"/>
      <c r="D3619" s="238" t="s">
        <v>260</v>
      </c>
      <c r="E3619" s="239" t="s">
        <v>19</v>
      </c>
      <c r="F3619" s="240" t="s">
        <v>2502</v>
      </c>
      <c r="G3619" s="237"/>
      <c r="H3619" s="241">
        <v>5.7430000000000003</v>
      </c>
      <c r="I3619" s="242"/>
      <c r="J3619" s="237"/>
      <c r="K3619" s="237"/>
      <c r="L3619" s="243"/>
      <c r="M3619" s="244"/>
      <c r="N3619" s="245"/>
      <c r="O3619" s="245"/>
      <c r="P3619" s="245"/>
      <c r="Q3619" s="245"/>
      <c r="R3619" s="245"/>
      <c r="S3619" s="245"/>
      <c r="T3619" s="246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7" t="s">
        <v>260</v>
      </c>
      <c r="AU3619" s="247" t="s">
        <v>88</v>
      </c>
      <c r="AV3619" s="13" t="s">
        <v>88</v>
      </c>
      <c r="AW3619" s="13" t="s">
        <v>37</v>
      </c>
      <c r="AX3619" s="13" t="s">
        <v>76</v>
      </c>
      <c r="AY3619" s="247" t="s">
        <v>235</v>
      </c>
    </row>
    <row r="3620" s="13" customFormat="1">
      <c r="A3620" s="13"/>
      <c r="B3620" s="236"/>
      <c r="C3620" s="237"/>
      <c r="D3620" s="238" t="s">
        <v>260</v>
      </c>
      <c r="E3620" s="239" t="s">
        <v>19</v>
      </c>
      <c r="F3620" s="240" t="s">
        <v>2503</v>
      </c>
      <c r="G3620" s="237"/>
      <c r="H3620" s="241">
        <v>5.7430000000000003</v>
      </c>
      <c r="I3620" s="242"/>
      <c r="J3620" s="237"/>
      <c r="K3620" s="237"/>
      <c r="L3620" s="243"/>
      <c r="M3620" s="244"/>
      <c r="N3620" s="245"/>
      <c r="O3620" s="245"/>
      <c r="P3620" s="245"/>
      <c r="Q3620" s="245"/>
      <c r="R3620" s="245"/>
      <c r="S3620" s="245"/>
      <c r="T3620" s="246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7" t="s">
        <v>260</v>
      </c>
      <c r="AU3620" s="247" t="s">
        <v>88</v>
      </c>
      <c r="AV3620" s="13" t="s">
        <v>88</v>
      </c>
      <c r="AW3620" s="13" t="s">
        <v>37</v>
      </c>
      <c r="AX3620" s="13" t="s">
        <v>76</v>
      </c>
      <c r="AY3620" s="247" t="s">
        <v>235</v>
      </c>
    </row>
    <row r="3621" s="13" customFormat="1">
      <c r="A3621" s="13"/>
      <c r="B3621" s="236"/>
      <c r="C3621" s="237"/>
      <c r="D3621" s="238" t="s">
        <v>260</v>
      </c>
      <c r="E3621" s="239" t="s">
        <v>19</v>
      </c>
      <c r="F3621" s="240" t="s">
        <v>2504</v>
      </c>
      <c r="G3621" s="237"/>
      <c r="H3621" s="241">
        <v>5.7430000000000003</v>
      </c>
      <c r="I3621" s="242"/>
      <c r="J3621" s="237"/>
      <c r="K3621" s="237"/>
      <c r="L3621" s="243"/>
      <c r="M3621" s="244"/>
      <c r="N3621" s="245"/>
      <c r="O3621" s="245"/>
      <c r="P3621" s="245"/>
      <c r="Q3621" s="245"/>
      <c r="R3621" s="245"/>
      <c r="S3621" s="245"/>
      <c r="T3621" s="246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47" t="s">
        <v>260</v>
      </c>
      <c r="AU3621" s="247" t="s">
        <v>88</v>
      </c>
      <c r="AV3621" s="13" t="s">
        <v>88</v>
      </c>
      <c r="AW3621" s="13" t="s">
        <v>37</v>
      </c>
      <c r="AX3621" s="13" t="s">
        <v>76</v>
      </c>
      <c r="AY3621" s="247" t="s">
        <v>235</v>
      </c>
    </row>
    <row r="3622" s="13" customFormat="1">
      <c r="A3622" s="13"/>
      <c r="B3622" s="236"/>
      <c r="C3622" s="237"/>
      <c r="D3622" s="238" t="s">
        <v>260</v>
      </c>
      <c r="E3622" s="239" t="s">
        <v>19</v>
      </c>
      <c r="F3622" s="240" t="s">
        <v>2505</v>
      </c>
      <c r="G3622" s="237"/>
      <c r="H3622" s="241">
        <v>5.7430000000000003</v>
      </c>
      <c r="I3622" s="242"/>
      <c r="J3622" s="237"/>
      <c r="K3622" s="237"/>
      <c r="L3622" s="243"/>
      <c r="M3622" s="244"/>
      <c r="N3622" s="245"/>
      <c r="O3622" s="245"/>
      <c r="P3622" s="245"/>
      <c r="Q3622" s="245"/>
      <c r="R3622" s="245"/>
      <c r="S3622" s="245"/>
      <c r="T3622" s="246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47" t="s">
        <v>260</v>
      </c>
      <c r="AU3622" s="247" t="s">
        <v>88</v>
      </c>
      <c r="AV3622" s="13" t="s">
        <v>88</v>
      </c>
      <c r="AW3622" s="13" t="s">
        <v>37</v>
      </c>
      <c r="AX3622" s="13" t="s">
        <v>76</v>
      </c>
      <c r="AY3622" s="247" t="s">
        <v>235</v>
      </c>
    </row>
    <row r="3623" s="13" customFormat="1">
      <c r="A3623" s="13"/>
      <c r="B3623" s="236"/>
      <c r="C3623" s="237"/>
      <c r="D3623" s="238" t="s">
        <v>260</v>
      </c>
      <c r="E3623" s="239" t="s">
        <v>19</v>
      </c>
      <c r="F3623" s="240" t="s">
        <v>2506</v>
      </c>
      <c r="G3623" s="237"/>
      <c r="H3623" s="241">
        <v>5.7430000000000003</v>
      </c>
      <c r="I3623" s="242"/>
      <c r="J3623" s="237"/>
      <c r="K3623" s="237"/>
      <c r="L3623" s="243"/>
      <c r="M3623" s="244"/>
      <c r="N3623" s="245"/>
      <c r="O3623" s="245"/>
      <c r="P3623" s="245"/>
      <c r="Q3623" s="245"/>
      <c r="R3623" s="245"/>
      <c r="S3623" s="245"/>
      <c r="T3623" s="246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7" t="s">
        <v>260</v>
      </c>
      <c r="AU3623" s="247" t="s">
        <v>88</v>
      </c>
      <c r="AV3623" s="13" t="s">
        <v>88</v>
      </c>
      <c r="AW3623" s="13" t="s">
        <v>37</v>
      </c>
      <c r="AX3623" s="13" t="s">
        <v>76</v>
      </c>
      <c r="AY3623" s="247" t="s">
        <v>235</v>
      </c>
    </row>
    <row r="3624" s="13" customFormat="1">
      <c r="A3624" s="13"/>
      <c r="B3624" s="236"/>
      <c r="C3624" s="237"/>
      <c r="D3624" s="238" t="s">
        <v>260</v>
      </c>
      <c r="E3624" s="239" t="s">
        <v>19</v>
      </c>
      <c r="F3624" s="240" t="s">
        <v>2507</v>
      </c>
      <c r="G3624" s="237"/>
      <c r="H3624" s="241">
        <v>5.7430000000000003</v>
      </c>
      <c r="I3624" s="242"/>
      <c r="J3624" s="237"/>
      <c r="K3624" s="237"/>
      <c r="L3624" s="243"/>
      <c r="M3624" s="244"/>
      <c r="N3624" s="245"/>
      <c r="O3624" s="245"/>
      <c r="P3624" s="245"/>
      <c r="Q3624" s="245"/>
      <c r="R3624" s="245"/>
      <c r="S3624" s="245"/>
      <c r="T3624" s="246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47" t="s">
        <v>260</v>
      </c>
      <c r="AU3624" s="247" t="s">
        <v>88</v>
      </c>
      <c r="AV3624" s="13" t="s">
        <v>88</v>
      </c>
      <c r="AW3624" s="13" t="s">
        <v>37</v>
      </c>
      <c r="AX3624" s="13" t="s">
        <v>76</v>
      </c>
      <c r="AY3624" s="247" t="s">
        <v>235</v>
      </c>
    </row>
    <row r="3625" s="13" customFormat="1">
      <c r="A3625" s="13"/>
      <c r="B3625" s="236"/>
      <c r="C3625" s="237"/>
      <c r="D3625" s="238" t="s">
        <v>260</v>
      </c>
      <c r="E3625" s="239" t="s">
        <v>19</v>
      </c>
      <c r="F3625" s="240" t="s">
        <v>2508</v>
      </c>
      <c r="G3625" s="237"/>
      <c r="H3625" s="241">
        <v>5.7430000000000003</v>
      </c>
      <c r="I3625" s="242"/>
      <c r="J3625" s="237"/>
      <c r="K3625" s="237"/>
      <c r="L3625" s="243"/>
      <c r="M3625" s="244"/>
      <c r="N3625" s="245"/>
      <c r="O3625" s="245"/>
      <c r="P3625" s="245"/>
      <c r="Q3625" s="245"/>
      <c r="R3625" s="245"/>
      <c r="S3625" s="245"/>
      <c r="T3625" s="246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7" t="s">
        <v>260</v>
      </c>
      <c r="AU3625" s="247" t="s">
        <v>88</v>
      </c>
      <c r="AV3625" s="13" t="s">
        <v>88</v>
      </c>
      <c r="AW3625" s="13" t="s">
        <v>37</v>
      </c>
      <c r="AX3625" s="13" t="s">
        <v>76</v>
      </c>
      <c r="AY3625" s="247" t="s">
        <v>235</v>
      </c>
    </row>
    <row r="3626" s="13" customFormat="1">
      <c r="A3626" s="13"/>
      <c r="B3626" s="236"/>
      <c r="C3626" s="237"/>
      <c r="D3626" s="238" t="s">
        <v>260</v>
      </c>
      <c r="E3626" s="239" t="s">
        <v>19</v>
      </c>
      <c r="F3626" s="240" t="s">
        <v>2509</v>
      </c>
      <c r="G3626" s="237"/>
      <c r="H3626" s="241">
        <v>5.7430000000000003</v>
      </c>
      <c r="I3626" s="242"/>
      <c r="J3626" s="237"/>
      <c r="K3626" s="237"/>
      <c r="L3626" s="243"/>
      <c r="M3626" s="244"/>
      <c r="N3626" s="245"/>
      <c r="O3626" s="245"/>
      <c r="P3626" s="245"/>
      <c r="Q3626" s="245"/>
      <c r="R3626" s="245"/>
      <c r="S3626" s="245"/>
      <c r="T3626" s="246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47" t="s">
        <v>260</v>
      </c>
      <c r="AU3626" s="247" t="s">
        <v>88</v>
      </c>
      <c r="AV3626" s="13" t="s">
        <v>88</v>
      </c>
      <c r="AW3626" s="13" t="s">
        <v>37</v>
      </c>
      <c r="AX3626" s="13" t="s">
        <v>76</v>
      </c>
      <c r="AY3626" s="247" t="s">
        <v>235</v>
      </c>
    </row>
    <row r="3627" s="13" customFormat="1">
      <c r="A3627" s="13"/>
      <c r="B3627" s="236"/>
      <c r="C3627" s="237"/>
      <c r="D3627" s="238" t="s">
        <v>260</v>
      </c>
      <c r="E3627" s="239" t="s">
        <v>19</v>
      </c>
      <c r="F3627" s="240" t="s">
        <v>2510</v>
      </c>
      <c r="G3627" s="237"/>
      <c r="H3627" s="241">
        <v>5.7430000000000003</v>
      </c>
      <c r="I3627" s="242"/>
      <c r="J3627" s="237"/>
      <c r="K3627" s="237"/>
      <c r="L3627" s="243"/>
      <c r="M3627" s="244"/>
      <c r="N3627" s="245"/>
      <c r="O3627" s="245"/>
      <c r="P3627" s="245"/>
      <c r="Q3627" s="245"/>
      <c r="R3627" s="245"/>
      <c r="S3627" s="245"/>
      <c r="T3627" s="246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7" t="s">
        <v>260</v>
      </c>
      <c r="AU3627" s="247" t="s">
        <v>88</v>
      </c>
      <c r="AV3627" s="13" t="s">
        <v>88</v>
      </c>
      <c r="AW3627" s="13" t="s">
        <v>37</v>
      </c>
      <c r="AX3627" s="13" t="s">
        <v>76</v>
      </c>
      <c r="AY3627" s="247" t="s">
        <v>235</v>
      </c>
    </row>
    <row r="3628" s="13" customFormat="1">
      <c r="A3628" s="13"/>
      <c r="B3628" s="236"/>
      <c r="C3628" s="237"/>
      <c r="D3628" s="238" t="s">
        <v>260</v>
      </c>
      <c r="E3628" s="239" t="s">
        <v>19</v>
      </c>
      <c r="F3628" s="240" t="s">
        <v>2511</v>
      </c>
      <c r="G3628" s="237"/>
      <c r="H3628" s="241">
        <v>5.7430000000000003</v>
      </c>
      <c r="I3628" s="242"/>
      <c r="J3628" s="237"/>
      <c r="K3628" s="237"/>
      <c r="L3628" s="243"/>
      <c r="M3628" s="244"/>
      <c r="N3628" s="245"/>
      <c r="O3628" s="245"/>
      <c r="P3628" s="245"/>
      <c r="Q3628" s="245"/>
      <c r="R3628" s="245"/>
      <c r="S3628" s="245"/>
      <c r="T3628" s="246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7" t="s">
        <v>260</v>
      </c>
      <c r="AU3628" s="247" t="s">
        <v>88</v>
      </c>
      <c r="AV3628" s="13" t="s">
        <v>88</v>
      </c>
      <c r="AW3628" s="13" t="s">
        <v>37</v>
      </c>
      <c r="AX3628" s="13" t="s">
        <v>76</v>
      </c>
      <c r="AY3628" s="247" t="s">
        <v>235</v>
      </c>
    </row>
    <row r="3629" s="13" customFormat="1">
      <c r="A3629" s="13"/>
      <c r="B3629" s="236"/>
      <c r="C3629" s="237"/>
      <c r="D3629" s="238" t="s">
        <v>260</v>
      </c>
      <c r="E3629" s="239" t="s">
        <v>19</v>
      </c>
      <c r="F3629" s="240" t="s">
        <v>2512</v>
      </c>
      <c r="G3629" s="237"/>
      <c r="H3629" s="241">
        <v>5.7430000000000003</v>
      </c>
      <c r="I3629" s="242"/>
      <c r="J3629" s="237"/>
      <c r="K3629" s="237"/>
      <c r="L3629" s="243"/>
      <c r="M3629" s="244"/>
      <c r="N3629" s="245"/>
      <c r="O3629" s="245"/>
      <c r="P3629" s="245"/>
      <c r="Q3629" s="245"/>
      <c r="R3629" s="245"/>
      <c r="S3629" s="245"/>
      <c r="T3629" s="246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47" t="s">
        <v>260</v>
      </c>
      <c r="AU3629" s="247" t="s">
        <v>88</v>
      </c>
      <c r="AV3629" s="13" t="s">
        <v>88</v>
      </c>
      <c r="AW3629" s="13" t="s">
        <v>37</v>
      </c>
      <c r="AX3629" s="13" t="s">
        <v>76</v>
      </c>
      <c r="AY3629" s="247" t="s">
        <v>235</v>
      </c>
    </row>
    <row r="3630" s="13" customFormat="1">
      <c r="A3630" s="13"/>
      <c r="B3630" s="236"/>
      <c r="C3630" s="237"/>
      <c r="D3630" s="238" t="s">
        <v>260</v>
      </c>
      <c r="E3630" s="239" t="s">
        <v>19</v>
      </c>
      <c r="F3630" s="240" t="s">
        <v>2513</v>
      </c>
      <c r="G3630" s="237"/>
      <c r="H3630" s="241">
        <v>5.7430000000000003</v>
      </c>
      <c r="I3630" s="242"/>
      <c r="J3630" s="237"/>
      <c r="K3630" s="237"/>
      <c r="L3630" s="243"/>
      <c r="M3630" s="244"/>
      <c r="N3630" s="245"/>
      <c r="O3630" s="245"/>
      <c r="P3630" s="245"/>
      <c r="Q3630" s="245"/>
      <c r="R3630" s="245"/>
      <c r="S3630" s="245"/>
      <c r="T3630" s="246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7" t="s">
        <v>260</v>
      </c>
      <c r="AU3630" s="247" t="s">
        <v>88</v>
      </c>
      <c r="AV3630" s="13" t="s">
        <v>88</v>
      </c>
      <c r="AW3630" s="13" t="s">
        <v>37</v>
      </c>
      <c r="AX3630" s="13" t="s">
        <v>76</v>
      </c>
      <c r="AY3630" s="247" t="s">
        <v>235</v>
      </c>
    </row>
    <row r="3631" s="13" customFormat="1">
      <c r="A3631" s="13"/>
      <c r="B3631" s="236"/>
      <c r="C3631" s="237"/>
      <c r="D3631" s="238" t="s">
        <v>260</v>
      </c>
      <c r="E3631" s="239" t="s">
        <v>19</v>
      </c>
      <c r="F3631" s="240" t="s">
        <v>2514</v>
      </c>
      <c r="G3631" s="237"/>
      <c r="H3631" s="241">
        <v>5.7430000000000003</v>
      </c>
      <c r="I3631" s="242"/>
      <c r="J3631" s="237"/>
      <c r="K3631" s="237"/>
      <c r="L3631" s="243"/>
      <c r="M3631" s="244"/>
      <c r="N3631" s="245"/>
      <c r="O3631" s="245"/>
      <c r="P3631" s="245"/>
      <c r="Q3631" s="245"/>
      <c r="R3631" s="245"/>
      <c r="S3631" s="245"/>
      <c r="T3631" s="246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7" t="s">
        <v>260</v>
      </c>
      <c r="AU3631" s="247" t="s">
        <v>88</v>
      </c>
      <c r="AV3631" s="13" t="s">
        <v>88</v>
      </c>
      <c r="AW3631" s="13" t="s">
        <v>37</v>
      </c>
      <c r="AX3631" s="13" t="s">
        <v>76</v>
      </c>
      <c r="AY3631" s="247" t="s">
        <v>235</v>
      </c>
    </row>
    <row r="3632" s="13" customFormat="1">
      <c r="A3632" s="13"/>
      <c r="B3632" s="236"/>
      <c r="C3632" s="237"/>
      <c r="D3632" s="238" t="s">
        <v>260</v>
      </c>
      <c r="E3632" s="239" t="s">
        <v>19</v>
      </c>
      <c r="F3632" s="240" t="s">
        <v>2515</v>
      </c>
      <c r="G3632" s="237"/>
      <c r="H3632" s="241">
        <v>5.7430000000000003</v>
      </c>
      <c r="I3632" s="242"/>
      <c r="J3632" s="237"/>
      <c r="K3632" s="237"/>
      <c r="L3632" s="243"/>
      <c r="M3632" s="244"/>
      <c r="N3632" s="245"/>
      <c r="O3632" s="245"/>
      <c r="P3632" s="245"/>
      <c r="Q3632" s="245"/>
      <c r="R3632" s="245"/>
      <c r="S3632" s="245"/>
      <c r="T3632" s="246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7" t="s">
        <v>260</v>
      </c>
      <c r="AU3632" s="247" t="s">
        <v>88</v>
      </c>
      <c r="AV3632" s="13" t="s">
        <v>88</v>
      </c>
      <c r="AW3632" s="13" t="s">
        <v>37</v>
      </c>
      <c r="AX3632" s="13" t="s">
        <v>76</v>
      </c>
      <c r="AY3632" s="247" t="s">
        <v>235</v>
      </c>
    </row>
    <row r="3633" s="14" customFormat="1">
      <c r="A3633" s="14"/>
      <c r="B3633" s="248"/>
      <c r="C3633" s="249"/>
      <c r="D3633" s="238" t="s">
        <v>260</v>
      </c>
      <c r="E3633" s="250" t="s">
        <v>19</v>
      </c>
      <c r="F3633" s="251" t="s">
        <v>2137</v>
      </c>
      <c r="G3633" s="249"/>
      <c r="H3633" s="250" t="s">
        <v>19</v>
      </c>
      <c r="I3633" s="252"/>
      <c r="J3633" s="249"/>
      <c r="K3633" s="249"/>
      <c r="L3633" s="253"/>
      <c r="M3633" s="254"/>
      <c r="N3633" s="255"/>
      <c r="O3633" s="255"/>
      <c r="P3633" s="255"/>
      <c r="Q3633" s="255"/>
      <c r="R3633" s="255"/>
      <c r="S3633" s="255"/>
      <c r="T3633" s="256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57" t="s">
        <v>260</v>
      </c>
      <c r="AU3633" s="257" t="s">
        <v>88</v>
      </c>
      <c r="AV3633" s="14" t="s">
        <v>83</v>
      </c>
      <c r="AW3633" s="14" t="s">
        <v>37</v>
      </c>
      <c r="AX3633" s="14" t="s">
        <v>76</v>
      </c>
      <c r="AY3633" s="257" t="s">
        <v>235</v>
      </c>
    </row>
    <row r="3634" s="16" customFormat="1">
      <c r="A3634" s="16"/>
      <c r="B3634" s="269"/>
      <c r="C3634" s="270"/>
      <c r="D3634" s="238" t="s">
        <v>260</v>
      </c>
      <c r="E3634" s="271" t="s">
        <v>19</v>
      </c>
      <c r="F3634" s="272" t="s">
        <v>2326</v>
      </c>
      <c r="G3634" s="270"/>
      <c r="H3634" s="273">
        <v>259.60500000000002</v>
      </c>
      <c r="I3634" s="274"/>
      <c r="J3634" s="270"/>
      <c r="K3634" s="270"/>
      <c r="L3634" s="275"/>
      <c r="M3634" s="276"/>
      <c r="N3634" s="277"/>
      <c r="O3634" s="277"/>
      <c r="P3634" s="277"/>
      <c r="Q3634" s="277"/>
      <c r="R3634" s="277"/>
      <c r="S3634" s="277"/>
      <c r="T3634" s="278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/>
      <c r="AT3634" s="279" t="s">
        <v>260</v>
      </c>
      <c r="AU3634" s="279" t="s">
        <v>88</v>
      </c>
      <c r="AV3634" s="16" t="s">
        <v>92</v>
      </c>
      <c r="AW3634" s="16" t="s">
        <v>37</v>
      </c>
      <c r="AX3634" s="16" t="s">
        <v>76</v>
      </c>
      <c r="AY3634" s="279" t="s">
        <v>235</v>
      </c>
    </row>
    <row r="3635" s="13" customFormat="1">
      <c r="A3635" s="13"/>
      <c r="B3635" s="236"/>
      <c r="C3635" s="237"/>
      <c r="D3635" s="238" t="s">
        <v>260</v>
      </c>
      <c r="E3635" s="239" t="s">
        <v>19</v>
      </c>
      <c r="F3635" s="240" t="s">
        <v>2674</v>
      </c>
      <c r="G3635" s="237"/>
      <c r="H3635" s="241">
        <v>44.823</v>
      </c>
      <c r="I3635" s="242"/>
      <c r="J3635" s="237"/>
      <c r="K3635" s="237"/>
      <c r="L3635" s="243"/>
      <c r="M3635" s="244"/>
      <c r="N3635" s="245"/>
      <c r="O3635" s="245"/>
      <c r="P3635" s="245"/>
      <c r="Q3635" s="245"/>
      <c r="R3635" s="245"/>
      <c r="S3635" s="245"/>
      <c r="T3635" s="246"/>
      <c r="U3635" s="13"/>
      <c r="V3635" s="13"/>
      <c r="W3635" s="13"/>
      <c r="X3635" s="13"/>
      <c r="Y3635" s="13"/>
      <c r="Z3635" s="13"/>
      <c r="AA3635" s="13"/>
      <c r="AB3635" s="13"/>
      <c r="AC3635" s="13"/>
      <c r="AD3635" s="13"/>
      <c r="AE3635" s="13"/>
      <c r="AT3635" s="247" t="s">
        <v>260</v>
      </c>
      <c r="AU3635" s="247" t="s">
        <v>88</v>
      </c>
      <c r="AV3635" s="13" t="s">
        <v>88</v>
      </c>
      <c r="AW3635" s="13" t="s">
        <v>37</v>
      </c>
      <c r="AX3635" s="13" t="s">
        <v>76</v>
      </c>
      <c r="AY3635" s="247" t="s">
        <v>235</v>
      </c>
    </row>
    <row r="3636" s="14" customFormat="1">
      <c r="A3636" s="14"/>
      <c r="B3636" s="248"/>
      <c r="C3636" s="249"/>
      <c r="D3636" s="238" t="s">
        <v>260</v>
      </c>
      <c r="E3636" s="250" t="s">
        <v>19</v>
      </c>
      <c r="F3636" s="251" t="s">
        <v>2134</v>
      </c>
      <c r="G3636" s="249"/>
      <c r="H3636" s="250" t="s">
        <v>19</v>
      </c>
      <c r="I3636" s="252"/>
      <c r="J3636" s="249"/>
      <c r="K3636" s="249"/>
      <c r="L3636" s="253"/>
      <c r="M3636" s="254"/>
      <c r="N3636" s="255"/>
      <c r="O3636" s="255"/>
      <c r="P3636" s="255"/>
      <c r="Q3636" s="255"/>
      <c r="R3636" s="255"/>
      <c r="S3636" s="255"/>
      <c r="T3636" s="256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57" t="s">
        <v>260</v>
      </c>
      <c r="AU3636" s="257" t="s">
        <v>88</v>
      </c>
      <c r="AV3636" s="14" t="s">
        <v>83</v>
      </c>
      <c r="AW3636" s="14" t="s">
        <v>37</v>
      </c>
      <c r="AX3636" s="14" t="s">
        <v>76</v>
      </c>
      <c r="AY3636" s="257" t="s">
        <v>235</v>
      </c>
    </row>
    <row r="3637" s="16" customFormat="1">
      <c r="A3637" s="16"/>
      <c r="B3637" s="269"/>
      <c r="C3637" s="270"/>
      <c r="D3637" s="238" t="s">
        <v>260</v>
      </c>
      <c r="E3637" s="271" t="s">
        <v>19</v>
      </c>
      <c r="F3637" s="272" t="s">
        <v>2388</v>
      </c>
      <c r="G3637" s="270"/>
      <c r="H3637" s="273">
        <v>44.823</v>
      </c>
      <c r="I3637" s="274"/>
      <c r="J3637" s="270"/>
      <c r="K3637" s="270"/>
      <c r="L3637" s="275"/>
      <c r="M3637" s="276"/>
      <c r="N3637" s="277"/>
      <c r="O3637" s="277"/>
      <c r="P3637" s="277"/>
      <c r="Q3637" s="277"/>
      <c r="R3637" s="277"/>
      <c r="S3637" s="277"/>
      <c r="T3637" s="278"/>
      <c r="U3637" s="16"/>
      <c r="V3637" s="16"/>
      <c r="W3637" s="16"/>
      <c r="X3637" s="16"/>
      <c r="Y3637" s="16"/>
      <c r="Z3637" s="16"/>
      <c r="AA3637" s="16"/>
      <c r="AB3637" s="16"/>
      <c r="AC3637" s="16"/>
      <c r="AD3637" s="16"/>
      <c r="AE3637" s="16"/>
      <c r="AT3637" s="279" t="s">
        <v>260</v>
      </c>
      <c r="AU3637" s="279" t="s">
        <v>88</v>
      </c>
      <c r="AV3637" s="16" t="s">
        <v>92</v>
      </c>
      <c r="AW3637" s="16" t="s">
        <v>37</v>
      </c>
      <c r="AX3637" s="16" t="s">
        <v>76</v>
      </c>
      <c r="AY3637" s="279" t="s">
        <v>235</v>
      </c>
    </row>
    <row r="3638" s="13" customFormat="1">
      <c r="A3638" s="13"/>
      <c r="B3638" s="236"/>
      <c r="C3638" s="237"/>
      <c r="D3638" s="238" t="s">
        <v>260</v>
      </c>
      <c r="E3638" s="239" t="s">
        <v>19</v>
      </c>
      <c r="F3638" s="240" t="s">
        <v>1523</v>
      </c>
      <c r="G3638" s="237"/>
      <c r="H3638" s="241">
        <v>6.5999999999999996</v>
      </c>
      <c r="I3638" s="242"/>
      <c r="J3638" s="237"/>
      <c r="K3638" s="237"/>
      <c r="L3638" s="243"/>
      <c r="M3638" s="244"/>
      <c r="N3638" s="245"/>
      <c r="O3638" s="245"/>
      <c r="P3638" s="245"/>
      <c r="Q3638" s="245"/>
      <c r="R3638" s="245"/>
      <c r="S3638" s="245"/>
      <c r="T3638" s="246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7" t="s">
        <v>260</v>
      </c>
      <c r="AU3638" s="247" t="s">
        <v>88</v>
      </c>
      <c r="AV3638" s="13" t="s">
        <v>88</v>
      </c>
      <c r="AW3638" s="13" t="s">
        <v>37</v>
      </c>
      <c r="AX3638" s="13" t="s">
        <v>76</v>
      </c>
      <c r="AY3638" s="247" t="s">
        <v>235</v>
      </c>
    </row>
    <row r="3639" s="14" customFormat="1">
      <c r="A3639" s="14"/>
      <c r="B3639" s="248"/>
      <c r="C3639" s="249"/>
      <c r="D3639" s="238" t="s">
        <v>260</v>
      </c>
      <c r="E3639" s="250" t="s">
        <v>19</v>
      </c>
      <c r="F3639" s="251" t="s">
        <v>2132</v>
      </c>
      <c r="G3639" s="249"/>
      <c r="H3639" s="250" t="s">
        <v>19</v>
      </c>
      <c r="I3639" s="252"/>
      <c r="J3639" s="249"/>
      <c r="K3639" s="249"/>
      <c r="L3639" s="253"/>
      <c r="M3639" s="254"/>
      <c r="N3639" s="255"/>
      <c r="O3639" s="255"/>
      <c r="P3639" s="255"/>
      <c r="Q3639" s="255"/>
      <c r="R3639" s="255"/>
      <c r="S3639" s="255"/>
      <c r="T3639" s="256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T3639" s="257" t="s">
        <v>260</v>
      </c>
      <c r="AU3639" s="257" t="s">
        <v>88</v>
      </c>
      <c r="AV3639" s="14" t="s">
        <v>83</v>
      </c>
      <c r="AW3639" s="14" t="s">
        <v>37</v>
      </c>
      <c r="AX3639" s="14" t="s">
        <v>76</v>
      </c>
      <c r="AY3639" s="257" t="s">
        <v>235</v>
      </c>
    </row>
    <row r="3640" s="13" customFormat="1">
      <c r="A3640" s="13"/>
      <c r="B3640" s="236"/>
      <c r="C3640" s="237"/>
      <c r="D3640" s="238" t="s">
        <v>260</v>
      </c>
      <c r="E3640" s="239" t="s">
        <v>19</v>
      </c>
      <c r="F3640" s="240" t="s">
        <v>1532</v>
      </c>
      <c r="G3640" s="237"/>
      <c r="H3640" s="241">
        <v>7.3499999999999996</v>
      </c>
      <c r="I3640" s="242"/>
      <c r="J3640" s="237"/>
      <c r="K3640" s="237"/>
      <c r="L3640" s="243"/>
      <c r="M3640" s="244"/>
      <c r="N3640" s="245"/>
      <c r="O3640" s="245"/>
      <c r="P3640" s="245"/>
      <c r="Q3640" s="245"/>
      <c r="R3640" s="245"/>
      <c r="S3640" s="245"/>
      <c r="T3640" s="246"/>
      <c r="U3640" s="13"/>
      <c r="V3640" s="13"/>
      <c r="W3640" s="13"/>
      <c r="X3640" s="13"/>
      <c r="Y3640" s="13"/>
      <c r="Z3640" s="13"/>
      <c r="AA3640" s="13"/>
      <c r="AB3640" s="13"/>
      <c r="AC3640" s="13"/>
      <c r="AD3640" s="13"/>
      <c r="AE3640" s="13"/>
      <c r="AT3640" s="247" t="s">
        <v>260</v>
      </c>
      <c r="AU3640" s="247" t="s">
        <v>88</v>
      </c>
      <c r="AV3640" s="13" t="s">
        <v>88</v>
      </c>
      <c r="AW3640" s="13" t="s">
        <v>37</v>
      </c>
      <c r="AX3640" s="13" t="s">
        <v>76</v>
      </c>
      <c r="AY3640" s="247" t="s">
        <v>235</v>
      </c>
    </row>
    <row r="3641" s="13" customFormat="1">
      <c r="A3641" s="13"/>
      <c r="B3641" s="236"/>
      <c r="C3641" s="237"/>
      <c r="D3641" s="238" t="s">
        <v>260</v>
      </c>
      <c r="E3641" s="239" t="s">
        <v>19</v>
      </c>
      <c r="F3641" s="240" t="s">
        <v>1534</v>
      </c>
      <c r="G3641" s="237"/>
      <c r="H3641" s="241">
        <v>9.3279999999999994</v>
      </c>
      <c r="I3641" s="242"/>
      <c r="J3641" s="237"/>
      <c r="K3641" s="237"/>
      <c r="L3641" s="243"/>
      <c r="M3641" s="244"/>
      <c r="N3641" s="245"/>
      <c r="O3641" s="245"/>
      <c r="P3641" s="245"/>
      <c r="Q3641" s="245"/>
      <c r="R3641" s="245"/>
      <c r="S3641" s="245"/>
      <c r="T3641" s="246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7" t="s">
        <v>260</v>
      </c>
      <c r="AU3641" s="247" t="s">
        <v>88</v>
      </c>
      <c r="AV3641" s="13" t="s">
        <v>88</v>
      </c>
      <c r="AW3641" s="13" t="s">
        <v>37</v>
      </c>
      <c r="AX3641" s="13" t="s">
        <v>76</v>
      </c>
      <c r="AY3641" s="247" t="s">
        <v>235</v>
      </c>
    </row>
    <row r="3642" s="14" customFormat="1">
      <c r="A3642" s="14"/>
      <c r="B3642" s="248"/>
      <c r="C3642" s="249"/>
      <c r="D3642" s="238" t="s">
        <v>260</v>
      </c>
      <c r="E3642" s="250" t="s">
        <v>19</v>
      </c>
      <c r="F3642" s="251" t="s">
        <v>2134</v>
      </c>
      <c r="G3642" s="249"/>
      <c r="H3642" s="250" t="s">
        <v>19</v>
      </c>
      <c r="I3642" s="252"/>
      <c r="J3642" s="249"/>
      <c r="K3642" s="249"/>
      <c r="L3642" s="253"/>
      <c r="M3642" s="254"/>
      <c r="N3642" s="255"/>
      <c r="O3642" s="255"/>
      <c r="P3642" s="255"/>
      <c r="Q3642" s="255"/>
      <c r="R3642" s="255"/>
      <c r="S3642" s="255"/>
      <c r="T3642" s="256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57" t="s">
        <v>260</v>
      </c>
      <c r="AU3642" s="257" t="s">
        <v>88</v>
      </c>
      <c r="AV3642" s="14" t="s">
        <v>83</v>
      </c>
      <c r="AW3642" s="14" t="s">
        <v>37</v>
      </c>
      <c r="AX3642" s="14" t="s">
        <v>76</v>
      </c>
      <c r="AY3642" s="257" t="s">
        <v>235</v>
      </c>
    </row>
    <row r="3643" s="13" customFormat="1">
      <c r="A3643" s="13"/>
      <c r="B3643" s="236"/>
      <c r="C3643" s="237"/>
      <c r="D3643" s="238" t="s">
        <v>260</v>
      </c>
      <c r="E3643" s="239" t="s">
        <v>19</v>
      </c>
      <c r="F3643" s="240" t="s">
        <v>2672</v>
      </c>
      <c r="G3643" s="237"/>
      <c r="H3643" s="241">
        <v>17.510000000000002</v>
      </c>
      <c r="I3643" s="242"/>
      <c r="J3643" s="237"/>
      <c r="K3643" s="237"/>
      <c r="L3643" s="243"/>
      <c r="M3643" s="244"/>
      <c r="N3643" s="245"/>
      <c r="O3643" s="245"/>
      <c r="P3643" s="245"/>
      <c r="Q3643" s="245"/>
      <c r="R3643" s="245"/>
      <c r="S3643" s="245"/>
      <c r="T3643" s="246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47" t="s">
        <v>260</v>
      </c>
      <c r="AU3643" s="247" t="s">
        <v>88</v>
      </c>
      <c r="AV3643" s="13" t="s">
        <v>88</v>
      </c>
      <c r="AW3643" s="13" t="s">
        <v>37</v>
      </c>
      <c r="AX3643" s="13" t="s">
        <v>76</v>
      </c>
      <c r="AY3643" s="247" t="s">
        <v>235</v>
      </c>
    </row>
    <row r="3644" s="13" customFormat="1">
      <c r="A3644" s="13"/>
      <c r="B3644" s="236"/>
      <c r="C3644" s="237"/>
      <c r="D3644" s="238" t="s">
        <v>260</v>
      </c>
      <c r="E3644" s="239" t="s">
        <v>19</v>
      </c>
      <c r="F3644" s="240" t="s">
        <v>2673</v>
      </c>
      <c r="G3644" s="237"/>
      <c r="H3644" s="241">
        <v>17.510000000000002</v>
      </c>
      <c r="I3644" s="242"/>
      <c r="J3644" s="237"/>
      <c r="K3644" s="237"/>
      <c r="L3644" s="243"/>
      <c r="M3644" s="244"/>
      <c r="N3644" s="245"/>
      <c r="O3644" s="245"/>
      <c r="P3644" s="245"/>
      <c r="Q3644" s="245"/>
      <c r="R3644" s="245"/>
      <c r="S3644" s="245"/>
      <c r="T3644" s="246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7" t="s">
        <v>260</v>
      </c>
      <c r="AU3644" s="247" t="s">
        <v>88</v>
      </c>
      <c r="AV3644" s="13" t="s">
        <v>88</v>
      </c>
      <c r="AW3644" s="13" t="s">
        <v>37</v>
      </c>
      <c r="AX3644" s="13" t="s">
        <v>76</v>
      </c>
      <c r="AY3644" s="247" t="s">
        <v>235</v>
      </c>
    </row>
    <row r="3645" s="14" customFormat="1">
      <c r="A3645" s="14"/>
      <c r="B3645" s="248"/>
      <c r="C3645" s="249"/>
      <c r="D3645" s="238" t="s">
        <v>260</v>
      </c>
      <c r="E3645" s="250" t="s">
        <v>19</v>
      </c>
      <c r="F3645" s="251" t="s">
        <v>2137</v>
      </c>
      <c r="G3645" s="249"/>
      <c r="H3645" s="250" t="s">
        <v>19</v>
      </c>
      <c r="I3645" s="252"/>
      <c r="J3645" s="249"/>
      <c r="K3645" s="249"/>
      <c r="L3645" s="253"/>
      <c r="M3645" s="254"/>
      <c r="N3645" s="255"/>
      <c r="O3645" s="255"/>
      <c r="P3645" s="255"/>
      <c r="Q3645" s="255"/>
      <c r="R3645" s="255"/>
      <c r="S3645" s="255"/>
      <c r="T3645" s="256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T3645" s="257" t="s">
        <v>260</v>
      </c>
      <c r="AU3645" s="257" t="s">
        <v>88</v>
      </c>
      <c r="AV3645" s="14" t="s">
        <v>83</v>
      </c>
      <c r="AW3645" s="14" t="s">
        <v>37</v>
      </c>
      <c r="AX3645" s="14" t="s">
        <v>76</v>
      </c>
      <c r="AY3645" s="257" t="s">
        <v>235</v>
      </c>
    </row>
    <row r="3646" s="16" customFormat="1">
      <c r="A3646" s="16"/>
      <c r="B3646" s="269"/>
      <c r="C3646" s="270"/>
      <c r="D3646" s="238" t="s">
        <v>260</v>
      </c>
      <c r="E3646" s="271" t="s">
        <v>19</v>
      </c>
      <c r="F3646" s="272" t="s">
        <v>3599</v>
      </c>
      <c r="G3646" s="270"/>
      <c r="H3646" s="273">
        <v>58.298000000000002</v>
      </c>
      <c r="I3646" s="274"/>
      <c r="J3646" s="270"/>
      <c r="K3646" s="270"/>
      <c r="L3646" s="275"/>
      <c r="M3646" s="276"/>
      <c r="N3646" s="277"/>
      <c r="O3646" s="277"/>
      <c r="P3646" s="277"/>
      <c r="Q3646" s="277"/>
      <c r="R3646" s="277"/>
      <c r="S3646" s="277"/>
      <c r="T3646" s="278"/>
      <c r="U3646" s="16"/>
      <c r="V3646" s="16"/>
      <c r="W3646" s="16"/>
      <c r="X3646" s="16"/>
      <c r="Y3646" s="16"/>
      <c r="Z3646" s="16"/>
      <c r="AA3646" s="16"/>
      <c r="AB3646" s="16"/>
      <c r="AC3646" s="16"/>
      <c r="AD3646" s="16"/>
      <c r="AE3646" s="16"/>
      <c r="AT3646" s="279" t="s">
        <v>260</v>
      </c>
      <c r="AU3646" s="279" t="s">
        <v>88</v>
      </c>
      <c r="AV3646" s="16" t="s">
        <v>92</v>
      </c>
      <c r="AW3646" s="16" t="s">
        <v>37</v>
      </c>
      <c r="AX3646" s="16" t="s">
        <v>76</v>
      </c>
      <c r="AY3646" s="279" t="s">
        <v>235</v>
      </c>
    </row>
    <row r="3647" s="15" customFormat="1">
      <c r="A3647" s="15"/>
      <c r="B3647" s="258"/>
      <c r="C3647" s="259"/>
      <c r="D3647" s="238" t="s">
        <v>260</v>
      </c>
      <c r="E3647" s="260" t="s">
        <v>19</v>
      </c>
      <c r="F3647" s="261" t="s">
        <v>277</v>
      </c>
      <c r="G3647" s="259"/>
      <c r="H3647" s="262">
        <v>2746.1660000000002</v>
      </c>
      <c r="I3647" s="263"/>
      <c r="J3647" s="259"/>
      <c r="K3647" s="259"/>
      <c r="L3647" s="264"/>
      <c r="M3647" s="265"/>
      <c r="N3647" s="266"/>
      <c r="O3647" s="266"/>
      <c r="P3647" s="266"/>
      <c r="Q3647" s="266"/>
      <c r="R3647" s="266"/>
      <c r="S3647" s="266"/>
      <c r="T3647" s="267"/>
      <c r="U3647" s="15"/>
      <c r="V3647" s="15"/>
      <c r="W3647" s="15"/>
      <c r="X3647" s="15"/>
      <c r="Y3647" s="15"/>
      <c r="Z3647" s="15"/>
      <c r="AA3647" s="15"/>
      <c r="AB3647" s="15"/>
      <c r="AC3647" s="15"/>
      <c r="AD3647" s="15"/>
      <c r="AE3647" s="15"/>
      <c r="AT3647" s="268" t="s">
        <v>260</v>
      </c>
      <c r="AU3647" s="268" t="s">
        <v>88</v>
      </c>
      <c r="AV3647" s="15" t="s">
        <v>98</v>
      </c>
      <c r="AW3647" s="15" t="s">
        <v>37</v>
      </c>
      <c r="AX3647" s="15" t="s">
        <v>83</v>
      </c>
      <c r="AY3647" s="268" t="s">
        <v>235</v>
      </c>
    </row>
    <row r="3648" s="2" customFormat="1" ht="16.5" customHeight="1">
      <c r="A3648" s="42"/>
      <c r="B3648" s="43"/>
      <c r="C3648" s="280" t="s">
        <v>3600</v>
      </c>
      <c r="D3648" s="280" t="s">
        <v>386</v>
      </c>
      <c r="E3648" s="281" t="s">
        <v>3601</v>
      </c>
      <c r="F3648" s="282" t="s">
        <v>3602</v>
      </c>
      <c r="G3648" s="283" t="s">
        <v>288</v>
      </c>
      <c r="H3648" s="284">
        <v>2822.261</v>
      </c>
      <c r="I3648" s="285"/>
      <c r="J3648" s="286">
        <f>ROUND(I3648*H3648,2)</f>
        <v>0</v>
      </c>
      <c r="K3648" s="282" t="s">
        <v>241</v>
      </c>
      <c r="L3648" s="287"/>
      <c r="M3648" s="288" t="s">
        <v>19</v>
      </c>
      <c r="N3648" s="289" t="s">
        <v>48</v>
      </c>
      <c r="O3648" s="88"/>
      <c r="P3648" s="227">
        <f>O3648*H3648</f>
        <v>0</v>
      </c>
      <c r="Q3648" s="227">
        <v>0.0044400000000000004</v>
      </c>
      <c r="R3648" s="227">
        <f>Q3648*H3648</f>
        <v>12.530838840000001</v>
      </c>
      <c r="S3648" s="227">
        <v>0</v>
      </c>
      <c r="T3648" s="228">
        <f>S3648*H3648</f>
        <v>0</v>
      </c>
      <c r="U3648" s="42"/>
      <c r="V3648" s="42"/>
      <c r="W3648" s="42"/>
      <c r="X3648" s="42"/>
      <c r="Y3648" s="42"/>
      <c r="Z3648" s="42"/>
      <c r="AA3648" s="42"/>
      <c r="AB3648" s="42"/>
      <c r="AC3648" s="42"/>
      <c r="AD3648" s="42"/>
      <c r="AE3648" s="42"/>
      <c r="AR3648" s="229" t="s">
        <v>471</v>
      </c>
      <c r="AT3648" s="229" t="s">
        <v>386</v>
      </c>
      <c r="AU3648" s="229" t="s">
        <v>88</v>
      </c>
      <c r="AY3648" s="21" t="s">
        <v>235</v>
      </c>
      <c r="BE3648" s="230">
        <f>IF(N3648="základní",J3648,0)</f>
        <v>0</v>
      </c>
      <c r="BF3648" s="230">
        <f>IF(N3648="snížená",J3648,0)</f>
        <v>0</v>
      </c>
      <c r="BG3648" s="230">
        <f>IF(N3648="zákl. přenesená",J3648,0)</f>
        <v>0</v>
      </c>
      <c r="BH3648" s="230">
        <f>IF(N3648="sníž. přenesená",J3648,0)</f>
        <v>0</v>
      </c>
      <c r="BI3648" s="230">
        <f>IF(N3648="nulová",J3648,0)</f>
        <v>0</v>
      </c>
      <c r="BJ3648" s="21" t="s">
        <v>88</v>
      </c>
      <c r="BK3648" s="230">
        <f>ROUND(I3648*H3648,2)</f>
        <v>0</v>
      </c>
      <c r="BL3648" s="21" t="s">
        <v>339</v>
      </c>
      <c r="BM3648" s="229" t="s">
        <v>3603</v>
      </c>
    </row>
    <row r="3649" s="13" customFormat="1">
      <c r="A3649" s="13"/>
      <c r="B3649" s="236"/>
      <c r="C3649" s="237"/>
      <c r="D3649" s="238" t="s">
        <v>260</v>
      </c>
      <c r="E3649" s="239" t="s">
        <v>19</v>
      </c>
      <c r="F3649" s="240" t="s">
        <v>3604</v>
      </c>
      <c r="G3649" s="237"/>
      <c r="H3649" s="241">
        <v>2687.8679999999999</v>
      </c>
      <c r="I3649" s="242"/>
      <c r="J3649" s="237"/>
      <c r="K3649" s="237"/>
      <c r="L3649" s="243"/>
      <c r="M3649" s="244"/>
      <c r="N3649" s="245"/>
      <c r="O3649" s="245"/>
      <c r="P3649" s="245"/>
      <c r="Q3649" s="245"/>
      <c r="R3649" s="245"/>
      <c r="S3649" s="245"/>
      <c r="T3649" s="246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47" t="s">
        <v>260</v>
      </c>
      <c r="AU3649" s="247" t="s">
        <v>88</v>
      </c>
      <c r="AV3649" s="13" t="s">
        <v>88</v>
      </c>
      <c r="AW3649" s="13" t="s">
        <v>37</v>
      </c>
      <c r="AX3649" s="13" t="s">
        <v>83</v>
      </c>
      <c r="AY3649" s="247" t="s">
        <v>235</v>
      </c>
    </row>
    <row r="3650" s="13" customFormat="1">
      <c r="A3650" s="13"/>
      <c r="B3650" s="236"/>
      <c r="C3650" s="237"/>
      <c r="D3650" s="238" t="s">
        <v>260</v>
      </c>
      <c r="E3650" s="237"/>
      <c r="F3650" s="240" t="s">
        <v>3605</v>
      </c>
      <c r="G3650" s="237"/>
      <c r="H3650" s="241">
        <v>2822.261</v>
      </c>
      <c r="I3650" s="242"/>
      <c r="J3650" s="237"/>
      <c r="K3650" s="237"/>
      <c r="L3650" s="243"/>
      <c r="M3650" s="244"/>
      <c r="N3650" s="245"/>
      <c r="O3650" s="245"/>
      <c r="P3650" s="245"/>
      <c r="Q3650" s="245"/>
      <c r="R3650" s="245"/>
      <c r="S3650" s="245"/>
      <c r="T3650" s="246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7" t="s">
        <v>260</v>
      </c>
      <c r="AU3650" s="247" t="s">
        <v>88</v>
      </c>
      <c r="AV3650" s="13" t="s">
        <v>88</v>
      </c>
      <c r="AW3650" s="13" t="s">
        <v>4</v>
      </c>
      <c r="AX3650" s="13" t="s">
        <v>83</v>
      </c>
      <c r="AY3650" s="247" t="s">
        <v>235</v>
      </c>
    </row>
    <row r="3651" s="2" customFormat="1" ht="16.5" customHeight="1">
      <c r="A3651" s="42"/>
      <c r="B3651" s="43"/>
      <c r="C3651" s="280" t="s">
        <v>3606</v>
      </c>
      <c r="D3651" s="280" t="s">
        <v>386</v>
      </c>
      <c r="E3651" s="281" t="s">
        <v>3607</v>
      </c>
      <c r="F3651" s="282" t="s">
        <v>3608</v>
      </c>
      <c r="G3651" s="283" t="s">
        <v>288</v>
      </c>
      <c r="H3651" s="284">
        <v>61.210000000000001</v>
      </c>
      <c r="I3651" s="285"/>
      <c r="J3651" s="286">
        <f>ROUND(I3651*H3651,2)</f>
        <v>0</v>
      </c>
      <c r="K3651" s="282" t="s">
        <v>241</v>
      </c>
      <c r="L3651" s="287"/>
      <c r="M3651" s="288" t="s">
        <v>19</v>
      </c>
      <c r="N3651" s="289" t="s">
        <v>48</v>
      </c>
      <c r="O3651" s="88"/>
      <c r="P3651" s="227">
        <f>O3651*H3651</f>
        <v>0</v>
      </c>
      <c r="Q3651" s="227">
        <v>0.0074000000000000003</v>
      </c>
      <c r="R3651" s="227">
        <f>Q3651*H3651</f>
        <v>0.45295400000000002</v>
      </c>
      <c r="S3651" s="227">
        <v>0</v>
      </c>
      <c r="T3651" s="228">
        <f>S3651*H3651</f>
        <v>0</v>
      </c>
      <c r="U3651" s="42"/>
      <c r="V3651" s="42"/>
      <c r="W3651" s="42"/>
      <c r="X3651" s="42"/>
      <c r="Y3651" s="42"/>
      <c r="Z3651" s="42"/>
      <c r="AA3651" s="42"/>
      <c r="AB3651" s="42"/>
      <c r="AC3651" s="42"/>
      <c r="AD3651" s="42"/>
      <c r="AE3651" s="42"/>
      <c r="AR3651" s="229" t="s">
        <v>471</v>
      </c>
      <c r="AT3651" s="229" t="s">
        <v>386</v>
      </c>
      <c r="AU3651" s="229" t="s">
        <v>88</v>
      </c>
      <c r="AY3651" s="21" t="s">
        <v>235</v>
      </c>
      <c r="BE3651" s="230">
        <f>IF(N3651="základní",J3651,0)</f>
        <v>0</v>
      </c>
      <c r="BF3651" s="230">
        <f>IF(N3651="snížená",J3651,0)</f>
        <v>0</v>
      </c>
      <c r="BG3651" s="230">
        <f>IF(N3651="zákl. přenesená",J3651,0)</f>
        <v>0</v>
      </c>
      <c r="BH3651" s="230">
        <f>IF(N3651="sníž. přenesená",J3651,0)</f>
        <v>0</v>
      </c>
      <c r="BI3651" s="230">
        <f>IF(N3651="nulová",J3651,0)</f>
        <v>0</v>
      </c>
      <c r="BJ3651" s="21" t="s">
        <v>88</v>
      </c>
      <c r="BK3651" s="230">
        <f>ROUND(I3651*H3651,2)</f>
        <v>0</v>
      </c>
      <c r="BL3651" s="21" t="s">
        <v>339</v>
      </c>
      <c r="BM3651" s="229" t="s">
        <v>3609</v>
      </c>
    </row>
    <row r="3652" s="13" customFormat="1">
      <c r="A3652" s="13"/>
      <c r="B3652" s="236"/>
      <c r="C3652" s="237"/>
      <c r="D3652" s="238" t="s">
        <v>260</v>
      </c>
      <c r="E3652" s="239" t="s">
        <v>19</v>
      </c>
      <c r="F3652" s="240" t="s">
        <v>3610</v>
      </c>
      <c r="G3652" s="237"/>
      <c r="H3652" s="241">
        <v>58.295000000000002</v>
      </c>
      <c r="I3652" s="242"/>
      <c r="J3652" s="237"/>
      <c r="K3652" s="237"/>
      <c r="L3652" s="243"/>
      <c r="M3652" s="244"/>
      <c r="N3652" s="245"/>
      <c r="O3652" s="245"/>
      <c r="P3652" s="245"/>
      <c r="Q3652" s="245"/>
      <c r="R3652" s="245"/>
      <c r="S3652" s="245"/>
      <c r="T3652" s="246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7" t="s">
        <v>260</v>
      </c>
      <c r="AU3652" s="247" t="s">
        <v>88</v>
      </c>
      <c r="AV3652" s="13" t="s">
        <v>88</v>
      </c>
      <c r="AW3652" s="13" t="s">
        <v>37</v>
      </c>
      <c r="AX3652" s="13" t="s">
        <v>83</v>
      </c>
      <c r="AY3652" s="247" t="s">
        <v>235</v>
      </c>
    </row>
    <row r="3653" s="13" customFormat="1">
      <c r="A3653" s="13"/>
      <c r="B3653" s="236"/>
      <c r="C3653" s="237"/>
      <c r="D3653" s="238" t="s">
        <v>260</v>
      </c>
      <c r="E3653" s="237"/>
      <c r="F3653" s="240" t="s">
        <v>3611</v>
      </c>
      <c r="G3653" s="237"/>
      <c r="H3653" s="241">
        <v>61.210000000000001</v>
      </c>
      <c r="I3653" s="242"/>
      <c r="J3653" s="237"/>
      <c r="K3653" s="237"/>
      <c r="L3653" s="243"/>
      <c r="M3653" s="244"/>
      <c r="N3653" s="245"/>
      <c r="O3653" s="245"/>
      <c r="P3653" s="245"/>
      <c r="Q3653" s="245"/>
      <c r="R3653" s="245"/>
      <c r="S3653" s="245"/>
      <c r="T3653" s="246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7" t="s">
        <v>260</v>
      </c>
      <c r="AU3653" s="247" t="s">
        <v>88</v>
      </c>
      <c r="AV3653" s="13" t="s">
        <v>88</v>
      </c>
      <c r="AW3653" s="13" t="s">
        <v>4</v>
      </c>
      <c r="AX3653" s="13" t="s">
        <v>83</v>
      </c>
      <c r="AY3653" s="247" t="s">
        <v>235</v>
      </c>
    </row>
    <row r="3654" s="2" customFormat="1" ht="24.15" customHeight="1">
      <c r="A3654" s="42"/>
      <c r="B3654" s="43"/>
      <c r="C3654" s="218" t="s">
        <v>3612</v>
      </c>
      <c r="D3654" s="218" t="s">
        <v>237</v>
      </c>
      <c r="E3654" s="219" t="s">
        <v>3613</v>
      </c>
      <c r="F3654" s="220" t="s">
        <v>3614</v>
      </c>
      <c r="G3654" s="221" t="s">
        <v>389</v>
      </c>
      <c r="H3654" s="222">
        <v>15.901999999999999</v>
      </c>
      <c r="I3654" s="223"/>
      <c r="J3654" s="224">
        <f>ROUND(I3654*H3654,2)</f>
        <v>0</v>
      </c>
      <c r="K3654" s="220" t="s">
        <v>241</v>
      </c>
      <c r="L3654" s="48"/>
      <c r="M3654" s="225" t="s">
        <v>19</v>
      </c>
      <c r="N3654" s="226" t="s">
        <v>48</v>
      </c>
      <c r="O3654" s="88"/>
      <c r="P3654" s="227">
        <f>O3654*H3654</f>
        <v>0</v>
      </c>
      <c r="Q3654" s="227">
        <v>0</v>
      </c>
      <c r="R3654" s="227">
        <f>Q3654*H3654</f>
        <v>0</v>
      </c>
      <c r="S3654" s="227">
        <v>0</v>
      </c>
      <c r="T3654" s="228">
        <f>S3654*H3654</f>
        <v>0</v>
      </c>
      <c r="U3654" s="42"/>
      <c r="V3654" s="42"/>
      <c r="W3654" s="42"/>
      <c r="X3654" s="42"/>
      <c r="Y3654" s="42"/>
      <c r="Z3654" s="42"/>
      <c r="AA3654" s="42"/>
      <c r="AB3654" s="42"/>
      <c r="AC3654" s="42"/>
      <c r="AD3654" s="42"/>
      <c r="AE3654" s="42"/>
      <c r="AR3654" s="229" t="s">
        <v>339</v>
      </c>
      <c r="AT3654" s="229" t="s">
        <v>237</v>
      </c>
      <c r="AU3654" s="229" t="s">
        <v>88</v>
      </c>
      <c r="AY3654" s="21" t="s">
        <v>235</v>
      </c>
      <c r="BE3654" s="230">
        <f>IF(N3654="základní",J3654,0)</f>
        <v>0</v>
      </c>
      <c r="BF3654" s="230">
        <f>IF(N3654="snížená",J3654,0)</f>
        <v>0</v>
      </c>
      <c r="BG3654" s="230">
        <f>IF(N3654="zákl. přenesená",J3654,0)</f>
        <v>0</v>
      </c>
      <c r="BH3654" s="230">
        <f>IF(N3654="sníž. přenesená",J3654,0)</f>
        <v>0</v>
      </c>
      <c r="BI3654" s="230">
        <f>IF(N3654="nulová",J3654,0)</f>
        <v>0</v>
      </c>
      <c r="BJ3654" s="21" t="s">
        <v>88</v>
      </c>
      <c r="BK3654" s="230">
        <f>ROUND(I3654*H3654,2)</f>
        <v>0</v>
      </c>
      <c r="BL3654" s="21" t="s">
        <v>339</v>
      </c>
      <c r="BM3654" s="229" t="s">
        <v>3615</v>
      </c>
    </row>
    <row r="3655" s="2" customFormat="1">
      <c r="A3655" s="42"/>
      <c r="B3655" s="43"/>
      <c r="C3655" s="44"/>
      <c r="D3655" s="231" t="s">
        <v>243</v>
      </c>
      <c r="E3655" s="44"/>
      <c r="F3655" s="232" t="s">
        <v>3616</v>
      </c>
      <c r="G3655" s="44"/>
      <c r="H3655" s="44"/>
      <c r="I3655" s="233"/>
      <c r="J3655" s="44"/>
      <c r="K3655" s="44"/>
      <c r="L3655" s="48"/>
      <c r="M3655" s="234"/>
      <c r="N3655" s="235"/>
      <c r="O3655" s="88"/>
      <c r="P3655" s="88"/>
      <c r="Q3655" s="88"/>
      <c r="R3655" s="88"/>
      <c r="S3655" s="88"/>
      <c r="T3655" s="89"/>
      <c r="U3655" s="42"/>
      <c r="V3655" s="42"/>
      <c r="W3655" s="42"/>
      <c r="X3655" s="42"/>
      <c r="Y3655" s="42"/>
      <c r="Z3655" s="42"/>
      <c r="AA3655" s="42"/>
      <c r="AB3655" s="42"/>
      <c r="AC3655" s="42"/>
      <c r="AD3655" s="42"/>
      <c r="AE3655" s="42"/>
      <c r="AT3655" s="21" t="s">
        <v>243</v>
      </c>
      <c r="AU3655" s="21" t="s">
        <v>88</v>
      </c>
    </row>
    <row r="3656" s="12" customFormat="1" ht="22.8" customHeight="1">
      <c r="A3656" s="12"/>
      <c r="B3656" s="202"/>
      <c r="C3656" s="203"/>
      <c r="D3656" s="204" t="s">
        <v>75</v>
      </c>
      <c r="E3656" s="216" t="s">
        <v>3617</v>
      </c>
      <c r="F3656" s="216" t="s">
        <v>3618</v>
      </c>
      <c r="G3656" s="203"/>
      <c r="H3656" s="203"/>
      <c r="I3656" s="206"/>
      <c r="J3656" s="217">
        <f>BK3656</f>
        <v>0</v>
      </c>
      <c r="K3656" s="203"/>
      <c r="L3656" s="208"/>
      <c r="M3656" s="209"/>
      <c r="N3656" s="210"/>
      <c r="O3656" s="210"/>
      <c r="P3656" s="211">
        <f>SUM(P3657:P3661)</f>
        <v>0</v>
      </c>
      <c r="Q3656" s="210"/>
      <c r="R3656" s="211">
        <f>SUM(R3657:R3661)</f>
        <v>0.0077200000000000003</v>
      </c>
      <c r="S3656" s="210"/>
      <c r="T3656" s="212">
        <f>SUM(T3657:T3661)</f>
        <v>0</v>
      </c>
      <c r="U3656" s="12"/>
      <c r="V3656" s="12"/>
      <c r="W3656" s="12"/>
      <c r="X3656" s="12"/>
      <c r="Y3656" s="12"/>
      <c r="Z3656" s="12"/>
      <c r="AA3656" s="12"/>
      <c r="AB3656" s="12"/>
      <c r="AC3656" s="12"/>
      <c r="AD3656" s="12"/>
      <c r="AE3656" s="12"/>
      <c r="AR3656" s="213" t="s">
        <v>88</v>
      </c>
      <c r="AT3656" s="214" t="s">
        <v>75</v>
      </c>
      <c r="AU3656" s="214" t="s">
        <v>83</v>
      </c>
      <c r="AY3656" s="213" t="s">
        <v>235</v>
      </c>
      <c r="BK3656" s="215">
        <f>SUM(BK3657:BK3661)</f>
        <v>0</v>
      </c>
    </row>
    <row r="3657" s="2" customFormat="1" ht="16.5" customHeight="1">
      <c r="A3657" s="42"/>
      <c r="B3657" s="43"/>
      <c r="C3657" s="218" t="s">
        <v>3619</v>
      </c>
      <c r="D3657" s="218" t="s">
        <v>237</v>
      </c>
      <c r="E3657" s="219" t="s">
        <v>3620</v>
      </c>
      <c r="F3657" s="220" t="s">
        <v>3621</v>
      </c>
      <c r="G3657" s="221" t="s">
        <v>240</v>
      </c>
      <c r="H3657" s="222">
        <v>4</v>
      </c>
      <c r="I3657" s="223"/>
      <c r="J3657" s="224">
        <f>ROUND(I3657*H3657,2)</f>
        <v>0</v>
      </c>
      <c r="K3657" s="220" t="s">
        <v>241</v>
      </c>
      <c r="L3657" s="48"/>
      <c r="M3657" s="225" t="s">
        <v>19</v>
      </c>
      <c r="N3657" s="226" t="s">
        <v>48</v>
      </c>
      <c r="O3657" s="88"/>
      <c r="P3657" s="227">
        <f>O3657*H3657</f>
        <v>0</v>
      </c>
      <c r="Q3657" s="227">
        <v>0.0019300000000000001</v>
      </c>
      <c r="R3657" s="227">
        <f>Q3657*H3657</f>
        <v>0.0077200000000000003</v>
      </c>
      <c r="S3657" s="227">
        <v>0</v>
      </c>
      <c r="T3657" s="228">
        <f>S3657*H3657</f>
        <v>0</v>
      </c>
      <c r="U3657" s="42"/>
      <c r="V3657" s="42"/>
      <c r="W3657" s="42"/>
      <c r="X3657" s="42"/>
      <c r="Y3657" s="42"/>
      <c r="Z3657" s="42"/>
      <c r="AA3657" s="42"/>
      <c r="AB3657" s="42"/>
      <c r="AC3657" s="42"/>
      <c r="AD3657" s="42"/>
      <c r="AE3657" s="42"/>
      <c r="AR3657" s="229" t="s">
        <v>339</v>
      </c>
      <c r="AT3657" s="229" t="s">
        <v>237</v>
      </c>
      <c r="AU3657" s="229" t="s">
        <v>88</v>
      </c>
      <c r="AY3657" s="21" t="s">
        <v>235</v>
      </c>
      <c r="BE3657" s="230">
        <f>IF(N3657="základní",J3657,0)</f>
        <v>0</v>
      </c>
      <c r="BF3657" s="230">
        <f>IF(N3657="snížená",J3657,0)</f>
        <v>0</v>
      </c>
      <c r="BG3657" s="230">
        <f>IF(N3657="zákl. přenesená",J3657,0)</f>
        <v>0</v>
      </c>
      <c r="BH3657" s="230">
        <f>IF(N3657="sníž. přenesená",J3657,0)</f>
        <v>0</v>
      </c>
      <c r="BI3657" s="230">
        <f>IF(N3657="nulová",J3657,0)</f>
        <v>0</v>
      </c>
      <c r="BJ3657" s="21" t="s">
        <v>88</v>
      </c>
      <c r="BK3657" s="230">
        <f>ROUND(I3657*H3657,2)</f>
        <v>0</v>
      </c>
      <c r="BL3657" s="21" t="s">
        <v>339</v>
      </c>
      <c r="BM3657" s="229" t="s">
        <v>3622</v>
      </c>
    </row>
    <row r="3658" s="2" customFormat="1">
      <c r="A3658" s="42"/>
      <c r="B3658" s="43"/>
      <c r="C3658" s="44"/>
      <c r="D3658" s="231" t="s">
        <v>243</v>
      </c>
      <c r="E3658" s="44"/>
      <c r="F3658" s="232" t="s">
        <v>3623</v>
      </c>
      <c r="G3658" s="44"/>
      <c r="H3658" s="44"/>
      <c r="I3658" s="233"/>
      <c r="J3658" s="44"/>
      <c r="K3658" s="44"/>
      <c r="L3658" s="48"/>
      <c r="M3658" s="234"/>
      <c r="N3658" s="235"/>
      <c r="O3658" s="88"/>
      <c r="P3658" s="88"/>
      <c r="Q3658" s="88"/>
      <c r="R3658" s="88"/>
      <c r="S3658" s="88"/>
      <c r="T3658" s="89"/>
      <c r="U3658" s="42"/>
      <c r="V3658" s="42"/>
      <c r="W3658" s="42"/>
      <c r="X3658" s="42"/>
      <c r="Y3658" s="42"/>
      <c r="Z3658" s="42"/>
      <c r="AA3658" s="42"/>
      <c r="AB3658" s="42"/>
      <c r="AC3658" s="42"/>
      <c r="AD3658" s="42"/>
      <c r="AE3658" s="42"/>
      <c r="AT3658" s="21" t="s">
        <v>243</v>
      </c>
      <c r="AU3658" s="21" t="s">
        <v>88</v>
      </c>
    </row>
    <row r="3659" s="13" customFormat="1">
      <c r="A3659" s="13"/>
      <c r="B3659" s="236"/>
      <c r="C3659" s="237"/>
      <c r="D3659" s="238" t="s">
        <v>260</v>
      </c>
      <c r="E3659" s="239" t="s">
        <v>19</v>
      </c>
      <c r="F3659" s="240" t="s">
        <v>3624</v>
      </c>
      <c r="G3659" s="237"/>
      <c r="H3659" s="241">
        <v>4</v>
      </c>
      <c r="I3659" s="242"/>
      <c r="J3659" s="237"/>
      <c r="K3659" s="237"/>
      <c r="L3659" s="243"/>
      <c r="M3659" s="244"/>
      <c r="N3659" s="245"/>
      <c r="O3659" s="245"/>
      <c r="P3659" s="245"/>
      <c r="Q3659" s="245"/>
      <c r="R3659" s="245"/>
      <c r="S3659" s="245"/>
      <c r="T3659" s="246"/>
      <c r="U3659" s="13"/>
      <c r="V3659" s="13"/>
      <c r="W3659" s="13"/>
      <c r="X3659" s="13"/>
      <c r="Y3659" s="13"/>
      <c r="Z3659" s="13"/>
      <c r="AA3659" s="13"/>
      <c r="AB3659" s="13"/>
      <c r="AC3659" s="13"/>
      <c r="AD3659" s="13"/>
      <c r="AE3659" s="13"/>
      <c r="AT3659" s="247" t="s">
        <v>260</v>
      </c>
      <c r="AU3659" s="247" t="s">
        <v>88</v>
      </c>
      <c r="AV3659" s="13" t="s">
        <v>88</v>
      </c>
      <c r="AW3659" s="13" t="s">
        <v>37</v>
      </c>
      <c r="AX3659" s="13" t="s">
        <v>83</v>
      </c>
      <c r="AY3659" s="247" t="s">
        <v>235</v>
      </c>
    </row>
    <row r="3660" s="2" customFormat="1" ht="24.15" customHeight="1">
      <c r="A3660" s="42"/>
      <c r="B3660" s="43"/>
      <c r="C3660" s="218" t="s">
        <v>3625</v>
      </c>
      <c r="D3660" s="218" t="s">
        <v>237</v>
      </c>
      <c r="E3660" s="219" t="s">
        <v>3626</v>
      </c>
      <c r="F3660" s="220" t="s">
        <v>3627</v>
      </c>
      <c r="G3660" s="221" t="s">
        <v>389</v>
      </c>
      <c r="H3660" s="222">
        <v>0.0080000000000000002</v>
      </c>
      <c r="I3660" s="223"/>
      <c r="J3660" s="224">
        <f>ROUND(I3660*H3660,2)</f>
        <v>0</v>
      </c>
      <c r="K3660" s="220" t="s">
        <v>241</v>
      </c>
      <c r="L3660" s="48"/>
      <c r="M3660" s="225" t="s">
        <v>19</v>
      </c>
      <c r="N3660" s="226" t="s">
        <v>48</v>
      </c>
      <c r="O3660" s="88"/>
      <c r="P3660" s="227">
        <f>O3660*H3660</f>
        <v>0</v>
      </c>
      <c r="Q3660" s="227">
        <v>0</v>
      </c>
      <c r="R3660" s="227">
        <f>Q3660*H3660</f>
        <v>0</v>
      </c>
      <c r="S3660" s="227">
        <v>0</v>
      </c>
      <c r="T3660" s="228">
        <f>S3660*H3660</f>
        <v>0</v>
      </c>
      <c r="U3660" s="42"/>
      <c r="V3660" s="42"/>
      <c r="W3660" s="42"/>
      <c r="X3660" s="42"/>
      <c r="Y3660" s="42"/>
      <c r="Z3660" s="42"/>
      <c r="AA3660" s="42"/>
      <c r="AB3660" s="42"/>
      <c r="AC3660" s="42"/>
      <c r="AD3660" s="42"/>
      <c r="AE3660" s="42"/>
      <c r="AR3660" s="229" t="s">
        <v>339</v>
      </c>
      <c r="AT3660" s="229" t="s">
        <v>237</v>
      </c>
      <c r="AU3660" s="229" t="s">
        <v>88</v>
      </c>
      <c r="AY3660" s="21" t="s">
        <v>235</v>
      </c>
      <c r="BE3660" s="230">
        <f>IF(N3660="základní",J3660,0)</f>
        <v>0</v>
      </c>
      <c r="BF3660" s="230">
        <f>IF(N3660="snížená",J3660,0)</f>
        <v>0</v>
      </c>
      <c r="BG3660" s="230">
        <f>IF(N3660="zákl. přenesená",J3660,0)</f>
        <v>0</v>
      </c>
      <c r="BH3660" s="230">
        <f>IF(N3660="sníž. přenesená",J3660,0)</f>
        <v>0</v>
      </c>
      <c r="BI3660" s="230">
        <f>IF(N3660="nulová",J3660,0)</f>
        <v>0</v>
      </c>
      <c r="BJ3660" s="21" t="s">
        <v>88</v>
      </c>
      <c r="BK3660" s="230">
        <f>ROUND(I3660*H3660,2)</f>
        <v>0</v>
      </c>
      <c r="BL3660" s="21" t="s">
        <v>339</v>
      </c>
      <c r="BM3660" s="229" t="s">
        <v>3628</v>
      </c>
    </row>
    <row r="3661" s="2" customFormat="1">
      <c r="A3661" s="42"/>
      <c r="B3661" s="43"/>
      <c r="C3661" s="44"/>
      <c r="D3661" s="231" t="s">
        <v>243</v>
      </c>
      <c r="E3661" s="44"/>
      <c r="F3661" s="232" t="s">
        <v>3629</v>
      </c>
      <c r="G3661" s="44"/>
      <c r="H3661" s="44"/>
      <c r="I3661" s="233"/>
      <c r="J3661" s="44"/>
      <c r="K3661" s="44"/>
      <c r="L3661" s="48"/>
      <c r="M3661" s="234"/>
      <c r="N3661" s="235"/>
      <c r="O3661" s="88"/>
      <c r="P3661" s="88"/>
      <c r="Q3661" s="88"/>
      <c r="R3661" s="88"/>
      <c r="S3661" s="88"/>
      <c r="T3661" s="89"/>
      <c r="U3661" s="42"/>
      <c r="V3661" s="42"/>
      <c r="W3661" s="42"/>
      <c r="X3661" s="42"/>
      <c r="Y3661" s="42"/>
      <c r="Z3661" s="42"/>
      <c r="AA3661" s="42"/>
      <c r="AB3661" s="42"/>
      <c r="AC3661" s="42"/>
      <c r="AD3661" s="42"/>
      <c r="AE3661" s="42"/>
      <c r="AT3661" s="21" t="s">
        <v>243</v>
      </c>
      <c r="AU3661" s="21" t="s">
        <v>88</v>
      </c>
    </row>
    <row r="3662" s="12" customFormat="1" ht="22.8" customHeight="1">
      <c r="A3662" s="12"/>
      <c r="B3662" s="202"/>
      <c r="C3662" s="203"/>
      <c r="D3662" s="204" t="s">
        <v>75</v>
      </c>
      <c r="E3662" s="216" t="s">
        <v>3630</v>
      </c>
      <c r="F3662" s="216" t="s">
        <v>3631</v>
      </c>
      <c r="G3662" s="203"/>
      <c r="H3662" s="203"/>
      <c r="I3662" s="206"/>
      <c r="J3662" s="217">
        <f>BK3662</f>
        <v>0</v>
      </c>
      <c r="K3662" s="203"/>
      <c r="L3662" s="208"/>
      <c r="M3662" s="209"/>
      <c r="N3662" s="210"/>
      <c r="O3662" s="210"/>
      <c r="P3662" s="211">
        <f>SUM(P3663:P3750)</f>
        <v>0</v>
      </c>
      <c r="Q3662" s="210"/>
      <c r="R3662" s="211">
        <f>SUM(R3663:R3750)</f>
        <v>0.58145000000000002</v>
      </c>
      <c r="S3662" s="210"/>
      <c r="T3662" s="212">
        <f>SUM(T3663:T3750)</f>
        <v>0</v>
      </c>
      <c r="U3662" s="12"/>
      <c r="V3662" s="12"/>
      <c r="W3662" s="12"/>
      <c r="X3662" s="12"/>
      <c r="Y3662" s="12"/>
      <c r="Z3662" s="12"/>
      <c r="AA3662" s="12"/>
      <c r="AB3662" s="12"/>
      <c r="AC3662" s="12"/>
      <c r="AD3662" s="12"/>
      <c r="AE3662" s="12"/>
      <c r="AR3662" s="213" t="s">
        <v>88</v>
      </c>
      <c r="AT3662" s="214" t="s">
        <v>75</v>
      </c>
      <c r="AU3662" s="214" t="s">
        <v>83</v>
      </c>
      <c r="AY3662" s="213" t="s">
        <v>235</v>
      </c>
      <c r="BK3662" s="215">
        <f>SUM(BK3663:BK3750)</f>
        <v>0</v>
      </c>
    </row>
    <row r="3663" s="2" customFormat="1" ht="16.5" customHeight="1">
      <c r="A3663" s="42"/>
      <c r="B3663" s="43"/>
      <c r="C3663" s="218" t="s">
        <v>3632</v>
      </c>
      <c r="D3663" s="218" t="s">
        <v>237</v>
      </c>
      <c r="E3663" s="219" t="s">
        <v>3633</v>
      </c>
      <c r="F3663" s="220" t="s">
        <v>3634</v>
      </c>
      <c r="G3663" s="221" t="s">
        <v>809</v>
      </c>
      <c r="H3663" s="222">
        <v>60</v>
      </c>
      <c r="I3663" s="223"/>
      <c r="J3663" s="224">
        <f>ROUND(I3663*H3663,2)</f>
        <v>0</v>
      </c>
      <c r="K3663" s="220" t="s">
        <v>241</v>
      </c>
      <c r="L3663" s="48"/>
      <c r="M3663" s="225" t="s">
        <v>19</v>
      </c>
      <c r="N3663" s="226" t="s">
        <v>48</v>
      </c>
      <c r="O3663" s="88"/>
      <c r="P3663" s="227">
        <f>O3663*H3663</f>
        <v>0</v>
      </c>
      <c r="Q3663" s="227">
        <v>0</v>
      </c>
      <c r="R3663" s="227">
        <f>Q3663*H3663</f>
        <v>0</v>
      </c>
      <c r="S3663" s="227">
        <v>0</v>
      </c>
      <c r="T3663" s="228">
        <f>S3663*H3663</f>
        <v>0</v>
      </c>
      <c r="U3663" s="42"/>
      <c r="V3663" s="42"/>
      <c r="W3663" s="42"/>
      <c r="X3663" s="42"/>
      <c r="Y3663" s="42"/>
      <c r="Z3663" s="42"/>
      <c r="AA3663" s="42"/>
      <c r="AB3663" s="42"/>
      <c r="AC3663" s="42"/>
      <c r="AD3663" s="42"/>
      <c r="AE3663" s="42"/>
      <c r="AR3663" s="229" t="s">
        <v>339</v>
      </c>
      <c r="AT3663" s="229" t="s">
        <v>237</v>
      </c>
      <c r="AU3663" s="229" t="s">
        <v>88</v>
      </c>
      <c r="AY3663" s="21" t="s">
        <v>235</v>
      </c>
      <c r="BE3663" s="230">
        <f>IF(N3663="základní",J3663,0)</f>
        <v>0</v>
      </c>
      <c r="BF3663" s="230">
        <f>IF(N3663="snížená",J3663,0)</f>
        <v>0</v>
      </c>
      <c r="BG3663" s="230">
        <f>IF(N3663="zákl. přenesená",J3663,0)</f>
        <v>0</v>
      </c>
      <c r="BH3663" s="230">
        <f>IF(N3663="sníž. přenesená",J3663,0)</f>
        <v>0</v>
      </c>
      <c r="BI3663" s="230">
        <f>IF(N3663="nulová",J3663,0)</f>
        <v>0</v>
      </c>
      <c r="BJ3663" s="21" t="s">
        <v>88</v>
      </c>
      <c r="BK3663" s="230">
        <f>ROUND(I3663*H3663,2)</f>
        <v>0</v>
      </c>
      <c r="BL3663" s="21" t="s">
        <v>339</v>
      </c>
      <c r="BM3663" s="229" t="s">
        <v>3635</v>
      </c>
    </row>
    <row r="3664" s="2" customFormat="1">
      <c r="A3664" s="42"/>
      <c r="B3664" s="43"/>
      <c r="C3664" s="44"/>
      <c r="D3664" s="231" t="s">
        <v>243</v>
      </c>
      <c r="E3664" s="44"/>
      <c r="F3664" s="232" t="s">
        <v>3636</v>
      </c>
      <c r="G3664" s="44"/>
      <c r="H3664" s="44"/>
      <c r="I3664" s="233"/>
      <c r="J3664" s="44"/>
      <c r="K3664" s="44"/>
      <c r="L3664" s="48"/>
      <c r="M3664" s="234"/>
      <c r="N3664" s="235"/>
      <c r="O3664" s="88"/>
      <c r="P3664" s="88"/>
      <c r="Q3664" s="88"/>
      <c r="R3664" s="88"/>
      <c r="S3664" s="88"/>
      <c r="T3664" s="89"/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T3664" s="21" t="s">
        <v>243</v>
      </c>
      <c r="AU3664" s="21" t="s">
        <v>88</v>
      </c>
    </row>
    <row r="3665" s="13" customFormat="1">
      <c r="A3665" s="13"/>
      <c r="B3665" s="236"/>
      <c r="C3665" s="237"/>
      <c r="D3665" s="238" t="s">
        <v>260</v>
      </c>
      <c r="E3665" s="239" t="s">
        <v>19</v>
      </c>
      <c r="F3665" s="240" t="s">
        <v>3637</v>
      </c>
      <c r="G3665" s="237"/>
      <c r="H3665" s="241">
        <v>53</v>
      </c>
      <c r="I3665" s="242"/>
      <c r="J3665" s="237"/>
      <c r="K3665" s="237"/>
      <c r="L3665" s="243"/>
      <c r="M3665" s="244"/>
      <c r="N3665" s="245"/>
      <c r="O3665" s="245"/>
      <c r="P3665" s="245"/>
      <c r="Q3665" s="245"/>
      <c r="R3665" s="245"/>
      <c r="S3665" s="245"/>
      <c r="T3665" s="246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7" t="s">
        <v>260</v>
      </c>
      <c r="AU3665" s="247" t="s">
        <v>88</v>
      </c>
      <c r="AV3665" s="13" t="s">
        <v>88</v>
      </c>
      <c r="AW3665" s="13" t="s">
        <v>37</v>
      </c>
      <c r="AX3665" s="13" t="s">
        <v>76</v>
      </c>
      <c r="AY3665" s="247" t="s">
        <v>235</v>
      </c>
    </row>
    <row r="3666" s="13" customFormat="1">
      <c r="A3666" s="13"/>
      <c r="B3666" s="236"/>
      <c r="C3666" s="237"/>
      <c r="D3666" s="238" t="s">
        <v>260</v>
      </c>
      <c r="E3666" s="239" t="s">
        <v>19</v>
      </c>
      <c r="F3666" s="240" t="s">
        <v>3638</v>
      </c>
      <c r="G3666" s="237"/>
      <c r="H3666" s="241">
        <v>2</v>
      </c>
      <c r="I3666" s="242"/>
      <c r="J3666" s="237"/>
      <c r="K3666" s="237"/>
      <c r="L3666" s="243"/>
      <c r="M3666" s="244"/>
      <c r="N3666" s="245"/>
      <c r="O3666" s="245"/>
      <c r="P3666" s="245"/>
      <c r="Q3666" s="245"/>
      <c r="R3666" s="245"/>
      <c r="S3666" s="245"/>
      <c r="T3666" s="246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7" t="s">
        <v>260</v>
      </c>
      <c r="AU3666" s="247" t="s">
        <v>88</v>
      </c>
      <c r="AV3666" s="13" t="s">
        <v>88</v>
      </c>
      <c r="AW3666" s="13" t="s">
        <v>37</v>
      </c>
      <c r="AX3666" s="13" t="s">
        <v>76</v>
      </c>
      <c r="AY3666" s="247" t="s">
        <v>235</v>
      </c>
    </row>
    <row r="3667" s="13" customFormat="1">
      <c r="A3667" s="13"/>
      <c r="B3667" s="236"/>
      <c r="C3667" s="237"/>
      <c r="D3667" s="238" t="s">
        <v>260</v>
      </c>
      <c r="E3667" s="239" t="s">
        <v>19</v>
      </c>
      <c r="F3667" s="240" t="s">
        <v>3639</v>
      </c>
      <c r="G3667" s="237"/>
      <c r="H3667" s="241">
        <v>5</v>
      </c>
      <c r="I3667" s="242"/>
      <c r="J3667" s="237"/>
      <c r="K3667" s="237"/>
      <c r="L3667" s="243"/>
      <c r="M3667" s="244"/>
      <c r="N3667" s="245"/>
      <c r="O3667" s="245"/>
      <c r="P3667" s="245"/>
      <c r="Q3667" s="245"/>
      <c r="R3667" s="245"/>
      <c r="S3667" s="245"/>
      <c r="T3667" s="246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7" t="s">
        <v>260</v>
      </c>
      <c r="AU3667" s="247" t="s">
        <v>88</v>
      </c>
      <c r="AV3667" s="13" t="s">
        <v>88</v>
      </c>
      <c r="AW3667" s="13" t="s">
        <v>37</v>
      </c>
      <c r="AX3667" s="13" t="s">
        <v>76</v>
      </c>
      <c r="AY3667" s="247" t="s">
        <v>235</v>
      </c>
    </row>
    <row r="3668" s="14" customFormat="1">
      <c r="A3668" s="14"/>
      <c r="B3668" s="248"/>
      <c r="C3668" s="249"/>
      <c r="D3668" s="238" t="s">
        <v>260</v>
      </c>
      <c r="E3668" s="250" t="s">
        <v>19</v>
      </c>
      <c r="F3668" s="251" t="s">
        <v>406</v>
      </c>
      <c r="G3668" s="249"/>
      <c r="H3668" s="250" t="s">
        <v>19</v>
      </c>
      <c r="I3668" s="252"/>
      <c r="J3668" s="249"/>
      <c r="K3668" s="249"/>
      <c r="L3668" s="253"/>
      <c r="M3668" s="254"/>
      <c r="N3668" s="255"/>
      <c r="O3668" s="255"/>
      <c r="P3668" s="255"/>
      <c r="Q3668" s="255"/>
      <c r="R3668" s="255"/>
      <c r="S3668" s="255"/>
      <c r="T3668" s="256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7" t="s">
        <v>260</v>
      </c>
      <c r="AU3668" s="257" t="s">
        <v>88</v>
      </c>
      <c r="AV3668" s="14" t="s">
        <v>83</v>
      </c>
      <c r="AW3668" s="14" t="s">
        <v>37</v>
      </c>
      <c r="AX3668" s="14" t="s">
        <v>76</v>
      </c>
      <c r="AY3668" s="257" t="s">
        <v>235</v>
      </c>
    </row>
    <row r="3669" s="15" customFormat="1">
      <c r="A3669" s="15"/>
      <c r="B3669" s="258"/>
      <c r="C3669" s="259"/>
      <c r="D3669" s="238" t="s">
        <v>260</v>
      </c>
      <c r="E3669" s="260" t="s">
        <v>19</v>
      </c>
      <c r="F3669" s="261" t="s">
        <v>277</v>
      </c>
      <c r="G3669" s="259"/>
      <c r="H3669" s="262">
        <v>60</v>
      </c>
      <c r="I3669" s="263"/>
      <c r="J3669" s="259"/>
      <c r="K3669" s="259"/>
      <c r="L3669" s="264"/>
      <c r="M3669" s="265"/>
      <c r="N3669" s="266"/>
      <c r="O3669" s="266"/>
      <c r="P3669" s="266"/>
      <c r="Q3669" s="266"/>
      <c r="R3669" s="266"/>
      <c r="S3669" s="266"/>
      <c r="T3669" s="267"/>
      <c r="U3669" s="15"/>
      <c r="V3669" s="15"/>
      <c r="W3669" s="15"/>
      <c r="X3669" s="15"/>
      <c r="Y3669" s="15"/>
      <c r="Z3669" s="15"/>
      <c r="AA3669" s="15"/>
      <c r="AB3669" s="15"/>
      <c r="AC3669" s="15"/>
      <c r="AD3669" s="15"/>
      <c r="AE3669" s="15"/>
      <c r="AT3669" s="268" t="s">
        <v>260</v>
      </c>
      <c r="AU3669" s="268" t="s">
        <v>88</v>
      </c>
      <c r="AV3669" s="15" t="s">
        <v>98</v>
      </c>
      <c r="AW3669" s="15" t="s">
        <v>37</v>
      </c>
      <c r="AX3669" s="15" t="s">
        <v>83</v>
      </c>
      <c r="AY3669" s="268" t="s">
        <v>235</v>
      </c>
    </row>
    <row r="3670" s="2" customFormat="1" ht="16.5" customHeight="1">
      <c r="A3670" s="42"/>
      <c r="B3670" s="43"/>
      <c r="C3670" s="280" t="s">
        <v>3640</v>
      </c>
      <c r="D3670" s="280" t="s">
        <v>386</v>
      </c>
      <c r="E3670" s="281" t="s">
        <v>3641</v>
      </c>
      <c r="F3670" s="282" t="s">
        <v>3642</v>
      </c>
      <c r="G3670" s="283" t="s">
        <v>809</v>
      </c>
      <c r="H3670" s="284">
        <v>60</v>
      </c>
      <c r="I3670" s="285"/>
      <c r="J3670" s="286">
        <f>ROUND(I3670*H3670,2)</f>
        <v>0</v>
      </c>
      <c r="K3670" s="282" t="s">
        <v>241</v>
      </c>
      <c r="L3670" s="287"/>
      <c r="M3670" s="288" t="s">
        <v>19</v>
      </c>
      <c r="N3670" s="289" t="s">
        <v>48</v>
      </c>
      <c r="O3670" s="88"/>
      <c r="P3670" s="227">
        <f>O3670*H3670</f>
        <v>0</v>
      </c>
      <c r="Q3670" s="227">
        <v>0.00020000000000000001</v>
      </c>
      <c r="R3670" s="227">
        <f>Q3670*H3670</f>
        <v>0.012</v>
      </c>
      <c r="S3670" s="227">
        <v>0</v>
      </c>
      <c r="T3670" s="228">
        <f>S3670*H3670</f>
        <v>0</v>
      </c>
      <c r="U3670" s="42"/>
      <c r="V3670" s="42"/>
      <c r="W3670" s="42"/>
      <c r="X3670" s="42"/>
      <c r="Y3670" s="42"/>
      <c r="Z3670" s="42"/>
      <c r="AA3670" s="42"/>
      <c r="AB3670" s="42"/>
      <c r="AC3670" s="42"/>
      <c r="AD3670" s="42"/>
      <c r="AE3670" s="42"/>
      <c r="AR3670" s="229" t="s">
        <v>471</v>
      </c>
      <c r="AT3670" s="229" t="s">
        <v>386</v>
      </c>
      <c r="AU3670" s="229" t="s">
        <v>88</v>
      </c>
      <c r="AY3670" s="21" t="s">
        <v>235</v>
      </c>
      <c r="BE3670" s="230">
        <f>IF(N3670="základní",J3670,0)</f>
        <v>0</v>
      </c>
      <c r="BF3670" s="230">
        <f>IF(N3670="snížená",J3670,0)</f>
        <v>0</v>
      </c>
      <c r="BG3670" s="230">
        <f>IF(N3670="zákl. přenesená",J3670,0)</f>
        <v>0</v>
      </c>
      <c r="BH3670" s="230">
        <f>IF(N3670="sníž. přenesená",J3670,0)</f>
        <v>0</v>
      </c>
      <c r="BI3670" s="230">
        <f>IF(N3670="nulová",J3670,0)</f>
        <v>0</v>
      </c>
      <c r="BJ3670" s="21" t="s">
        <v>88</v>
      </c>
      <c r="BK3670" s="230">
        <f>ROUND(I3670*H3670,2)</f>
        <v>0</v>
      </c>
      <c r="BL3670" s="21" t="s">
        <v>339</v>
      </c>
      <c r="BM3670" s="229" t="s">
        <v>3643</v>
      </c>
    </row>
    <row r="3671" s="13" customFormat="1">
      <c r="A3671" s="13"/>
      <c r="B3671" s="236"/>
      <c r="C3671" s="237"/>
      <c r="D3671" s="238" t="s">
        <v>260</v>
      </c>
      <c r="E3671" s="239" t="s">
        <v>19</v>
      </c>
      <c r="F3671" s="240" t="s">
        <v>3644</v>
      </c>
      <c r="G3671" s="237"/>
      <c r="H3671" s="241">
        <v>60</v>
      </c>
      <c r="I3671" s="242"/>
      <c r="J3671" s="237"/>
      <c r="K3671" s="237"/>
      <c r="L3671" s="243"/>
      <c r="M3671" s="244"/>
      <c r="N3671" s="245"/>
      <c r="O3671" s="245"/>
      <c r="P3671" s="245"/>
      <c r="Q3671" s="245"/>
      <c r="R3671" s="245"/>
      <c r="S3671" s="245"/>
      <c r="T3671" s="246"/>
      <c r="U3671" s="13"/>
      <c r="V3671" s="13"/>
      <c r="W3671" s="13"/>
      <c r="X3671" s="13"/>
      <c r="Y3671" s="13"/>
      <c r="Z3671" s="13"/>
      <c r="AA3671" s="13"/>
      <c r="AB3671" s="13"/>
      <c r="AC3671" s="13"/>
      <c r="AD3671" s="13"/>
      <c r="AE3671" s="13"/>
      <c r="AT3671" s="247" t="s">
        <v>260</v>
      </c>
      <c r="AU3671" s="247" t="s">
        <v>88</v>
      </c>
      <c r="AV3671" s="13" t="s">
        <v>88</v>
      </c>
      <c r="AW3671" s="13" t="s">
        <v>37</v>
      </c>
      <c r="AX3671" s="13" t="s">
        <v>83</v>
      </c>
      <c r="AY3671" s="247" t="s">
        <v>235</v>
      </c>
    </row>
    <row r="3672" s="2" customFormat="1" ht="16.5" customHeight="1">
      <c r="A3672" s="42"/>
      <c r="B3672" s="43"/>
      <c r="C3672" s="218" t="s">
        <v>3645</v>
      </c>
      <c r="D3672" s="218" t="s">
        <v>237</v>
      </c>
      <c r="E3672" s="219" t="s">
        <v>3646</v>
      </c>
      <c r="F3672" s="220" t="s">
        <v>3647</v>
      </c>
      <c r="G3672" s="221" t="s">
        <v>809</v>
      </c>
      <c r="H3672" s="222">
        <v>101</v>
      </c>
      <c r="I3672" s="223"/>
      <c r="J3672" s="224">
        <f>ROUND(I3672*H3672,2)</f>
        <v>0</v>
      </c>
      <c r="K3672" s="220" t="s">
        <v>241</v>
      </c>
      <c r="L3672" s="48"/>
      <c r="M3672" s="225" t="s">
        <v>19</v>
      </c>
      <c r="N3672" s="226" t="s">
        <v>48</v>
      </c>
      <c r="O3672" s="88"/>
      <c r="P3672" s="227">
        <f>O3672*H3672</f>
        <v>0</v>
      </c>
      <c r="Q3672" s="227">
        <v>0</v>
      </c>
      <c r="R3672" s="227">
        <f>Q3672*H3672</f>
        <v>0</v>
      </c>
      <c r="S3672" s="227">
        <v>0</v>
      </c>
      <c r="T3672" s="228">
        <f>S3672*H3672</f>
        <v>0</v>
      </c>
      <c r="U3672" s="42"/>
      <c r="V3672" s="42"/>
      <c r="W3672" s="42"/>
      <c r="X3672" s="42"/>
      <c r="Y3672" s="42"/>
      <c r="Z3672" s="42"/>
      <c r="AA3672" s="42"/>
      <c r="AB3672" s="42"/>
      <c r="AC3672" s="42"/>
      <c r="AD3672" s="42"/>
      <c r="AE3672" s="42"/>
      <c r="AR3672" s="229" t="s">
        <v>339</v>
      </c>
      <c r="AT3672" s="229" t="s">
        <v>237</v>
      </c>
      <c r="AU3672" s="229" t="s">
        <v>88</v>
      </c>
      <c r="AY3672" s="21" t="s">
        <v>235</v>
      </c>
      <c r="BE3672" s="230">
        <f>IF(N3672="základní",J3672,0)</f>
        <v>0</v>
      </c>
      <c r="BF3672" s="230">
        <f>IF(N3672="snížená",J3672,0)</f>
        <v>0</v>
      </c>
      <c r="BG3672" s="230">
        <f>IF(N3672="zákl. přenesená",J3672,0)</f>
        <v>0</v>
      </c>
      <c r="BH3672" s="230">
        <f>IF(N3672="sníž. přenesená",J3672,0)</f>
        <v>0</v>
      </c>
      <c r="BI3672" s="230">
        <f>IF(N3672="nulová",J3672,0)</f>
        <v>0</v>
      </c>
      <c r="BJ3672" s="21" t="s">
        <v>88</v>
      </c>
      <c r="BK3672" s="230">
        <f>ROUND(I3672*H3672,2)</f>
        <v>0</v>
      </c>
      <c r="BL3672" s="21" t="s">
        <v>339</v>
      </c>
      <c r="BM3672" s="229" t="s">
        <v>3648</v>
      </c>
    </row>
    <row r="3673" s="2" customFormat="1">
      <c r="A3673" s="42"/>
      <c r="B3673" s="43"/>
      <c r="C3673" s="44"/>
      <c r="D3673" s="231" t="s">
        <v>243</v>
      </c>
      <c r="E3673" s="44"/>
      <c r="F3673" s="232" t="s">
        <v>3649</v>
      </c>
      <c r="G3673" s="44"/>
      <c r="H3673" s="44"/>
      <c r="I3673" s="233"/>
      <c r="J3673" s="44"/>
      <c r="K3673" s="44"/>
      <c r="L3673" s="48"/>
      <c r="M3673" s="234"/>
      <c r="N3673" s="235"/>
      <c r="O3673" s="88"/>
      <c r="P3673" s="88"/>
      <c r="Q3673" s="88"/>
      <c r="R3673" s="88"/>
      <c r="S3673" s="88"/>
      <c r="T3673" s="89"/>
      <c r="U3673" s="42"/>
      <c r="V3673" s="42"/>
      <c r="W3673" s="42"/>
      <c r="X3673" s="42"/>
      <c r="Y3673" s="42"/>
      <c r="Z3673" s="42"/>
      <c r="AA3673" s="42"/>
      <c r="AB3673" s="42"/>
      <c r="AC3673" s="42"/>
      <c r="AD3673" s="42"/>
      <c r="AE3673" s="42"/>
      <c r="AT3673" s="21" t="s">
        <v>243</v>
      </c>
      <c r="AU3673" s="21" t="s">
        <v>88</v>
      </c>
    </row>
    <row r="3674" s="13" customFormat="1">
      <c r="A3674" s="13"/>
      <c r="B3674" s="236"/>
      <c r="C3674" s="237"/>
      <c r="D3674" s="238" t="s">
        <v>260</v>
      </c>
      <c r="E3674" s="239" t="s">
        <v>19</v>
      </c>
      <c r="F3674" s="240" t="s">
        <v>3637</v>
      </c>
      <c r="G3674" s="237"/>
      <c r="H3674" s="241">
        <v>53</v>
      </c>
      <c r="I3674" s="242"/>
      <c r="J3674" s="237"/>
      <c r="K3674" s="237"/>
      <c r="L3674" s="243"/>
      <c r="M3674" s="244"/>
      <c r="N3674" s="245"/>
      <c r="O3674" s="245"/>
      <c r="P3674" s="245"/>
      <c r="Q3674" s="245"/>
      <c r="R3674" s="245"/>
      <c r="S3674" s="245"/>
      <c r="T3674" s="246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47" t="s">
        <v>260</v>
      </c>
      <c r="AU3674" s="247" t="s">
        <v>88</v>
      </c>
      <c r="AV3674" s="13" t="s">
        <v>88</v>
      </c>
      <c r="AW3674" s="13" t="s">
        <v>37</v>
      </c>
      <c r="AX3674" s="13" t="s">
        <v>76</v>
      </c>
      <c r="AY3674" s="247" t="s">
        <v>235</v>
      </c>
    </row>
    <row r="3675" s="13" customFormat="1">
      <c r="A3675" s="13"/>
      <c r="B3675" s="236"/>
      <c r="C3675" s="237"/>
      <c r="D3675" s="238" t="s">
        <v>260</v>
      </c>
      <c r="E3675" s="239" t="s">
        <v>19</v>
      </c>
      <c r="F3675" s="240" t="s">
        <v>3638</v>
      </c>
      <c r="G3675" s="237"/>
      <c r="H3675" s="241">
        <v>2</v>
      </c>
      <c r="I3675" s="242"/>
      <c r="J3675" s="237"/>
      <c r="K3675" s="237"/>
      <c r="L3675" s="243"/>
      <c r="M3675" s="244"/>
      <c r="N3675" s="245"/>
      <c r="O3675" s="245"/>
      <c r="P3675" s="245"/>
      <c r="Q3675" s="245"/>
      <c r="R3675" s="245"/>
      <c r="S3675" s="245"/>
      <c r="T3675" s="246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7" t="s">
        <v>260</v>
      </c>
      <c r="AU3675" s="247" t="s">
        <v>88</v>
      </c>
      <c r="AV3675" s="13" t="s">
        <v>88</v>
      </c>
      <c r="AW3675" s="13" t="s">
        <v>37</v>
      </c>
      <c r="AX3675" s="13" t="s">
        <v>76</v>
      </c>
      <c r="AY3675" s="247" t="s">
        <v>235</v>
      </c>
    </row>
    <row r="3676" s="13" customFormat="1">
      <c r="A3676" s="13"/>
      <c r="B3676" s="236"/>
      <c r="C3676" s="237"/>
      <c r="D3676" s="238" t="s">
        <v>260</v>
      </c>
      <c r="E3676" s="239" t="s">
        <v>19</v>
      </c>
      <c r="F3676" s="240" t="s">
        <v>3650</v>
      </c>
      <c r="G3676" s="237"/>
      <c r="H3676" s="241">
        <v>1</v>
      </c>
      <c r="I3676" s="242"/>
      <c r="J3676" s="237"/>
      <c r="K3676" s="237"/>
      <c r="L3676" s="243"/>
      <c r="M3676" s="244"/>
      <c r="N3676" s="245"/>
      <c r="O3676" s="245"/>
      <c r="P3676" s="245"/>
      <c r="Q3676" s="245"/>
      <c r="R3676" s="245"/>
      <c r="S3676" s="245"/>
      <c r="T3676" s="246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7" t="s">
        <v>260</v>
      </c>
      <c r="AU3676" s="247" t="s">
        <v>88</v>
      </c>
      <c r="AV3676" s="13" t="s">
        <v>88</v>
      </c>
      <c r="AW3676" s="13" t="s">
        <v>37</v>
      </c>
      <c r="AX3676" s="13" t="s">
        <v>76</v>
      </c>
      <c r="AY3676" s="247" t="s">
        <v>235</v>
      </c>
    </row>
    <row r="3677" s="13" customFormat="1">
      <c r="A3677" s="13"/>
      <c r="B3677" s="236"/>
      <c r="C3677" s="237"/>
      <c r="D3677" s="238" t="s">
        <v>260</v>
      </c>
      <c r="E3677" s="239" t="s">
        <v>19</v>
      </c>
      <c r="F3677" s="240" t="s">
        <v>3651</v>
      </c>
      <c r="G3677" s="237"/>
      <c r="H3677" s="241">
        <v>3</v>
      </c>
      <c r="I3677" s="242"/>
      <c r="J3677" s="237"/>
      <c r="K3677" s="237"/>
      <c r="L3677" s="243"/>
      <c r="M3677" s="244"/>
      <c r="N3677" s="245"/>
      <c r="O3677" s="245"/>
      <c r="P3677" s="245"/>
      <c r="Q3677" s="245"/>
      <c r="R3677" s="245"/>
      <c r="S3677" s="245"/>
      <c r="T3677" s="246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7" t="s">
        <v>260</v>
      </c>
      <c r="AU3677" s="247" t="s">
        <v>88</v>
      </c>
      <c r="AV3677" s="13" t="s">
        <v>88</v>
      </c>
      <c r="AW3677" s="13" t="s">
        <v>37</v>
      </c>
      <c r="AX3677" s="13" t="s">
        <v>76</v>
      </c>
      <c r="AY3677" s="247" t="s">
        <v>235</v>
      </c>
    </row>
    <row r="3678" s="13" customFormat="1">
      <c r="A3678" s="13"/>
      <c r="B3678" s="236"/>
      <c r="C3678" s="237"/>
      <c r="D3678" s="238" t="s">
        <v>260</v>
      </c>
      <c r="E3678" s="239" t="s">
        <v>19</v>
      </c>
      <c r="F3678" s="240" t="s">
        <v>3652</v>
      </c>
      <c r="G3678" s="237"/>
      <c r="H3678" s="241">
        <v>41</v>
      </c>
      <c r="I3678" s="242"/>
      <c r="J3678" s="237"/>
      <c r="K3678" s="237"/>
      <c r="L3678" s="243"/>
      <c r="M3678" s="244"/>
      <c r="N3678" s="245"/>
      <c r="O3678" s="245"/>
      <c r="P3678" s="245"/>
      <c r="Q3678" s="245"/>
      <c r="R3678" s="245"/>
      <c r="S3678" s="245"/>
      <c r="T3678" s="246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7" t="s">
        <v>260</v>
      </c>
      <c r="AU3678" s="247" t="s">
        <v>88</v>
      </c>
      <c r="AV3678" s="13" t="s">
        <v>88</v>
      </c>
      <c r="AW3678" s="13" t="s">
        <v>37</v>
      </c>
      <c r="AX3678" s="13" t="s">
        <v>76</v>
      </c>
      <c r="AY3678" s="247" t="s">
        <v>235</v>
      </c>
    </row>
    <row r="3679" s="13" customFormat="1">
      <c r="A3679" s="13"/>
      <c r="B3679" s="236"/>
      <c r="C3679" s="237"/>
      <c r="D3679" s="238" t="s">
        <v>260</v>
      </c>
      <c r="E3679" s="239" t="s">
        <v>19</v>
      </c>
      <c r="F3679" s="240" t="s">
        <v>3653</v>
      </c>
      <c r="G3679" s="237"/>
      <c r="H3679" s="241">
        <v>1</v>
      </c>
      <c r="I3679" s="242"/>
      <c r="J3679" s="237"/>
      <c r="K3679" s="237"/>
      <c r="L3679" s="243"/>
      <c r="M3679" s="244"/>
      <c r="N3679" s="245"/>
      <c r="O3679" s="245"/>
      <c r="P3679" s="245"/>
      <c r="Q3679" s="245"/>
      <c r="R3679" s="245"/>
      <c r="S3679" s="245"/>
      <c r="T3679" s="246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7" t="s">
        <v>260</v>
      </c>
      <c r="AU3679" s="247" t="s">
        <v>88</v>
      </c>
      <c r="AV3679" s="13" t="s">
        <v>88</v>
      </c>
      <c r="AW3679" s="13" t="s">
        <v>37</v>
      </c>
      <c r="AX3679" s="13" t="s">
        <v>76</v>
      </c>
      <c r="AY3679" s="247" t="s">
        <v>235</v>
      </c>
    </row>
    <row r="3680" s="14" customFormat="1">
      <c r="A3680" s="14"/>
      <c r="B3680" s="248"/>
      <c r="C3680" s="249"/>
      <c r="D3680" s="238" t="s">
        <v>260</v>
      </c>
      <c r="E3680" s="250" t="s">
        <v>19</v>
      </c>
      <c r="F3680" s="251" t="s">
        <v>406</v>
      </c>
      <c r="G3680" s="249"/>
      <c r="H3680" s="250" t="s">
        <v>19</v>
      </c>
      <c r="I3680" s="252"/>
      <c r="J3680" s="249"/>
      <c r="K3680" s="249"/>
      <c r="L3680" s="253"/>
      <c r="M3680" s="254"/>
      <c r="N3680" s="255"/>
      <c r="O3680" s="255"/>
      <c r="P3680" s="255"/>
      <c r="Q3680" s="255"/>
      <c r="R3680" s="255"/>
      <c r="S3680" s="255"/>
      <c r="T3680" s="256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57" t="s">
        <v>260</v>
      </c>
      <c r="AU3680" s="257" t="s">
        <v>88</v>
      </c>
      <c r="AV3680" s="14" t="s">
        <v>83</v>
      </c>
      <c r="AW3680" s="14" t="s">
        <v>37</v>
      </c>
      <c r="AX3680" s="14" t="s">
        <v>76</v>
      </c>
      <c r="AY3680" s="257" t="s">
        <v>235</v>
      </c>
    </row>
    <row r="3681" s="15" customFormat="1">
      <c r="A3681" s="15"/>
      <c r="B3681" s="258"/>
      <c r="C3681" s="259"/>
      <c r="D3681" s="238" t="s">
        <v>260</v>
      </c>
      <c r="E3681" s="260" t="s">
        <v>19</v>
      </c>
      <c r="F3681" s="261" t="s">
        <v>277</v>
      </c>
      <c r="G3681" s="259"/>
      <c r="H3681" s="262">
        <v>101</v>
      </c>
      <c r="I3681" s="263"/>
      <c r="J3681" s="259"/>
      <c r="K3681" s="259"/>
      <c r="L3681" s="264"/>
      <c r="M3681" s="265"/>
      <c r="N3681" s="266"/>
      <c r="O3681" s="266"/>
      <c r="P3681" s="266"/>
      <c r="Q3681" s="266"/>
      <c r="R3681" s="266"/>
      <c r="S3681" s="266"/>
      <c r="T3681" s="267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T3681" s="268" t="s">
        <v>260</v>
      </c>
      <c r="AU3681" s="268" t="s">
        <v>88</v>
      </c>
      <c r="AV3681" s="15" t="s">
        <v>98</v>
      </c>
      <c r="AW3681" s="15" t="s">
        <v>37</v>
      </c>
      <c r="AX3681" s="15" t="s">
        <v>83</v>
      </c>
      <c r="AY3681" s="268" t="s">
        <v>235</v>
      </c>
    </row>
    <row r="3682" s="2" customFormat="1" ht="16.5" customHeight="1">
      <c r="A3682" s="42"/>
      <c r="B3682" s="43"/>
      <c r="C3682" s="280" t="s">
        <v>3654</v>
      </c>
      <c r="D3682" s="280" t="s">
        <v>386</v>
      </c>
      <c r="E3682" s="281" t="s">
        <v>3655</v>
      </c>
      <c r="F3682" s="282" t="s">
        <v>3656</v>
      </c>
      <c r="G3682" s="283" t="s">
        <v>809</v>
      </c>
      <c r="H3682" s="284">
        <v>101</v>
      </c>
      <c r="I3682" s="285"/>
      <c r="J3682" s="286">
        <f>ROUND(I3682*H3682,2)</f>
        <v>0</v>
      </c>
      <c r="K3682" s="282" t="s">
        <v>241</v>
      </c>
      <c r="L3682" s="287"/>
      <c r="M3682" s="288" t="s">
        <v>19</v>
      </c>
      <c r="N3682" s="289" t="s">
        <v>48</v>
      </c>
      <c r="O3682" s="88"/>
      <c r="P3682" s="227">
        <f>O3682*H3682</f>
        <v>0</v>
      </c>
      <c r="Q3682" s="227">
        <v>0.00050000000000000001</v>
      </c>
      <c r="R3682" s="227">
        <f>Q3682*H3682</f>
        <v>0.050500000000000003</v>
      </c>
      <c r="S3682" s="227">
        <v>0</v>
      </c>
      <c r="T3682" s="228">
        <f>S3682*H3682</f>
        <v>0</v>
      </c>
      <c r="U3682" s="42"/>
      <c r="V3682" s="42"/>
      <c r="W3682" s="42"/>
      <c r="X3682" s="42"/>
      <c r="Y3682" s="42"/>
      <c r="Z3682" s="42"/>
      <c r="AA3682" s="42"/>
      <c r="AB3682" s="42"/>
      <c r="AC3682" s="42"/>
      <c r="AD3682" s="42"/>
      <c r="AE3682" s="42"/>
      <c r="AR3682" s="229" t="s">
        <v>471</v>
      </c>
      <c r="AT3682" s="229" t="s">
        <v>386</v>
      </c>
      <c r="AU3682" s="229" t="s">
        <v>88</v>
      </c>
      <c r="AY3682" s="21" t="s">
        <v>235</v>
      </c>
      <c r="BE3682" s="230">
        <f>IF(N3682="základní",J3682,0)</f>
        <v>0</v>
      </c>
      <c r="BF3682" s="230">
        <f>IF(N3682="snížená",J3682,0)</f>
        <v>0</v>
      </c>
      <c r="BG3682" s="230">
        <f>IF(N3682="zákl. přenesená",J3682,0)</f>
        <v>0</v>
      </c>
      <c r="BH3682" s="230">
        <f>IF(N3682="sníž. přenesená",J3682,0)</f>
        <v>0</v>
      </c>
      <c r="BI3682" s="230">
        <f>IF(N3682="nulová",J3682,0)</f>
        <v>0</v>
      </c>
      <c r="BJ3682" s="21" t="s">
        <v>88</v>
      </c>
      <c r="BK3682" s="230">
        <f>ROUND(I3682*H3682,2)</f>
        <v>0</v>
      </c>
      <c r="BL3682" s="21" t="s">
        <v>339</v>
      </c>
      <c r="BM3682" s="229" t="s">
        <v>3657</v>
      </c>
    </row>
    <row r="3683" s="13" customFormat="1">
      <c r="A3683" s="13"/>
      <c r="B3683" s="236"/>
      <c r="C3683" s="237"/>
      <c r="D3683" s="238" t="s">
        <v>260</v>
      </c>
      <c r="E3683" s="239" t="s">
        <v>19</v>
      </c>
      <c r="F3683" s="240" t="s">
        <v>3658</v>
      </c>
      <c r="G3683" s="237"/>
      <c r="H3683" s="241">
        <v>101</v>
      </c>
      <c r="I3683" s="242"/>
      <c r="J3683" s="237"/>
      <c r="K3683" s="237"/>
      <c r="L3683" s="243"/>
      <c r="M3683" s="244"/>
      <c r="N3683" s="245"/>
      <c r="O3683" s="245"/>
      <c r="P3683" s="245"/>
      <c r="Q3683" s="245"/>
      <c r="R3683" s="245"/>
      <c r="S3683" s="245"/>
      <c r="T3683" s="246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7" t="s">
        <v>260</v>
      </c>
      <c r="AU3683" s="247" t="s">
        <v>88</v>
      </c>
      <c r="AV3683" s="13" t="s">
        <v>88</v>
      </c>
      <c r="AW3683" s="13" t="s">
        <v>37</v>
      </c>
      <c r="AX3683" s="13" t="s">
        <v>83</v>
      </c>
      <c r="AY3683" s="247" t="s">
        <v>235</v>
      </c>
    </row>
    <row r="3684" s="2" customFormat="1" ht="16.5" customHeight="1">
      <c r="A3684" s="42"/>
      <c r="B3684" s="43"/>
      <c r="C3684" s="218" t="s">
        <v>3659</v>
      </c>
      <c r="D3684" s="218" t="s">
        <v>237</v>
      </c>
      <c r="E3684" s="219" t="s">
        <v>3660</v>
      </c>
      <c r="F3684" s="220" t="s">
        <v>3661</v>
      </c>
      <c r="G3684" s="221" t="s">
        <v>809</v>
      </c>
      <c r="H3684" s="222">
        <v>78</v>
      </c>
      <c r="I3684" s="223"/>
      <c r="J3684" s="224">
        <f>ROUND(I3684*H3684,2)</f>
        <v>0</v>
      </c>
      <c r="K3684" s="220" t="s">
        <v>241</v>
      </c>
      <c r="L3684" s="48"/>
      <c r="M3684" s="225" t="s">
        <v>19</v>
      </c>
      <c r="N3684" s="226" t="s">
        <v>48</v>
      </c>
      <c r="O3684" s="88"/>
      <c r="P3684" s="227">
        <f>O3684*H3684</f>
        <v>0</v>
      </c>
      <c r="Q3684" s="227">
        <v>0</v>
      </c>
      <c r="R3684" s="227">
        <f>Q3684*H3684</f>
        <v>0</v>
      </c>
      <c r="S3684" s="227">
        <v>0</v>
      </c>
      <c r="T3684" s="228">
        <f>S3684*H3684</f>
        <v>0</v>
      </c>
      <c r="U3684" s="42"/>
      <c r="V3684" s="42"/>
      <c r="W3684" s="42"/>
      <c r="X3684" s="42"/>
      <c r="Y3684" s="42"/>
      <c r="Z3684" s="42"/>
      <c r="AA3684" s="42"/>
      <c r="AB3684" s="42"/>
      <c r="AC3684" s="42"/>
      <c r="AD3684" s="42"/>
      <c r="AE3684" s="42"/>
      <c r="AR3684" s="229" t="s">
        <v>339</v>
      </c>
      <c r="AT3684" s="229" t="s">
        <v>237</v>
      </c>
      <c r="AU3684" s="229" t="s">
        <v>88</v>
      </c>
      <c r="AY3684" s="21" t="s">
        <v>235</v>
      </c>
      <c r="BE3684" s="230">
        <f>IF(N3684="základní",J3684,0)</f>
        <v>0</v>
      </c>
      <c r="BF3684" s="230">
        <f>IF(N3684="snížená",J3684,0)</f>
        <v>0</v>
      </c>
      <c r="BG3684" s="230">
        <f>IF(N3684="zákl. přenesená",J3684,0)</f>
        <v>0</v>
      </c>
      <c r="BH3684" s="230">
        <f>IF(N3684="sníž. přenesená",J3684,0)</f>
        <v>0</v>
      </c>
      <c r="BI3684" s="230">
        <f>IF(N3684="nulová",J3684,0)</f>
        <v>0</v>
      </c>
      <c r="BJ3684" s="21" t="s">
        <v>88</v>
      </c>
      <c r="BK3684" s="230">
        <f>ROUND(I3684*H3684,2)</f>
        <v>0</v>
      </c>
      <c r="BL3684" s="21" t="s">
        <v>339</v>
      </c>
      <c r="BM3684" s="229" t="s">
        <v>3662</v>
      </c>
    </row>
    <row r="3685" s="2" customFormat="1">
      <c r="A3685" s="42"/>
      <c r="B3685" s="43"/>
      <c r="C3685" s="44"/>
      <c r="D3685" s="231" t="s">
        <v>243</v>
      </c>
      <c r="E3685" s="44"/>
      <c r="F3685" s="232" t="s">
        <v>3663</v>
      </c>
      <c r="G3685" s="44"/>
      <c r="H3685" s="44"/>
      <c r="I3685" s="233"/>
      <c r="J3685" s="44"/>
      <c r="K3685" s="44"/>
      <c r="L3685" s="48"/>
      <c r="M3685" s="234"/>
      <c r="N3685" s="235"/>
      <c r="O3685" s="88"/>
      <c r="P3685" s="88"/>
      <c r="Q3685" s="88"/>
      <c r="R3685" s="88"/>
      <c r="S3685" s="88"/>
      <c r="T3685" s="89"/>
      <c r="U3685" s="42"/>
      <c r="V3685" s="42"/>
      <c r="W3685" s="42"/>
      <c r="X3685" s="42"/>
      <c r="Y3685" s="42"/>
      <c r="Z3685" s="42"/>
      <c r="AA3685" s="42"/>
      <c r="AB3685" s="42"/>
      <c r="AC3685" s="42"/>
      <c r="AD3685" s="42"/>
      <c r="AE3685" s="42"/>
      <c r="AT3685" s="21" t="s">
        <v>243</v>
      </c>
      <c r="AU3685" s="21" t="s">
        <v>88</v>
      </c>
    </row>
    <row r="3686" s="13" customFormat="1">
      <c r="A3686" s="13"/>
      <c r="B3686" s="236"/>
      <c r="C3686" s="237"/>
      <c r="D3686" s="238" t="s">
        <v>260</v>
      </c>
      <c r="E3686" s="239" t="s">
        <v>19</v>
      </c>
      <c r="F3686" s="240" t="s">
        <v>3637</v>
      </c>
      <c r="G3686" s="237"/>
      <c r="H3686" s="241">
        <v>53</v>
      </c>
      <c r="I3686" s="242"/>
      <c r="J3686" s="237"/>
      <c r="K3686" s="237"/>
      <c r="L3686" s="243"/>
      <c r="M3686" s="244"/>
      <c r="N3686" s="245"/>
      <c r="O3686" s="245"/>
      <c r="P3686" s="245"/>
      <c r="Q3686" s="245"/>
      <c r="R3686" s="245"/>
      <c r="S3686" s="245"/>
      <c r="T3686" s="246"/>
      <c r="U3686" s="13"/>
      <c r="V3686" s="13"/>
      <c r="W3686" s="13"/>
      <c r="X3686" s="13"/>
      <c r="Y3686" s="13"/>
      <c r="Z3686" s="13"/>
      <c r="AA3686" s="13"/>
      <c r="AB3686" s="13"/>
      <c r="AC3686" s="13"/>
      <c r="AD3686" s="13"/>
      <c r="AE3686" s="13"/>
      <c r="AT3686" s="247" t="s">
        <v>260</v>
      </c>
      <c r="AU3686" s="247" t="s">
        <v>88</v>
      </c>
      <c r="AV3686" s="13" t="s">
        <v>88</v>
      </c>
      <c r="AW3686" s="13" t="s">
        <v>37</v>
      </c>
      <c r="AX3686" s="13" t="s">
        <v>76</v>
      </c>
      <c r="AY3686" s="247" t="s">
        <v>235</v>
      </c>
    </row>
    <row r="3687" s="13" customFormat="1">
      <c r="A3687" s="13"/>
      <c r="B3687" s="236"/>
      <c r="C3687" s="237"/>
      <c r="D3687" s="238" t="s">
        <v>260</v>
      </c>
      <c r="E3687" s="239" t="s">
        <v>19</v>
      </c>
      <c r="F3687" s="240" t="s">
        <v>3638</v>
      </c>
      <c r="G3687" s="237"/>
      <c r="H3687" s="241">
        <v>2</v>
      </c>
      <c r="I3687" s="242"/>
      <c r="J3687" s="237"/>
      <c r="K3687" s="237"/>
      <c r="L3687" s="243"/>
      <c r="M3687" s="244"/>
      <c r="N3687" s="245"/>
      <c r="O3687" s="245"/>
      <c r="P3687" s="245"/>
      <c r="Q3687" s="245"/>
      <c r="R3687" s="245"/>
      <c r="S3687" s="245"/>
      <c r="T3687" s="246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7" t="s">
        <v>260</v>
      </c>
      <c r="AU3687" s="247" t="s">
        <v>88</v>
      </c>
      <c r="AV3687" s="13" t="s">
        <v>88</v>
      </c>
      <c r="AW3687" s="13" t="s">
        <v>37</v>
      </c>
      <c r="AX3687" s="13" t="s">
        <v>76</v>
      </c>
      <c r="AY3687" s="247" t="s">
        <v>235</v>
      </c>
    </row>
    <row r="3688" s="13" customFormat="1">
      <c r="A3688" s="13"/>
      <c r="B3688" s="236"/>
      <c r="C3688" s="237"/>
      <c r="D3688" s="238" t="s">
        <v>260</v>
      </c>
      <c r="E3688" s="239" t="s">
        <v>19</v>
      </c>
      <c r="F3688" s="240" t="s">
        <v>3650</v>
      </c>
      <c r="G3688" s="237"/>
      <c r="H3688" s="241">
        <v>1</v>
      </c>
      <c r="I3688" s="242"/>
      <c r="J3688" s="237"/>
      <c r="K3688" s="237"/>
      <c r="L3688" s="243"/>
      <c r="M3688" s="244"/>
      <c r="N3688" s="245"/>
      <c r="O3688" s="245"/>
      <c r="P3688" s="245"/>
      <c r="Q3688" s="245"/>
      <c r="R3688" s="245"/>
      <c r="S3688" s="245"/>
      <c r="T3688" s="246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7" t="s">
        <v>260</v>
      </c>
      <c r="AU3688" s="247" t="s">
        <v>88</v>
      </c>
      <c r="AV3688" s="13" t="s">
        <v>88</v>
      </c>
      <c r="AW3688" s="13" t="s">
        <v>37</v>
      </c>
      <c r="AX3688" s="13" t="s">
        <v>76</v>
      </c>
      <c r="AY3688" s="247" t="s">
        <v>235</v>
      </c>
    </row>
    <row r="3689" s="13" customFormat="1">
      <c r="A3689" s="13"/>
      <c r="B3689" s="236"/>
      <c r="C3689" s="237"/>
      <c r="D3689" s="238" t="s">
        <v>260</v>
      </c>
      <c r="E3689" s="239" t="s">
        <v>19</v>
      </c>
      <c r="F3689" s="240" t="s">
        <v>3651</v>
      </c>
      <c r="G3689" s="237"/>
      <c r="H3689" s="241">
        <v>3</v>
      </c>
      <c r="I3689" s="242"/>
      <c r="J3689" s="237"/>
      <c r="K3689" s="237"/>
      <c r="L3689" s="243"/>
      <c r="M3689" s="244"/>
      <c r="N3689" s="245"/>
      <c r="O3689" s="245"/>
      <c r="P3689" s="245"/>
      <c r="Q3689" s="245"/>
      <c r="R3689" s="245"/>
      <c r="S3689" s="245"/>
      <c r="T3689" s="246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7" t="s">
        <v>260</v>
      </c>
      <c r="AU3689" s="247" t="s">
        <v>88</v>
      </c>
      <c r="AV3689" s="13" t="s">
        <v>88</v>
      </c>
      <c r="AW3689" s="13" t="s">
        <v>37</v>
      </c>
      <c r="AX3689" s="13" t="s">
        <v>76</v>
      </c>
      <c r="AY3689" s="247" t="s">
        <v>235</v>
      </c>
    </row>
    <row r="3690" s="13" customFormat="1">
      <c r="A3690" s="13"/>
      <c r="B3690" s="236"/>
      <c r="C3690" s="237"/>
      <c r="D3690" s="238" t="s">
        <v>260</v>
      </c>
      <c r="E3690" s="239" t="s">
        <v>19</v>
      </c>
      <c r="F3690" s="240" t="s">
        <v>3664</v>
      </c>
      <c r="G3690" s="237"/>
      <c r="H3690" s="241">
        <v>13</v>
      </c>
      <c r="I3690" s="242"/>
      <c r="J3690" s="237"/>
      <c r="K3690" s="237"/>
      <c r="L3690" s="243"/>
      <c r="M3690" s="244"/>
      <c r="N3690" s="245"/>
      <c r="O3690" s="245"/>
      <c r="P3690" s="245"/>
      <c r="Q3690" s="245"/>
      <c r="R3690" s="245"/>
      <c r="S3690" s="245"/>
      <c r="T3690" s="246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7" t="s">
        <v>260</v>
      </c>
      <c r="AU3690" s="247" t="s">
        <v>88</v>
      </c>
      <c r="AV3690" s="13" t="s">
        <v>88</v>
      </c>
      <c r="AW3690" s="13" t="s">
        <v>37</v>
      </c>
      <c r="AX3690" s="13" t="s">
        <v>76</v>
      </c>
      <c r="AY3690" s="247" t="s">
        <v>235</v>
      </c>
    </row>
    <row r="3691" s="13" customFormat="1">
      <c r="A3691" s="13"/>
      <c r="B3691" s="236"/>
      <c r="C3691" s="237"/>
      <c r="D3691" s="238" t="s">
        <v>260</v>
      </c>
      <c r="E3691" s="239" t="s">
        <v>19</v>
      </c>
      <c r="F3691" s="240" t="s">
        <v>3665</v>
      </c>
      <c r="G3691" s="237"/>
      <c r="H3691" s="241">
        <v>5</v>
      </c>
      <c r="I3691" s="242"/>
      <c r="J3691" s="237"/>
      <c r="K3691" s="237"/>
      <c r="L3691" s="243"/>
      <c r="M3691" s="244"/>
      <c r="N3691" s="245"/>
      <c r="O3691" s="245"/>
      <c r="P3691" s="245"/>
      <c r="Q3691" s="245"/>
      <c r="R3691" s="245"/>
      <c r="S3691" s="245"/>
      <c r="T3691" s="246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7" t="s">
        <v>260</v>
      </c>
      <c r="AU3691" s="247" t="s">
        <v>88</v>
      </c>
      <c r="AV3691" s="13" t="s">
        <v>88</v>
      </c>
      <c r="AW3691" s="13" t="s">
        <v>37</v>
      </c>
      <c r="AX3691" s="13" t="s">
        <v>76</v>
      </c>
      <c r="AY3691" s="247" t="s">
        <v>235</v>
      </c>
    </row>
    <row r="3692" s="13" customFormat="1">
      <c r="A3692" s="13"/>
      <c r="B3692" s="236"/>
      <c r="C3692" s="237"/>
      <c r="D3692" s="238" t="s">
        <v>260</v>
      </c>
      <c r="E3692" s="239" t="s">
        <v>19</v>
      </c>
      <c r="F3692" s="240" t="s">
        <v>3653</v>
      </c>
      <c r="G3692" s="237"/>
      <c r="H3692" s="241">
        <v>1</v>
      </c>
      <c r="I3692" s="242"/>
      <c r="J3692" s="237"/>
      <c r="K3692" s="237"/>
      <c r="L3692" s="243"/>
      <c r="M3692" s="244"/>
      <c r="N3692" s="245"/>
      <c r="O3692" s="245"/>
      <c r="P3692" s="245"/>
      <c r="Q3692" s="245"/>
      <c r="R3692" s="245"/>
      <c r="S3692" s="245"/>
      <c r="T3692" s="246"/>
      <c r="U3692" s="13"/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T3692" s="247" t="s">
        <v>260</v>
      </c>
      <c r="AU3692" s="247" t="s">
        <v>88</v>
      </c>
      <c r="AV3692" s="13" t="s">
        <v>88</v>
      </c>
      <c r="AW3692" s="13" t="s">
        <v>37</v>
      </c>
      <c r="AX3692" s="13" t="s">
        <v>76</v>
      </c>
      <c r="AY3692" s="247" t="s">
        <v>235</v>
      </c>
    </row>
    <row r="3693" s="14" customFormat="1">
      <c r="A3693" s="14"/>
      <c r="B3693" s="248"/>
      <c r="C3693" s="249"/>
      <c r="D3693" s="238" t="s">
        <v>260</v>
      </c>
      <c r="E3693" s="250" t="s">
        <v>19</v>
      </c>
      <c r="F3693" s="251" t="s">
        <v>406</v>
      </c>
      <c r="G3693" s="249"/>
      <c r="H3693" s="250" t="s">
        <v>19</v>
      </c>
      <c r="I3693" s="252"/>
      <c r="J3693" s="249"/>
      <c r="K3693" s="249"/>
      <c r="L3693" s="253"/>
      <c r="M3693" s="254"/>
      <c r="N3693" s="255"/>
      <c r="O3693" s="255"/>
      <c r="P3693" s="255"/>
      <c r="Q3693" s="255"/>
      <c r="R3693" s="255"/>
      <c r="S3693" s="255"/>
      <c r="T3693" s="256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57" t="s">
        <v>260</v>
      </c>
      <c r="AU3693" s="257" t="s">
        <v>88</v>
      </c>
      <c r="AV3693" s="14" t="s">
        <v>83</v>
      </c>
      <c r="AW3693" s="14" t="s">
        <v>37</v>
      </c>
      <c r="AX3693" s="14" t="s">
        <v>76</v>
      </c>
      <c r="AY3693" s="257" t="s">
        <v>235</v>
      </c>
    </row>
    <row r="3694" s="15" customFormat="1">
      <c r="A3694" s="15"/>
      <c r="B3694" s="258"/>
      <c r="C3694" s="259"/>
      <c r="D3694" s="238" t="s">
        <v>260</v>
      </c>
      <c r="E3694" s="260" t="s">
        <v>19</v>
      </c>
      <c r="F3694" s="261" t="s">
        <v>277</v>
      </c>
      <c r="G3694" s="259"/>
      <c r="H3694" s="262">
        <v>78</v>
      </c>
      <c r="I3694" s="263"/>
      <c r="J3694" s="259"/>
      <c r="K3694" s="259"/>
      <c r="L3694" s="264"/>
      <c r="M3694" s="265"/>
      <c r="N3694" s="266"/>
      <c r="O3694" s="266"/>
      <c r="P3694" s="266"/>
      <c r="Q3694" s="266"/>
      <c r="R3694" s="266"/>
      <c r="S3694" s="266"/>
      <c r="T3694" s="267"/>
      <c r="U3694" s="15"/>
      <c r="V3694" s="15"/>
      <c r="W3694" s="15"/>
      <c r="X3694" s="15"/>
      <c r="Y3694" s="15"/>
      <c r="Z3694" s="15"/>
      <c r="AA3694" s="15"/>
      <c r="AB3694" s="15"/>
      <c r="AC3694" s="15"/>
      <c r="AD3694" s="15"/>
      <c r="AE3694" s="15"/>
      <c r="AT3694" s="268" t="s">
        <v>260</v>
      </c>
      <c r="AU3694" s="268" t="s">
        <v>88</v>
      </c>
      <c r="AV3694" s="15" t="s">
        <v>98</v>
      </c>
      <c r="AW3694" s="15" t="s">
        <v>37</v>
      </c>
      <c r="AX3694" s="15" t="s">
        <v>83</v>
      </c>
      <c r="AY3694" s="268" t="s">
        <v>235</v>
      </c>
    </row>
    <row r="3695" s="2" customFormat="1" ht="16.5" customHeight="1">
      <c r="A3695" s="42"/>
      <c r="B3695" s="43"/>
      <c r="C3695" s="280" t="s">
        <v>3666</v>
      </c>
      <c r="D3695" s="280" t="s">
        <v>386</v>
      </c>
      <c r="E3695" s="281" t="s">
        <v>3667</v>
      </c>
      <c r="F3695" s="282" t="s">
        <v>3668</v>
      </c>
      <c r="G3695" s="283" t="s">
        <v>809</v>
      </c>
      <c r="H3695" s="284">
        <v>78</v>
      </c>
      <c r="I3695" s="285"/>
      <c r="J3695" s="286">
        <f>ROUND(I3695*H3695,2)</f>
        <v>0</v>
      </c>
      <c r="K3695" s="282" t="s">
        <v>241</v>
      </c>
      <c r="L3695" s="287"/>
      <c r="M3695" s="288" t="s">
        <v>19</v>
      </c>
      <c r="N3695" s="289" t="s">
        <v>48</v>
      </c>
      <c r="O3695" s="88"/>
      <c r="P3695" s="227">
        <f>O3695*H3695</f>
        <v>0</v>
      </c>
      <c r="Q3695" s="227">
        <v>0.00050000000000000001</v>
      </c>
      <c r="R3695" s="227">
        <f>Q3695*H3695</f>
        <v>0.039</v>
      </c>
      <c r="S3695" s="227">
        <v>0</v>
      </c>
      <c r="T3695" s="228">
        <f>S3695*H3695</f>
        <v>0</v>
      </c>
      <c r="U3695" s="42"/>
      <c r="V3695" s="42"/>
      <c r="W3695" s="42"/>
      <c r="X3695" s="42"/>
      <c r="Y3695" s="42"/>
      <c r="Z3695" s="42"/>
      <c r="AA3695" s="42"/>
      <c r="AB3695" s="42"/>
      <c r="AC3695" s="42"/>
      <c r="AD3695" s="42"/>
      <c r="AE3695" s="42"/>
      <c r="AR3695" s="229" t="s">
        <v>471</v>
      </c>
      <c r="AT3695" s="229" t="s">
        <v>386</v>
      </c>
      <c r="AU3695" s="229" t="s">
        <v>88</v>
      </c>
      <c r="AY3695" s="21" t="s">
        <v>235</v>
      </c>
      <c r="BE3695" s="230">
        <f>IF(N3695="základní",J3695,0)</f>
        <v>0</v>
      </c>
      <c r="BF3695" s="230">
        <f>IF(N3695="snížená",J3695,0)</f>
        <v>0</v>
      </c>
      <c r="BG3695" s="230">
        <f>IF(N3695="zákl. přenesená",J3695,0)</f>
        <v>0</v>
      </c>
      <c r="BH3695" s="230">
        <f>IF(N3695="sníž. přenesená",J3695,0)</f>
        <v>0</v>
      </c>
      <c r="BI3695" s="230">
        <f>IF(N3695="nulová",J3695,0)</f>
        <v>0</v>
      </c>
      <c r="BJ3695" s="21" t="s">
        <v>88</v>
      </c>
      <c r="BK3695" s="230">
        <f>ROUND(I3695*H3695,2)</f>
        <v>0</v>
      </c>
      <c r="BL3695" s="21" t="s">
        <v>339</v>
      </c>
      <c r="BM3695" s="229" t="s">
        <v>3669</v>
      </c>
    </row>
    <row r="3696" s="13" customFormat="1">
      <c r="A3696" s="13"/>
      <c r="B3696" s="236"/>
      <c r="C3696" s="237"/>
      <c r="D3696" s="238" t="s">
        <v>260</v>
      </c>
      <c r="E3696" s="239" t="s">
        <v>19</v>
      </c>
      <c r="F3696" s="240" t="s">
        <v>3670</v>
      </c>
      <c r="G3696" s="237"/>
      <c r="H3696" s="241">
        <v>78</v>
      </c>
      <c r="I3696" s="242"/>
      <c r="J3696" s="237"/>
      <c r="K3696" s="237"/>
      <c r="L3696" s="243"/>
      <c r="M3696" s="244"/>
      <c r="N3696" s="245"/>
      <c r="O3696" s="245"/>
      <c r="P3696" s="245"/>
      <c r="Q3696" s="245"/>
      <c r="R3696" s="245"/>
      <c r="S3696" s="245"/>
      <c r="T3696" s="246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7" t="s">
        <v>260</v>
      </c>
      <c r="AU3696" s="247" t="s">
        <v>88</v>
      </c>
      <c r="AV3696" s="13" t="s">
        <v>88</v>
      </c>
      <c r="AW3696" s="13" t="s">
        <v>37</v>
      </c>
      <c r="AX3696" s="13" t="s">
        <v>83</v>
      </c>
      <c r="AY3696" s="247" t="s">
        <v>235</v>
      </c>
    </row>
    <row r="3697" s="2" customFormat="1" ht="16.5" customHeight="1">
      <c r="A3697" s="42"/>
      <c r="B3697" s="43"/>
      <c r="C3697" s="218" t="s">
        <v>3671</v>
      </c>
      <c r="D3697" s="218" t="s">
        <v>237</v>
      </c>
      <c r="E3697" s="219" t="s">
        <v>3672</v>
      </c>
      <c r="F3697" s="220" t="s">
        <v>3673</v>
      </c>
      <c r="G3697" s="221" t="s">
        <v>809</v>
      </c>
      <c r="H3697" s="222">
        <v>101</v>
      </c>
      <c r="I3697" s="223"/>
      <c r="J3697" s="224">
        <f>ROUND(I3697*H3697,2)</f>
        <v>0</v>
      </c>
      <c r="K3697" s="220" t="s">
        <v>241</v>
      </c>
      <c r="L3697" s="48"/>
      <c r="M3697" s="225" t="s">
        <v>19</v>
      </c>
      <c r="N3697" s="226" t="s">
        <v>48</v>
      </c>
      <c r="O3697" s="88"/>
      <c r="P3697" s="227">
        <f>O3697*H3697</f>
        <v>0</v>
      </c>
      <c r="Q3697" s="227">
        <v>0</v>
      </c>
      <c r="R3697" s="227">
        <f>Q3697*H3697</f>
        <v>0</v>
      </c>
      <c r="S3697" s="227">
        <v>0</v>
      </c>
      <c r="T3697" s="228">
        <f>S3697*H3697</f>
        <v>0</v>
      </c>
      <c r="U3697" s="42"/>
      <c r="V3697" s="42"/>
      <c r="W3697" s="42"/>
      <c r="X3697" s="42"/>
      <c r="Y3697" s="42"/>
      <c r="Z3697" s="42"/>
      <c r="AA3697" s="42"/>
      <c r="AB3697" s="42"/>
      <c r="AC3697" s="42"/>
      <c r="AD3697" s="42"/>
      <c r="AE3697" s="42"/>
      <c r="AR3697" s="229" t="s">
        <v>339</v>
      </c>
      <c r="AT3697" s="229" t="s">
        <v>237</v>
      </c>
      <c r="AU3697" s="229" t="s">
        <v>88</v>
      </c>
      <c r="AY3697" s="21" t="s">
        <v>235</v>
      </c>
      <c r="BE3697" s="230">
        <f>IF(N3697="základní",J3697,0)</f>
        <v>0</v>
      </c>
      <c r="BF3697" s="230">
        <f>IF(N3697="snížená",J3697,0)</f>
        <v>0</v>
      </c>
      <c r="BG3697" s="230">
        <f>IF(N3697="zákl. přenesená",J3697,0)</f>
        <v>0</v>
      </c>
      <c r="BH3697" s="230">
        <f>IF(N3697="sníž. přenesená",J3697,0)</f>
        <v>0</v>
      </c>
      <c r="BI3697" s="230">
        <f>IF(N3697="nulová",J3697,0)</f>
        <v>0</v>
      </c>
      <c r="BJ3697" s="21" t="s">
        <v>88</v>
      </c>
      <c r="BK3697" s="230">
        <f>ROUND(I3697*H3697,2)</f>
        <v>0</v>
      </c>
      <c r="BL3697" s="21" t="s">
        <v>339</v>
      </c>
      <c r="BM3697" s="229" t="s">
        <v>3674</v>
      </c>
    </row>
    <row r="3698" s="2" customFormat="1">
      <c r="A3698" s="42"/>
      <c r="B3698" s="43"/>
      <c r="C3698" s="44"/>
      <c r="D3698" s="231" t="s">
        <v>243</v>
      </c>
      <c r="E3698" s="44"/>
      <c r="F3698" s="232" t="s">
        <v>3675</v>
      </c>
      <c r="G3698" s="44"/>
      <c r="H3698" s="44"/>
      <c r="I3698" s="233"/>
      <c r="J3698" s="44"/>
      <c r="K3698" s="44"/>
      <c r="L3698" s="48"/>
      <c r="M3698" s="234"/>
      <c r="N3698" s="235"/>
      <c r="O3698" s="88"/>
      <c r="P3698" s="88"/>
      <c r="Q3698" s="88"/>
      <c r="R3698" s="88"/>
      <c r="S3698" s="88"/>
      <c r="T3698" s="89"/>
      <c r="U3698" s="42"/>
      <c r="V3698" s="42"/>
      <c r="W3698" s="42"/>
      <c r="X3698" s="42"/>
      <c r="Y3698" s="42"/>
      <c r="Z3698" s="42"/>
      <c r="AA3698" s="42"/>
      <c r="AB3698" s="42"/>
      <c r="AC3698" s="42"/>
      <c r="AD3698" s="42"/>
      <c r="AE3698" s="42"/>
      <c r="AT3698" s="21" t="s">
        <v>243</v>
      </c>
      <c r="AU3698" s="21" t="s">
        <v>88</v>
      </c>
    </row>
    <row r="3699" s="13" customFormat="1">
      <c r="A3699" s="13"/>
      <c r="B3699" s="236"/>
      <c r="C3699" s="237"/>
      <c r="D3699" s="238" t="s">
        <v>260</v>
      </c>
      <c r="E3699" s="239" t="s">
        <v>19</v>
      </c>
      <c r="F3699" s="240" t="s">
        <v>3637</v>
      </c>
      <c r="G3699" s="237"/>
      <c r="H3699" s="241">
        <v>53</v>
      </c>
      <c r="I3699" s="242"/>
      <c r="J3699" s="237"/>
      <c r="K3699" s="237"/>
      <c r="L3699" s="243"/>
      <c r="M3699" s="244"/>
      <c r="N3699" s="245"/>
      <c r="O3699" s="245"/>
      <c r="P3699" s="245"/>
      <c r="Q3699" s="245"/>
      <c r="R3699" s="245"/>
      <c r="S3699" s="245"/>
      <c r="T3699" s="246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7" t="s">
        <v>260</v>
      </c>
      <c r="AU3699" s="247" t="s">
        <v>88</v>
      </c>
      <c r="AV3699" s="13" t="s">
        <v>88</v>
      </c>
      <c r="AW3699" s="13" t="s">
        <v>37</v>
      </c>
      <c r="AX3699" s="13" t="s">
        <v>76</v>
      </c>
      <c r="AY3699" s="247" t="s">
        <v>235</v>
      </c>
    </row>
    <row r="3700" s="13" customFormat="1">
      <c r="A3700" s="13"/>
      <c r="B3700" s="236"/>
      <c r="C3700" s="237"/>
      <c r="D3700" s="238" t="s">
        <v>260</v>
      </c>
      <c r="E3700" s="239" t="s">
        <v>19</v>
      </c>
      <c r="F3700" s="240" t="s">
        <v>3638</v>
      </c>
      <c r="G3700" s="237"/>
      <c r="H3700" s="241">
        <v>2</v>
      </c>
      <c r="I3700" s="242"/>
      <c r="J3700" s="237"/>
      <c r="K3700" s="237"/>
      <c r="L3700" s="243"/>
      <c r="M3700" s="244"/>
      <c r="N3700" s="245"/>
      <c r="O3700" s="245"/>
      <c r="P3700" s="245"/>
      <c r="Q3700" s="245"/>
      <c r="R3700" s="245"/>
      <c r="S3700" s="245"/>
      <c r="T3700" s="246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7" t="s">
        <v>260</v>
      </c>
      <c r="AU3700" s="247" t="s">
        <v>88</v>
      </c>
      <c r="AV3700" s="13" t="s">
        <v>88</v>
      </c>
      <c r="AW3700" s="13" t="s">
        <v>37</v>
      </c>
      <c r="AX3700" s="13" t="s">
        <v>76</v>
      </c>
      <c r="AY3700" s="247" t="s">
        <v>235</v>
      </c>
    </row>
    <row r="3701" s="13" customFormat="1">
      <c r="A3701" s="13"/>
      <c r="B3701" s="236"/>
      <c r="C3701" s="237"/>
      <c r="D3701" s="238" t="s">
        <v>260</v>
      </c>
      <c r="E3701" s="239" t="s">
        <v>19</v>
      </c>
      <c r="F3701" s="240" t="s">
        <v>3650</v>
      </c>
      <c r="G3701" s="237"/>
      <c r="H3701" s="241">
        <v>1</v>
      </c>
      <c r="I3701" s="242"/>
      <c r="J3701" s="237"/>
      <c r="K3701" s="237"/>
      <c r="L3701" s="243"/>
      <c r="M3701" s="244"/>
      <c r="N3701" s="245"/>
      <c r="O3701" s="245"/>
      <c r="P3701" s="245"/>
      <c r="Q3701" s="245"/>
      <c r="R3701" s="245"/>
      <c r="S3701" s="245"/>
      <c r="T3701" s="246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7" t="s">
        <v>260</v>
      </c>
      <c r="AU3701" s="247" t="s">
        <v>88</v>
      </c>
      <c r="AV3701" s="13" t="s">
        <v>88</v>
      </c>
      <c r="AW3701" s="13" t="s">
        <v>37</v>
      </c>
      <c r="AX3701" s="13" t="s">
        <v>76</v>
      </c>
      <c r="AY3701" s="247" t="s">
        <v>235</v>
      </c>
    </row>
    <row r="3702" s="13" customFormat="1">
      <c r="A3702" s="13"/>
      <c r="B3702" s="236"/>
      <c r="C3702" s="237"/>
      <c r="D3702" s="238" t="s">
        <v>260</v>
      </c>
      <c r="E3702" s="239" t="s">
        <v>19</v>
      </c>
      <c r="F3702" s="240" t="s">
        <v>3651</v>
      </c>
      <c r="G3702" s="237"/>
      <c r="H3702" s="241">
        <v>3</v>
      </c>
      <c r="I3702" s="242"/>
      <c r="J3702" s="237"/>
      <c r="K3702" s="237"/>
      <c r="L3702" s="243"/>
      <c r="M3702" s="244"/>
      <c r="N3702" s="245"/>
      <c r="O3702" s="245"/>
      <c r="P3702" s="245"/>
      <c r="Q3702" s="245"/>
      <c r="R3702" s="245"/>
      <c r="S3702" s="245"/>
      <c r="T3702" s="246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7" t="s">
        <v>260</v>
      </c>
      <c r="AU3702" s="247" t="s">
        <v>88</v>
      </c>
      <c r="AV3702" s="13" t="s">
        <v>88</v>
      </c>
      <c r="AW3702" s="13" t="s">
        <v>37</v>
      </c>
      <c r="AX3702" s="13" t="s">
        <v>76</v>
      </c>
      <c r="AY3702" s="247" t="s">
        <v>235</v>
      </c>
    </row>
    <row r="3703" s="13" customFormat="1">
      <c r="A3703" s="13"/>
      <c r="B3703" s="236"/>
      <c r="C3703" s="237"/>
      <c r="D3703" s="238" t="s">
        <v>260</v>
      </c>
      <c r="E3703" s="239" t="s">
        <v>19</v>
      </c>
      <c r="F3703" s="240" t="s">
        <v>3652</v>
      </c>
      <c r="G3703" s="237"/>
      <c r="H3703" s="241">
        <v>41</v>
      </c>
      <c r="I3703" s="242"/>
      <c r="J3703" s="237"/>
      <c r="K3703" s="237"/>
      <c r="L3703" s="243"/>
      <c r="M3703" s="244"/>
      <c r="N3703" s="245"/>
      <c r="O3703" s="245"/>
      <c r="P3703" s="245"/>
      <c r="Q3703" s="245"/>
      <c r="R3703" s="245"/>
      <c r="S3703" s="245"/>
      <c r="T3703" s="246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7" t="s">
        <v>260</v>
      </c>
      <c r="AU3703" s="247" t="s">
        <v>88</v>
      </c>
      <c r="AV3703" s="13" t="s">
        <v>88</v>
      </c>
      <c r="AW3703" s="13" t="s">
        <v>37</v>
      </c>
      <c r="AX3703" s="13" t="s">
        <v>76</v>
      </c>
      <c r="AY3703" s="247" t="s">
        <v>235</v>
      </c>
    </row>
    <row r="3704" s="13" customFormat="1">
      <c r="A3704" s="13"/>
      <c r="B3704" s="236"/>
      <c r="C3704" s="237"/>
      <c r="D3704" s="238" t="s">
        <v>260</v>
      </c>
      <c r="E3704" s="239" t="s">
        <v>19</v>
      </c>
      <c r="F3704" s="240" t="s">
        <v>3653</v>
      </c>
      <c r="G3704" s="237"/>
      <c r="H3704" s="241">
        <v>1</v>
      </c>
      <c r="I3704" s="242"/>
      <c r="J3704" s="237"/>
      <c r="K3704" s="237"/>
      <c r="L3704" s="243"/>
      <c r="M3704" s="244"/>
      <c r="N3704" s="245"/>
      <c r="O3704" s="245"/>
      <c r="P3704" s="245"/>
      <c r="Q3704" s="245"/>
      <c r="R3704" s="245"/>
      <c r="S3704" s="245"/>
      <c r="T3704" s="246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7" t="s">
        <v>260</v>
      </c>
      <c r="AU3704" s="247" t="s">
        <v>88</v>
      </c>
      <c r="AV3704" s="13" t="s">
        <v>88</v>
      </c>
      <c r="AW3704" s="13" t="s">
        <v>37</v>
      </c>
      <c r="AX3704" s="13" t="s">
        <v>76</v>
      </c>
      <c r="AY3704" s="247" t="s">
        <v>235</v>
      </c>
    </row>
    <row r="3705" s="14" customFormat="1">
      <c r="A3705" s="14"/>
      <c r="B3705" s="248"/>
      <c r="C3705" s="249"/>
      <c r="D3705" s="238" t="s">
        <v>260</v>
      </c>
      <c r="E3705" s="250" t="s">
        <v>19</v>
      </c>
      <c r="F3705" s="251" t="s">
        <v>406</v>
      </c>
      <c r="G3705" s="249"/>
      <c r="H3705" s="250" t="s">
        <v>19</v>
      </c>
      <c r="I3705" s="252"/>
      <c r="J3705" s="249"/>
      <c r="K3705" s="249"/>
      <c r="L3705" s="253"/>
      <c r="M3705" s="254"/>
      <c r="N3705" s="255"/>
      <c r="O3705" s="255"/>
      <c r="P3705" s="255"/>
      <c r="Q3705" s="255"/>
      <c r="R3705" s="255"/>
      <c r="S3705" s="255"/>
      <c r="T3705" s="256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57" t="s">
        <v>260</v>
      </c>
      <c r="AU3705" s="257" t="s">
        <v>88</v>
      </c>
      <c r="AV3705" s="14" t="s">
        <v>83</v>
      </c>
      <c r="AW3705" s="14" t="s">
        <v>37</v>
      </c>
      <c r="AX3705" s="14" t="s">
        <v>76</v>
      </c>
      <c r="AY3705" s="257" t="s">
        <v>235</v>
      </c>
    </row>
    <row r="3706" s="15" customFormat="1">
      <c r="A3706" s="15"/>
      <c r="B3706" s="258"/>
      <c r="C3706" s="259"/>
      <c r="D3706" s="238" t="s">
        <v>260</v>
      </c>
      <c r="E3706" s="260" t="s">
        <v>19</v>
      </c>
      <c r="F3706" s="261" t="s">
        <v>277</v>
      </c>
      <c r="G3706" s="259"/>
      <c r="H3706" s="262">
        <v>101</v>
      </c>
      <c r="I3706" s="263"/>
      <c r="J3706" s="259"/>
      <c r="K3706" s="259"/>
      <c r="L3706" s="264"/>
      <c r="M3706" s="265"/>
      <c r="N3706" s="266"/>
      <c r="O3706" s="266"/>
      <c r="P3706" s="266"/>
      <c r="Q3706" s="266"/>
      <c r="R3706" s="266"/>
      <c r="S3706" s="266"/>
      <c r="T3706" s="267"/>
      <c r="U3706" s="15"/>
      <c r="V3706" s="15"/>
      <c r="W3706" s="15"/>
      <c r="X3706" s="15"/>
      <c r="Y3706" s="15"/>
      <c r="Z3706" s="15"/>
      <c r="AA3706" s="15"/>
      <c r="AB3706" s="15"/>
      <c r="AC3706" s="15"/>
      <c r="AD3706" s="15"/>
      <c r="AE3706" s="15"/>
      <c r="AT3706" s="268" t="s">
        <v>260</v>
      </c>
      <c r="AU3706" s="268" t="s">
        <v>88</v>
      </c>
      <c r="AV3706" s="15" t="s">
        <v>98</v>
      </c>
      <c r="AW3706" s="15" t="s">
        <v>37</v>
      </c>
      <c r="AX3706" s="15" t="s">
        <v>83</v>
      </c>
      <c r="AY3706" s="268" t="s">
        <v>235</v>
      </c>
    </row>
    <row r="3707" s="2" customFormat="1" ht="16.5" customHeight="1">
      <c r="A3707" s="42"/>
      <c r="B3707" s="43"/>
      <c r="C3707" s="280" t="s">
        <v>3676</v>
      </c>
      <c r="D3707" s="280" t="s">
        <v>386</v>
      </c>
      <c r="E3707" s="281" t="s">
        <v>3677</v>
      </c>
      <c r="F3707" s="282" t="s">
        <v>3678</v>
      </c>
      <c r="G3707" s="283" t="s">
        <v>809</v>
      </c>
      <c r="H3707" s="284">
        <v>101</v>
      </c>
      <c r="I3707" s="285"/>
      <c r="J3707" s="286">
        <f>ROUND(I3707*H3707,2)</f>
        <v>0</v>
      </c>
      <c r="K3707" s="282" t="s">
        <v>241</v>
      </c>
      <c r="L3707" s="287"/>
      <c r="M3707" s="288" t="s">
        <v>19</v>
      </c>
      <c r="N3707" s="289" t="s">
        <v>48</v>
      </c>
      <c r="O3707" s="88"/>
      <c r="P3707" s="227">
        <f>O3707*H3707</f>
        <v>0</v>
      </c>
      <c r="Q3707" s="227">
        <v>0.00050000000000000001</v>
      </c>
      <c r="R3707" s="227">
        <f>Q3707*H3707</f>
        <v>0.050500000000000003</v>
      </c>
      <c r="S3707" s="227">
        <v>0</v>
      </c>
      <c r="T3707" s="228">
        <f>S3707*H3707</f>
        <v>0</v>
      </c>
      <c r="U3707" s="42"/>
      <c r="V3707" s="42"/>
      <c r="W3707" s="42"/>
      <c r="X3707" s="42"/>
      <c r="Y3707" s="42"/>
      <c r="Z3707" s="42"/>
      <c r="AA3707" s="42"/>
      <c r="AB3707" s="42"/>
      <c r="AC3707" s="42"/>
      <c r="AD3707" s="42"/>
      <c r="AE3707" s="42"/>
      <c r="AR3707" s="229" t="s">
        <v>471</v>
      </c>
      <c r="AT3707" s="229" t="s">
        <v>386</v>
      </c>
      <c r="AU3707" s="229" t="s">
        <v>88</v>
      </c>
      <c r="AY3707" s="21" t="s">
        <v>235</v>
      </c>
      <c r="BE3707" s="230">
        <f>IF(N3707="základní",J3707,0)</f>
        <v>0</v>
      </c>
      <c r="BF3707" s="230">
        <f>IF(N3707="snížená",J3707,0)</f>
        <v>0</v>
      </c>
      <c r="BG3707" s="230">
        <f>IF(N3707="zákl. přenesená",J3707,0)</f>
        <v>0</v>
      </c>
      <c r="BH3707" s="230">
        <f>IF(N3707="sníž. přenesená",J3707,0)</f>
        <v>0</v>
      </c>
      <c r="BI3707" s="230">
        <f>IF(N3707="nulová",J3707,0)</f>
        <v>0</v>
      </c>
      <c r="BJ3707" s="21" t="s">
        <v>88</v>
      </c>
      <c r="BK3707" s="230">
        <f>ROUND(I3707*H3707,2)</f>
        <v>0</v>
      </c>
      <c r="BL3707" s="21" t="s">
        <v>339</v>
      </c>
      <c r="BM3707" s="229" t="s">
        <v>3679</v>
      </c>
    </row>
    <row r="3708" s="13" customFormat="1">
      <c r="A3708" s="13"/>
      <c r="B3708" s="236"/>
      <c r="C3708" s="237"/>
      <c r="D3708" s="238" t="s">
        <v>260</v>
      </c>
      <c r="E3708" s="239" t="s">
        <v>19</v>
      </c>
      <c r="F3708" s="240" t="s">
        <v>3680</v>
      </c>
      <c r="G3708" s="237"/>
      <c r="H3708" s="241">
        <v>101</v>
      </c>
      <c r="I3708" s="242"/>
      <c r="J3708" s="237"/>
      <c r="K3708" s="237"/>
      <c r="L3708" s="243"/>
      <c r="M3708" s="244"/>
      <c r="N3708" s="245"/>
      <c r="O3708" s="245"/>
      <c r="P3708" s="245"/>
      <c r="Q3708" s="245"/>
      <c r="R3708" s="245"/>
      <c r="S3708" s="245"/>
      <c r="T3708" s="246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47" t="s">
        <v>260</v>
      </c>
      <c r="AU3708" s="247" t="s">
        <v>88</v>
      </c>
      <c r="AV3708" s="13" t="s">
        <v>88</v>
      </c>
      <c r="AW3708" s="13" t="s">
        <v>37</v>
      </c>
      <c r="AX3708" s="13" t="s">
        <v>83</v>
      </c>
      <c r="AY3708" s="247" t="s">
        <v>235</v>
      </c>
    </row>
    <row r="3709" s="2" customFormat="1" ht="16.5" customHeight="1">
      <c r="A3709" s="42"/>
      <c r="B3709" s="43"/>
      <c r="C3709" s="218" t="s">
        <v>3681</v>
      </c>
      <c r="D3709" s="218" t="s">
        <v>237</v>
      </c>
      <c r="E3709" s="219" t="s">
        <v>3682</v>
      </c>
      <c r="F3709" s="220" t="s">
        <v>3683</v>
      </c>
      <c r="G3709" s="221" t="s">
        <v>809</v>
      </c>
      <c r="H3709" s="222">
        <v>53</v>
      </c>
      <c r="I3709" s="223"/>
      <c r="J3709" s="224">
        <f>ROUND(I3709*H3709,2)</f>
        <v>0</v>
      </c>
      <c r="K3709" s="220" t="s">
        <v>241</v>
      </c>
      <c r="L3709" s="48"/>
      <c r="M3709" s="225" t="s">
        <v>19</v>
      </c>
      <c r="N3709" s="226" t="s">
        <v>48</v>
      </c>
      <c r="O3709" s="88"/>
      <c r="P3709" s="227">
        <f>O3709*H3709</f>
        <v>0</v>
      </c>
      <c r="Q3709" s="227">
        <v>0</v>
      </c>
      <c r="R3709" s="227">
        <f>Q3709*H3709</f>
        <v>0</v>
      </c>
      <c r="S3709" s="227">
        <v>0</v>
      </c>
      <c r="T3709" s="228">
        <f>S3709*H3709</f>
        <v>0</v>
      </c>
      <c r="U3709" s="42"/>
      <c r="V3709" s="42"/>
      <c r="W3709" s="42"/>
      <c r="X3709" s="42"/>
      <c r="Y3709" s="42"/>
      <c r="Z3709" s="42"/>
      <c r="AA3709" s="42"/>
      <c r="AB3709" s="42"/>
      <c r="AC3709" s="42"/>
      <c r="AD3709" s="42"/>
      <c r="AE3709" s="42"/>
      <c r="AR3709" s="229" t="s">
        <v>339</v>
      </c>
      <c r="AT3709" s="229" t="s">
        <v>237</v>
      </c>
      <c r="AU3709" s="229" t="s">
        <v>88</v>
      </c>
      <c r="AY3709" s="21" t="s">
        <v>235</v>
      </c>
      <c r="BE3709" s="230">
        <f>IF(N3709="základní",J3709,0)</f>
        <v>0</v>
      </c>
      <c r="BF3709" s="230">
        <f>IF(N3709="snížená",J3709,0)</f>
        <v>0</v>
      </c>
      <c r="BG3709" s="230">
        <f>IF(N3709="zákl. přenesená",J3709,0)</f>
        <v>0</v>
      </c>
      <c r="BH3709" s="230">
        <f>IF(N3709="sníž. přenesená",J3709,0)</f>
        <v>0</v>
      </c>
      <c r="BI3709" s="230">
        <f>IF(N3709="nulová",J3709,0)</f>
        <v>0</v>
      </c>
      <c r="BJ3709" s="21" t="s">
        <v>88</v>
      </c>
      <c r="BK3709" s="230">
        <f>ROUND(I3709*H3709,2)</f>
        <v>0</v>
      </c>
      <c r="BL3709" s="21" t="s">
        <v>339</v>
      </c>
      <c r="BM3709" s="229" t="s">
        <v>3684</v>
      </c>
    </row>
    <row r="3710" s="2" customFormat="1">
      <c r="A3710" s="42"/>
      <c r="B3710" s="43"/>
      <c r="C3710" s="44"/>
      <c r="D3710" s="231" t="s">
        <v>243</v>
      </c>
      <c r="E3710" s="44"/>
      <c r="F3710" s="232" t="s">
        <v>3685</v>
      </c>
      <c r="G3710" s="44"/>
      <c r="H3710" s="44"/>
      <c r="I3710" s="233"/>
      <c r="J3710" s="44"/>
      <c r="K3710" s="44"/>
      <c r="L3710" s="48"/>
      <c r="M3710" s="234"/>
      <c r="N3710" s="235"/>
      <c r="O3710" s="88"/>
      <c r="P3710" s="88"/>
      <c r="Q3710" s="88"/>
      <c r="R3710" s="88"/>
      <c r="S3710" s="88"/>
      <c r="T3710" s="89"/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T3710" s="21" t="s">
        <v>243</v>
      </c>
      <c r="AU3710" s="21" t="s">
        <v>88</v>
      </c>
    </row>
    <row r="3711" s="13" customFormat="1">
      <c r="A3711" s="13"/>
      <c r="B3711" s="236"/>
      <c r="C3711" s="237"/>
      <c r="D3711" s="238" t="s">
        <v>260</v>
      </c>
      <c r="E3711" s="239" t="s">
        <v>19</v>
      </c>
      <c r="F3711" s="240" t="s">
        <v>3637</v>
      </c>
      <c r="G3711" s="237"/>
      <c r="H3711" s="241">
        <v>53</v>
      </c>
      <c r="I3711" s="242"/>
      <c r="J3711" s="237"/>
      <c r="K3711" s="237"/>
      <c r="L3711" s="243"/>
      <c r="M3711" s="244"/>
      <c r="N3711" s="245"/>
      <c r="O3711" s="245"/>
      <c r="P3711" s="245"/>
      <c r="Q3711" s="245"/>
      <c r="R3711" s="245"/>
      <c r="S3711" s="245"/>
      <c r="T3711" s="246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7" t="s">
        <v>260</v>
      </c>
      <c r="AU3711" s="247" t="s">
        <v>88</v>
      </c>
      <c r="AV3711" s="13" t="s">
        <v>88</v>
      </c>
      <c r="AW3711" s="13" t="s">
        <v>37</v>
      </c>
      <c r="AX3711" s="13" t="s">
        <v>76</v>
      </c>
      <c r="AY3711" s="247" t="s">
        <v>235</v>
      </c>
    </row>
    <row r="3712" s="14" customFormat="1">
      <c r="A3712" s="14"/>
      <c r="B3712" s="248"/>
      <c r="C3712" s="249"/>
      <c r="D3712" s="238" t="s">
        <v>260</v>
      </c>
      <c r="E3712" s="250" t="s">
        <v>19</v>
      </c>
      <c r="F3712" s="251" t="s">
        <v>406</v>
      </c>
      <c r="G3712" s="249"/>
      <c r="H3712" s="250" t="s">
        <v>19</v>
      </c>
      <c r="I3712" s="252"/>
      <c r="J3712" s="249"/>
      <c r="K3712" s="249"/>
      <c r="L3712" s="253"/>
      <c r="M3712" s="254"/>
      <c r="N3712" s="255"/>
      <c r="O3712" s="255"/>
      <c r="P3712" s="255"/>
      <c r="Q3712" s="255"/>
      <c r="R3712" s="255"/>
      <c r="S3712" s="255"/>
      <c r="T3712" s="256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57" t="s">
        <v>260</v>
      </c>
      <c r="AU3712" s="257" t="s">
        <v>88</v>
      </c>
      <c r="AV3712" s="14" t="s">
        <v>83</v>
      </c>
      <c r="AW3712" s="14" t="s">
        <v>37</v>
      </c>
      <c r="AX3712" s="14" t="s">
        <v>76</v>
      </c>
      <c r="AY3712" s="257" t="s">
        <v>235</v>
      </c>
    </row>
    <row r="3713" s="15" customFormat="1">
      <c r="A3713" s="15"/>
      <c r="B3713" s="258"/>
      <c r="C3713" s="259"/>
      <c r="D3713" s="238" t="s">
        <v>260</v>
      </c>
      <c r="E3713" s="260" t="s">
        <v>19</v>
      </c>
      <c r="F3713" s="261" t="s">
        <v>277</v>
      </c>
      <c r="G3713" s="259"/>
      <c r="H3713" s="262">
        <v>53</v>
      </c>
      <c r="I3713" s="263"/>
      <c r="J3713" s="259"/>
      <c r="K3713" s="259"/>
      <c r="L3713" s="264"/>
      <c r="M3713" s="265"/>
      <c r="N3713" s="266"/>
      <c r="O3713" s="266"/>
      <c r="P3713" s="266"/>
      <c r="Q3713" s="266"/>
      <c r="R3713" s="266"/>
      <c r="S3713" s="266"/>
      <c r="T3713" s="267"/>
      <c r="U3713" s="15"/>
      <c r="V3713" s="15"/>
      <c r="W3713" s="15"/>
      <c r="X3713" s="15"/>
      <c r="Y3713" s="15"/>
      <c r="Z3713" s="15"/>
      <c r="AA3713" s="15"/>
      <c r="AB3713" s="15"/>
      <c r="AC3713" s="15"/>
      <c r="AD3713" s="15"/>
      <c r="AE3713" s="15"/>
      <c r="AT3713" s="268" t="s">
        <v>260</v>
      </c>
      <c r="AU3713" s="268" t="s">
        <v>88</v>
      </c>
      <c r="AV3713" s="15" t="s">
        <v>98</v>
      </c>
      <c r="AW3713" s="15" t="s">
        <v>37</v>
      </c>
      <c r="AX3713" s="15" t="s">
        <v>83</v>
      </c>
      <c r="AY3713" s="268" t="s">
        <v>235</v>
      </c>
    </row>
    <row r="3714" s="2" customFormat="1" ht="16.5" customHeight="1">
      <c r="A3714" s="42"/>
      <c r="B3714" s="43"/>
      <c r="C3714" s="280" t="s">
        <v>3686</v>
      </c>
      <c r="D3714" s="280" t="s">
        <v>386</v>
      </c>
      <c r="E3714" s="281" t="s">
        <v>3687</v>
      </c>
      <c r="F3714" s="282" t="s">
        <v>3688</v>
      </c>
      <c r="G3714" s="283" t="s">
        <v>809</v>
      </c>
      <c r="H3714" s="284">
        <v>53</v>
      </c>
      <c r="I3714" s="285"/>
      <c r="J3714" s="286">
        <f>ROUND(I3714*H3714,2)</f>
        <v>0</v>
      </c>
      <c r="K3714" s="282" t="s">
        <v>241</v>
      </c>
      <c r="L3714" s="287"/>
      <c r="M3714" s="288" t="s">
        <v>19</v>
      </c>
      <c r="N3714" s="289" t="s">
        <v>48</v>
      </c>
      <c r="O3714" s="88"/>
      <c r="P3714" s="227">
        <f>O3714*H3714</f>
        <v>0</v>
      </c>
      <c r="Q3714" s="227">
        <v>0.0030000000000000001</v>
      </c>
      <c r="R3714" s="227">
        <f>Q3714*H3714</f>
        <v>0.159</v>
      </c>
      <c r="S3714" s="227">
        <v>0</v>
      </c>
      <c r="T3714" s="228">
        <f>S3714*H3714</f>
        <v>0</v>
      </c>
      <c r="U3714" s="42"/>
      <c r="V3714" s="42"/>
      <c r="W3714" s="42"/>
      <c r="X3714" s="42"/>
      <c r="Y3714" s="42"/>
      <c r="Z3714" s="42"/>
      <c r="AA3714" s="42"/>
      <c r="AB3714" s="42"/>
      <c r="AC3714" s="42"/>
      <c r="AD3714" s="42"/>
      <c r="AE3714" s="42"/>
      <c r="AR3714" s="229" t="s">
        <v>471</v>
      </c>
      <c r="AT3714" s="229" t="s">
        <v>386</v>
      </c>
      <c r="AU3714" s="229" t="s">
        <v>88</v>
      </c>
      <c r="AY3714" s="21" t="s">
        <v>235</v>
      </c>
      <c r="BE3714" s="230">
        <f>IF(N3714="základní",J3714,0)</f>
        <v>0</v>
      </c>
      <c r="BF3714" s="230">
        <f>IF(N3714="snížená",J3714,0)</f>
        <v>0</v>
      </c>
      <c r="BG3714" s="230">
        <f>IF(N3714="zákl. přenesená",J3714,0)</f>
        <v>0</v>
      </c>
      <c r="BH3714" s="230">
        <f>IF(N3714="sníž. přenesená",J3714,0)</f>
        <v>0</v>
      </c>
      <c r="BI3714" s="230">
        <f>IF(N3714="nulová",J3714,0)</f>
        <v>0</v>
      </c>
      <c r="BJ3714" s="21" t="s">
        <v>88</v>
      </c>
      <c r="BK3714" s="230">
        <f>ROUND(I3714*H3714,2)</f>
        <v>0</v>
      </c>
      <c r="BL3714" s="21" t="s">
        <v>339</v>
      </c>
      <c r="BM3714" s="229" t="s">
        <v>3689</v>
      </c>
    </row>
    <row r="3715" s="13" customFormat="1">
      <c r="A3715" s="13"/>
      <c r="B3715" s="236"/>
      <c r="C3715" s="237"/>
      <c r="D3715" s="238" t="s">
        <v>260</v>
      </c>
      <c r="E3715" s="239" t="s">
        <v>19</v>
      </c>
      <c r="F3715" s="240" t="s">
        <v>3690</v>
      </c>
      <c r="G3715" s="237"/>
      <c r="H3715" s="241">
        <v>53</v>
      </c>
      <c r="I3715" s="242"/>
      <c r="J3715" s="237"/>
      <c r="K3715" s="237"/>
      <c r="L3715" s="243"/>
      <c r="M3715" s="244"/>
      <c r="N3715" s="245"/>
      <c r="O3715" s="245"/>
      <c r="P3715" s="245"/>
      <c r="Q3715" s="245"/>
      <c r="R3715" s="245"/>
      <c r="S3715" s="245"/>
      <c r="T3715" s="246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7" t="s">
        <v>260</v>
      </c>
      <c r="AU3715" s="247" t="s">
        <v>88</v>
      </c>
      <c r="AV3715" s="13" t="s">
        <v>88</v>
      </c>
      <c r="AW3715" s="13" t="s">
        <v>37</v>
      </c>
      <c r="AX3715" s="13" t="s">
        <v>83</v>
      </c>
      <c r="AY3715" s="247" t="s">
        <v>235</v>
      </c>
    </row>
    <row r="3716" s="2" customFormat="1" ht="16.5" customHeight="1">
      <c r="A3716" s="42"/>
      <c r="B3716" s="43"/>
      <c r="C3716" s="218" t="s">
        <v>3691</v>
      </c>
      <c r="D3716" s="218" t="s">
        <v>237</v>
      </c>
      <c r="E3716" s="219" t="s">
        <v>3692</v>
      </c>
      <c r="F3716" s="220" t="s">
        <v>3693</v>
      </c>
      <c r="G3716" s="221" t="s">
        <v>809</v>
      </c>
      <c r="H3716" s="222">
        <v>204</v>
      </c>
      <c r="I3716" s="223"/>
      <c r="J3716" s="224">
        <f>ROUND(I3716*H3716,2)</f>
        <v>0</v>
      </c>
      <c r="K3716" s="220" t="s">
        <v>241</v>
      </c>
      <c r="L3716" s="48"/>
      <c r="M3716" s="225" t="s">
        <v>19</v>
      </c>
      <c r="N3716" s="226" t="s">
        <v>48</v>
      </c>
      <c r="O3716" s="88"/>
      <c r="P3716" s="227">
        <f>O3716*H3716</f>
        <v>0</v>
      </c>
      <c r="Q3716" s="227">
        <v>0</v>
      </c>
      <c r="R3716" s="227">
        <f>Q3716*H3716</f>
        <v>0</v>
      </c>
      <c r="S3716" s="227">
        <v>0</v>
      </c>
      <c r="T3716" s="228">
        <f>S3716*H3716</f>
        <v>0</v>
      </c>
      <c r="U3716" s="42"/>
      <c r="V3716" s="42"/>
      <c r="W3716" s="42"/>
      <c r="X3716" s="42"/>
      <c r="Y3716" s="42"/>
      <c r="Z3716" s="42"/>
      <c r="AA3716" s="42"/>
      <c r="AB3716" s="42"/>
      <c r="AC3716" s="42"/>
      <c r="AD3716" s="42"/>
      <c r="AE3716" s="42"/>
      <c r="AR3716" s="229" t="s">
        <v>339</v>
      </c>
      <c r="AT3716" s="229" t="s">
        <v>237</v>
      </c>
      <c r="AU3716" s="229" t="s">
        <v>88</v>
      </c>
      <c r="AY3716" s="21" t="s">
        <v>235</v>
      </c>
      <c r="BE3716" s="230">
        <f>IF(N3716="základní",J3716,0)</f>
        <v>0</v>
      </c>
      <c r="BF3716" s="230">
        <f>IF(N3716="snížená",J3716,0)</f>
        <v>0</v>
      </c>
      <c r="BG3716" s="230">
        <f>IF(N3716="zákl. přenesená",J3716,0)</f>
        <v>0</v>
      </c>
      <c r="BH3716" s="230">
        <f>IF(N3716="sníž. přenesená",J3716,0)</f>
        <v>0</v>
      </c>
      <c r="BI3716" s="230">
        <f>IF(N3716="nulová",J3716,0)</f>
        <v>0</v>
      </c>
      <c r="BJ3716" s="21" t="s">
        <v>88</v>
      </c>
      <c r="BK3716" s="230">
        <f>ROUND(I3716*H3716,2)</f>
        <v>0</v>
      </c>
      <c r="BL3716" s="21" t="s">
        <v>339</v>
      </c>
      <c r="BM3716" s="229" t="s">
        <v>3694</v>
      </c>
    </row>
    <row r="3717" s="2" customFormat="1">
      <c r="A3717" s="42"/>
      <c r="B3717" s="43"/>
      <c r="C3717" s="44"/>
      <c r="D3717" s="231" t="s">
        <v>243</v>
      </c>
      <c r="E3717" s="44"/>
      <c r="F3717" s="232" t="s">
        <v>3695</v>
      </c>
      <c r="G3717" s="44"/>
      <c r="H3717" s="44"/>
      <c r="I3717" s="233"/>
      <c r="J3717" s="44"/>
      <c r="K3717" s="44"/>
      <c r="L3717" s="48"/>
      <c r="M3717" s="234"/>
      <c r="N3717" s="235"/>
      <c r="O3717" s="88"/>
      <c r="P3717" s="88"/>
      <c r="Q3717" s="88"/>
      <c r="R3717" s="88"/>
      <c r="S3717" s="88"/>
      <c r="T3717" s="89"/>
      <c r="U3717" s="42"/>
      <c r="V3717" s="42"/>
      <c r="W3717" s="42"/>
      <c r="X3717" s="42"/>
      <c r="Y3717" s="42"/>
      <c r="Z3717" s="42"/>
      <c r="AA3717" s="42"/>
      <c r="AB3717" s="42"/>
      <c r="AC3717" s="42"/>
      <c r="AD3717" s="42"/>
      <c r="AE3717" s="42"/>
      <c r="AT3717" s="21" t="s">
        <v>243</v>
      </c>
      <c r="AU3717" s="21" t="s">
        <v>88</v>
      </c>
    </row>
    <row r="3718" s="13" customFormat="1">
      <c r="A3718" s="13"/>
      <c r="B3718" s="236"/>
      <c r="C3718" s="237"/>
      <c r="D3718" s="238" t="s">
        <v>260</v>
      </c>
      <c r="E3718" s="239" t="s">
        <v>19</v>
      </c>
      <c r="F3718" s="240" t="s">
        <v>3696</v>
      </c>
      <c r="G3718" s="237"/>
      <c r="H3718" s="241">
        <v>159</v>
      </c>
      <c r="I3718" s="242"/>
      <c r="J3718" s="237"/>
      <c r="K3718" s="237"/>
      <c r="L3718" s="243"/>
      <c r="M3718" s="244"/>
      <c r="N3718" s="245"/>
      <c r="O3718" s="245"/>
      <c r="P3718" s="245"/>
      <c r="Q3718" s="245"/>
      <c r="R3718" s="245"/>
      <c r="S3718" s="245"/>
      <c r="T3718" s="246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7" t="s">
        <v>260</v>
      </c>
      <c r="AU3718" s="247" t="s">
        <v>88</v>
      </c>
      <c r="AV3718" s="13" t="s">
        <v>88</v>
      </c>
      <c r="AW3718" s="13" t="s">
        <v>37</v>
      </c>
      <c r="AX3718" s="13" t="s">
        <v>76</v>
      </c>
      <c r="AY3718" s="247" t="s">
        <v>235</v>
      </c>
    </row>
    <row r="3719" s="13" customFormat="1">
      <c r="A3719" s="13"/>
      <c r="B3719" s="236"/>
      <c r="C3719" s="237"/>
      <c r="D3719" s="238" t="s">
        <v>260</v>
      </c>
      <c r="E3719" s="239" t="s">
        <v>19</v>
      </c>
      <c r="F3719" s="240" t="s">
        <v>3697</v>
      </c>
      <c r="G3719" s="237"/>
      <c r="H3719" s="241">
        <v>1</v>
      </c>
      <c r="I3719" s="242"/>
      <c r="J3719" s="237"/>
      <c r="K3719" s="237"/>
      <c r="L3719" s="243"/>
      <c r="M3719" s="244"/>
      <c r="N3719" s="245"/>
      <c r="O3719" s="245"/>
      <c r="P3719" s="245"/>
      <c r="Q3719" s="245"/>
      <c r="R3719" s="245"/>
      <c r="S3719" s="245"/>
      <c r="T3719" s="246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7" t="s">
        <v>260</v>
      </c>
      <c r="AU3719" s="247" t="s">
        <v>88</v>
      </c>
      <c r="AV3719" s="13" t="s">
        <v>88</v>
      </c>
      <c r="AW3719" s="13" t="s">
        <v>37</v>
      </c>
      <c r="AX3719" s="13" t="s">
        <v>76</v>
      </c>
      <c r="AY3719" s="247" t="s">
        <v>235</v>
      </c>
    </row>
    <row r="3720" s="13" customFormat="1">
      <c r="A3720" s="13"/>
      <c r="B3720" s="236"/>
      <c r="C3720" s="237"/>
      <c r="D3720" s="238" t="s">
        <v>260</v>
      </c>
      <c r="E3720" s="239" t="s">
        <v>19</v>
      </c>
      <c r="F3720" s="240" t="s">
        <v>3698</v>
      </c>
      <c r="G3720" s="237"/>
      <c r="H3720" s="241">
        <v>3</v>
      </c>
      <c r="I3720" s="242"/>
      <c r="J3720" s="237"/>
      <c r="K3720" s="237"/>
      <c r="L3720" s="243"/>
      <c r="M3720" s="244"/>
      <c r="N3720" s="245"/>
      <c r="O3720" s="245"/>
      <c r="P3720" s="245"/>
      <c r="Q3720" s="245"/>
      <c r="R3720" s="245"/>
      <c r="S3720" s="245"/>
      <c r="T3720" s="246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47" t="s">
        <v>260</v>
      </c>
      <c r="AU3720" s="247" t="s">
        <v>88</v>
      </c>
      <c r="AV3720" s="13" t="s">
        <v>88</v>
      </c>
      <c r="AW3720" s="13" t="s">
        <v>37</v>
      </c>
      <c r="AX3720" s="13" t="s">
        <v>76</v>
      </c>
      <c r="AY3720" s="247" t="s">
        <v>235</v>
      </c>
    </row>
    <row r="3721" s="13" customFormat="1">
      <c r="A3721" s="13"/>
      <c r="B3721" s="236"/>
      <c r="C3721" s="237"/>
      <c r="D3721" s="238" t="s">
        <v>260</v>
      </c>
      <c r="E3721" s="239" t="s">
        <v>19</v>
      </c>
      <c r="F3721" s="240" t="s">
        <v>3699</v>
      </c>
      <c r="G3721" s="237"/>
      <c r="H3721" s="241">
        <v>41</v>
      </c>
      <c r="I3721" s="242"/>
      <c r="J3721" s="237"/>
      <c r="K3721" s="237"/>
      <c r="L3721" s="243"/>
      <c r="M3721" s="244"/>
      <c r="N3721" s="245"/>
      <c r="O3721" s="245"/>
      <c r="P3721" s="245"/>
      <c r="Q3721" s="245"/>
      <c r="R3721" s="245"/>
      <c r="S3721" s="245"/>
      <c r="T3721" s="246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7" t="s">
        <v>260</v>
      </c>
      <c r="AU3721" s="247" t="s">
        <v>88</v>
      </c>
      <c r="AV3721" s="13" t="s">
        <v>88</v>
      </c>
      <c r="AW3721" s="13" t="s">
        <v>37</v>
      </c>
      <c r="AX3721" s="13" t="s">
        <v>76</v>
      </c>
      <c r="AY3721" s="247" t="s">
        <v>235</v>
      </c>
    </row>
    <row r="3722" s="14" customFormat="1">
      <c r="A3722" s="14"/>
      <c r="B3722" s="248"/>
      <c r="C3722" s="249"/>
      <c r="D3722" s="238" t="s">
        <v>260</v>
      </c>
      <c r="E3722" s="250" t="s">
        <v>19</v>
      </c>
      <c r="F3722" s="251" t="s">
        <v>406</v>
      </c>
      <c r="G3722" s="249"/>
      <c r="H3722" s="250" t="s">
        <v>19</v>
      </c>
      <c r="I3722" s="252"/>
      <c r="J3722" s="249"/>
      <c r="K3722" s="249"/>
      <c r="L3722" s="253"/>
      <c r="M3722" s="254"/>
      <c r="N3722" s="255"/>
      <c r="O3722" s="255"/>
      <c r="P3722" s="255"/>
      <c r="Q3722" s="255"/>
      <c r="R3722" s="255"/>
      <c r="S3722" s="255"/>
      <c r="T3722" s="256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T3722" s="257" t="s">
        <v>260</v>
      </c>
      <c r="AU3722" s="257" t="s">
        <v>88</v>
      </c>
      <c r="AV3722" s="14" t="s">
        <v>83</v>
      </c>
      <c r="AW3722" s="14" t="s">
        <v>37</v>
      </c>
      <c r="AX3722" s="14" t="s">
        <v>76</v>
      </c>
      <c r="AY3722" s="257" t="s">
        <v>235</v>
      </c>
    </row>
    <row r="3723" s="15" customFormat="1">
      <c r="A3723" s="15"/>
      <c r="B3723" s="258"/>
      <c r="C3723" s="259"/>
      <c r="D3723" s="238" t="s">
        <v>260</v>
      </c>
      <c r="E3723" s="260" t="s">
        <v>19</v>
      </c>
      <c r="F3723" s="261" t="s">
        <v>277</v>
      </c>
      <c r="G3723" s="259"/>
      <c r="H3723" s="262">
        <v>204</v>
      </c>
      <c r="I3723" s="263"/>
      <c r="J3723" s="259"/>
      <c r="K3723" s="259"/>
      <c r="L3723" s="264"/>
      <c r="M3723" s="265"/>
      <c r="N3723" s="266"/>
      <c r="O3723" s="266"/>
      <c r="P3723" s="266"/>
      <c r="Q3723" s="266"/>
      <c r="R3723" s="266"/>
      <c r="S3723" s="266"/>
      <c r="T3723" s="267"/>
      <c r="U3723" s="15"/>
      <c r="V3723" s="15"/>
      <c r="W3723" s="15"/>
      <c r="X3723" s="15"/>
      <c r="Y3723" s="15"/>
      <c r="Z3723" s="15"/>
      <c r="AA3723" s="15"/>
      <c r="AB3723" s="15"/>
      <c r="AC3723" s="15"/>
      <c r="AD3723" s="15"/>
      <c r="AE3723" s="15"/>
      <c r="AT3723" s="268" t="s">
        <v>260</v>
      </c>
      <c r="AU3723" s="268" t="s">
        <v>88</v>
      </c>
      <c r="AV3723" s="15" t="s">
        <v>98</v>
      </c>
      <c r="AW3723" s="15" t="s">
        <v>37</v>
      </c>
      <c r="AX3723" s="15" t="s">
        <v>83</v>
      </c>
      <c r="AY3723" s="268" t="s">
        <v>235</v>
      </c>
    </row>
    <row r="3724" s="2" customFormat="1" ht="16.5" customHeight="1">
      <c r="A3724" s="42"/>
      <c r="B3724" s="43"/>
      <c r="C3724" s="280" t="s">
        <v>3700</v>
      </c>
      <c r="D3724" s="280" t="s">
        <v>386</v>
      </c>
      <c r="E3724" s="281" t="s">
        <v>3701</v>
      </c>
      <c r="F3724" s="282" t="s">
        <v>3702</v>
      </c>
      <c r="G3724" s="283" t="s">
        <v>809</v>
      </c>
      <c r="H3724" s="284">
        <v>98</v>
      </c>
      <c r="I3724" s="285"/>
      <c r="J3724" s="286">
        <f>ROUND(I3724*H3724,2)</f>
        <v>0</v>
      </c>
      <c r="K3724" s="282" t="s">
        <v>241</v>
      </c>
      <c r="L3724" s="287"/>
      <c r="M3724" s="288" t="s">
        <v>19</v>
      </c>
      <c r="N3724" s="289" t="s">
        <v>48</v>
      </c>
      <c r="O3724" s="88"/>
      <c r="P3724" s="227">
        <f>O3724*H3724</f>
        <v>0</v>
      </c>
      <c r="Q3724" s="227">
        <v>0.00069999999999999999</v>
      </c>
      <c r="R3724" s="227">
        <f>Q3724*H3724</f>
        <v>0.068599999999999994</v>
      </c>
      <c r="S3724" s="227">
        <v>0</v>
      </c>
      <c r="T3724" s="228">
        <f>S3724*H3724</f>
        <v>0</v>
      </c>
      <c r="U3724" s="42"/>
      <c r="V3724" s="42"/>
      <c r="W3724" s="42"/>
      <c r="X3724" s="42"/>
      <c r="Y3724" s="42"/>
      <c r="Z3724" s="42"/>
      <c r="AA3724" s="42"/>
      <c r="AB3724" s="42"/>
      <c r="AC3724" s="42"/>
      <c r="AD3724" s="42"/>
      <c r="AE3724" s="42"/>
      <c r="AR3724" s="229" t="s">
        <v>471</v>
      </c>
      <c r="AT3724" s="229" t="s">
        <v>386</v>
      </c>
      <c r="AU3724" s="229" t="s">
        <v>88</v>
      </c>
      <c r="AY3724" s="21" t="s">
        <v>235</v>
      </c>
      <c r="BE3724" s="230">
        <f>IF(N3724="základní",J3724,0)</f>
        <v>0</v>
      </c>
      <c r="BF3724" s="230">
        <f>IF(N3724="snížená",J3724,0)</f>
        <v>0</v>
      </c>
      <c r="BG3724" s="230">
        <f>IF(N3724="zákl. přenesená",J3724,0)</f>
        <v>0</v>
      </c>
      <c r="BH3724" s="230">
        <f>IF(N3724="sníž. přenesená",J3724,0)</f>
        <v>0</v>
      </c>
      <c r="BI3724" s="230">
        <f>IF(N3724="nulová",J3724,0)</f>
        <v>0</v>
      </c>
      <c r="BJ3724" s="21" t="s">
        <v>88</v>
      </c>
      <c r="BK3724" s="230">
        <f>ROUND(I3724*H3724,2)</f>
        <v>0</v>
      </c>
      <c r="BL3724" s="21" t="s">
        <v>339</v>
      </c>
      <c r="BM3724" s="229" t="s">
        <v>3703</v>
      </c>
    </row>
    <row r="3725" s="13" customFormat="1">
      <c r="A3725" s="13"/>
      <c r="B3725" s="236"/>
      <c r="C3725" s="237"/>
      <c r="D3725" s="238" t="s">
        <v>260</v>
      </c>
      <c r="E3725" s="239" t="s">
        <v>19</v>
      </c>
      <c r="F3725" s="240" t="s">
        <v>3704</v>
      </c>
      <c r="G3725" s="237"/>
      <c r="H3725" s="241">
        <v>98</v>
      </c>
      <c r="I3725" s="242"/>
      <c r="J3725" s="237"/>
      <c r="K3725" s="237"/>
      <c r="L3725" s="243"/>
      <c r="M3725" s="244"/>
      <c r="N3725" s="245"/>
      <c r="O3725" s="245"/>
      <c r="P3725" s="245"/>
      <c r="Q3725" s="245"/>
      <c r="R3725" s="245"/>
      <c r="S3725" s="245"/>
      <c r="T3725" s="246"/>
      <c r="U3725" s="13"/>
      <c r="V3725" s="13"/>
      <c r="W3725" s="13"/>
      <c r="X3725" s="13"/>
      <c r="Y3725" s="13"/>
      <c r="Z3725" s="13"/>
      <c r="AA3725" s="13"/>
      <c r="AB3725" s="13"/>
      <c r="AC3725" s="13"/>
      <c r="AD3725" s="13"/>
      <c r="AE3725" s="13"/>
      <c r="AT3725" s="247" t="s">
        <v>260</v>
      </c>
      <c r="AU3725" s="247" t="s">
        <v>88</v>
      </c>
      <c r="AV3725" s="13" t="s">
        <v>88</v>
      </c>
      <c r="AW3725" s="13" t="s">
        <v>37</v>
      </c>
      <c r="AX3725" s="13" t="s">
        <v>83</v>
      </c>
      <c r="AY3725" s="247" t="s">
        <v>235</v>
      </c>
    </row>
    <row r="3726" s="2" customFormat="1" ht="16.5" customHeight="1">
      <c r="A3726" s="42"/>
      <c r="B3726" s="43"/>
      <c r="C3726" s="280" t="s">
        <v>3705</v>
      </c>
      <c r="D3726" s="280" t="s">
        <v>386</v>
      </c>
      <c r="E3726" s="281" t="s">
        <v>3706</v>
      </c>
      <c r="F3726" s="282" t="s">
        <v>3707</v>
      </c>
      <c r="G3726" s="283" t="s">
        <v>809</v>
      </c>
      <c r="H3726" s="284">
        <v>53</v>
      </c>
      <c r="I3726" s="285"/>
      <c r="J3726" s="286">
        <f>ROUND(I3726*H3726,2)</f>
        <v>0</v>
      </c>
      <c r="K3726" s="282" t="s">
        <v>241</v>
      </c>
      <c r="L3726" s="287"/>
      <c r="M3726" s="288" t="s">
        <v>19</v>
      </c>
      <c r="N3726" s="289" t="s">
        <v>48</v>
      </c>
      <c r="O3726" s="88"/>
      <c r="P3726" s="227">
        <f>O3726*H3726</f>
        <v>0</v>
      </c>
      <c r="Q3726" s="227">
        <v>0.00080000000000000004</v>
      </c>
      <c r="R3726" s="227">
        <f>Q3726*H3726</f>
        <v>0.0424</v>
      </c>
      <c r="S3726" s="227">
        <v>0</v>
      </c>
      <c r="T3726" s="228">
        <f>S3726*H3726</f>
        <v>0</v>
      </c>
      <c r="U3726" s="42"/>
      <c r="V3726" s="42"/>
      <c r="W3726" s="42"/>
      <c r="X3726" s="42"/>
      <c r="Y3726" s="42"/>
      <c r="Z3726" s="42"/>
      <c r="AA3726" s="42"/>
      <c r="AB3726" s="42"/>
      <c r="AC3726" s="42"/>
      <c r="AD3726" s="42"/>
      <c r="AE3726" s="42"/>
      <c r="AR3726" s="229" t="s">
        <v>471</v>
      </c>
      <c r="AT3726" s="229" t="s">
        <v>386</v>
      </c>
      <c r="AU3726" s="229" t="s">
        <v>88</v>
      </c>
      <c r="AY3726" s="21" t="s">
        <v>235</v>
      </c>
      <c r="BE3726" s="230">
        <f>IF(N3726="základní",J3726,0)</f>
        <v>0</v>
      </c>
      <c r="BF3726" s="230">
        <f>IF(N3726="snížená",J3726,0)</f>
        <v>0</v>
      </c>
      <c r="BG3726" s="230">
        <f>IF(N3726="zákl. přenesená",J3726,0)</f>
        <v>0</v>
      </c>
      <c r="BH3726" s="230">
        <f>IF(N3726="sníž. přenesená",J3726,0)</f>
        <v>0</v>
      </c>
      <c r="BI3726" s="230">
        <f>IF(N3726="nulová",J3726,0)</f>
        <v>0</v>
      </c>
      <c r="BJ3726" s="21" t="s">
        <v>88</v>
      </c>
      <c r="BK3726" s="230">
        <f>ROUND(I3726*H3726,2)</f>
        <v>0</v>
      </c>
      <c r="BL3726" s="21" t="s">
        <v>339</v>
      </c>
      <c r="BM3726" s="229" t="s">
        <v>3708</v>
      </c>
    </row>
    <row r="3727" s="13" customFormat="1">
      <c r="A3727" s="13"/>
      <c r="B3727" s="236"/>
      <c r="C3727" s="237"/>
      <c r="D3727" s="238" t="s">
        <v>260</v>
      </c>
      <c r="E3727" s="239" t="s">
        <v>19</v>
      </c>
      <c r="F3727" s="240" t="s">
        <v>3709</v>
      </c>
      <c r="G3727" s="237"/>
      <c r="H3727" s="241">
        <v>53</v>
      </c>
      <c r="I3727" s="242"/>
      <c r="J3727" s="237"/>
      <c r="K3727" s="237"/>
      <c r="L3727" s="243"/>
      <c r="M3727" s="244"/>
      <c r="N3727" s="245"/>
      <c r="O3727" s="245"/>
      <c r="P3727" s="245"/>
      <c r="Q3727" s="245"/>
      <c r="R3727" s="245"/>
      <c r="S3727" s="245"/>
      <c r="T3727" s="246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7" t="s">
        <v>260</v>
      </c>
      <c r="AU3727" s="247" t="s">
        <v>88</v>
      </c>
      <c r="AV3727" s="13" t="s">
        <v>88</v>
      </c>
      <c r="AW3727" s="13" t="s">
        <v>37</v>
      </c>
      <c r="AX3727" s="13" t="s">
        <v>83</v>
      </c>
      <c r="AY3727" s="247" t="s">
        <v>235</v>
      </c>
    </row>
    <row r="3728" s="2" customFormat="1" ht="16.5" customHeight="1">
      <c r="A3728" s="42"/>
      <c r="B3728" s="43"/>
      <c r="C3728" s="280" t="s">
        <v>3710</v>
      </c>
      <c r="D3728" s="280" t="s">
        <v>386</v>
      </c>
      <c r="E3728" s="281" t="s">
        <v>3711</v>
      </c>
      <c r="F3728" s="282" t="s">
        <v>3712</v>
      </c>
      <c r="G3728" s="283" t="s">
        <v>809</v>
      </c>
      <c r="H3728" s="284">
        <v>53</v>
      </c>
      <c r="I3728" s="285"/>
      <c r="J3728" s="286">
        <f>ROUND(I3728*H3728,2)</f>
        <v>0</v>
      </c>
      <c r="K3728" s="282" t="s">
        <v>241</v>
      </c>
      <c r="L3728" s="287"/>
      <c r="M3728" s="288" t="s">
        <v>19</v>
      </c>
      <c r="N3728" s="289" t="s">
        <v>48</v>
      </c>
      <c r="O3728" s="88"/>
      <c r="P3728" s="227">
        <f>O3728*H3728</f>
        <v>0</v>
      </c>
      <c r="Q3728" s="227">
        <v>0.0011000000000000001</v>
      </c>
      <c r="R3728" s="227">
        <f>Q3728*H3728</f>
        <v>0.058300000000000005</v>
      </c>
      <c r="S3728" s="227">
        <v>0</v>
      </c>
      <c r="T3728" s="228">
        <f>S3728*H3728</f>
        <v>0</v>
      </c>
      <c r="U3728" s="42"/>
      <c r="V3728" s="42"/>
      <c r="W3728" s="42"/>
      <c r="X3728" s="42"/>
      <c r="Y3728" s="42"/>
      <c r="Z3728" s="42"/>
      <c r="AA3728" s="42"/>
      <c r="AB3728" s="42"/>
      <c r="AC3728" s="42"/>
      <c r="AD3728" s="42"/>
      <c r="AE3728" s="42"/>
      <c r="AR3728" s="229" t="s">
        <v>471</v>
      </c>
      <c r="AT3728" s="229" t="s">
        <v>386</v>
      </c>
      <c r="AU3728" s="229" t="s">
        <v>88</v>
      </c>
      <c r="AY3728" s="21" t="s">
        <v>235</v>
      </c>
      <c r="BE3728" s="230">
        <f>IF(N3728="základní",J3728,0)</f>
        <v>0</v>
      </c>
      <c r="BF3728" s="230">
        <f>IF(N3728="snížená",J3728,0)</f>
        <v>0</v>
      </c>
      <c r="BG3728" s="230">
        <f>IF(N3728="zákl. přenesená",J3728,0)</f>
        <v>0</v>
      </c>
      <c r="BH3728" s="230">
        <f>IF(N3728="sníž. přenesená",J3728,0)</f>
        <v>0</v>
      </c>
      <c r="BI3728" s="230">
        <f>IF(N3728="nulová",J3728,0)</f>
        <v>0</v>
      </c>
      <c r="BJ3728" s="21" t="s">
        <v>88</v>
      </c>
      <c r="BK3728" s="230">
        <f>ROUND(I3728*H3728,2)</f>
        <v>0</v>
      </c>
      <c r="BL3728" s="21" t="s">
        <v>339</v>
      </c>
      <c r="BM3728" s="229" t="s">
        <v>3713</v>
      </c>
    </row>
    <row r="3729" s="13" customFormat="1">
      <c r="A3729" s="13"/>
      <c r="B3729" s="236"/>
      <c r="C3729" s="237"/>
      <c r="D3729" s="238" t="s">
        <v>260</v>
      </c>
      <c r="E3729" s="239" t="s">
        <v>19</v>
      </c>
      <c r="F3729" s="240" t="s">
        <v>3709</v>
      </c>
      <c r="G3729" s="237"/>
      <c r="H3729" s="241">
        <v>53</v>
      </c>
      <c r="I3729" s="242"/>
      <c r="J3729" s="237"/>
      <c r="K3729" s="237"/>
      <c r="L3729" s="243"/>
      <c r="M3729" s="244"/>
      <c r="N3729" s="245"/>
      <c r="O3729" s="245"/>
      <c r="P3729" s="245"/>
      <c r="Q3729" s="245"/>
      <c r="R3729" s="245"/>
      <c r="S3729" s="245"/>
      <c r="T3729" s="246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7" t="s">
        <v>260</v>
      </c>
      <c r="AU3729" s="247" t="s">
        <v>88</v>
      </c>
      <c r="AV3729" s="13" t="s">
        <v>88</v>
      </c>
      <c r="AW3729" s="13" t="s">
        <v>37</v>
      </c>
      <c r="AX3729" s="13" t="s">
        <v>83</v>
      </c>
      <c r="AY3729" s="247" t="s">
        <v>235</v>
      </c>
    </row>
    <row r="3730" s="2" customFormat="1" ht="16.5" customHeight="1">
      <c r="A3730" s="42"/>
      <c r="B3730" s="43"/>
      <c r="C3730" s="218" t="s">
        <v>3714</v>
      </c>
      <c r="D3730" s="218" t="s">
        <v>237</v>
      </c>
      <c r="E3730" s="219" t="s">
        <v>3715</v>
      </c>
      <c r="F3730" s="220" t="s">
        <v>3716</v>
      </c>
      <c r="G3730" s="221" t="s">
        <v>809</v>
      </c>
      <c r="H3730" s="222">
        <v>62</v>
      </c>
      <c r="I3730" s="223"/>
      <c r="J3730" s="224">
        <f>ROUND(I3730*H3730,2)</f>
        <v>0</v>
      </c>
      <c r="K3730" s="220" t="s">
        <v>241</v>
      </c>
      <c r="L3730" s="48"/>
      <c r="M3730" s="225" t="s">
        <v>19</v>
      </c>
      <c r="N3730" s="226" t="s">
        <v>48</v>
      </c>
      <c r="O3730" s="88"/>
      <c r="P3730" s="227">
        <f>O3730*H3730</f>
        <v>0</v>
      </c>
      <c r="Q3730" s="227">
        <v>0</v>
      </c>
      <c r="R3730" s="227">
        <f>Q3730*H3730</f>
        <v>0</v>
      </c>
      <c r="S3730" s="227">
        <v>0</v>
      </c>
      <c r="T3730" s="228">
        <f>S3730*H3730</f>
        <v>0</v>
      </c>
      <c r="U3730" s="42"/>
      <c r="V3730" s="42"/>
      <c r="W3730" s="42"/>
      <c r="X3730" s="42"/>
      <c r="Y3730" s="42"/>
      <c r="Z3730" s="42"/>
      <c r="AA3730" s="42"/>
      <c r="AB3730" s="42"/>
      <c r="AC3730" s="42"/>
      <c r="AD3730" s="42"/>
      <c r="AE3730" s="42"/>
      <c r="AR3730" s="229" t="s">
        <v>339</v>
      </c>
      <c r="AT3730" s="229" t="s">
        <v>237</v>
      </c>
      <c r="AU3730" s="229" t="s">
        <v>88</v>
      </c>
      <c r="AY3730" s="21" t="s">
        <v>235</v>
      </c>
      <c r="BE3730" s="230">
        <f>IF(N3730="základní",J3730,0)</f>
        <v>0</v>
      </c>
      <c r="BF3730" s="230">
        <f>IF(N3730="snížená",J3730,0)</f>
        <v>0</v>
      </c>
      <c r="BG3730" s="230">
        <f>IF(N3730="zákl. přenesená",J3730,0)</f>
        <v>0</v>
      </c>
      <c r="BH3730" s="230">
        <f>IF(N3730="sníž. přenesená",J3730,0)</f>
        <v>0</v>
      </c>
      <c r="BI3730" s="230">
        <f>IF(N3730="nulová",J3730,0)</f>
        <v>0</v>
      </c>
      <c r="BJ3730" s="21" t="s">
        <v>88</v>
      </c>
      <c r="BK3730" s="230">
        <f>ROUND(I3730*H3730,2)</f>
        <v>0</v>
      </c>
      <c r="BL3730" s="21" t="s">
        <v>339</v>
      </c>
      <c r="BM3730" s="229" t="s">
        <v>3717</v>
      </c>
    </row>
    <row r="3731" s="2" customFormat="1">
      <c r="A3731" s="42"/>
      <c r="B3731" s="43"/>
      <c r="C3731" s="44"/>
      <c r="D3731" s="231" t="s">
        <v>243</v>
      </c>
      <c r="E3731" s="44"/>
      <c r="F3731" s="232" t="s">
        <v>3718</v>
      </c>
      <c r="G3731" s="44"/>
      <c r="H3731" s="44"/>
      <c r="I3731" s="233"/>
      <c r="J3731" s="44"/>
      <c r="K3731" s="44"/>
      <c r="L3731" s="48"/>
      <c r="M3731" s="234"/>
      <c r="N3731" s="235"/>
      <c r="O3731" s="88"/>
      <c r="P3731" s="88"/>
      <c r="Q3731" s="88"/>
      <c r="R3731" s="88"/>
      <c r="S3731" s="88"/>
      <c r="T3731" s="89"/>
      <c r="U3731" s="42"/>
      <c r="V3731" s="42"/>
      <c r="W3731" s="42"/>
      <c r="X3731" s="42"/>
      <c r="Y3731" s="42"/>
      <c r="Z3731" s="42"/>
      <c r="AA3731" s="42"/>
      <c r="AB3731" s="42"/>
      <c r="AC3731" s="42"/>
      <c r="AD3731" s="42"/>
      <c r="AE3731" s="42"/>
      <c r="AT3731" s="21" t="s">
        <v>243</v>
      </c>
      <c r="AU3731" s="21" t="s">
        <v>88</v>
      </c>
    </row>
    <row r="3732" s="13" customFormat="1">
      <c r="A3732" s="13"/>
      <c r="B3732" s="236"/>
      <c r="C3732" s="237"/>
      <c r="D3732" s="238" t="s">
        <v>260</v>
      </c>
      <c r="E3732" s="239" t="s">
        <v>19</v>
      </c>
      <c r="F3732" s="240" t="s">
        <v>3637</v>
      </c>
      <c r="G3732" s="237"/>
      <c r="H3732" s="241">
        <v>53</v>
      </c>
      <c r="I3732" s="242"/>
      <c r="J3732" s="237"/>
      <c r="K3732" s="237"/>
      <c r="L3732" s="243"/>
      <c r="M3732" s="244"/>
      <c r="N3732" s="245"/>
      <c r="O3732" s="245"/>
      <c r="P3732" s="245"/>
      <c r="Q3732" s="245"/>
      <c r="R3732" s="245"/>
      <c r="S3732" s="245"/>
      <c r="T3732" s="246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47" t="s">
        <v>260</v>
      </c>
      <c r="AU3732" s="247" t="s">
        <v>88</v>
      </c>
      <c r="AV3732" s="13" t="s">
        <v>88</v>
      </c>
      <c r="AW3732" s="13" t="s">
        <v>37</v>
      </c>
      <c r="AX3732" s="13" t="s">
        <v>76</v>
      </c>
      <c r="AY3732" s="247" t="s">
        <v>235</v>
      </c>
    </row>
    <row r="3733" s="13" customFormat="1">
      <c r="A3733" s="13"/>
      <c r="B3733" s="236"/>
      <c r="C3733" s="237"/>
      <c r="D3733" s="238" t="s">
        <v>260</v>
      </c>
      <c r="E3733" s="239" t="s">
        <v>19</v>
      </c>
      <c r="F3733" s="240" t="s">
        <v>3650</v>
      </c>
      <c r="G3733" s="237"/>
      <c r="H3733" s="241">
        <v>1</v>
      </c>
      <c r="I3733" s="242"/>
      <c r="J3733" s="237"/>
      <c r="K3733" s="237"/>
      <c r="L3733" s="243"/>
      <c r="M3733" s="244"/>
      <c r="N3733" s="245"/>
      <c r="O3733" s="245"/>
      <c r="P3733" s="245"/>
      <c r="Q3733" s="245"/>
      <c r="R3733" s="245"/>
      <c r="S3733" s="245"/>
      <c r="T3733" s="246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7" t="s">
        <v>260</v>
      </c>
      <c r="AU3733" s="247" t="s">
        <v>88</v>
      </c>
      <c r="AV3733" s="13" t="s">
        <v>88</v>
      </c>
      <c r="AW3733" s="13" t="s">
        <v>37</v>
      </c>
      <c r="AX3733" s="13" t="s">
        <v>76</v>
      </c>
      <c r="AY3733" s="247" t="s">
        <v>235</v>
      </c>
    </row>
    <row r="3734" s="13" customFormat="1">
      <c r="A3734" s="13"/>
      <c r="B3734" s="236"/>
      <c r="C3734" s="237"/>
      <c r="D3734" s="238" t="s">
        <v>260</v>
      </c>
      <c r="E3734" s="239" t="s">
        <v>19</v>
      </c>
      <c r="F3734" s="240" t="s">
        <v>3651</v>
      </c>
      <c r="G3734" s="237"/>
      <c r="H3734" s="241">
        <v>3</v>
      </c>
      <c r="I3734" s="242"/>
      <c r="J3734" s="237"/>
      <c r="K3734" s="237"/>
      <c r="L3734" s="243"/>
      <c r="M3734" s="244"/>
      <c r="N3734" s="245"/>
      <c r="O3734" s="245"/>
      <c r="P3734" s="245"/>
      <c r="Q3734" s="245"/>
      <c r="R3734" s="245"/>
      <c r="S3734" s="245"/>
      <c r="T3734" s="246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7" t="s">
        <v>260</v>
      </c>
      <c r="AU3734" s="247" t="s">
        <v>88</v>
      </c>
      <c r="AV3734" s="13" t="s">
        <v>88</v>
      </c>
      <c r="AW3734" s="13" t="s">
        <v>37</v>
      </c>
      <c r="AX3734" s="13" t="s">
        <v>76</v>
      </c>
      <c r="AY3734" s="247" t="s">
        <v>235</v>
      </c>
    </row>
    <row r="3735" s="13" customFormat="1">
      <c r="A3735" s="13"/>
      <c r="B3735" s="236"/>
      <c r="C3735" s="237"/>
      <c r="D3735" s="238" t="s">
        <v>260</v>
      </c>
      <c r="E3735" s="239" t="s">
        <v>19</v>
      </c>
      <c r="F3735" s="240" t="s">
        <v>3665</v>
      </c>
      <c r="G3735" s="237"/>
      <c r="H3735" s="241">
        <v>5</v>
      </c>
      <c r="I3735" s="242"/>
      <c r="J3735" s="237"/>
      <c r="K3735" s="237"/>
      <c r="L3735" s="243"/>
      <c r="M3735" s="244"/>
      <c r="N3735" s="245"/>
      <c r="O3735" s="245"/>
      <c r="P3735" s="245"/>
      <c r="Q3735" s="245"/>
      <c r="R3735" s="245"/>
      <c r="S3735" s="245"/>
      <c r="T3735" s="246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7" t="s">
        <v>260</v>
      </c>
      <c r="AU3735" s="247" t="s">
        <v>88</v>
      </c>
      <c r="AV3735" s="13" t="s">
        <v>88</v>
      </c>
      <c r="AW3735" s="13" t="s">
        <v>37</v>
      </c>
      <c r="AX3735" s="13" t="s">
        <v>76</v>
      </c>
      <c r="AY3735" s="247" t="s">
        <v>235</v>
      </c>
    </row>
    <row r="3736" s="14" customFormat="1">
      <c r="A3736" s="14"/>
      <c r="B3736" s="248"/>
      <c r="C3736" s="249"/>
      <c r="D3736" s="238" t="s">
        <v>260</v>
      </c>
      <c r="E3736" s="250" t="s">
        <v>19</v>
      </c>
      <c r="F3736" s="251" t="s">
        <v>406</v>
      </c>
      <c r="G3736" s="249"/>
      <c r="H3736" s="250" t="s">
        <v>19</v>
      </c>
      <c r="I3736" s="252"/>
      <c r="J3736" s="249"/>
      <c r="K3736" s="249"/>
      <c r="L3736" s="253"/>
      <c r="M3736" s="254"/>
      <c r="N3736" s="255"/>
      <c r="O3736" s="255"/>
      <c r="P3736" s="255"/>
      <c r="Q3736" s="255"/>
      <c r="R3736" s="255"/>
      <c r="S3736" s="255"/>
      <c r="T3736" s="256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57" t="s">
        <v>260</v>
      </c>
      <c r="AU3736" s="257" t="s">
        <v>88</v>
      </c>
      <c r="AV3736" s="14" t="s">
        <v>83</v>
      </c>
      <c r="AW3736" s="14" t="s">
        <v>37</v>
      </c>
      <c r="AX3736" s="14" t="s">
        <v>76</v>
      </c>
      <c r="AY3736" s="257" t="s">
        <v>235</v>
      </c>
    </row>
    <row r="3737" s="15" customFormat="1">
      <c r="A3737" s="15"/>
      <c r="B3737" s="258"/>
      <c r="C3737" s="259"/>
      <c r="D3737" s="238" t="s">
        <v>260</v>
      </c>
      <c r="E3737" s="260" t="s">
        <v>19</v>
      </c>
      <c r="F3737" s="261" t="s">
        <v>277</v>
      </c>
      <c r="G3737" s="259"/>
      <c r="H3737" s="262">
        <v>62</v>
      </c>
      <c r="I3737" s="263"/>
      <c r="J3737" s="259"/>
      <c r="K3737" s="259"/>
      <c r="L3737" s="264"/>
      <c r="M3737" s="265"/>
      <c r="N3737" s="266"/>
      <c r="O3737" s="266"/>
      <c r="P3737" s="266"/>
      <c r="Q3737" s="266"/>
      <c r="R3737" s="266"/>
      <c r="S3737" s="266"/>
      <c r="T3737" s="267"/>
      <c r="U3737" s="15"/>
      <c r="V3737" s="15"/>
      <c r="W3737" s="15"/>
      <c r="X3737" s="15"/>
      <c r="Y3737" s="15"/>
      <c r="Z3737" s="15"/>
      <c r="AA3737" s="15"/>
      <c r="AB3737" s="15"/>
      <c r="AC3737" s="15"/>
      <c r="AD3737" s="15"/>
      <c r="AE3737" s="15"/>
      <c r="AT3737" s="268" t="s">
        <v>260</v>
      </c>
      <c r="AU3737" s="268" t="s">
        <v>88</v>
      </c>
      <c r="AV3737" s="15" t="s">
        <v>98</v>
      </c>
      <c r="AW3737" s="15" t="s">
        <v>37</v>
      </c>
      <c r="AX3737" s="15" t="s">
        <v>83</v>
      </c>
      <c r="AY3737" s="268" t="s">
        <v>235</v>
      </c>
    </row>
    <row r="3738" s="2" customFormat="1" ht="16.5" customHeight="1">
      <c r="A3738" s="42"/>
      <c r="B3738" s="43"/>
      <c r="C3738" s="280" t="s">
        <v>3719</v>
      </c>
      <c r="D3738" s="280" t="s">
        <v>386</v>
      </c>
      <c r="E3738" s="281" t="s">
        <v>3720</v>
      </c>
      <c r="F3738" s="282" t="s">
        <v>3721</v>
      </c>
      <c r="G3738" s="283" t="s">
        <v>809</v>
      </c>
      <c r="H3738" s="284">
        <v>62</v>
      </c>
      <c r="I3738" s="285"/>
      <c r="J3738" s="286">
        <f>ROUND(I3738*H3738,2)</f>
        <v>0</v>
      </c>
      <c r="K3738" s="282" t="s">
        <v>241</v>
      </c>
      <c r="L3738" s="287"/>
      <c r="M3738" s="288" t="s">
        <v>19</v>
      </c>
      <c r="N3738" s="289" t="s">
        <v>48</v>
      </c>
      <c r="O3738" s="88"/>
      <c r="P3738" s="227">
        <f>O3738*H3738</f>
        <v>0</v>
      </c>
      <c r="Q3738" s="227">
        <v>0.00084999999999999995</v>
      </c>
      <c r="R3738" s="227">
        <f>Q3738*H3738</f>
        <v>0.052699999999999997</v>
      </c>
      <c r="S3738" s="227">
        <v>0</v>
      </c>
      <c r="T3738" s="228">
        <f>S3738*H3738</f>
        <v>0</v>
      </c>
      <c r="U3738" s="42"/>
      <c r="V3738" s="42"/>
      <c r="W3738" s="42"/>
      <c r="X3738" s="42"/>
      <c r="Y3738" s="42"/>
      <c r="Z3738" s="42"/>
      <c r="AA3738" s="42"/>
      <c r="AB3738" s="42"/>
      <c r="AC3738" s="42"/>
      <c r="AD3738" s="42"/>
      <c r="AE3738" s="42"/>
      <c r="AR3738" s="229" t="s">
        <v>471</v>
      </c>
      <c r="AT3738" s="229" t="s">
        <v>386</v>
      </c>
      <c r="AU3738" s="229" t="s">
        <v>88</v>
      </c>
      <c r="AY3738" s="21" t="s">
        <v>235</v>
      </c>
      <c r="BE3738" s="230">
        <f>IF(N3738="základní",J3738,0)</f>
        <v>0</v>
      </c>
      <c r="BF3738" s="230">
        <f>IF(N3738="snížená",J3738,0)</f>
        <v>0</v>
      </c>
      <c r="BG3738" s="230">
        <f>IF(N3738="zákl. přenesená",J3738,0)</f>
        <v>0</v>
      </c>
      <c r="BH3738" s="230">
        <f>IF(N3738="sníž. přenesená",J3738,0)</f>
        <v>0</v>
      </c>
      <c r="BI3738" s="230">
        <f>IF(N3738="nulová",J3738,0)</f>
        <v>0</v>
      </c>
      <c r="BJ3738" s="21" t="s">
        <v>88</v>
      </c>
      <c r="BK3738" s="230">
        <f>ROUND(I3738*H3738,2)</f>
        <v>0</v>
      </c>
      <c r="BL3738" s="21" t="s">
        <v>339</v>
      </c>
      <c r="BM3738" s="229" t="s">
        <v>3722</v>
      </c>
    </row>
    <row r="3739" s="13" customFormat="1">
      <c r="A3739" s="13"/>
      <c r="B3739" s="236"/>
      <c r="C3739" s="237"/>
      <c r="D3739" s="238" t="s">
        <v>260</v>
      </c>
      <c r="E3739" s="239" t="s">
        <v>19</v>
      </c>
      <c r="F3739" s="240" t="s">
        <v>3723</v>
      </c>
      <c r="G3739" s="237"/>
      <c r="H3739" s="241">
        <v>62</v>
      </c>
      <c r="I3739" s="242"/>
      <c r="J3739" s="237"/>
      <c r="K3739" s="237"/>
      <c r="L3739" s="243"/>
      <c r="M3739" s="244"/>
      <c r="N3739" s="245"/>
      <c r="O3739" s="245"/>
      <c r="P3739" s="245"/>
      <c r="Q3739" s="245"/>
      <c r="R3739" s="245"/>
      <c r="S3739" s="245"/>
      <c r="T3739" s="246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7" t="s">
        <v>260</v>
      </c>
      <c r="AU3739" s="247" t="s">
        <v>88</v>
      </c>
      <c r="AV3739" s="13" t="s">
        <v>88</v>
      </c>
      <c r="AW3739" s="13" t="s">
        <v>37</v>
      </c>
      <c r="AX3739" s="13" t="s">
        <v>83</v>
      </c>
      <c r="AY3739" s="247" t="s">
        <v>235</v>
      </c>
    </row>
    <row r="3740" s="2" customFormat="1" ht="16.5" customHeight="1">
      <c r="A3740" s="42"/>
      <c r="B3740" s="43"/>
      <c r="C3740" s="218" t="s">
        <v>3724</v>
      </c>
      <c r="D3740" s="218" t="s">
        <v>237</v>
      </c>
      <c r="E3740" s="219" t="s">
        <v>3725</v>
      </c>
      <c r="F3740" s="220" t="s">
        <v>3726</v>
      </c>
      <c r="G3740" s="221" t="s">
        <v>809</v>
      </c>
      <c r="H3740" s="222">
        <v>57</v>
      </c>
      <c r="I3740" s="223"/>
      <c r="J3740" s="224">
        <f>ROUND(I3740*H3740,2)</f>
        <v>0</v>
      </c>
      <c r="K3740" s="220" t="s">
        <v>241</v>
      </c>
      <c r="L3740" s="48"/>
      <c r="M3740" s="225" t="s">
        <v>19</v>
      </c>
      <c r="N3740" s="226" t="s">
        <v>48</v>
      </c>
      <c r="O3740" s="88"/>
      <c r="P3740" s="227">
        <f>O3740*H3740</f>
        <v>0</v>
      </c>
      <c r="Q3740" s="227">
        <v>0</v>
      </c>
      <c r="R3740" s="227">
        <f>Q3740*H3740</f>
        <v>0</v>
      </c>
      <c r="S3740" s="227">
        <v>0</v>
      </c>
      <c r="T3740" s="228">
        <f>S3740*H3740</f>
        <v>0</v>
      </c>
      <c r="U3740" s="42"/>
      <c r="V3740" s="42"/>
      <c r="W3740" s="42"/>
      <c r="X3740" s="42"/>
      <c r="Y3740" s="42"/>
      <c r="Z3740" s="42"/>
      <c r="AA3740" s="42"/>
      <c r="AB3740" s="42"/>
      <c r="AC3740" s="42"/>
      <c r="AD3740" s="42"/>
      <c r="AE3740" s="42"/>
      <c r="AR3740" s="229" t="s">
        <v>339</v>
      </c>
      <c r="AT3740" s="229" t="s">
        <v>237</v>
      </c>
      <c r="AU3740" s="229" t="s">
        <v>88</v>
      </c>
      <c r="AY3740" s="21" t="s">
        <v>235</v>
      </c>
      <c r="BE3740" s="230">
        <f>IF(N3740="základní",J3740,0)</f>
        <v>0</v>
      </c>
      <c r="BF3740" s="230">
        <f>IF(N3740="snížená",J3740,0)</f>
        <v>0</v>
      </c>
      <c r="BG3740" s="230">
        <f>IF(N3740="zákl. přenesená",J3740,0)</f>
        <v>0</v>
      </c>
      <c r="BH3740" s="230">
        <f>IF(N3740="sníž. přenesená",J3740,0)</f>
        <v>0</v>
      </c>
      <c r="BI3740" s="230">
        <f>IF(N3740="nulová",J3740,0)</f>
        <v>0</v>
      </c>
      <c r="BJ3740" s="21" t="s">
        <v>88</v>
      </c>
      <c r="BK3740" s="230">
        <f>ROUND(I3740*H3740,2)</f>
        <v>0</v>
      </c>
      <c r="BL3740" s="21" t="s">
        <v>339</v>
      </c>
      <c r="BM3740" s="229" t="s">
        <v>3727</v>
      </c>
    </row>
    <row r="3741" s="2" customFormat="1">
      <c r="A3741" s="42"/>
      <c r="B3741" s="43"/>
      <c r="C3741" s="44"/>
      <c r="D3741" s="231" t="s">
        <v>243</v>
      </c>
      <c r="E3741" s="44"/>
      <c r="F3741" s="232" t="s">
        <v>3728</v>
      </c>
      <c r="G3741" s="44"/>
      <c r="H3741" s="44"/>
      <c r="I3741" s="233"/>
      <c r="J3741" s="44"/>
      <c r="K3741" s="44"/>
      <c r="L3741" s="48"/>
      <c r="M3741" s="234"/>
      <c r="N3741" s="235"/>
      <c r="O3741" s="88"/>
      <c r="P3741" s="88"/>
      <c r="Q3741" s="88"/>
      <c r="R3741" s="88"/>
      <c r="S3741" s="88"/>
      <c r="T3741" s="89"/>
      <c r="U3741" s="42"/>
      <c r="V3741" s="42"/>
      <c r="W3741" s="42"/>
      <c r="X3741" s="42"/>
      <c r="Y3741" s="42"/>
      <c r="Z3741" s="42"/>
      <c r="AA3741" s="42"/>
      <c r="AB3741" s="42"/>
      <c r="AC3741" s="42"/>
      <c r="AD3741" s="42"/>
      <c r="AE3741" s="42"/>
      <c r="AT3741" s="21" t="s">
        <v>243</v>
      </c>
      <c r="AU3741" s="21" t="s">
        <v>88</v>
      </c>
    </row>
    <row r="3742" s="13" customFormat="1">
      <c r="A3742" s="13"/>
      <c r="B3742" s="236"/>
      <c r="C3742" s="237"/>
      <c r="D3742" s="238" t="s">
        <v>260</v>
      </c>
      <c r="E3742" s="239" t="s">
        <v>19</v>
      </c>
      <c r="F3742" s="240" t="s">
        <v>3637</v>
      </c>
      <c r="G3742" s="237"/>
      <c r="H3742" s="241">
        <v>53</v>
      </c>
      <c r="I3742" s="242"/>
      <c r="J3742" s="237"/>
      <c r="K3742" s="237"/>
      <c r="L3742" s="243"/>
      <c r="M3742" s="244"/>
      <c r="N3742" s="245"/>
      <c r="O3742" s="245"/>
      <c r="P3742" s="245"/>
      <c r="Q3742" s="245"/>
      <c r="R3742" s="245"/>
      <c r="S3742" s="245"/>
      <c r="T3742" s="246"/>
      <c r="U3742" s="13"/>
      <c r="V3742" s="13"/>
      <c r="W3742" s="13"/>
      <c r="X3742" s="13"/>
      <c r="Y3742" s="13"/>
      <c r="Z3742" s="13"/>
      <c r="AA3742" s="13"/>
      <c r="AB3742" s="13"/>
      <c r="AC3742" s="13"/>
      <c r="AD3742" s="13"/>
      <c r="AE3742" s="13"/>
      <c r="AT3742" s="247" t="s">
        <v>260</v>
      </c>
      <c r="AU3742" s="247" t="s">
        <v>88</v>
      </c>
      <c r="AV3742" s="13" t="s">
        <v>88</v>
      </c>
      <c r="AW3742" s="13" t="s">
        <v>37</v>
      </c>
      <c r="AX3742" s="13" t="s">
        <v>76</v>
      </c>
      <c r="AY3742" s="247" t="s">
        <v>235</v>
      </c>
    </row>
    <row r="3743" s="13" customFormat="1">
      <c r="A3743" s="13"/>
      <c r="B3743" s="236"/>
      <c r="C3743" s="237"/>
      <c r="D3743" s="238" t="s">
        <v>260</v>
      </c>
      <c r="E3743" s="239" t="s">
        <v>19</v>
      </c>
      <c r="F3743" s="240" t="s">
        <v>3650</v>
      </c>
      <c r="G3743" s="237"/>
      <c r="H3743" s="241">
        <v>1</v>
      </c>
      <c r="I3743" s="242"/>
      <c r="J3743" s="237"/>
      <c r="K3743" s="237"/>
      <c r="L3743" s="243"/>
      <c r="M3743" s="244"/>
      <c r="N3743" s="245"/>
      <c r="O3743" s="245"/>
      <c r="P3743" s="245"/>
      <c r="Q3743" s="245"/>
      <c r="R3743" s="245"/>
      <c r="S3743" s="245"/>
      <c r="T3743" s="246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7" t="s">
        <v>260</v>
      </c>
      <c r="AU3743" s="247" t="s">
        <v>88</v>
      </c>
      <c r="AV3743" s="13" t="s">
        <v>88</v>
      </c>
      <c r="AW3743" s="13" t="s">
        <v>37</v>
      </c>
      <c r="AX3743" s="13" t="s">
        <v>76</v>
      </c>
      <c r="AY3743" s="247" t="s">
        <v>235</v>
      </c>
    </row>
    <row r="3744" s="13" customFormat="1">
      <c r="A3744" s="13"/>
      <c r="B3744" s="236"/>
      <c r="C3744" s="237"/>
      <c r="D3744" s="238" t="s">
        <v>260</v>
      </c>
      <c r="E3744" s="239" t="s">
        <v>19</v>
      </c>
      <c r="F3744" s="240" t="s">
        <v>3651</v>
      </c>
      <c r="G3744" s="237"/>
      <c r="H3744" s="241">
        <v>3</v>
      </c>
      <c r="I3744" s="242"/>
      <c r="J3744" s="237"/>
      <c r="K3744" s="237"/>
      <c r="L3744" s="243"/>
      <c r="M3744" s="244"/>
      <c r="N3744" s="245"/>
      <c r="O3744" s="245"/>
      <c r="P3744" s="245"/>
      <c r="Q3744" s="245"/>
      <c r="R3744" s="245"/>
      <c r="S3744" s="245"/>
      <c r="T3744" s="246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47" t="s">
        <v>260</v>
      </c>
      <c r="AU3744" s="247" t="s">
        <v>88</v>
      </c>
      <c r="AV3744" s="13" t="s">
        <v>88</v>
      </c>
      <c r="AW3744" s="13" t="s">
        <v>37</v>
      </c>
      <c r="AX3744" s="13" t="s">
        <v>76</v>
      </c>
      <c r="AY3744" s="247" t="s">
        <v>235</v>
      </c>
    </row>
    <row r="3745" s="14" customFormat="1">
      <c r="A3745" s="14"/>
      <c r="B3745" s="248"/>
      <c r="C3745" s="249"/>
      <c r="D3745" s="238" t="s">
        <v>260</v>
      </c>
      <c r="E3745" s="250" t="s">
        <v>19</v>
      </c>
      <c r="F3745" s="251" t="s">
        <v>406</v>
      </c>
      <c r="G3745" s="249"/>
      <c r="H3745" s="250" t="s">
        <v>19</v>
      </c>
      <c r="I3745" s="252"/>
      <c r="J3745" s="249"/>
      <c r="K3745" s="249"/>
      <c r="L3745" s="253"/>
      <c r="M3745" s="254"/>
      <c r="N3745" s="255"/>
      <c r="O3745" s="255"/>
      <c r="P3745" s="255"/>
      <c r="Q3745" s="255"/>
      <c r="R3745" s="255"/>
      <c r="S3745" s="255"/>
      <c r="T3745" s="256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57" t="s">
        <v>260</v>
      </c>
      <c r="AU3745" s="257" t="s">
        <v>88</v>
      </c>
      <c r="AV3745" s="14" t="s">
        <v>83</v>
      </c>
      <c r="AW3745" s="14" t="s">
        <v>37</v>
      </c>
      <c r="AX3745" s="14" t="s">
        <v>76</v>
      </c>
      <c r="AY3745" s="257" t="s">
        <v>235</v>
      </c>
    </row>
    <row r="3746" s="15" customFormat="1">
      <c r="A3746" s="15"/>
      <c r="B3746" s="258"/>
      <c r="C3746" s="259"/>
      <c r="D3746" s="238" t="s">
        <v>260</v>
      </c>
      <c r="E3746" s="260" t="s">
        <v>19</v>
      </c>
      <c r="F3746" s="261" t="s">
        <v>277</v>
      </c>
      <c r="G3746" s="259"/>
      <c r="H3746" s="262">
        <v>57</v>
      </c>
      <c r="I3746" s="263"/>
      <c r="J3746" s="259"/>
      <c r="K3746" s="259"/>
      <c r="L3746" s="264"/>
      <c r="M3746" s="265"/>
      <c r="N3746" s="266"/>
      <c r="O3746" s="266"/>
      <c r="P3746" s="266"/>
      <c r="Q3746" s="266"/>
      <c r="R3746" s="266"/>
      <c r="S3746" s="266"/>
      <c r="T3746" s="267"/>
      <c r="U3746" s="15"/>
      <c r="V3746" s="15"/>
      <c r="W3746" s="15"/>
      <c r="X3746" s="15"/>
      <c r="Y3746" s="15"/>
      <c r="Z3746" s="15"/>
      <c r="AA3746" s="15"/>
      <c r="AB3746" s="15"/>
      <c r="AC3746" s="15"/>
      <c r="AD3746" s="15"/>
      <c r="AE3746" s="15"/>
      <c r="AT3746" s="268" t="s">
        <v>260</v>
      </c>
      <c r="AU3746" s="268" t="s">
        <v>88</v>
      </c>
      <c r="AV3746" s="15" t="s">
        <v>98</v>
      </c>
      <c r="AW3746" s="15" t="s">
        <v>37</v>
      </c>
      <c r="AX3746" s="15" t="s">
        <v>83</v>
      </c>
      <c r="AY3746" s="268" t="s">
        <v>235</v>
      </c>
    </row>
    <row r="3747" s="2" customFormat="1" ht="16.5" customHeight="1">
      <c r="A3747" s="42"/>
      <c r="B3747" s="43"/>
      <c r="C3747" s="280" t="s">
        <v>3729</v>
      </c>
      <c r="D3747" s="280" t="s">
        <v>386</v>
      </c>
      <c r="E3747" s="281" t="s">
        <v>3730</v>
      </c>
      <c r="F3747" s="282" t="s">
        <v>3731</v>
      </c>
      <c r="G3747" s="283" t="s">
        <v>809</v>
      </c>
      <c r="H3747" s="284">
        <v>57</v>
      </c>
      <c r="I3747" s="285"/>
      <c r="J3747" s="286">
        <f>ROUND(I3747*H3747,2)</f>
        <v>0</v>
      </c>
      <c r="K3747" s="282" t="s">
        <v>241</v>
      </c>
      <c r="L3747" s="287"/>
      <c r="M3747" s="288" t="s">
        <v>19</v>
      </c>
      <c r="N3747" s="289" t="s">
        <v>48</v>
      </c>
      <c r="O3747" s="88"/>
      <c r="P3747" s="227">
        <f>O3747*H3747</f>
        <v>0</v>
      </c>
      <c r="Q3747" s="227">
        <v>0.00084999999999999995</v>
      </c>
      <c r="R3747" s="227">
        <f>Q3747*H3747</f>
        <v>0.04845</v>
      </c>
      <c r="S3747" s="227">
        <v>0</v>
      </c>
      <c r="T3747" s="228">
        <f>S3747*H3747</f>
        <v>0</v>
      </c>
      <c r="U3747" s="42"/>
      <c r="V3747" s="42"/>
      <c r="W3747" s="42"/>
      <c r="X3747" s="42"/>
      <c r="Y3747" s="42"/>
      <c r="Z3747" s="42"/>
      <c r="AA3747" s="42"/>
      <c r="AB3747" s="42"/>
      <c r="AC3747" s="42"/>
      <c r="AD3747" s="42"/>
      <c r="AE3747" s="42"/>
      <c r="AR3747" s="229" t="s">
        <v>471</v>
      </c>
      <c r="AT3747" s="229" t="s">
        <v>386</v>
      </c>
      <c r="AU3747" s="229" t="s">
        <v>88</v>
      </c>
      <c r="AY3747" s="21" t="s">
        <v>235</v>
      </c>
      <c r="BE3747" s="230">
        <f>IF(N3747="základní",J3747,0)</f>
        <v>0</v>
      </c>
      <c r="BF3747" s="230">
        <f>IF(N3747="snížená",J3747,0)</f>
        <v>0</v>
      </c>
      <c r="BG3747" s="230">
        <f>IF(N3747="zákl. přenesená",J3747,0)</f>
        <v>0</v>
      </c>
      <c r="BH3747" s="230">
        <f>IF(N3747="sníž. přenesená",J3747,0)</f>
        <v>0</v>
      </c>
      <c r="BI3747" s="230">
        <f>IF(N3747="nulová",J3747,0)</f>
        <v>0</v>
      </c>
      <c r="BJ3747" s="21" t="s">
        <v>88</v>
      </c>
      <c r="BK3747" s="230">
        <f>ROUND(I3747*H3747,2)</f>
        <v>0</v>
      </c>
      <c r="BL3747" s="21" t="s">
        <v>339</v>
      </c>
      <c r="BM3747" s="229" t="s">
        <v>3732</v>
      </c>
    </row>
    <row r="3748" s="13" customFormat="1">
      <c r="A3748" s="13"/>
      <c r="B3748" s="236"/>
      <c r="C3748" s="237"/>
      <c r="D3748" s="238" t="s">
        <v>260</v>
      </c>
      <c r="E3748" s="239" t="s">
        <v>19</v>
      </c>
      <c r="F3748" s="240" t="s">
        <v>3733</v>
      </c>
      <c r="G3748" s="237"/>
      <c r="H3748" s="241">
        <v>57</v>
      </c>
      <c r="I3748" s="242"/>
      <c r="J3748" s="237"/>
      <c r="K3748" s="237"/>
      <c r="L3748" s="243"/>
      <c r="M3748" s="244"/>
      <c r="N3748" s="245"/>
      <c r="O3748" s="245"/>
      <c r="P3748" s="245"/>
      <c r="Q3748" s="245"/>
      <c r="R3748" s="245"/>
      <c r="S3748" s="245"/>
      <c r="T3748" s="246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7" t="s">
        <v>260</v>
      </c>
      <c r="AU3748" s="247" t="s">
        <v>88</v>
      </c>
      <c r="AV3748" s="13" t="s">
        <v>88</v>
      </c>
      <c r="AW3748" s="13" t="s">
        <v>37</v>
      </c>
      <c r="AX3748" s="13" t="s">
        <v>83</v>
      </c>
      <c r="AY3748" s="247" t="s">
        <v>235</v>
      </c>
    </row>
    <row r="3749" s="2" customFormat="1" ht="24.15" customHeight="1">
      <c r="A3749" s="42"/>
      <c r="B3749" s="43"/>
      <c r="C3749" s="218" t="s">
        <v>3734</v>
      </c>
      <c r="D3749" s="218" t="s">
        <v>237</v>
      </c>
      <c r="E3749" s="219" t="s">
        <v>3735</v>
      </c>
      <c r="F3749" s="220" t="s">
        <v>3736</v>
      </c>
      <c r="G3749" s="221" t="s">
        <v>389</v>
      </c>
      <c r="H3749" s="222">
        <v>0.58099999999999996</v>
      </c>
      <c r="I3749" s="223"/>
      <c r="J3749" s="224">
        <f>ROUND(I3749*H3749,2)</f>
        <v>0</v>
      </c>
      <c r="K3749" s="220" t="s">
        <v>241</v>
      </c>
      <c r="L3749" s="48"/>
      <c r="M3749" s="225" t="s">
        <v>19</v>
      </c>
      <c r="N3749" s="226" t="s">
        <v>48</v>
      </c>
      <c r="O3749" s="88"/>
      <c r="P3749" s="227">
        <f>O3749*H3749</f>
        <v>0</v>
      </c>
      <c r="Q3749" s="227">
        <v>0</v>
      </c>
      <c r="R3749" s="227">
        <f>Q3749*H3749</f>
        <v>0</v>
      </c>
      <c r="S3749" s="227">
        <v>0</v>
      </c>
      <c r="T3749" s="228">
        <f>S3749*H3749</f>
        <v>0</v>
      </c>
      <c r="U3749" s="42"/>
      <c r="V3749" s="42"/>
      <c r="W3749" s="42"/>
      <c r="X3749" s="42"/>
      <c r="Y3749" s="42"/>
      <c r="Z3749" s="42"/>
      <c r="AA3749" s="42"/>
      <c r="AB3749" s="42"/>
      <c r="AC3749" s="42"/>
      <c r="AD3749" s="42"/>
      <c r="AE3749" s="42"/>
      <c r="AR3749" s="229" t="s">
        <v>339</v>
      </c>
      <c r="AT3749" s="229" t="s">
        <v>237</v>
      </c>
      <c r="AU3749" s="229" t="s">
        <v>88</v>
      </c>
      <c r="AY3749" s="21" t="s">
        <v>235</v>
      </c>
      <c r="BE3749" s="230">
        <f>IF(N3749="základní",J3749,0)</f>
        <v>0</v>
      </c>
      <c r="BF3749" s="230">
        <f>IF(N3749="snížená",J3749,0)</f>
        <v>0</v>
      </c>
      <c r="BG3749" s="230">
        <f>IF(N3749="zákl. přenesená",J3749,0)</f>
        <v>0</v>
      </c>
      <c r="BH3749" s="230">
        <f>IF(N3749="sníž. přenesená",J3749,0)</f>
        <v>0</v>
      </c>
      <c r="BI3749" s="230">
        <f>IF(N3749="nulová",J3749,0)</f>
        <v>0</v>
      </c>
      <c r="BJ3749" s="21" t="s">
        <v>88</v>
      </c>
      <c r="BK3749" s="230">
        <f>ROUND(I3749*H3749,2)</f>
        <v>0</v>
      </c>
      <c r="BL3749" s="21" t="s">
        <v>339</v>
      </c>
      <c r="BM3749" s="229" t="s">
        <v>3737</v>
      </c>
    </row>
    <row r="3750" s="2" customFormat="1">
      <c r="A3750" s="42"/>
      <c r="B3750" s="43"/>
      <c r="C3750" s="44"/>
      <c r="D3750" s="231" t="s">
        <v>243</v>
      </c>
      <c r="E3750" s="44"/>
      <c r="F3750" s="232" t="s">
        <v>3738</v>
      </c>
      <c r="G3750" s="44"/>
      <c r="H3750" s="44"/>
      <c r="I3750" s="233"/>
      <c r="J3750" s="44"/>
      <c r="K3750" s="44"/>
      <c r="L3750" s="48"/>
      <c r="M3750" s="234"/>
      <c r="N3750" s="235"/>
      <c r="O3750" s="88"/>
      <c r="P3750" s="88"/>
      <c r="Q3750" s="88"/>
      <c r="R3750" s="88"/>
      <c r="S3750" s="88"/>
      <c r="T3750" s="89"/>
      <c r="U3750" s="42"/>
      <c r="V3750" s="42"/>
      <c r="W3750" s="42"/>
      <c r="X3750" s="42"/>
      <c r="Y3750" s="42"/>
      <c r="Z3750" s="42"/>
      <c r="AA3750" s="42"/>
      <c r="AB3750" s="42"/>
      <c r="AC3750" s="42"/>
      <c r="AD3750" s="42"/>
      <c r="AE3750" s="42"/>
      <c r="AT3750" s="21" t="s">
        <v>243</v>
      </c>
      <c r="AU3750" s="21" t="s">
        <v>88</v>
      </c>
    </row>
    <row r="3751" s="12" customFormat="1" ht="22.8" customHeight="1">
      <c r="A3751" s="12"/>
      <c r="B3751" s="202"/>
      <c r="C3751" s="203"/>
      <c r="D3751" s="204" t="s">
        <v>75</v>
      </c>
      <c r="E3751" s="216" t="s">
        <v>3739</v>
      </c>
      <c r="F3751" s="216" t="s">
        <v>143</v>
      </c>
      <c r="G3751" s="203"/>
      <c r="H3751" s="203"/>
      <c r="I3751" s="206"/>
      <c r="J3751" s="217">
        <f>BK3751</f>
        <v>0</v>
      </c>
      <c r="K3751" s="203"/>
      <c r="L3751" s="208"/>
      <c r="M3751" s="209"/>
      <c r="N3751" s="210"/>
      <c r="O3751" s="210"/>
      <c r="P3751" s="211">
        <f>SUM(P3752:P3758)</f>
        <v>0</v>
      </c>
      <c r="Q3751" s="210"/>
      <c r="R3751" s="211">
        <f>SUM(R3752:R3758)</f>
        <v>0.0055999999999999999</v>
      </c>
      <c r="S3751" s="210"/>
      <c r="T3751" s="212">
        <f>SUM(T3752:T3758)</f>
        <v>0</v>
      </c>
      <c r="U3751" s="12"/>
      <c r="V3751" s="12"/>
      <c r="W3751" s="12"/>
      <c r="X3751" s="12"/>
      <c r="Y3751" s="12"/>
      <c r="Z3751" s="12"/>
      <c r="AA3751" s="12"/>
      <c r="AB3751" s="12"/>
      <c r="AC3751" s="12"/>
      <c r="AD3751" s="12"/>
      <c r="AE3751" s="12"/>
      <c r="AR3751" s="213" t="s">
        <v>88</v>
      </c>
      <c r="AT3751" s="214" t="s">
        <v>75</v>
      </c>
      <c r="AU3751" s="214" t="s">
        <v>83</v>
      </c>
      <c r="AY3751" s="213" t="s">
        <v>235</v>
      </c>
      <c r="BK3751" s="215">
        <f>SUM(BK3752:BK3758)</f>
        <v>0</v>
      </c>
    </row>
    <row r="3752" s="2" customFormat="1" ht="24.15" customHeight="1">
      <c r="A3752" s="42"/>
      <c r="B3752" s="43"/>
      <c r="C3752" s="218" t="s">
        <v>3740</v>
      </c>
      <c r="D3752" s="218" t="s">
        <v>237</v>
      </c>
      <c r="E3752" s="219" t="s">
        <v>3741</v>
      </c>
      <c r="F3752" s="220" t="s">
        <v>3742</v>
      </c>
      <c r="G3752" s="221" t="s">
        <v>809</v>
      </c>
      <c r="H3752" s="222">
        <v>4</v>
      </c>
      <c r="I3752" s="223"/>
      <c r="J3752" s="224">
        <f>ROUND(I3752*H3752,2)</f>
        <v>0</v>
      </c>
      <c r="K3752" s="220" t="s">
        <v>241</v>
      </c>
      <c r="L3752" s="48"/>
      <c r="M3752" s="225" t="s">
        <v>19</v>
      </c>
      <c r="N3752" s="226" t="s">
        <v>48</v>
      </c>
      <c r="O3752" s="88"/>
      <c r="P3752" s="227">
        <f>O3752*H3752</f>
        <v>0</v>
      </c>
      <c r="Q3752" s="227">
        <v>0</v>
      </c>
      <c r="R3752" s="227">
        <f>Q3752*H3752</f>
        <v>0</v>
      </c>
      <c r="S3752" s="227">
        <v>0</v>
      </c>
      <c r="T3752" s="228">
        <f>S3752*H3752</f>
        <v>0</v>
      </c>
      <c r="U3752" s="42"/>
      <c r="V3752" s="42"/>
      <c r="W3752" s="42"/>
      <c r="X3752" s="42"/>
      <c r="Y3752" s="42"/>
      <c r="Z3752" s="42"/>
      <c r="AA3752" s="42"/>
      <c r="AB3752" s="42"/>
      <c r="AC3752" s="42"/>
      <c r="AD3752" s="42"/>
      <c r="AE3752" s="42"/>
      <c r="AR3752" s="229" t="s">
        <v>339</v>
      </c>
      <c r="AT3752" s="229" t="s">
        <v>237</v>
      </c>
      <c r="AU3752" s="229" t="s">
        <v>88</v>
      </c>
      <c r="AY3752" s="21" t="s">
        <v>235</v>
      </c>
      <c r="BE3752" s="230">
        <f>IF(N3752="základní",J3752,0)</f>
        <v>0</v>
      </c>
      <c r="BF3752" s="230">
        <f>IF(N3752="snížená",J3752,0)</f>
        <v>0</v>
      </c>
      <c r="BG3752" s="230">
        <f>IF(N3752="zákl. přenesená",J3752,0)</f>
        <v>0</v>
      </c>
      <c r="BH3752" s="230">
        <f>IF(N3752="sníž. přenesená",J3752,0)</f>
        <v>0</v>
      </c>
      <c r="BI3752" s="230">
        <f>IF(N3752="nulová",J3752,0)</f>
        <v>0</v>
      </c>
      <c r="BJ3752" s="21" t="s">
        <v>88</v>
      </c>
      <c r="BK3752" s="230">
        <f>ROUND(I3752*H3752,2)</f>
        <v>0</v>
      </c>
      <c r="BL3752" s="21" t="s">
        <v>339</v>
      </c>
      <c r="BM3752" s="229" t="s">
        <v>3743</v>
      </c>
    </row>
    <row r="3753" s="2" customFormat="1">
      <c r="A3753" s="42"/>
      <c r="B3753" s="43"/>
      <c r="C3753" s="44"/>
      <c r="D3753" s="231" t="s">
        <v>243</v>
      </c>
      <c r="E3753" s="44"/>
      <c r="F3753" s="232" t="s">
        <v>3744</v>
      </c>
      <c r="G3753" s="44"/>
      <c r="H3753" s="44"/>
      <c r="I3753" s="233"/>
      <c r="J3753" s="44"/>
      <c r="K3753" s="44"/>
      <c r="L3753" s="48"/>
      <c r="M3753" s="234"/>
      <c r="N3753" s="235"/>
      <c r="O3753" s="88"/>
      <c r="P3753" s="88"/>
      <c r="Q3753" s="88"/>
      <c r="R3753" s="88"/>
      <c r="S3753" s="88"/>
      <c r="T3753" s="89"/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T3753" s="21" t="s">
        <v>243</v>
      </c>
      <c r="AU3753" s="21" t="s">
        <v>88</v>
      </c>
    </row>
    <row r="3754" s="13" customFormat="1">
      <c r="A3754" s="13"/>
      <c r="B3754" s="236"/>
      <c r="C3754" s="237"/>
      <c r="D3754" s="238" t="s">
        <v>260</v>
      </c>
      <c r="E3754" s="239" t="s">
        <v>19</v>
      </c>
      <c r="F3754" s="240" t="s">
        <v>3745</v>
      </c>
      <c r="G3754" s="237"/>
      <c r="H3754" s="241">
        <v>4</v>
      </c>
      <c r="I3754" s="242"/>
      <c r="J3754" s="237"/>
      <c r="K3754" s="237"/>
      <c r="L3754" s="243"/>
      <c r="M3754" s="244"/>
      <c r="N3754" s="245"/>
      <c r="O3754" s="245"/>
      <c r="P3754" s="245"/>
      <c r="Q3754" s="245"/>
      <c r="R3754" s="245"/>
      <c r="S3754" s="245"/>
      <c r="T3754" s="246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7" t="s">
        <v>260</v>
      </c>
      <c r="AU3754" s="247" t="s">
        <v>88</v>
      </c>
      <c r="AV3754" s="13" t="s">
        <v>88</v>
      </c>
      <c r="AW3754" s="13" t="s">
        <v>37</v>
      </c>
      <c r="AX3754" s="13" t="s">
        <v>83</v>
      </c>
      <c r="AY3754" s="247" t="s">
        <v>235</v>
      </c>
    </row>
    <row r="3755" s="2" customFormat="1" ht="16.5" customHeight="1">
      <c r="A3755" s="42"/>
      <c r="B3755" s="43"/>
      <c r="C3755" s="280" t="s">
        <v>3746</v>
      </c>
      <c r="D3755" s="280" t="s">
        <v>386</v>
      </c>
      <c r="E3755" s="281" t="s">
        <v>3747</v>
      </c>
      <c r="F3755" s="282" t="s">
        <v>3748</v>
      </c>
      <c r="G3755" s="283" t="s">
        <v>809</v>
      </c>
      <c r="H3755" s="284">
        <v>4</v>
      </c>
      <c r="I3755" s="285"/>
      <c r="J3755" s="286">
        <f>ROUND(I3755*H3755,2)</f>
        <v>0</v>
      </c>
      <c r="K3755" s="282" t="s">
        <v>241</v>
      </c>
      <c r="L3755" s="287"/>
      <c r="M3755" s="288" t="s">
        <v>19</v>
      </c>
      <c r="N3755" s="289" t="s">
        <v>48</v>
      </c>
      <c r="O3755" s="88"/>
      <c r="P3755" s="227">
        <f>O3755*H3755</f>
        <v>0</v>
      </c>
      <c r="Q3755" s="227">
        <v>0.0014</v>
      </c>
      <c r="R3755" s="227">
        <f>Q3755*H3755</f>
        <v>0.0055999999999999999</v>
      </c>
      <c r="S3755" s="227">
        <v>0</v>
      </c>
      <c r="T3755" s="228">
        <f>S3755*H3755</f>
        <v>0</v>
      </c>
      <c r="U3755" s="42"/>
      <c r="V3755" s="42"/>
      <c r="W3755" s="42"/>
      <c r="X3755" s="42"/>
      <c r="Y3755" s="42"/>
      <c r="Z3755" s="42"/>
      <c r="AA3755" s="42"/>
      <c r="AB3755" s="42"/>
      <c r="AC3755" s="42"/>
      <c r="AD3755" s="42"/>
      <c r="AE3755" s="42"/>
      <c r="AR3755" s="229" t="s">
        <v>471</v>
      </c>
      <c r="AT3755" s="229" t="s">
        <v>386</v>
      </c>
      <c r="AU3755" s="229" t="s">
        <v>88</v>
      </c>
      <c r="AY3755" s="21" t="s">
        <v>235</v>
      </c>
      <c r="BE3755" s="230">
        <f>IF(N3755="základní",J3755,0)</f>
        <v>0</v>
      </c>
      <c r="BF3755" s="230">
        <f>IF(N3755="snížená",J3755,0)</f>
        <v>0</v>
      </c>
      <c r="BG3755" s="230">
        <f>IF(N3755="zákl. přenesená",J3755,0)</f>
        <v>0</v>
      </c>
      <c r="BH3755" s="230">
        <f>IF(N3755="sníž. přenesená",J3755,0)</f>
        <v>0</v>
      </c>
      <c r="BI3755" s="230">
        <f>IF(N3755="nulová",J3755,0)</f>
        <v>0</v>
      </c>
      <c r="BJ3755" s="21" t="s">
        <v>88</v>
      </c>
      <c r="BK3755" s="230">
        <f>ROUND(I3755*H3755,2)</f>
        <v>0</v>
      </c>
      <c r="BL3755" s="21" t="s">
        <v>339</v>
      </c>
      <c r="BM3755" s="229" t="s">
        <v>3749</v>
      </c>
    </row>
    <row r="3756" s="13" customFormat="1">
      <c r="A3756" s="13"/>
      <c r="B3756" s="236"/>
      <c r="C3756" s="237"/>
      <c r="D3756" s="238" t="s">
        <v>260</v>
      </c>
      <c r="E3756" s="239" t="s">
        <v>19</v>
      </c>
      <c r="F3756" s="240" t="s">
        <v>3750</v>
      </c>
      <c r="G3756" s="237"/>
      <c r="H3756" s="241">
        <v>4</v>
      </c>
      <c r="I3756" s="242"/>
      <c r="J3756" s="237"/>
      <c r="K3756" s="237"/>
      <c r="L3756" s="243"/>
      <c r="M3756" s="244"/>
      <c r="N3756" s="245"/>
      <c r="O3756" s="245"/>
      <c r="P3756" s="245"/>
      <c r="Q3756" s="245"/>
      <c r="R3756" s="245"/>
      <c r="S3756" s="245"/>
      <c r="T3756" s="246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47" t="s">
        <v>260</v>
      </c>
      <c r="AU3756" s="247" t="s">
        <v>88</v>
      </c>
      <c r="AV3756" s="13" t="s">
        <v>88</v>
      </c>
      <c r="AW3756" s="13" t="s">
        <v>37</v>
      </c>
      <c r="AX3756" s="13" t="s">
        <v>83</v>
      </c>
      <c r="AY3756" s="247" t="s">
        <v>235</v>
      </c>
    </row>
    <row r="3757" s="2" customFormat="1" ht="24.15" customHeight="1">
      <c r="A3757" s="42"/>
      <c r="B3757" s="43"/>
      <c r="C3757" s="218" t="s">
        <v>3751</v>
      </c>
      <c r="D3757" s="218" t="s">
        <v>237</v>
      </c>
      <c r="E3757" s="219" t="s">
        <v>3752</v>
      </c>
      <c r="F3757" s="220" t="s">
        <v>3753</v>
      </c>
      <c r="G3757" s="221" t="s">
        <v>389</v>
      </c>
      <c r="H3757" s="222">
        <v>0.0060000000000000001</v>
      </c>
      <c r="I3757" s="223"/>
      <c r="J3757" s="224">
        <f>ROUND(I3757*H3757,2)</f>
        <v>0</v>
      </c>
      <c r="K3757" s="220" t="s">
        <v>241</v>
      </c>
      <c r="L3757" s="48"/>
      <c r="M3757" s="225" t="s">
        <v>19</v>
      </c>
      <c r="N3757" s="226" t="s">
        <v>48</v>
      </c>
      <c r="O3757" s="88"/>
      <c r="P3757" s="227">
        <f>O3757*H3757</f>
        <v>0</v>
      </c>
      <c r="Q3757" s="227">
        <v>0</v>
      </c>
      <c r="R3757" s="227">
        <f>Q3757*H3757</f>
        <v>0</v>
      </c>
      <c r="S3757" s="227">
        <v>0</v>
      </c>
      <c r="T3757" s="228">
        <f>S3757*H3757</f>
        <v>0</v>
      </c>
      <c r="U3757" s="42"/>
      <c r="V3757" s="42"/>
      <c r="W3757" s="42"/>
      <c r="X3757" s="42"/>
      <c r="Y3757" s="42"/>
      <c r="Z3757" s="42"/>
      <c r="AA3757" s="42"/>
      <c r="AB3757" s="42"/>
      <c r="AC3757" s="42"/>
      <c r="AD3757" s="42"/>
      <c r="AE3757" s="42"/>
      <c r="AR3757" s="229" t="s">
        <v>339</v>
      </c>
      <c r="AT3757" s="229" t="s">
        <v>237</v>
      </c>
      <c r="AU3757" s="229" t="s">
        <v>88</v>
      </c>
      <c r="AY3757" s="21" t="s">
        <v>235</v>
      </c>
      <c r="BE3757" s="230">
        <f>IF(N3757="základní",J3757,0)</f>
        <v>0</v>
      </c>
      <c r="BF3757" s="230">
        <f>IF(N3757="snížená",J3757,0)</f>
        <v>0</v>
      </c>
      <c r="BG3757" s="230">
        <f>IF(N3757="zákl. přenesená",J3757,0)</f>
        <v>0</v>
      </c>
      <c r="BH3757" s="230">
        <f>IF(N3757="sníž. přenesená",J3757,0)</f>
        <v>0</v>
      </c>
      <c r="BI3757" s="230">
        <f>IF(N3757="nulová",J3757,0)</f>
        <v>0</v>
      </c>
      <c r="BJ3757" s="21" t="s">
        <v>88</v>
      </c>
      <c r="BK3757" s="230">
        <f>ROUND(I3757*H3757,2)</f>
        <v>0</v>
      </c>
      <c r="BL3757" s="21" t="s">
        <v>339</v>
      </c>
      <c r="BM3757" s="229" t="s">
        <v>3754</v>
      </c>
    </row>
    <row r="3758" s="2" customFormat="1">
      <c r="A3758" s="42"/>
      <c r="B3758" s="43"/>
      <c r="C3758" s="44"/>
      <c r="D3758" s="231" t="s">
        <v>243</v>
      </c>
      <c r="E3758" s="44"/>
      <c r="F3758" s="232" t="s">
        <v>3755</v>
      </c>
      <c r="G3758" s="44"/>
      <c r="H3758" s="44"/>
      <c r="I3758" s="233"/>
      <c r="J3758" s="44"/>
      <c r="K3758" s="44"/>
      <c r="L3758" s="48"/>
      <c r="M3758" s="234"/>
      <c r="N3758" s="235"/>
      <c r="O3758" s="88"/>
      <c r="P3758" s="88"/>
      <c r="Q3758" s="88"/>
      <c r="R3758" s="88"/>
      <c r="S3758" s="88"/>
      <c r="T3758" s="89"/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T3758" s="21" t="s">
        <v>243</v>
      </c>
      <c r="AU3758" s="21" t="s">
        <v>88</v>
      </c>
    </row>
    <row r="3759" s="12" customFormat="1" ht="22.8" customHeight="1">
      <c r="A3759" s="12"/>
      <c r="B3759" s="202"/>
      <c r="C3759" s="203"/>
      <c r="D3759" s="204" t="s">
        <v>75</v>
      </c>
      <c r="E3759" s="216" t="s">
        <v>3756</v>
      </c>
      <c r="F3759" s="216" t="s">
        <v>3757</v>
      </c>
      <c r="G3759" s="203"/>
      <c r="H3759" s="203"/>
      <c r="I3759" s="206"/>
      <c r="J3759" s="217">
        <f>BK3759</f>
        <v>0</v>
      </c>
      <c r="K3759" s="203"/>
      <c r="L3759" s="208"/>
      <c r="M3759" s="209"/>
      <c r="N3759" s="210"/>
      <c r="O3759" s="210"/>
      <c r="P3759" s="211">
        <f>SUM(P3760:P4079)</f>
        <v>0</v>
      </c>
      <c r="Q3759" s="210"/>
      <c r="R3759" s="211">
        <f>SUM(R3760:R4079)</f>
        <v>48.471629959999994</v>
      </c>
      <c r="S3759" s="210"/>
      <c r="T3759" s="212">
        <f>SUM(T3760:T4079)</f>
        <v>1.0326</v>
      </c>
      <c r="U3759" s="12"/>
      <c r="V3759" s="12"/>
      <c r="W3759" s="12"/>
      <c r="X3759" s="12"/>
      <c r="Y3759" s="12"/>
      <c r="Z3759" s="12"/>
      <c r="AA3759" s="12"/>
      <c r="AB3759" s="12"/>
      <c r="AC3759" s="12"/>
      <c r="AD3759" s="12"/>
      <c r="AE3759" s="12"/>
      <c r="AR3759" s="213" t="s">
        <v>88</v>
      </c>
      <c r="AT3759" s="214" t="s">
        <v>75</v>
      </c>
      <c r="AU3759" s="214" t="s">
        <v>83</v>
      </c>
      <c r="AY3759" s="213" t="s">
        <v>235</v>
      </c>
      <c r="BK3759" s="215">
        <f>SUM(BK3760:BK4079)</f>
        <v>0</v>
      </c>
    </row>
    <row r="3760" s="2" customFormat="1" ht="24.15" customHeight="1">
      <c r="A3760" s="42"/>
      <c r="B3760" s="43"/>
      <c r="C3760" s="218" t="s">
        <v>3758</v>
      </c>
      <c r="D3760" s="218" t="s">
        <v>237</v>
      </c>
      <c r="E3760" s="219" t="s">
        <v>3759</v>
      </c>
      <c r="F3760" s="220" t="s">
        <v>3760</v>
      </c>
      <c r="G3760" s="221" t="s">
        <v>288</v>
      </c>
      <c r="H3760" s="222">
        <v>120.253</v>
      </c>
      <c r="I3760" s="223"/>
      <c r="J3760" s="224">
        <f>ROUND(I3760*H3760,2)</f>
        <v>0</v>
      </c>
      <c r="K3760" s="220" t="s">
        <v>241</v>
      </c>
      <c r="L3760" s="48"/>
      <c r="M3760" s="225" t="s">
        <v>19</v>
      </c>
      <c r="N3760" s="226" t="s">
        <v>48</v>
      </c>
      <c r="O3760" s="88"/>
      <c r="P3760" s="227">
        <f>O3760*H3760</f>
        <v>0</v>
      </c>
      <c r="Q3760" s="227">
        <v>0.00010000000000000001</v>
      </c>
      <c r="R3760" s="227">
        <f>Q3760*H3760</f>
        <v>0.012025300000000001</v>
      </c>
      <c r="S3760" s="227">
        <v>0</v>
      </c>
      <c r="T3760" s="228">
        <f>S3760*H3760</f>
        <v>0</v>
      </c>
      <c r="U3760" s="42"/>
      <c r="V3760" s="42"/>
      <c r="W3760" s="42"/>
      <c r="X3760" s="42"/>
      <c r="Y3760" s="42"/>
      <c r="Z3760" s="42"/>
      <c r="AA3760" s="42"/>
      <c r="AB3760" s="42"/>
      <c r="AC3760" s="42"/>
      <c r="AD3760" s="42"/>
      <c r="AE3760" s="42"/>
      <c r="AR3760" s="229" t="s">
        <v>339</v>
      </c>
      <c r="AT3760" s="229" t="s">
        <v>237</v>
      </c>
      <c r="AU3760" s="229" t="s">
        <v>88</v>
      </c>
      <c r="AY3760" s="21" t="s">
        <v>235</v>
      </c>
      <c r="BE3760" s="230">
        <f>IF(N3760="základní",J3760,0)</f>
        <v>0</v>
      </c>
      <c r="BF3760" s="230">
        <f>IF(N3760="snížená",J3760,0)</f>
        <v>0</v>
      </c>
      <c r="BG3760" s="230">
        <f>IF(N3760="zákl. přenesená",J3760,0)</f>
        <v>0</v>
      </c>
      <c r="BH3760" s="230">
        <f>IF(N3760="sníž. přenesená",J3760,0)</f>
        <v>0</v>
      </c>
      <c r="BI3760" s="230">
        <f>IF(N3760="nulová",J3760,0)</f>
        <v>0</v>
      </c>
      <c r="BJ3760" s="21" t="s">
        <v>88</v>
      </c>
      <c r="BK3760" s="230">
        <f>ROUND(I3760*H3760,2)</f>
        <v>0</v>
      </c>
      <c r="BL3760" s="21" t="s">
        <v>339</v>
      </c>
      <c r="BM3760" s="229" t="s">
        <v>3761</v>
      </c>
    </row>
    <row r="3761" s="2" customFormat="1">
      <c r="A3761" s="42"/>
      <c r="B3761" s="43"/>
      <c r="C3761" s="44"/>
      <c r="D3761" s="231" t="s">
        <v>243</v>
      </c>
      <c r="E3761" s="44"/>
      <c r="F3761" s="232" t="s">
        <v>3762</v>
      </c>
      <c r="G3761" s="44"/>
      <c r="H3761" s="44"/>
      <c r="I3761" s="233"/>
      <c r="J3761" s="44"/>
      <c r="K3761" s="44"/>
      <c r="L3761" s="48"/>
      <c r="M3761" s="234"/>
      <c r="N3761" s="235"/>
      <c r="O3761" s="88"/>
      <c r="P3761" s="88"/>
      <c r="Q3761" s="88"/>
      <c r="R3761" s="88"/>
      <c r="S3761" s="88"/>
      <c r="T3761" s="89"/>
      <c r="U3761" s="42"/>
      <c r="V3761" s="42"/>
      <c r="W3761" s="42"/>
      <c r="X3761" s="42"/>
      <c r="Y3761" s="42"/>
      <c r="Z3761" s="42"/>
      <c r="AA3761" s="42"/>
      <c r="AB3761" s="42"/>
      <c r="AC3761" s="42"/>
      <c r="AD3761" s="42"/>
      <c r="AE3761" s="42"/>
      <c r="AT3761" s="21" t="s">
        <v>243</v>
      </c>
      <c r="AU3761" s="21" t="s">
        <v>88</v>
      </c>
    </row>
    <row r="3762" s="13" customFormat="1">
      <c r="A3762" s="13"/>
      <c r="B3762" s="236"/>
      <c r="C3762" s="237"/>
      <c r="D3762" s="238" t="s">
        <v>260</v>
      </c>
      <c r="E3762" s="239" t="s">
        <v>19</v>
      </c>
      <c r="F3762" s="240" t="s">
        <v>3763</v>
      </c>
      <c r="G3762" s="237"/>
      <c r="H3762" s="241">
        <v>120.253</v>
      </c>
      <c r="I3762" s="242"/>
      <c r="J3762" s="237"/>
      <c r="K3762" s="237"/>
      <c r="L3762" s="243"/>
      <c r="M3762" s="244"/>
      <c r="N3762" s="245"/>
      <c r="O3762" s="245"/>
      <c r="P3762" s="245"/>
      <c r="Q3762" s="245"/>
      <c r="R3762" s="245"/>
      <c r="S3762" s="245"/>
      <c r="T3762" s="246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7" t="s">
        <v>260</v>
      </c>
      <c r="AU3762" s="247" t="s">
        <v>88</v>
      </c>
      <c r="AV3762" s="13" t="s">
        <v>88</v>
      </c>
      <c r="AW3762" s="13" t="s">
        <v>37</v>
      </c>
      <c r="AX3762" s="13" t="s">
        <v>83</v>
      </c>
      <c r="AY3762" s="247" t="s">
        <v>235</v>
      </c>
    </row>
    <row r="3763" s="2" customFormat="1" ht="24.15" customHeight="1">
      <c r="A3763" s="42"/>
      <c r="B3763" s="43"/>
      <c r="C3763" s="218" t="s">
        <v>3764</v>
      </c>
      <c r="D3763" s="218" t="s">
        <v>237</v>
      </c>
      <c r="E3763" s="219" t="s">
        <v>3765</v>
      </c>
      <c r="F3763" s="220" t="s">
        <v>3766</v>
      </c>
      <c r="G3763" s="221" t="s">
        <v>288</v>
      </c>
      <c r="H3763" s="222">
        <v>1967.8720000000001</v>
      </c>
      <c r="I3763" s="223"/>
      <c r="J3763" s="224">
        <f>ROUND(I3763*H3763,2)</f>
        <v>0</v>
      </c>
      <c r="K3763" s="220" t="s">
        <v>241</v>
      </c>
      <c r="L3763" s="48"/>
      <c r="M3763" s="225" t="s">
        <v>19</v>
      </c>
      <c r="N3763" s="226" t="s">
        <v>48</v>
      </c>
      <c r="O3763" s="88"/>
      <c r="P3763" s="227">
        <f>O3763*H3763</f>
        <v>0</v>
      </c>
      <c r="Q3763" s="227">
        <v>0.012200000000000001</v>
      </c>
      <c r="R3763" s="227">
        <f>Q3763*H3763</f>
        <v>24.008038400000004</v>
      </c>
      <c r="S3763" s="227">
        <v>0</v>
      </c>
      <c r="T3763" s="228">
        <f>S3763*H3763</f>
        <v>0</v>
      </c>
      <c r="U3763" s="42"/>
      <c r="V3763" s="42"/>
      <c r="W3763" s="42"/>
      <c r="X3763" s="42"/>
      <c r="Y3763" s="42"/>
      <c r="Z3763" s="42"/>
      <c r="AA3763" s="42"/>
      <c r="AB3763" s="42"/>
      <c r="AC3763" s="42"/>
      <c r="AD3763" s="42"/>
      <c r="AE3763" s="42"/>
      <c r="AR3763" s="229" t="s">
        <v>339</v>
      </c>
      <c r="AT3763" s="229" t="s">
        <v>237</v>
      </c>
      <c r="AU3763" s="229" t="s">
        <v>88</v>
      </c>
      <c r="AY3763" s="21" t="s">
        <v>235</v>
      </c>
      <c r="BE3763" s="230">
        <f>IF(N3763="základní",J3763,0)</f>
        <v>0</v>
      </c>
      <c r="BF3763" s="230">
        <f>IF(N3763="snížená",J3763,0)</f>
        <v>0</v>
      </c>
      <c r="BG3763" s="230">
        <f>IF(N3763="zákl. přenesená",J3763,0)</f>
        <v>0</v>
      </c>
      <c r="BH3763" s="230">
        <f>IF(N3763="sníž. přenesená",J3763,0)</f>
        <v>0</v>
      </c>
      <c r="BI3763" s="230">
        <f>IF(N3763="nulová",J3763,0)</f>
        <v>0</v>
      </c>
      <c r="BJ3763" s="21" t="s">
        <v>88</v>
      </c>
      <c r="BK3763" s="230">
        <f>ROUND(I3763*H3763,2)</f>
        <v>0</v>
      </c>
      <c r="BL3763" s="21" t="s">
        <v>339</v>
      </c>
      <c r="BM3763" s="229" t="s">
        <v>3767</v>
      </c>
    </row>
    <row r="3764" s="2" customFormat="1">
      <c r="A3764" s="42"/>
      <c r="B3764" s="43"/>
      <c r="C3764" s="44"/>
      <c r="D3764" s="231" t="s">
        <v>243</v>
      </c>
      <c r="E3764" s="44"/>
      <c r="F3764" s="232" t="s">
        <v>3768</v>
      </c>
      <c r="G3764" s="44"/>
      <c r="H3764" s="44"/>
      <c r="I3764" s="233"/>
      <c r="J3764" s="44"/>
      <c r="K3764" s="44"/>
      <c r="L3764" s="48"/>
      <c r="M3764" s="234"/>
      <c r="N3764" s="235"/>
      <c r="O3764" s="88"/>
      <c r="P3764" s="88"/>
      <c r="Q3764" s="88"/>
      <c r="R3764" s="88"/>
      <c r="S3764" s="88"/>
      <c r="T3764" s="89"/>
      <c r="U3764" s="42"/>
      <c r="V3764" s="42"/>
      <c r="W3764" s="42"/>
      <c r="X3764" s="42"/>
      <c r="Y3764" s="42"/>
      <c r="Z3764" s="42"/>
      <c r="AA3764" s="42"/>
      <c r="AB3764" s="42"/>
      <c r="AC3764" s="42"/>
      <c r="AD3764" s="42"/>
      <c r="AE3764" s="42"/>
      <c r="AT3764" s="21" t="s">
        <v>243</v>
      </c>
      <c r="AU3764" s="21" t="s">
        <v>88</v>
      </c>
    </row>
    <row r="3765" s="13" customFormat="1">
      <c r="A3765" s="13"/>
      <c r="B3765" s="236"/>
      <c r="C3765" s="237"/>
      <c r="D3765" s="238" t="s">
        <v>260</v>
      </c>
      <c r="E3765" s="239" t="s">
        <v>19</v>
      </c>
      <c r="F3765" s="240" t="s">
        <v>2523</v>
      </c>
      <c r="G3765" s="237"/>
      <c r="H3765" s="241">
        <v>57.841999999999999</v>
      </c>
      <c r="I3765" s="242"/>
      <c r="J3765" s="237"/>
      <c r="K3765" s="237"/>
      <c r="L3765" s="243"/>
      <c r="M3765" s="244"/>
      <c r="N3765" s="245"/>
      <c r="O3765" s="245"/>
      <c r="P3765" s="245"/>
      <c r="Q3765" s="245"/>
      <c r="R3765" s="245"/>
      <c r="S3765" s="245"/>
      <c r="T3765" s="246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47" t="s">
        <v>260</v>
      </c>
      <c r="AU3765" s="247" t="s">
        <v>88</v>
      </c>
      <c r="AV3765" s="13" t="s">
        <v>88</v>
      </c>
      <c r="AW3765" s="13" t="s">
        <v>37</v>
      </c>
      <c r="AX3765" s="13" t="s">
        <v>76</v>
      </c>
      <c r="AY3765" s="247" t="s">
        <v>235</v>
      </c>
    </row>
    <row r="3766" s="13" customFormat="1">
      <c r="A3766" s="13"/>
      <c r="B3766" s="236"/>
      <c r="C3766" s="237"/>
      <c r="D3766" s="238" t="s">
        <v>260</v>
      </c>
      <c r="E3766" s="239" t="s">
        <v>19</v>
      </c>
      <c r="F3766" s="240" t="s">
        <v>2524</v>
      </c>
      <c r="G3766" s="237"/>
      <c r="H3766" s="241">
        <v>1.3109999999999999</v>
      </c>
      <c r="I3766" s="242"/>
      <c r="J3766" s="237"/>
      <c r="K3766" s="237"/>
      <c r="L3766" s="243"/>
      <c r="M3766" s="244"/>
      <c r="N3766" s="245"/>
      <c r="O3766" s="245"/>
      <c r="P3766" s="245"/>
      <c r="Q3766" s="245"/>
      <c r="R3766" s="245"/>
      <c r="S3766" s="245"/>
      <c r="T3766" s="246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7" t="s">
        <v>260</v>
      </c>
      <c r="AU3766" s="247" t="s">
        <v>88</v>
      </c>
      <c r="AV3766" s="13" t="s">
        <v>88</v>
      </c>
      <c r="AW3766" s="13" t="s">
        <v>37</v>
      </c>
      <c r="AX3766" s="13" t="s">
        <v>76</v>
      </c>
      <c r="AY3766" s="247" t="s">
        <v>235</v>
      </c>
    </row>
    <row r="3767" s="13" customFormat="1">
      <c r="A3767" s="13"/>
      <c r="B3767" s="236"/>
      <c r="C3767" s="237"/>
      <c r="D3767" s="238" t="s">
        <v>260</v>
      </c>
      <c r="E3767" s="239" t="s">
        <v>19</v>
      </c>
      <c r="F3767" s="240" t="s">
        <v>2545</v>
      </c>
      <c r="G3767" s="237"/>
      <c r="H3767" s="241">
        <v>19.600000000000001</v>
      </c>
      <c r="I3767" s="242"/>
      <c r="J3767" s="237"/>
      <c r="K3767" s="237"/>
      <c r="L3767" s="243"/>
      <c r="M3767" s="244"/>
      <c r="N3767" s="245"/>
      <c r="O3767" s="245"/>
      <c r="P3767" s="245"/>
      <c r="Q3767" s="245"/>
      <c r="R3767" s="245"/>
      <c r="S3767" s="245"/>
      <c r="T3767" s="246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7" t="s">
        <v>260</v>
      </c>
      <c r="AU3767" s="247" t="s">
        <v>88</v>
      </c>
      <c r="AV3767" s="13" t="s">
        <v>88</v>
      </c>
      <c r="AW3767" s="13" t="s">
        <v>37</v>
      </c>
      <c r="AX3767" s="13" t="s">
        <v>76</v>
      </c>
      <c r="AY3767" s="247" t="s">
        <v>235</v>
      </c>
    </row>
    <row r="3768" s="13" customFormat="1">
      <c r="A3768" s="13"/>
      <c r="B3768" s="236"/>
      <c r="C3768" s="237"/>
      <c r="D3768" s="238" t="s">
        <v>260</v>
      </c>
      <c r="E3768" s="239" t="s">
        <v>19</v>
      </c>
      <c r="F3768" s="240" t="s">
        <v>2548</v>
      </c>
      <c r="G3768" s="237"/>
      <c r="H3768" s="241">
        <v>9.1649999999999991</v>
      </c>
      <c r="I3768" s="242"/>
      <c r="J3768" s="237"/>
      <c r="K3768" s="237"/>
      <c r="L3768" s="243"/>
      <c r="M3768" s="244"/>
      <c r="N3768" s="245"/>
      <c r="O3768" s="245"/>
      <c r="P3768" s="245"/>
      <c r="Q3768" s="245"/>
      <c r="R3768" s="245"/>
      <c r="S3768" s="245"/>
      <c r="T3768" s="246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7" t="s">
        <v>260</v>
      </c>
      <c r="AU3768" s="247" t="s">
        <v>88</v>
      </c>
      <c r="AV3768" s="13" t="s">
        <v>88</v>
      </c>
      <c r="AW3768" s="13" t="s">
        <v>37</v>
      </c>
      <c r="AX3768" s="13" t="s">
        <v>76</v>
      </c>
      <c r="AY3768" s="247" t="s">
        <v>235</v>
      </c>
    </row>
    <row r="3769" s="14" customFormat="1">
      <c r="A3769" s="14"/>
      <c r="B3769" s="248"/>
      <c r="C3769" s="249"/>
      <c r="D3769" s="238" t="s">
        <v>260</v>
      </c>
      <c r="E3769" s="250" t="s">
        <v>19</v>
      </c>
      <c r="F3769" s="251" t="s">
        <v>1168</v>
      </c>
      <c r="G3769" s="249"/>
      <c r="H3769" s="250" t="s">
        <v>19</v>
      </c>
      <c r="I3769" s="252"/>
      <c r="J3769" s="249"/>
      <c r="K3769" s="249"/>
      <c r="L3769" s="253"/>
      <c r="M3769" s="254"/>
      <c r="N3769" s="255"/>
      <c r="O3769" s="255"/>
      <c r="P3769" s="255"/>
      <c r="Q3769" s="255"/>
      <c r="R3769" s="255"/>
      <c r="S3769" s="255"/>
      <c r="T3769" s="256"/>
      <c r="U3769" s="14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T3769" s="257" t="s">
        <v>260</v>
      </c>
      <c r="AU3769" s="257" t="s">
        <v>88</v>
      </c>
      <c r="AV3769" s="14" t="s">
        <v>83</v>
      </c>
      <c r="AW3769" s="14" t="s">
        <v>37</v>
      </c>
      <c r="AX3769" s="14" t="s">
        <v>76</v>
      </c>
      <c r="AY3769" s="257" t="s">
        <v>235</v>
      </c>
    </row>
    <row r="3770" s="13" customFormat="1">
      <c r="A3770" s="13"/>
      <c r="B3770" s="236"/>
      <c r="C3770" s="237"/>
      <c r="D3770" s="238" t="s">
        <v>260</v>
      </c>
      <c r="E3770" s="239" t="s">
        <v>19</v>
      </c>
      <c r="F3770" s="240" t="s">
        <v>2571</v>
      </c>
      <c r="G3770" s="237"/>
      <c r="H3770" s="241">
        <v>56.468000000000004</v>
      </c>
      <c r="I3770" s="242"/>
      <c r="J3770" s="237"/>
      <c r="K3770" s="237"/>
      <c r="L3770" s="243"/>
      <c r="M3770" s="244"/>
      <c r="N3770" s="245"/>
      <c r="O3770" s="245"/>
      <c r="P3770" s="245"/>
      <c r="Q3770" s="245"/>
      <c r="R3770" s="245"/>
      <c r="S3770" s="245"/>
      <c r="T3770" s="246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7" t="s">
        <v>260</v>
      </c>
      <c r="AU3770" s="247" t="s">
        <v>88</v>
      </c>
      <c r="AV3770" s="13" t="s">
        <v>88</v>
      </c>
      <c r="AW3770" s="13" t="s">
        <v>37</v>
      </c>
      <c r="AX3770" s="13" t="s">
        <v>76</v>
      </c>
      <c r="AY3770" s="247" t="s">
        <v>235</v>
      </c>
    </row>
    <row r="3771" s="13" customFormat="1">
      <c r="A3771" s="13"/>
      <c r="B3771" s="236"/>
      <c r="C3771" s="237"/>
      <c r="D3771" s="238" t="s">
        <v>260</v>
      </c>
      <c r="E3771" s="239" t="s">
        <v>19</v>
      </c>
      <c r="F3771" s="240" t="s">
        <v>2573</v>
      </c>
      <c r="G3771" s="237"/>
      <c r="H3771" s="241">
        <v>8.5050000000000008</v>
      </c>
      <c r="I3771" s="242"/>
      <c r="J3771" s="237"/>
      <c r="K3771" s="237"/>
      <c r="L3771" s="243"/>
      <c r="M3771" s="244"/>
      <c r="N3771" s="245"/>
      <c r="O3771" s="245"/>
      <c r="P3771" s="245"/>
      <c r="Q3771" s="245"/>
      <c r="R3771" s="245"/>
      <c r="S3771" s="245"/>
      <c r="T3771" s="246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7" t="s">
        <v>260</v>
      </c>
      <c r="AU3771" s="247" t="s">
        <v>88</v>
      </c>
      <c r="AV3771" s="13" t="s">
        <v>88</v>
      </c>
      <c r="AW3771" s="13" t="s">
        <v>37</v>
      </c>
      <c r="AX3771" s="13" t="s">
        <v>76</v>
      </c>
      <c r="AY3771" s="247" t="s">
        <v>235</v>
      </c>
    </row>
    <row r="3772" s="14" customFormat="1">
      <c r="A3772" s="14"/>
      <c r="B3772" s="248"/>
      <c r="C3772" s="249"/>
      <c r="D3772" s="238" t="s">
        <v>260</v>
      </c>
      <c r="E3772" s="250" t="s">
        <v>19</v>
      </c>
      <c r="F3772" s="251" t="s">
        <v>1172</v>
      </c>
      <c r="G3772" s="249"/>
      <c r="H3772" s="250" t="s">
        <v>19</v>
      </c>
      <c r="I3772" s="252"/>
      <c r="J3772" s="249"/>
      <c r="K3772" s="249"/>
      <c r="L3772" s="253"/>
      <c r="M3772" s="254"/>
      <c r="N3772" s="255"/>
      <c r="O3772" s="255"/>
      <c r="P3772" s="255"/>
      <c r="Q3772" s="255"/>
      <c r="R3772" s="255"/>
      <c r="S3772" s="255"/>
      <c r="T3772" s="256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57" t="s">
        <v>260</v>
      </c>
      <c r="AU3772" s="257" t="s">
        <v>88</v>
      </c>
      <c r="AV3772" s="14" t="s">
        <v>83</v>
      </c>
      <c r="AW3772" s="14" t="s">
        <v>37</v>
      </c>
      <c r="AX3772" s="14" t="s">
        <v>76</v>
      </c>
      <c r="AY3772" s="257" t="s">
        <v>235</v>
      </c>
    </row>
    <row r="3773" s="16" customFormat="1">
      <c r="A3773" s="16"/>
      <c r="B3773" s="269"/>
      <c r="C3773" s="270"/>
      <c r="D3773" s="238" t="s">
        <v>260</v>
      </c>
      <c r="E3773" s="271" t="s">
        <v>19</v>
      </c>
      <c r="F3773" s="272" t="s">
        <v>747</v>
      </c>
      <c r="G3773" s="270"/>
      <c r="H3773" s="273">
        <v>152.89099999999999</v>
      </c>
      <c r="I3773" s="274"/>
      <c r="J3773" s="270"/>
      <c r="K3773" s="270"/>
      <c r="L3773" s="275"/>
      <c r="M3773" s="276"/>
      <c r="N3773" s="277"/>
      <c r="O3773" s="277"/>
      <c r="P3773" s="277"/>
      <c r="Q3773" s="277"/>
      <c r="R3773" s="277"/>
      <c r="S3773" s="277"/>
      <c r="T3773" s="278"/>
      <c r="U3773" s="16"/>
      <c r="V3773" s="16"/>
      <c r="W3773" s="16"/>
      <c r="X3773" s="16"/>
      <c r="Y3773" s="16"/>
      <c r="Z3773" s="16"/>
      <c r="AA3773" s="16"/>
      <c r="AB3773" s="16"/>
      <c r="AC3773" s="16"/>
      <c r="AD3773" s="16"/>
      <c r="AE3773" s="16"/>
      <c r="AT3773" s="279" t="s">
        <v>260</v>
      </c>
      <c r="AU3773" s="279" t="s">
        <v>88</v>
      </c>
      <c r="AV3773" s="16" t="s">
        <v>92</v>
      </c>
      <c r="AW3773" s="16" t="s">
        <v>37</v>
      </c>
      <c r="AX3773" s="16" t="s">
        <v>76</v>
      </c>
      <c r="AY3773" s="279" t="s">
        <v>235</v>
      </c>
    </row>
    <row r="3774" s="13" customFormat="1">
      <c r="A3774" s="13"/>
      <c r="B3774" s="236"/>
      <c r="C3774" s="237"/>
      <c r="D3774" s="238" t="s">
        <v>260</v>
      </c>
      <c r="E3774" s="239" t="s">
        <v>19</v>
      </c>
      <c r="F3774" s="240" t="s">
        <v>3391</v>
      </c>
      <c r="G3774" s="237"/>
      <c r="H3774" s="241">
        <v>18.077999999999999</v>
      </c>
      <c r="I3774" s="242"/>
      <c r="J3774" s="237"/>
      <c r="K3774" s="237"/>
      <c r="L3774" s="243"/>
      <c r="M3774" s="244"/>
      <c r="N3774" s="245"/>
      <c r="O3774" s="245"/>
      <c r="P3774" s="245"/>
      <c r="Q3774" s="245"/>
      <c r="R3774" s="245"/>
      <c r="S3774" s="245"/>
      <c r="T3774" s="246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7" t="s">
        <v>260</v>
      </c>
      <c r="AU3774" s="247" t="s">
        <v>88</v>
      </c>
      <c r="AV3774" s="13" t="s">
        <v>88</v>
      </c>
      <c r="AW3774" s="13" t="s">
        <v>37</v>
      </c>
      <c r="AX3774" s="13" t="s">
        <v>76</v>
      </c>
      <c r="AY3774" s="247" t="s">
        <v>235</v>
      </c>
    </row>
    <row r="3775" s="13" customFormat="1">
      <c r="A3775" s="13"/>
      <c r="B3775" s="236"/>
      <c r="C3775" s="237"/>
      <c r="D3775" s="238" t="s">
        <v>260</v>
      </c>
      <c r="E3775" s="239" t="s">
        <v>19</v>
      </c>
      <c r="F3775" s="240" t="s">
        <v>3392</v>
      </c>
      <c r="G3775" s="237"/>
      <c r="H3775" s="241">
        <v>51.560000000000002</v>
      </c>
      <c r="I3775" s="242"/>
      <c r="J3775" s="237"/>
      <c r="K3775" s="237"/>
      <c r="L3775" s="243"/>
      <c r="M3775" s="244"/>
      <c r="N3775" s="245"/>
      <c r="O3775" s="245"/>
      <c r="P3775" s="245"/>
      <c r="Q3775" s="245"/>
      <c r="R3775" s="245"/>
      <c r="S3775" s="245"/>
      <c r="T3775" s="246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47" t="s">
        <v>260</v>
      </c>
      <c r="AU3775" s="247" t="s">
        <v>88</v>
      </c>
      <c r="AV3775" s="13" t="s">
        <v>88</v>
      </c>
      <c r="AW3775" s="13" t="s">
        <v>37</v>
      </c>
      <c r="AX3775" s="13" t="s">
        <v>76</v>
      </c>
      <c r="AY3775" s="247" t="s">
        <v>235</v>
      </c>
    </row>
    <row r="3776" s="13" customFormat="1">
      <c r="A3776" s="13"/>
      <c r="B3776" s="236"/>
      <c r="C3776" s="237"/>
      <c r="D3776" s="238" t="s">
        <v>260</v>
      </c>
      <c r="E3776" s="239" t="s">
        <v>19</v>
      </c>
      <c r="F3776" s="240" t="s">
        <v>3393</v>
      </c>
      <c r="G3776" s="237"/>
      <c r="H3776" s="241">
        <v>12.9</v>
      </c>
      <c r="I3776" s="242"/>
      <c r="J3776" s="237"/>
      <c r="K3776" s="237"/>
      <c r="L3776" s="243"/>
      <c r="M3776" s="244"/>
      <c r="N3776" s="245"/>
      <c r="O3776" s="245"/>
      <c r="P3776" s="245"/>
      <c r="Q3776" s="245"/>
      <c r="R3776" s="245"/>
      <c r="S3776" s="245"/>
      <c r="T3776" s="246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7" t="s">
        <v>260</v>
      </c>
      <c r="AU3776" s="247" t="s">
        <v>88</v>
      </c>
      <c r="AV3776" s="13" t="s">
        <v>88</v>
      </c>
      <c r="AW3776" s="13" t="s">
        <v>37</v>
      </c>
      <c r="AX3776" s="13" t="s">
        <v>76</v>
      </c>
      <c r="AY3776" s="247" t="s">
        <v>235</v>
      </c>
    </row>
    <row r="3777" s="13" customFormat="1">
      <c r="A3777" s="13"/>
      <c r="B3777" s="236"/>
      <c r="C3777" s="237"/>
      <c r="D3777" s="238" t="s">
        <v>260</v>
      </c>
      <c r="E3777" s="239" t="s">
        <v>19</v>
      </c>
      <c r="F3777" s="240" t="s">
        <v>3394</v>
      </c>
      <c r="G3777" s="237"/>
      <c r="H3777" s="241">
        <v>19.800000000000001</v>
      </c>
      <c r="I3777" s="242"/>
      <c r="J3777" s="237"/>
      <c r="K3777" s="237"/>
      <c r="L3777" s="243"/>
      <c r="M3777" s="244"/>
      <c r="N3777" s="245"/>
      <c r="O3777" s="245"/>
      <c r="P3777" s="245"/>
      <c r="Q3777" s="245"/>
      <c r="R3777" s="245"/>
      <c r="S3777" s="245"/>
      <c r="T3777" s="246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7" t="s">
        <v>260</v>
      </c>
      <c r="AU3777" s="247" t="s">
        <v>88</v>
      </c>
      <c r="AV3777" s="13" t="s">
        <v>88</v>
      </c>
      <c r="AW3777" s="13" t="s">
        <v>37</v>
      </c>
      <c r="AX3777" s="13" t="s">
        <v>76</v>
      </c>
      <c r="AY3777" s="247" t="s">
        <v>235</v>
      </c>
    </row>
    <row r="3778" s="13" customFormat="1">
      <c r="A3778" s="13"/>
      <c r="B3778" s="236"/>
      <c r="C3778" s="237"/>
      <c r="D3778" s="238" t="s">
        <v>260</v>
      </c>
      <c r="E3778" s="239" t="s">
        <v>19</v>
      </c>
      <c r="F3778" s="240" t="s">
        <v>2658</v>
      </c>
      <c r="G3778" s="237"/>
      <c r="H3778" s="241">
        <v>25.808</v>
      </c>
      <c r="I3778" s="242"/>
      <c r="J3778" s="237"/>
      <c r="K3778" s="237"/>
      <c r="L3778" s="243"/>
      <c r="M3778" s="244"/>
      <c r="N3778" s="245"/>
      <c r="O3778" s="245"/>
      <c r="P3778" s="245"/>
      <c r="Q3778" s="245"/>
      <c r="R3778" s="245"/>
      <c r="S3778" s="245"/>
      <c r="T3778" s="246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7" t="s">
        <v>260</v>
      </c>
      <c r="AU3778" s="247" t="s">
        <v>88</v>
      </c>
      <c r="AV3778" s="13" t="s">
        <v>88</v>
      </c>
      <c r="AW3778" s="13" t="s">
        <v>37</v>
      </c>
      <c r="AX3778" s="13" t="s">
        <v>76</v>
      </c>
      <c r="AY3778" s="247" t="s">
        <v>235</v>
      </c>
    </row>
    <row r="3779" s="13" customFormat="1">
      <c r="A3779" s="13"/>
      <c r="B3779" s="236"/>
      <c r="C3779" s="237"/>
      <c r="D3779" s="238" t="s">
        <v>260</v>
      </c>
      <c r="E3779" s="239" t="s">
        <v>19</v>
      </c>
      <c r="F3779" s="240" t="s">
        <v>2664</v>
      </c>
      <c r="G3779" s="237"/>
      <c r="H3779" s="241">
        <v>5.3600000000000003</v>
      </c>
      <c r="I3779" s="242"/>
      <c r="J3779" s="237"/>
      <c r="K3779" s="237"/>
      <c r="L3779" s="243"/>
      <c r="M3779" s="244"/>
      <c r="N3779" s="245"/>
      <c r="O3779" s="245"/>
      <c r="P3779" s="245"/>
      <c r="Q3779" s="245"/>
      <c r="R3779" s="245"/>
      <c r="S3779" s="245"/>
      <c r="T3779" s="246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7" t="s">
        <v>260</v>
      </c>
      <c r="AU3779" s="247" t="s">
        <v>88</v>
      </c>
      <c r="AV3779" s="13" t="s">
        <v>88</v>
      </c>
      <c r="AW3779" s="13" t="s">
        <v>37</v>
      </c>
      <c r="AX3779" s="13" t="s">
        <v>76</v>
      </c>
      <c r="AY3779" s="247" t="s">
        <v>235</v>
      </c>
    </row>
    <row r="3780" s="14" customFormat="1">
      <c r="A3780" s="14"/>
      <c r="B3780" s="248"/>
      <c r="C3780" s="249"/>
      <c r="D3780" s="238" t="s">
        <v>260</v>
      </c>
      <c r="E3780" s="250" t="s">
        <v>19</v>
      </c>
      <c r="F3780" s="251" t="s">
        <v>1168</v>
      </c>
      <c r="G3780" s="249"/>
      <c r="H3780" s="250" t="s">
        <v>19</v>
      </c>
      <c r="I3780" s="252"/>
      <c r="J3780" s="249"/>
      <c r="K3780" s="249"/>
      <c r="L3780" s="253"/>
      <c r="M3780" s="254"/>
      <c r="N3780" s="255"/>
      <c r="O3780" s="255"/>
      <c r="P3780" s="255"/>
      <c r="Q3780" s="255"/>
      <c r="R3780" s="255"/>
      <c r="S3780" s="255"/>
      <c r="T3780" s="256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57" t="s">
        <v>260</v>
      </c>
      <c r="AU3780" s="257" t="s">
        <v>88</v>
      </c>
      <c r="AV3780" s="14" t="s">
        <v>83</v>
      </c>
      <c r="AW3780" s="14" t="s">
        <v>37</v>
      </c>
      <c r="AX3780" s="14" t="s">
        <v>76</v>
      </c>
      <c r="AY3780" s="257" t="s">
        <v>235</v>
      </c>
    </row>
    <row r="3781" s="13" customFormat="1">
      <c r="A3781" s="13"/>
      <c r="B3781" s="236"/>
      <c r="C3781" s="237"/>
      <c r="D3781" s="238" t="s">
        <v>260</v>
      </c>
      <c r="E3781" s="239" t="s">
        <v>19</v>
      </c>
      <c r="F3781" s="240" t="s">
        <v>2575</v>
      </c>
      <c r="G3781" s="237"/>
      <c r="H3781" s="241">
        <v>27.367999999999999</v>
      </c>
      <c r="I3781" s="242"/>
      <c r="J3781" s="237"/>
      <c r="K3781" s="237"/>
      <c r="L3781" s="243"/>
      <c r="M3781" s="244"/>
      <c r="N3781" s="245"/>
      <c r="O3781" s="245"/>
      <c r="P3781" s="245"/>
      <c r="Q3781" s="245"/>
      <c r="R3781" s="245"/>
      <c r="S3781" s="245"/>
      <c r="T3781" s="246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7" t="s">
        <v>260</v>
      </c>
      <c r="AU3781" s="247" t="s">
        <v>88</v>
      </c>
      <c r="AV3781" s="13" t="s">
        <v>88</v>
      </c>
      <c r="AW3781" s="13" t="s">
        <v>37</v>
      </c>
      <c r="AX3781" s="13" t="s">
        <v>76</v>
      </c>
      <c r="AY3781" s="247" t="s">
        <v>235</v>
      </c>
    </row>
    <row r="3782" s="13" customFormat="1">
      <c r="A3782" s="13"/>
      <c r="B3782" s="236"/>
      <c r="C3782" s="237"/>
      <c r="D3782" s="238" t="s">
        <v>260</v>
      </c>
      <c r="E3782" s="239" t="s">
        <v>19</v>
      </c>
      <c r="F3782" s="240" t="s">
        <v>2577</v>
      </c>
      <c r="G3782" s="237"/>
      <c r="H3782" s="241">
        <v>25.683</v>
      </c>
      <c r="I3782" s="242"/>
      <c r="J3782" s="237"/>
      <c r="K3782" s="237"/>
      <c r="L3782" s="243"/>
      <c r="M3782" s="244"/>
      <c r="N3782" s="245"/>
      <c r="O3782" s="245"/>
      <c r="P3782" s="245"/>
      <c r="Q3782" s="245"/>
      <c r="R3782" s="245"/>
      <c r="S3782" s="245"/>
      <c r="T3782" s="246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7" t="s">
        <v>260</v>
      </c>
      <c r="AU3782" s="247" t="s">
        <v>88</v>
      </c>
      <c r="AV3782" s="13" t="s">
        <v>88</v>
      </c>
      <c r="AW3782" s="13" t="s">
        <v>37</v>
      </c>
      <c r="AX3782" s="13" t="s">
        <v>76</v>
      </c>
      <c r="AY3782" s="247" t="s">
        <v>235</v>
      </c>
    </row>
    <row r="3783" s="13" customFormat="1">
      <c r="A3783" s="13"/>
      <c r="B3783" s="236"/>
      <c r="C3783" s="237"/>
      <c r="D3783" s="238" t="s">
        <v>260</v>
      </c>
      <c r="E3783" s="239" t="s">
        <v>19</v>
      </c>
      <c r="F3783" s="240" t="s">
        <v>2578</v>
      </c>
      <c r="G3783" s="237"/>
      <c r="H3783" s="241">
        <v>19.332999999999998</v>
      </c>
      <c r="I3783" s="242"/>
      <c r="J3783" s="237"/>
      <c r="K3783" s="237"/>
      <c r="L3783" s="243"/>
      <c r="M3783" s="244"/>
      <c r="N3783" s="245"/>
      <c r="O3783" s="245"/>
      <c r="P3783" s="245"/>
      <c r="Q3783" s="245"/>
      <c r="R3783" s="245"/>
      <c r="S3783" s="245"/>
      <c r="T3783" s="246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7" t="s">
        <v>260</v>
      </c>
      <c r="AU3783" s="247" t="s">
        <v>88</v>
      </c>
      <c r="AV3783" s="13" t="s">
        <v>88</v>
      </c>
      <c r="AW3783" s="13" t="s">
        <v>37</v>
      </c>
      <c r="AX3783" s="13" t="s">
        <v>76</v>
      </c>
      <c r="AY3783" s="247" t="s">
        <v>235</v>
      </c>
    </row>
    <row r="3784" s="13" customFormat="1">
      <c r="A3784" s="13"/>
      <c r="B3784" s="236"/>
      <c r="C3784" s="237"/>
      <c r="D3784" s="238" t="s">
        <v>260</v>
      </c>
      <c r="E3784" s="239" t="s">
        <v>19</v>
      </c>
      <c r="F3784" s="240" t="s">
        <v>2579</v>
      </c>
      <c r="G3784" s="237"/>
      <c r="H3784" s="241">
        <v>19.332999999999998</v>
      </c>
      <c r="I3784" s="242"/>
      <c r="J3784" s="237"/>
      <c r="K3784" s="237"/>
      <c r="L3784" s="243"/>
      <c r="M3784" s="244"/>
      <c r="N3784" s="245"/>
      <c r="O3784" s="245"/>
      <c r="P3784" s="245"/>
      <c r="Q3784" s="245"/>
      <c r="R3784" s="245"/>
      <c r="S3784" s="245"/>
      <c r="T3784" s="246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7" t="s">
        <v>260</v>
      </c>
      <c r="AU3784" s="247" t="s">
        <v>88</v>
      </c>
      <c r="AV3784" s="13" t="s">
        <v>88</v>
      </c>
      <c r="AW3784" s="13" t="s">
        <v>37</v>
      </c>
      <c r="AX3784" s="13" t="s">
        <v>76</v>
      </c>
      <c r="AY3784" s="247" t="s">
        <v>235</v>
      </c>
    </row>
    <row r="3785" s="13" customFormat="1">
      <c r="A3785" s="13"/>
      <c r="B3785" s="236"/>
      <c r="C3785" s="237"/>
      <c r="D3785" s="238" t="s">
        <v>260</v>
      </c>
      <c r="E3785" s="239" t="s">
        <v>19</v>
      </c>
      <c r="F3785" s="240" t="s">
        <v>2580</v>
      </c>
      <c r="G3785" s="237"/>
      <c r="H3785" s="241">
        <v>19.332999999999998</v>
      </c>
      <c r="I3785" s="242"/>
      <c r="J3785" s="237"/>
      <c r="K3785" s="237"/>
      <c r="L3785" s="243"/>
      <c r="M3785" s="244"/>
      <c r="N3785" s="245"/>
      <c r="O3785" s="245"/>
      <c r="P3785" s="245"/>
      <c r="Q3785" s="245"/>
      <c r="R3785" s="245"/>
      <c r="S3785" s="245"/>
      <c r="T3785" s="246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7" t="s">
        <v>260</v>
      </c>
      <c r="AU3785" s="247" t="s">
        <v>88</v>
      </c>
      <c r="AV3785" s="13" t="s">
        <v>88</v>
      </c>
      <c r="AW3785" s="13" t="s">
        <v>37</v>
      </c>
      <c r="AX3785" s="13" t="s">
        <v>76</v>
      </c>
      <c r="AY3785" s="247" t="s">
        <v>235</v>
      </c>
    </row>
    <row r="3786" s="13" customFormat="1">
      <c r="A3786" s="13"/>
      <c r="B3786" s="236"/>
      <c r="C3786" s="237"/>
      <c r="D3786" s="238" t="s">
        <v>260</v>
      </c>
      <c r="E3786" s="239" t="s">
        <v>19</v>
      </c>
      <c r="F3786" s="240" t="s">
        <v>2581</v>
      </c>
      <c r="G3786" s="237"/>
      <c r="H3786" s="241">
        <v>19.332999999999998</v>
      </c>
      <c r="I3786" s="242"/>
      <c r="J3786" s="237"/>
      <c r="K3786" s="237"/>
      <c r="L3786" s="243"/>
      <c r="M3786" s="244"/>
      <c r="N3786" s="245"/>
      <c r="O3786" s="245"/>
      <c r="P3786" s="245"/>
      <c r="Q3786" s="245"/>
      <c r="R3786" s="245"/>
      <c r="S3786" s="245"/>
      <c r="T3786" s="246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7" t="s">
        <v>260</v>
      </c>
      <c r="AU3786" s="247" t="s">
        <v>88</v>
      </c>
      <c r="AV3786" s="13" t="s">
        <v>88</v>
      </c>
      <c r="AW3786" s="13" t="s">
        <v>37</v>
      </c>
      <c r="AX3786" s="13" t="s">
        <v>76</v>
      </c>
      <c r="AY3786" s="247" t="s">
        <v>235</v>
      </c>
    </row>
    <row r="3787" s="13" customFormat="1">
      <c r="A3787" s="13"/>
      <c r="B3787" s="236"/>
      <c r="C3787" s="237"/>
      <c r="D3787" s="238" t="s">
        <v>260</v>
      </c>
      <c r="E3787" s="239" t="s">
        <v>19</v>
      </c>
      <c r="F3787" s="240" t="s">
        <v>2582</v>
      </c>
      <c r="G3787" s="237"/>
      <c r="H3787" s="241">
        <v>19.332999999999998</v>
      </c>
      <c r="I3787" s="242"/>
      <c r="J3787" s="237"/>
      <c r="K3787" s="237"/>
      <c r="L3787" s="243"/>
      <c r="M3787" s="244"/>
      <c r="N3787" s="245"/>
      <c r="O3787" s="245"/>
      <c r="P3787" s="245"/>
      <c r="Q3787" s="245"/>
      <c r="R3787" s="245"/>
      <c r="S3787" s="245"/>
      <c r="T3787" s="246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7" t="s">
        <v>260</v>
      </c>
      <c r="AU3787" s="247" t="s">
        <v>88</v>
      </c>
      <c r="AV3787" s="13" t="s">
        <v>88</v>
      </c>
      <c r="AW3787" s="13" t="s">
        <v>37</v>
      </c>
      <c r="AX3787" s="13" t="s">
        <v>76</v>
      </c>
      <c r="AY3787" s="247" t="s">
        <v>235</v>
      </c>
    </row>
    <row r="3788" s="13" customFormat="1">
      <c r="A3788" s="13"/>
      <c r="B3788" s="236"/>
      <c r="C3788" s="237"/>
      <c r="D3788" s="238" t="s">
        <v>260</v>
      </c>
      <c r="E3788" s="239" t="s">
        <v>19</v>
      </c>
      <c r="F3788" s="240" t="s">
        <v>2583</v>
      </c>
      <c r="G3788" s="237"/>
      <c r="H3788" s="241">
        <v>19.332999999999998</v>
      </c>
      <c r="I3788" s="242"/>
      <c r="J3788" s="237"/>
      <c r="K3788" s="237"/>
      <c r="L3788" s="243"/>
      <c r="M3788" s="244"/>
      <c r="N3788" s="245"/>
      <c r="O3788" s="245"/>
      <c r="P3788" s="245"/>
      <c r="Q3788" s="245"/>
      <c r="R3788" s="245"/>
      <c r="S3788" s="245"/>
      <c r="T3788" s="246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7" t="s">
        <v>260</v>
      </c>
      <c r="AU3788" s="247" t="s">
        <v>88</v>
      </c>
      <c r="AV3788" s="13" t="s">
        <v>88</v>
      </c>
      <c r="AW3788" s="13" t="s">
        <v>37</v>
      </c>
      <c r="AX3788" s="13" t="s">
        <v>76</v>
      </c>
      <c r="AY3788" s="247" t="s">
        <v>235</v>
      </c>
    </row>
    <row r="3789" s="13" customFormat="1">
      <c r="A3789" s="13"/>
      <c r="B3789" s="236"/>
      <c r="C3789" s="237"/>
      <c r="D3789" s="238" t="s">
        <v>260</v>
      </c>
      <c r="E3789" s="239" t="s">
        <v>19</v>
      </c>
      <c r="F3789" s="240" t="s">
        <v>2584</v>
      </c>
      <c r="G3789" s="237"/>
      <c r="H3789" s="241">
        <v>19.332999999999998</v>
      </c>
      <c r="I3789" s="242"/>
      <c r="J3789" s="237"/>
      <c r="K3789" s="237"/>
      <c r="L3789" s="243"/>
      <c r="M3789" s="244"/>
      <c r="N3789" s="245"/>
      <c r="O3789" s="245"/>
      <c r="P3789" s="245"/>
      <c r="Q3789" s="245"/>
      <c r="R3789" s="245"/>
      <c r="S3789" s="245"/>
      <c r="T3789" s="246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7" t="s">
        <v>260</v>
      </c>
      <c r="AU3789" s="247" t="s">
        <v>88</v>
      </c>
      <c r="AV3789" s="13" t="s">
        <v>88</v>
      </c>
      <c r="AW3789" s="13" t="s">
        <v>37</v>
      </c>
      <c r="AX3789" s="13" t="s">
        <v>76</v>
      </c>
      <c r="AY3789" s="247" t="s">
        <v>235</v>
      </c>
    </row>
    <row r="3790" s="13" customFormat="1">
      <c r="A3790" s="13"/>
      <c r="B3790" s="236"/>
      <c r="C3790" s="237"/>
      <c r="D3790" s="238" t="s">
        <v>260</v>
      </c>
      <c r="E3790" s="239" t="s">
        <v>19</v>
      </c>
      <c r="F3790" s="240" t="s">
        <v>2585</v>
      </c>
      <c r="G3790" s="237"/>
      <c r="H3790" s="241">
        <v>25.699999999999999</v>
      </c>
      <c r="I3790" s="242"/>
      <c r="J3790" s="237"/>
      <c r="K3790" s="237"/>
      <c r="L3790" s="243"/>
      <c r="M3790" s="244"/>
      <c r="N3790" s="245"/>
      <c r="O3790" s="245"/>
      <c r="P3790" s="245"/>
      <c r="Q3790" s="245"/>
      <c r="R3790" s="245"/>
      <c r="S3790" s="245"/>
      <c r="T3790" s="246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7" t="s">
        <v>260</v>
      </c>
      <c r="AU3790" s="247" t="s">
        <v>88</v>
      </c>
      <c r="AV3790" s="13" t="s">
        <v>88</v>
      </c>
      <c r="AW3790" s="13" t="s">
        <v>37</v>
      </c>
      <c r="AX3790" s="13" t="s">
        <v>76</v>
      </c>
      <c r="AY3790" s="247" t="s">
        <v>235</v>
      </c>
    </row>
    <row r="3791" s="13" customFormat="1">
      <c r="A3791" s="13"/>
      <c r="B3791" s="236"/>
      <c r="C3791" s="237"/>
      <c r="D3791" s="238" t="s">
        <v>260</v>
      </c>
      <c r="E3791" s="239" t="s">
        <v>19</v>
      </c>
      <c r="F3791" s="240" t="s">
        <v>2586</v>
      </c>
      <c r="G3791" s="237"/>
      <c r="H3791" s="241">
        <v>4.7000000000000002</v>
      </c>
      <c r="I3791" s="242"/>
      <c r="J3791" s="237"/>
      <c r="K3791" s="237"/>
      <c r="L3791" s="243"/>
      <c r="M3791" s="244"/>
      <c r="N3791" s="245"/>
      <c r="O3791" s="245"/>
      <c r="P3791" s="245"/>
      <c r="Q3791" s="245"/>
      <c r="R3791" s="245"/>
      <c r="S3791" s="245"/>
      <c r="T3791" s="246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7" t="s">
        <v>260</v>
      </c>
      <c r="AU3791" s="247" t="s">
        <v>88</v>
      </c>
      <c r="AV3791" s="13" t="s">
        <v>88</v>
      </c>
      <c r="AW3791" s="13" t="s">
        <v>37</v>
      </c>
      <c r="AX3791" s="13" t="s">
        <v>76</v>
      </c>
      <c r="AY3791" s="247" t="s">
        <v>235</v>
      </c>
    </row>
    <row r="3792" s="13" customFormat="1">
      <c r="A3792" s="13"/>
      <c r="B3792" s="236"/>
      <c r="C3792" s="237"/>
      <c r="D3792" s="238" t="s">
        <v>260</v>
      </c>
      <c r="E3792" s="239" t="s">
        <v>19</v>
      </c>
      <c r="F3792" s="240" t="s">
        <v>3769</v>
      </c>
      <c r="G3792" s="237"/>
      <c r="H3792" s="241">
        <v>4.4649999999999999</v>
      </c>
      <c r="I3792" s="242"/>
      <c r="J3792" s="237"/>
      <c r="K3792" s="237"/>
      <c r="L3792" s="243"/>
      <c r="M3792" s="244"/>
      <c r="N3792" s="245"/>
      <c r="O3792" s="245"/>
      <c r="P3792" s="245"/>
      <c r="Q3792" s="245"/>
      <c r="R3792" s="245"/>
      <c r="S3792" s="245"/>
      <c r="T3792" s="246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7" t="s">
        <v>260</v>
      </c>
      <c r="AU3792" s="247" t="s">
        <v>88</v>
      </c>
      <c r="AV3792" s="13" t="s">
        <v>88</v>
      </c>
      <c r="AW3792" s="13" t="s">
        <v>37</v>
      </c>
      <c r="AX3792" s="13" t="s">
        <v>76</v>
      </c>
      <c r="AY3792" s="247" t="s">
        <v>235</v>
      </c>
    </row>
    <row r="3793" s="13" customFormat="1">
      <c r="A3793" s="13"/>
      <c r="B3793" s="236"/>
      <c r="C3793" s="237"/>
      <c r="D3793" s="238" t="s">
        <v>260</v>
      </c>
      <c r="E3793" s="239" t="s">
        <v>19</v>
      </c>
      <c r="F3793" s="240" t="s">
        <v>2588</v>
      </c>
      <c r="G3793" s="237"/>
      <c r="H3793" s="241">
        <v>19.469999999999999</v>
      </c>
      <c r="I3793" s="242"/>
      <c r="J3793" s="237"/>
      <c r="K3793" s="237"/>
      <c r="L3793" s="243"/>
      <c r="M3793" s="244"/>
      <c r="N3793" s="245"/>
      <c r="O3793" s="245"/>
      <c r="P3793" s="245"/>
      <c r="Q3793" s="245"/>
      <c r="R3793" s="245"/>
      <c r="S3793" s="245"/>
      <c r="T3793" s="246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7" t="s">
        <v>260</v>
      </c>
      <c r="AU3793" s="247" t="s">
        <v>88</v>
      </c>
      <c r="AV3793" s="13" t="s">
        <v>88</v>
      </c>
      <c r="AW3793" s="13" t="s">
        <v>37</v>
      </c>
      <c r="AX3793" s="13" t="s">
        <v>76</v>
      </c>
      <c r="AY3793" s="247" t="s">
        <v>235</v>
      </c>
    </row>
    <row r="3794" s="13" customFormat="1">
      <c r="A3794" s="13"/>
      <c r="B3794" s="236"/>
      <c r="C3794" s="237"/>
      <c r="D3794" s="238" t="s">
        <v>260</v>
      </c>
      <c r="E3794" s="239" t="s">
        <v>19</v>
      </c>
      <c r="F3794" s="240" t="s">
        <v>2589</v>
      </c>
      <c r="G3794" s="237"/>
      <c r="H3794" s="241">
        <v>28.242999999999999</v>
      </c>
      <c r="I3794" s="242"/>
      <c r="J3794" s="237"/>
      <c r="K3794" s="237"/>
      <c r="L3794" s="243"/>
      <c r="M3794" s="244"/>
      <c r="N3794" s="245"/>
      <c r="O3794" s="245"/>
      <c r="P3794" s="245"/>
      <c r="Q3794" s="245"/>
      <c r="R3794" s="245"/>
      <c r="S3794" s="245"/>
      <c r="T3794" s="246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7" t="s">
        <v>260</v>
      </c>
      <c r="AU3794" s="247" t="s">
        <v>88</v>
      </c>
      <c r="AV3794" s="13" t="s">
        <v>88</v>
      </c>
      <c r="AW3794" s="13" t="s">
        <v>37</v>
      </c>
      <c r="AX3794" s="13" t="s">
        <v>76</v>
      </c>
      <c r="AY3794" s="247" t="s">
        <v>235</v>
      </c>
    </row>
    <row r="3795" s="13" customFormat="1">
      <c r="A3795" s="13"/>
      <c r="B3795" s="236"/>
      <c r="C3795" s="237"/>
      <c r="D3795" s="238" t="s">
        <v>260</v>
      </c>
      <c r="E3795" s="239" t="s">
        <v>19</v>
      </c>
      <c r="F3795" s="240" t="s">
        <v>2590</v>
      </c>
      <c r="G3795" s="237"/>
      <c r="H3795" s="241">
        <v>25.603000000000002</v>
      </c>
      <c r="I3795" s="242"/>
      <c r="J3795" s="237"/>
      <c r="K3795" s="237"/>
      <c r="L3795" s="243"/>
      <c r="M3795" s="244"/>
      <c r="N3795" s="245"/>
      <c r="O3795" s="245"/>
      <c r="P3795" s="245"/>
      <c r="Q3795" s="245"/>
      <c r="R3795" s="245"/>
      <c r="S3795" s="245"/>
      <c r="T3795" s="246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7" t="s">
        <v>260</v>
      </c>
      <c r="AU3795" s="247" t="s">
        <v>88</v>
      </c>
      <c r="AV3795" s="13" t="s">
        <v>88</v>
      </c>
      <c r="AW3795" s="13" t="s">
        <v>37</v>
      </c>
      <c r="AX3795" s="13" t="s">
        <v>76</v>
      </c>
      <c r="AY3795" s="247" t="s">
        <v>235</v>
      </c>
    </row>
    <row r="3796" s="13" customFormat="1">
      <c r="A3796" s="13"/>
      <c r="B3796" s="236"/>
      <c r="C3796" s="237"/>
      <c r="D3796" s="238" t="s">
        <v>260</v>
      </c>
      <c r="E3796" s="239" t="s">
        <v>19</v>
      </c>
      <c r="F3796" s="240" t="s">
        <v>2591</v>
      </c>
      <c r="G3796" s="237"/>
      <c r="H3796" s="241">
        <v>25.603000000000002</v>
      </c>
      <c r="I3796" s="242"/>
      <c r="J3796" s="237"/>
      <c r="K3796" s="237"/>
      <c r="L3796" s="243"/>
      <c r="M3796" s="244"/>
      <c r="N3796" s="245"/>
      <c r="O3796" s="245"/>
      <c r="P3796" s="245"/>
      <c r="Q3796" s="245"/>
      <c r="R3796" s="245"/>
      <c r="S3796" s="245"/>
      <c r="T3796" s="246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7" t="s">
        <v>260</v>
      </c>
      <c r="AU3796" s="247" t="s">
        <v>88</v>
      </c>
      <c r="AV3796" s="13" t="s">
        <v>88</v>
      </c>
      <c r="AW3796" s="13" t="s">
        <v>37</v>
      </c>
      <c r="AX3796" s="13" t="s">
        <v>76</v>
      </c>
      <c r="AY3796" s="247" t="s">
        <v>235</v>
      </c>
    </row>
    <row r="3797" s="13" customFormat="1">
      <c r="A3797" s="13"/>
      <c r="B3797" s="236"/>
      <c r="C3797" s="237"/>
      <c r="D3797" s="238" t="s">
        <v>260</v>
      </c>
      <c r="E3797" s="239" t="s">
        <v>19</v>
      </c>
      <c r="F3797" s="240" t="s">
        <v>2592</v>
      </c>
      <c r="G3797" s="237"/>
      <c r="H3797" s="241">
        <v>25.603000000000002</v>
      </c>
      <c r="I3797" s="242"/>
      <c r="J3797" s="237"/>
      <c r="K3797" s="237"/>
      <c r="L3797" s="243"/>
      <c r="M3797" s="244"/>
      <c r="N3797" s="245"/>
      <c r="O3797" s="245"/>
      <c r="P3797" s="245"/>
      <c r="Q3797" s="245"/>
      <c r="R3797" s="245"/>
      <c r="S3797" s="245"/>
      <c r="T3797" s="246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7" t="s">
        <v>260</v>
      </c>
      <c r="AU3797" s="247" t="s">
        <v>88</v>
      </c>
      <c r="AV3797" s="13" t="s">
        <v>88</v>
      </c>
      <c r="AW3797" s="13" t="s">
        <v>37</v>
      </c>
      <c r="AX3797" s="13" t="s">
        <v>76</v>
      </c>
      <c r="AY3797" s="247" t="s">
        <v>235</v>
      </c>
    </row>
    <row r="3798" s="13" customFormat="1">
      <c r="A3798" s="13"/>
      <c r="B3798" s="236"/>
      <c r="C3798" s="237"/>
      <c r="D3798" s="238" t="s">
        <v>260</v>
      </c>
      <c r="E3798" s="239" t="s">
        <v>19</v>
      </c>
      <c r="F3798" s="240" t="s">
        <v>2594</v>
      </c>
      <c r="G3798" s="237"/>
      <c r="H3798" s="241">
        <v>64.189999999999998</v>
      </c>
      <c r="I3798" s="242"/>
      <c r="J3798" s="237"/>
      <c r="K3798" s="237"/>
      <c r="L3798" s="243"/>
      <c r="M3798" s="244"/>
      <c r="N3798" s="245"/>
      <c r="O3798" s="245"/>
      <c r="P3798" s="245"/>
      <c r="Q3798" s="245"/>
      <c r="R3798" s="245"/>
      <c r="S3798" s="245"/>
      <c r="T3798" s="246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7" t="s">
        <v>260</v>
      </c>
      <c r="AU3798" s="247" t="s">
        <v>88</v>
      </c>
      <c r="AV3798" s="13" t="s">
        <v>88</v>
      </c>
      <c r="AW3798" s="13" t="s">
        <v>37</v>
      </c>
      <c r="AX3798" s="13" t="s">
        <v>76</v>
      </c>
      <c r="AY3798" s="247" t="s">
        <v>235</v>
      </c>
    </row>
    <row r="3799" s="13" customFormat="1">
      <c r="A3799" s="13"/>
      <c r="B3799" s="236"/>
      <c r="C3799" s="237"/>
      <c r="D3799" s="238" t="s">
        <v>260</v>
      </c>
      <c r="E3799" s="239" t="s">
        <v>19</v>
      </c>
      <c r="F3799" s="240" t="s">
        <v>2595</v>
      </c>
      <c r="G3799" s="237"/>
      <c r="H3799" s="241">
        <v>15.188000000000001</v>
      </c>
      <c r="I3799" s="242"/>
      <c r="J3799" s="237"/>
      <c r="K3799" s="237"/>
      <c r="L3799" s="243"/>
      <c r="M3799" s="244"/>
      <c r="N3799" s="245"/>
      <c r="O3799" s="245"/>
      <c r="P3799" s="245"/>
      <c r="Q3799" s="245"/>
      <c r="R3799" s="245"/>
      <c r="S3799" s="245"/>
      <c r="T3799" s="246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7" t="s">
        <v>260</v>
      </c>
      <c r="AU3799" s="247" t="s">
        <v>88</v>
      </c>
      <c r="AV3799" s="13" t="s">
        <v>88</v>
      </c>
      <c r="AW3799" s="13" t="s">
        <v>37</v>
      </c>
      <c r="AX3799" s="13" t="s">
        <v>76</v>
      </c>
      <c r="AY3799" s="247" t="s">
        <v>235</v>
      </c>
    </row>
    <row r="3800" s="14" customFormat="1">
      <c r="A3800" s="14"/>
      <c r="B3800" s="248"/>
      <c r="C3800" s="249"/>
      <c r="D3800" s="238" t="s">
        <v>260</v>
      </c>
      <c r="E3800" s="250" t="s">
        <v>19</v>
      </c>
      <c r="F3800" s="251" t="s">
        <v>1172</v>
      </c>
      <c r="G3800" s="249"/>
      <c r="H3800" s="250" t="s">
        <v>19</v>
      </c>
      <c r="I3800" s="252"/>
      <c r="J3800" s="249"/>
      <c r="K3800" s="249"/>
      <c r="L3800" s="253"/>
      <c r="M3800" s="254"/>
      <c r="N3800" s="255"/>
      <c r="O3800" s="255"/>
      <c r="P3800" s="255"/>
      <c r="Q3800" s="255"/>
      <c r="R3800" s="255"/>
      <c r="S3800" s="255"/>
      <c r="T3800" s="256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57" t="s">
        <v>260</v>
      </c>
      <c r="AU3800" s="257" t="s">
        <v>88</v>
      </c>
      <c r="AV3800" s="14" t="s">
        <v>83</v>
      </c>
      <c r="AW3800" s="14" t="s">
        <v>37</v>
      </c>
      <c r="AX3800" s="14" t="s">
        <v>76</v>
      </c>
      <c r="AY3800" s="257" t="s">
        <v>235</v>
      </c>
    </row>
    <row r="3801" s="13" customFormat="1">
      <c r="A3801" s="13"/>
      <c r="B3801" s="236"/>
      <c r="C3801" s="237"/>
      <c r="D3801" s="238" t="s">
        <v>260</v>
      </c>
      <c r="E3801" s="239" t="s">
        <v>19</v>
      </c>
      <c r="F3801" s="240" t="s">
        <v>2596</v>
      </c>
      <c r="G3801" s="237"/>
      <c r="H3801" s="241">
        <v>26.780000000000001</v>
      </c>
      <c r="I3801" s="242"/>
      <c r="J3801" s="237"/>
      <c r="K3801" s="237"/>
      <c r="L3801" s="243"/>
      <c r="M3801" s="244"/>
      <c r="N3801" s="245"/>
      <c r="O3801" s="245"/>
      <c r="P3801" s="245"/>
      <c r="Q3801" s="245"/>
      <c r="R3801" s="245"/>
      <c r="S3801" s="245"/>
      <c r="T3801" s="246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47" t="s">
        <v>260</v>
      </c>
      <c r="AU3801" s="247" t="s">
        <v>88</v>
      </c>
      <c r="AV3801" s="13" t="s">
        <v>88</v>
      </c>
      <c r="AW3801" s="13" t="s">
        <v>37</v>
      </c>
      <c r="AX3801" s="13" t="s">
        <v>76</v>
      </c>
      <c r="AY3801" s="247" t="s">
        <v>235</v>
      </c>
    </row>
    <row r="3802" s="13" customFormat="1">
      <c r="A3802" s="13"/>
      <c r="B3802" s="236"/>
      <c r="C3802" s="237"/>
      <c r="D3802" s="238" t="s">
        <v>260</v>
      </c>
      <c r="E3802" s="239" t="s">
        <v>19</v>
      </c>
      <c r="F3802" s="240" t="s">
        <v>2598</v>
      </c>
      <c r="G3802" s="237"/>
      <c r="H3802" s="241">
        <v>36.707999999999998</v>
      </c>
      <c r="I3802" s="242"/>
      <c r="J3802" s="237"/>
      <c r="K3802" s="237"/>
      <c r="L3802" s="243"/>
      <c r="M3802" s="244"/>
      <c r="N3802" s="245"/>
      <c r="O3802" s="245"/>
      <c r="P3802" s="245"/>
      <c r="Q3802" s="245"/>
      <c r="R3802" s="245"/>
      <c r="S3802" s="245"/>
      <c r="T3802" s="246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7" t="s">
        <v>260</v>
      </c>
      <c r="AU3802" s="247" t="s">
        <v>88</v>
      </c>
      <c r="AV3802" s="13" t="s">
        <v>88</v>
      </c>
      <c r="AW3802" s="13" t="s">
        <v>37</v>
      </c>
      <c r="AX3802" s="13" t="s">
        <v>76</v>
      </c>
      <c r="AY3802" s="247" t="s">
        <v>235</v>
      </c>
    </row>
    <row r="3803" s="13" customFormat="1">
      <c r="A3803" s="13"/>
      <c r="B3803" s="236"/>
      <c r="C3803" s="237"/>
      <c r="D3803" s="238" t="s">
        <v>260</v>
      </c>
      <c r="E3803" s="239" t="s">
        <v>19</v>
      </c>
      <c r="F3803" s="240" t="s">
        <v>2599</v>
      </c>
      <c r="G3803" s="237"/>
      <c r="H3803" s="241">
        <v>19.332999999999998</v>
      </c>
      <c r="I3803" s="242"/>
      <c r="J3803" s="237"/>
      <c r="K3803" s="237"/>
      <c r="L3803" s="243"/>
      <c r="M3803" s="244"/>
      <c r="N3803" s="245"/>
      <c r="O3803" s="245"/>
      <c r="P3803" s="245"/>
      <c r="Q3803" s="245"/>
      <c r="R3803" s="245"/>
      <c r="S3803" s="245"/>
      <c r="T3803" s="246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7" t="s">
        <v>260</v>
      </c>
      <c r="AU3803" s="247" t="s">
        <v>88</v>
      </c>
      <c r="AV3803" s="13" t="s">
        <v>88</v>
      </c>
      <c r="AW3803" s="13" t="s">
        <v>37</v>
      </c>
      <c r="AX3803" s="13" t="s">
        <v>76</v>
      </c>
      <c r="AY3803" s="247" t="s">
        <v>235</v>
      </c>
    </row>
    <row r="3804" s="13" customFormat="1">
      <c r="A3804" s="13"/>
      <c r="B3804" s="236"/>
      <c r="C3804" s="237"/>
      <c r="D3804" s="238" t="s">
        <v>260</v>
      </c>
      <c r="E3804" s="239" t="s">
        <v>19</v>
      </c>
      <c r="F3804" s="240" t="s">
        <v>2600</v>
      </c>
      <c r="G3804" s="237"/>
      <c r="H3804" s="241">
        <v>19.332999999999998</v>
      </c>
      <c r="I3804" s="242"/>
      <c r="J3804" s="237"/>
      <c r="K3804" s="237"/>
      <c r="L3804" s="243"/>
      <c r="M3804" s="244"/>
      <c r="N3804" s="245"/>
      <c r="O3804" s="245"/>
      <c r="P3804" s="245"/>
      <c r="Q3804" s="245"/>
      <c r="R3804" s="245"/>
      <c r="S3804" s="245"/>
      <c r="T3804" s="246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7" t="s">
        <v>260</v>
      </c>
      <c r="AU3804" s="247" t="s">
        <v>88</v>
      </c>
      <c r="AV3804" s="13" t="s">
        <v>88</v>
      </c>
      <c r="AW3804" s="13" t="s">
        <v>37</v>
      </c>
      <c r="AX3804" s="13" t="s">
        <v>76</v>
      </c>
      <c r="AY3804" s="247" t="s">
        <v>235</v>
      </c>
    </row>
    <row r="3805" s="13" customFormat="1">
      <c r="A3805" s="13"/>
      <c r="B3805" s="236"/>
      <c r="C3805" s="237"/>
      <c r="D3805" s="238" t="s">
        <v>260</v>
      </c>
      <c r="E3805" s="239" t="s">
        <v>19</v>
      </c>
      <c r="F3805" s="240" t="s">
        <v>2601</v>
      </c>
      <c r="G3805" s="237"/>
      <c r="H3805" s="241">
        <v>19.332999999999998</v>
      </c>
      <c r="I3805" s="242"/>
      <c r="J3805" s="237"/>
      <c r="K3805" s="237"/>
      <c r="L3805" s="243"/>
      <c r="M3805" s="244"/>
      <c r="N3805" s="245"/>
      <c r="O3805" s="245"/>
      <c r="P3805" s="245"/>
      <c r="Q3805" s="245"/>
      <c r="R3805" s="245"/>
      <c r="S3805" s="245"/>
      <c r="T3805" s="246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7" t="s">
        <v>260</v>
      </c>
      <c r="AU3805" s="247" t="s">
        <v>88</v>
      </c>
      <c r="AV3805" s="13" t="s">
        <v>88</v>
      </c>
      <c r="AW3805" s="13" t="s">
        <v>37</v>
      </c>
      <c r="AX3805" s="13" t="s">
        <v>76</v>
      </c>
      <c r="AY3805" s="247" t="s">
        <v>235</v>
      </c>
    </row>
    <row r="3806" s="13" customFormat="1">
      <c r="A3806" s="13"/>
      <c r="B3806" s="236"/>
      <c r="C3806" s="237"/>
      <c r="D3806" s="238" t="s">
        <v>260</v>
      </c>
      <c r="E3806" s="239" t="s">
        <v>19</v>
      </c>
      <c r="F3806" s="240" t="s">
        <v>2602</v>
      </c>
      <c r="G3806" s="237"/>
      <c r="H3806" s="241">
        <v>19.332999999999998</v>
      </c>
      <c r="I3806" s="242"/>
      <c r="J3806" s="237"/>
      <c r="K3806" s="237"/>
      <c r="L3806" s="243"/>
      <c r="M3806" s="244"/>
      <c r="N3806" s="245"/>
      <c r="O3806" s="245"/>
      <c r="P3806" s="245"/>
      <c r="Q3806" s="245"/>
      <c r="R3806" s="245"/>
      <c r="S3806" s="245"/>
      <c r="T3806" s="246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7" t="s">
        <v>260</v>
      </c>
      <c r="AU3806" s="247" t="s">
        <v>88</v>
      </c>
      <c r="AV3806" s="13" t="s">
        <v>88</v>
      </c>
      <c r="AW3806" s="13" t="s">
        <v>37</v>
      </c>
      <c r="AX3806" s="13" t="s">
        <v>76</v>
      </c>
      <c r="AY3806" s="247" t="s">
        <v>235</v>
      </c>
    </row>
    <row r="3807" s="13" customFormat="1">
      <c r="A3807" s="13"/>
      <c r="B3807" s="236"/>
      <c r="C3807" s="237"/>
      <c r="D3807" s="238" t="s">
        <v>260</v>
      </c>
      <c r="E3807" s="239" t="s">
        <v>19</v>
      </c>
      <c r="F3807" s="240" t="s">
        <v>2603</v>
      </c>
      <c r="G3807" s="237"/>
      <c r="H3807" s="241">
        <v>19.332999999999998</v>
      </c>
      <c r="I3807" s="242"/>
      <c r="J3807" s="237"/>
      <c r="K3807" s="237"/>
      <c r="L3807" s="243"/>
      <c r="M3807" s="244"/>
      <c r="N3807" s="245"/>
      <c r="O3807" s="245"/>
      <c r="P3807" s="245"/>
      <c r="Q3807" s="245"/>
      <c r="R3807" s="245"/>
      <c r="S3807" s="245"/>
      <c r="T3807" s="246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7" t="s">
        <v>260</v>
      </c>
      <c r="AU3807" s="247" t="s">
        <v>88</v>
      </c>
      <c r="AV3807" s="13" t="s">
        <v>88</v>
      </c>
      <c r="AW3807" s="13" t="s">
        <v>37</v>
      </c>
      <c r="AX3807" s="13" t="s">
        <v>76</v>
      </c>
      <c r="AY3807" s="247" t="s">
        <v>235</v>
      </c>
    </row>
    <row r="3808" s="13" customFormat="1">
      <c r="A3808" s="13"/>
      <c r="B3808" s="236"/>
      <c r="C3808" s="237"/>
      <c r="D3808" s="238" t="s">
        <v>260</v>
      </c>
      <c r="E3808" s="239" t="s">
        <v>19</v>
      </c>
      <c r="F3808" s="240" t="s">
        <v>2604</v>
      </c>
      <c r="G3808" s="237"/>
      <c r="H3808" s="241">
        <v>18.510000000000002</v>
      </c>
      <c r="I3808" s="242"/>
      <c r="J3808" s="237"/>
      <c r="K3808" s="237"/>
      <c r="L3808" s="243"/>
      <c r="M3808" s="244"/>
      <c r="N3808" s="245"/>
      <c r="O3808" s="245"/>
      <c r="P3808" s="245"/>
      <c r="Q3808" s="245"/>
      <c r="R3808" s="245"/>
      <c r="S3808" s="245"/>
      <c r="T3808" s="246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7" t="s">
        <v>260</v>
      </c>
      <c r="AU3808" s="247" t="s">
        <v>88</v>
      </c>
      <c r="AV3808" s="13" t="s">
        <v>88</v>
      </c>
      <c r="AW3808" s="13" t="s">
        <v>37</v>
      </c>
      <c r="AX3808" s="13" t="s">
        <v>76</v>
      </c>
      <c r="AY3808" s="247" t="s">
        <v>235</v>
      </c>
    </row>
    <row r="3809" s="13" customFormat="1">
      <c r="A3809" s="13"/>
      <c r="B3809" s="236"/>
      <c r="C3809" s="237"/>
      <c r="D3809" s="238" t="s">
        <v>260</v>
      </c>
      <c r="E3809" s="239" t="s">
        <v>19</v>
      </c>
      <c r="F3809" s="240" t="s">
        <v>2605</v>
      </c>
      <c r="G3809" s="237"/>
      <c r="H3809" s="241">
        <v>25.672999999999998</v>
      </c>
      <c r="I3809" s="242"/>
      <c r="J3809" s="237"/>
      <c r="K3809" s="237"/>
      <c r="L3809" s="243"/>
      <c r="M3809" s="244"/>
      <c r="N3809" s="245"/>
      <c r="O3809" s="245"/>
      <c r="P3809" s="245"/>
      <c r="Q3809" s="245"/>
      <c r="R3809" s="245"/>
      <c r="S3809" s="245"/>
      <c r="T3809" s="246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7" t="s">
        <v>260</v>
      </c>
      <c r="AU3809" s="247" t="s">
        <v>88</v>
      </c>
      <c r="AV3809" s="13" t="s">
        <v>88</v>
      </c>
      <c r="AW3809" s="13" t="s">
        <v>37</v>
      </c>
      <c r="AX3809" s="13" t="s">
        <v>76</v>
      </c>
      <c r="AY3809" s="247" t="s">
        <v>235</v>
      </c>
    </row>
    <row r="3810" s="13" customFormat="1">
      <c r="A3810" s="13"/>
      <c r="B3810" s="236"/>
      <c r="C3810" s="237"/>
      <c r="D3810" s="238" t="s">
        <v>260</v>
      </c>
      <c r="E3810" s="239" t="s">
        <v>19</v>
      </c>
      <c r="F3810" s="240" t="s">
        <v>2606</v>
      </c>
      <c r="G3810" s="237"/>
      <c r="H3810" s="241">
        <v>19.332999999999998</v>
      </c>
      <c r="I3810" s="242"/>
      <c r="J3810" s="237"/>
      <c r="K3810" s="237"/>
      <c r="L3810" s="243"/>
      <c r="M3810" s="244"/>
      <c r="N3810" s="245"/>
      <c r="O3810" s="245"/>
      <c r="P3810" s="245"/>
      <c r="Q3810" s="245"/>
      <c r="R3810" s="245"/>
      <c r="S3810" s="245"/>
      <c r="T3810" s="246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7" t="s">
        <v>260</v>
      </c>
      <c r="AU3810" s="247" t="s">
        <v>88</v>
      </c>
      <c r="AV3810" s="13" t="s">
        <v>88</v>
      </c>
      <c r="AW3810" s="13" t="s">
        <v>37</v>
      </c>
      <c r="AX3810" s="13" t="s">
        <v>76</v>
      </c>
      <c r="AY3810" s="247" t="s">
        <v>235</v>
      </c>
    </row>
    <row r="3811" s="13" customFormat="1">
      <c r="A3811" s="13"/>
      <c r="B3811" s="236"/>
      <c r="C3811" s="237"/>
      <c r="D3811" s="238" t="s">
        <v>260</v>
      </c>
      <c r="E3811" s="239" t="s">
        <v>19</v>
      </c>
      <c r="F3811" s="240" t="s">
        <v>2607</v>
      </c>
      <c r="G3811" s="237"/>
      <c r="H3811" s="241">
        <v>3.8780000000000001</v>
      </c>
      <c r="I3811" s="242"/>
      <c r="J3811" s="237"/>
      <c r="K3811" s="237"/>
      <c r="L3811" s="243"/>
      <c r="M3811" s="244"/>
      <c r="N3811" s="245"/>
      <c r="O3811" s="245"/>
      <c r="P3811" s="245"/>
      <c r="Q3811" s="245"/>
      <c r="R3811" s="245"/>
      <c r="S3811" s="245"/>
      <c r="T3811" s="246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7" t="s">
        <v>260</v>
      </c>
      <c r="AU3811" s="247" t="s">
        <v>88</v>
      </c>
      <c r="AV3811" s="13" t="s">
        <v>88</v>
      </c>
      <c r="AW3811" s="13" t="s">
        <v>37</v>
      </c>
      <c r="AX3811" s="13" t="s">
        <v>76</v>
      </c>
      <c r="AY3811" s="247" t="s">
        <v>235</v>
      </c>
    </row>
    <row r="3812" s="13" customFormat="1">
      <c r="A3812" s="13"/>
      <c r="B3812" s="236"/>
      <c r="C3812" s="237"/>
      <c r="D3812" s="238" t="s">
        <v>260</v>
      </c>
      <c r="E3812" s="239" t="s">
        <v>19</v>
      </c>
      <c r="F3812" s="240" t="s">
        <v>2608</v>
      </c>
      <c r="G3812" s="237"/>
      <c r="H3812" s="241">
        <v>5.2880000000000003</v>
      </c>
      <c r="I3812" s="242"/>
      <c r="J3812" s="237"/>
      <c r="K3812" s="237"/>
      <c r="L3812" s="243"/>
      <c r="M3812" s="244"/>
      <c r="N3812" s="245"/>
      <c r="O3812" s="245"/>
      <c r="P3812" s="245"/>
      <c r="Q3812" s="245"/>
      <c r="R3812" s="245"/>
      <c r="S3812" s="245"/>
      <c r="T3812" s="246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7" t="s">
        <v>260</v>
      </c>
      <c r="AU3812" s="247" t="s">
        <v>88</v>
      </c>
      <c r="AV3812" s="13" t="s">
        <v>88</v>
      </c>
      <c r="AW3812" s="13" t="s">
        <v>37</v>
      </c>
      <c r="AX3812" s="13" t="s">
        <v>76</v>
      </c>
      <c r="AY3812" s="247" t="s">
        <v>235</v>
      </c>
    </row>
    <row r="3813" s="13" customFormat="1">
      <c r="A3813" s="13"/>
      <c r="B3813" s="236"/>
      <c r="C3813" s="237"/>
      <c r="D3813" s="238" t="s">
        <v>260</v>
      </c>
      <c r="E3813" s="239" t="s">
        <v>19</v>
      </c>
      <c r="F3813" s="240" t="s">
        <v>2609</v>
      </c>
      <c r="G3813" s="237"/>
      <c r="H3813" s="241">
        <v>19.469999999999999</v>
      </c>
      <c r="I3813" s="242"/>
      <c r="J3813" s="237"/>
      <c r="K3813" s="237"/>
      <c r="L3813" s="243"/>
      <c r="M3813" s="244"/>
      <c r="N3813" s="245"/>
      <c r="O3813" s="245"/>
      <c r="P3813" s="245"/>
      <c r="Q3813" s="245"/>
      <c r="R3813" s="245"/>
      <c r="S3813" s="245"/>
      <c r="T3813" s="246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7" t="s">
        <v>260</v>
      </c>
      <c r="AU3813" s="247" t="s">
        <v>88</v>
      </c>
      <c r="AV3813" s="13" t="s">
        <v>88</v>
      </c>
      <c r="AW3813" s="13" t="s">
        <v>37</v>
      </c>
      <c r="AX3813" s="13" t="s">
        <v>76</v>
      </c>
      <c r="AY3813" s="247" t="s">
        <v>235</v>
      </c>
    </row>
    <row r="3814" s="13" customFormat="1">
      <c r="A3814" s="13"/>
      <c r="B3814" s="236"/>
      <c r="C3814" s="237"/>
      <c r="D3814" s="238" t="s">
        <v>260</v>
      </c>
      <c r="E3814" s="239" t="s">
        <v>19</v>
      </c>
      <c r="F3814" s="240" t="s">
        <v>2610</v>
      </c>
      <c r="G3814" s="237"/>
      <c r="H3814" s="241">
        <v>28.242999999999999</v>
      </c>
      <c r="I3814" s="242"/>
      <c r="J3814" s="237"/>
      <c r="K3814" s="237"/>
      <c r="L3814" s="243"/>
      <c r="M3814" s="244"/>
      <c r="N3814" s="245"/>
      <c r="O3814" s="245"/>
      <c r="P3814" s="245"/>
      <c r="Q3814" s="245"/>
      <c r="R3814" s="245"/>
      <c r="S3814" s="245"/>
      <c r="T3814" s="246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7" t="s">
        <v>260</v>
      </c>
      <c r="AU3814" s="247" t="s">
        <v>88</v>
      </c>
      <c r="AV3814" s="13" t="s">
        <v>88</v>
      </c>
      <c r="AW3814" s="13" t="s">
        <v>37</v>
      </c>
      <c r="AX3814" s="13" t="s">
        <v>76</v>
      </c>
      <c r="AY3814" s="247" t="s">
        <v>235</v>
      </c>
    </row>
    <row r="3815" s="13" customFormat="1">
      <c r="A3815" s="13"/>
      <c r="B3815" s="236"/>
      <c r="C3815" s="237"/>
      <c r="D3815" s="238" t="s">
        <v>260</v>
      </c>
      <c r="E3815" s="239" t="s">
        <v>19</v>
      </c>
      <c r="F3815" s="240" t="s">
        <v>2611</v>
      </c>
      <c r="G3815" s="237"/>
      <c r="H3815" s="241">
        <v>25.190000000000001</v>
      </c>
      <c r="I3815" s="242"/>
      <c r="J3815" s="237"/>
      <c r="K3815" s="237"/>
      <c r="L3815" s="243"/>
      <c r="M3815" s="244"/>
      <c r="N3815" s="245"/>
      <c r="O3815" s="245"/>
      <c r="P3815" s="245"/>
      <c r="Q3815" s="245"/>
      <c r="R3815" s="245"/>
      <c r="S3815" s="245"/>
      <c r="T3815" s="246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7" t="s">
        <v>260</v>
      </c>
      <c r="AU3815" s="247" t="s">
        <v>88</v>
      </c>
      <c r="AV3815" s="13" t="s">
        <v>88</v>
      </c>
      <c r="AW3815" s="13" t="s">
        <v>37</v>
      </c>
      <c r="AX3815" s="13" t="s">
        <v>76</v>
      </c>
      <c r="AY3815" s="247" t="s">
        <v>235</v>
      </c>
    </row>
    <row r="3816" s="13" customFormat="1">
      <c r="A3816" s="13"/>
      <c r="B3816" s="236"/>
      <c r="C3816" s="237"/>
      <c r="D3816" s="238" t="s">
        <v>260</v>
      </c>
      <c r="E3816" s="239" t="s">
        <v>19</v>
      </c>
      <c r="F3816" s="240" t="s">
        <v>2612</v>
      </c>
      <c r="G3816" s="237"/>
      <c r="H3816" s="241">
        <v>25.190000000000001</v>
      </c>
      <c r="I3816" s="242"/>
      <c r="J3816" s="237"/>
      <c r="K3816" s="237"/>
      <c r="L3816" s="243"/>
      <c r="M3816" s="244"/>
      <c r="N3816" s="245"/>
      <c r="O3816" s="245"/>
      <c r="P3816" s="245"/>
      <c r="Q3816" s="245"/>
      <c r="R3816" s="245"/>
      <c r="S3816" s="245"/>
      <c r="T3816" s="246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7" t="s">
        <v>260</v>
      </c>
      <c r="AU3816" s="247" t="s">
        <v>88</v>
      </c>
      <c r="AV3816" s="13" t="s">
        <v>88</v>
      </c>
      <c r="AW3816" s="13" t="s">
        <v>37</v>
      </c>
      <c r="AX3816" s="13" t="s">
        <v>76</v>
      </c>
      <c r="AY3816" s="247" t="s">
        <v>235</v>
      </c>
    </row>
    <row r="3817" s="13" customFormat="1">
      <c r="A3817" s="13"/>
      <c r="B3817" s="236"/>
      <c r="C3817" s="237"/>
      <c r="D3817" s="238" t="s">
        <v>260</v>
      </c>
      <c r="E3817" s="239" t="s">
        <v>19</v>
      </c>
      <c r="F3817" s="240" t="s">
        <v>2613</v>
      </c>
      <c r="G3817" s="237"/>
      <c r="H3817" s="241">
        <v>25.190000000000001</v>
      </c>
      <c r="I3817" s="242"/>
      <c r="J3817" s="237"/>
      <c r="K3817" s="237"/>
      <c r="L3817" s="243"/>
      <c r="M3817" s="244"/>
      <c r="N3817" s="245"/>
      <c r="O3817" s="245"/>
      <c r="P3817" s="245"/>
      <c r="Q3817" s="245"/>
      <c r="R3817" s="245"/>
      <c r="S3817" s="245"/>
      <c r="T3817" s="246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7" t="s">
        <v>260</v>
      </c>
      <c r="AU3817" s="247" t="s">
        <v>88</v>
      </c>
      <c r="AV3817" s="13" t="s">
        <v>88</v>
      </c>
      <c r="AW3817" s="13" t="s">
        <v>37</v>
      </c>
      <c r="AX3817" s="13" t="s">
        <v>76</v>
      </c>
      <c r="AY3817" s="247" t="s">
        <v>235</v>
      </c>
    </row>
    <row r="3818" s="13" customFormat="1">
      <c r="A3818" s="13"/>
      <c r="B3818" s="236"/>
      <c r="C3818" s="237"/>
      <c r="D3818" s="238" t="s">
        <v>260</v>
      </c>
      <c r="E3818" s="239" t="s">
        <v>19</v>
      </c>
      <c r="F3818" s="240" t="s">
        <v>2614</v>
      </c>
      <c r="G3818" s="237"/>
      <c r="H3818" s="241">
        <v>18.510000000000002</v>
      </c>
      <c r="I3818" s="242"/>
      <c r="J3818" s="237"/>
      <c r="K3818" s="237"/>
      <c r="L3818" s="243"/>
      <c r="M3818" s="244"/>
      <c r="N3818" s="245"/>
      <c r="O3818" s="245"/>
      <c r="P3818" s="245"/>
      <c r="Q3818" s="245"/>
      <c r="R3818" s="245"/>
      <c r="S3818" s="245"/>
      <c r="T3818" s="246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7" t="s">
        <v>260</v>
      </c>
      <c r="AU3818" s="247" t="s">
        <v>88</v>
      </c>
      <c r="AV3818" s="13" t="s">
        <v>88</v>
      </c>
      <c r="AW3818" s="13" t="s">
        <v>37</v>
      </c>
      <c r="AX3818" s="13" t="s">
        <v>76</v>
      </c>
      <c r="AY3818" s="247" t="s">
        <v>235</v>
      </c>
    </row>
    <row r="3819" s="13" customFormat="1">
      <c r="A3819" s="13"/>
      <c r="B3819" s="236"/>
      <c r="C3819" s="237"/>
      <c r="D3819" s="238" t="s">
        <v>260</v>
      </c>
      <c r="E3819" s="239" t="s">
        <v>19</v>
      </c>
      <c r="F3819" s="240" t="s">
        <v>2615</v>
      </c>
      <c r="G3819" s="237"/>
      <c r="H3819" s="241">
        <v>18.510000000000002</v>
      </c>
      <c r="I3819" s="242"/>
      <c r="J3819" s="237"/>
      <c r="K3819" s="237"/>
      <c r="L3819" s="243"/>
      <c r="M3819" s="244"/>
      <c r="N3819" s="245"/>
      <c r="O3819" s="245"/>
      <c r="P3819" s="245"/>
      <c r="Q3819" s="245"/>
      <c r="R3819" s="245"/>
      <c r="S3819" s="245"/>
      <c r="T3819" s="246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7" t="s">
        <v>260</v>
      </c>
      <c r="AU3819" s="247" t="s">
        <v>88</v>
      </c>
      <c r="AV3819" s="13" t="s">
        <v>88</v>
      </c>
      <c r="AW3819" s="13" t="s">
        <v>37</v>
      </c>
      <c r="AX3819" s="13" t="s">
        <v>76</v>
      </c>
      <c r="AY3819" s="247" t="s">
        <v>235</v>
      </c>
    </row>
    <row r="3820" s="13" customFormat="1">
      <c r="A3820" s="13"/>
      <c r="B3820" s="236"/>
      <c r="C3820" s="237"/>
      <c r="D3820" s="238" t="s">
        <v>260</v>
      </c>
      <c r="E3820" s="239" t="s">
        <v>19</v>
      </c>
      <c r="F3820" s="240" t="s">
        <v>2616</v>
      </c>
      <c r="G3820" s="237"/>
      <c r="H3820" s="241">
        <v>25.603000000000002</v>
      </c>
      <c r="I3820" s="242"/>
      <c r="J3820" s="237"/>
      <c r="K3820" s="237"/>
      <c r="L3820" s="243"/>
      <c r="M3820" s="244"/>
      <c r="N3820" s="245"/>
      <c r="O3820" s="245"/>
      <c r="P3820" s="245"/>
      <c r="Q3820" s="245"/>
      <c r="R3820" s="245"/>
      <c r="S3820" s="245"/>
      <c r="T3820" s="246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7" t="s">
        <v>260</v>
      </c>
      <c r="AU3820" s="247" t="s">
        <v>88</v>
      </c>
      <c r="AV3820" s="13" t="s">
        <v>88</v>
      </c>
      <c r="AW3820" s="13" t="s">
        <v>37</v>
      </c>
      <c r="AX3820" s="13" t="s">
        <v>76</v>
      </c>
      <c r="AY3820" s="247" t="s">
        <v>235</v>
      </c>
    </row>
    <row r="3821" s="13" customFormat="1">
      <c r="A3821" s="13"/>
      <c r="B3821" s="236"/>
      <c r="C3821" s="237"/>
      <c r="D3821" s="238" t="s">
        <v>260</v>
      </c>
      <c r="E3821" s="239" t="s">
        <v>19</v>
      </c>
      <c r="F3821" s="240" t="s">
        <v>2617</v>
      </c>
      <c r="G3821" s="237"/>
      <c r="H3821" s="241">
        <v>25.603000000000002</v>
      </c>
      <c r="I3821" s="242"/>
      <c r="J3821" s="237"/>
      <c r="K3821" s="237"/>
      <c r="L3821" s="243"/>
      <c r="M3821" s="244"/>
      <c r="N3821" s="245"/>
      <c r="O3821" s="245"/>
      <c r="P3821" s="245"/>
      <c r="Q3821" s="245"/>
      <c r="R3821" s="245"/>
      <c r="S3821" s="245"/>
      <c r="T3821" s="246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7" t="s">
        <v>260</v>
      </c>
      <c r="AU3821" s="247" t="s">
        <v>88</v>
      </c>
      <c r="AV3821" s="13" t="s">
        <v>88</v>
      </c>
      <c r="AW3821" s="13" t="s">
        <v>37</v>
      </c>
      <c r="AX3821" s="13" t="s">
        <v>76</v>
      </c>
      <c r="AY3821" s="247" t="s">
        <v>235</v>
      </c>
    </row>
    <row r="3822" s="13" customFormat="1">
      <c r="A3822" s="13"/>
      <c r="B3822" s="236"/>
      <c r="C3822" s="237"/>
      <c r="D3822" s="238" t="s">
        <v>260</v>
      </c>
      <c r="E3822" s="239" t="s">
        <v>19</v>
      </c>
      <c r="F3822" s="240" t="s">
        <v>2618</v>
      </c>
      <c r="G3822" s="237"/>
      <c r="H3822" s="241">
        <v>20.323</v>
      </c>
      <c r="I3822" s="242"/>
      <c r="J3822" s="237"/>
      <c r="K3822" s="237"/>
      <c r="L3822" s="243"/>
      <c r="M3822" s="244"/>
      <c r="N3822" s="245"/>
      <c r="O3822" s="245"/>
      <c r="P3822" s="245"/>
      <c r="Q3822" s="245"/>
      <c r="R3822" s="245"/>
      <c r="S3822" s="245"/>
      <c r="T3822" s="246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7" t="s">
        <v>260</v>
      </c>
      <c r="AU3822" s="247" t="s">
        <v>88</v>
      </c>
      <c r="AV3822" s="13" t="s">
        <v>88</v>
      </c>
      <c r="AW3822" s="13" t="s">
        <v>37</v>
      </c>
      <c r="AX3822" s="13" t="s">
        <v>76</v>
      </c>
      <c r="AY3822" s="247" t="s">
        <v>235</v>
      </c>
    </row>
    <row r="3823" s="14" customFormat="1">
      <c r="A3823" s="14"/>
      <c r="B3823" s="248"/>
      <c r="C3823" s="249"/>
      <c r="D3823" s="238" t="s">
        <v>260</v>
      </c>
      <c r="E3823" s="250" t="s">
        <v>19</v>
      </c>
      <c r="F3823" s="251" t="s">
        <v>1177</v>
      </c>
      <c r="G3823" s="249"/>
      <c r="H3823" s="250" t="s">
        <v>19</v>
      </c>
      <c r="I3823" s="252"/>
      <c r="J3823" s="249"/>
      <c r="K3823" s="249"/>
      <c r="L3823" s="253"/>
      <c r="M3823" s="254"/>
      <c r="N3823" s="255"/>
      <c r="O3823" s="255"/>
      <c r="P3823" s="255"/>
      <c r="Q3823" s="255"/>
      <c r="R3823" s="255"/>
      <c r="S3823" s="255"/>
      <c r="T3823" s="256"/>
      <c r="U3823" s="14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T3823" s="257" t="s">
        <v>260</v>
      </c>
      <c r="AU3823" s="257" t="s">
        <v>88</v>
      </c>
      <c r="AV3823" s="14" t="s">
        <v>83</v>
      </c>
      <c r="AW3823" s="14" t="s">
        <v>37</v>
      </c>
      <c r="AX3823" s="14" t="s">
        <v>76</v>
      </c>
      <c r="AY3823" s="257" t="s">
        <v>235</v>
      </c>
    </row>
    <row r="3824" s="16" customFormat="1">
      <c r="A3824" s="16"/>
      <c r="B3824" s="269"/>
      <c r="C3824" s="270"/>
      <c r="D3824" s="238" t="s">
        <v>260</v>
      </c>
      <c r="E3824" s="271" t="s">
        <v>19</v>
      </c>
      <c r="F3824" s="272" t="s">
        <v>464</v>
      </c>
      <c r="G3824" s="270"/>
      <c r="H3824" s="273">
        <v>1025.3199999999999</v>
      </c>
      <c r="I3824" s="274"/>
      <c r="J3824" s="270"/>
      <c r="K3824" s="270"/>
      <c r="L3824" s="275"/>
      <c r="M3824" s="276"/>
      <c r="N3824" s="277"/>
      <c r="O3824" s="277"/>
      <c r="P3824" s="277"/>
      <c r="Q3824" s="277"/>
      <c r="R3824" s="277"/>
      <c r="S3824" s="277"/>
      <c r="T3824" s="278"/>
      <c r="U3824" s="16"/>
      <c r="V3824" s="16"/>
      <c r="W3824" s="16"/>
      <c r="X3824" s="16"/>
      <c r="Y3824" s="16"/>
      <c r="Z3824" s="16"/>
      <c r="AA3824" s="16"/>
      <c r="AB3824" s="16"/>
      <c r="AC3824" s="16"/>
      <c r="AD3824" s="16"/>
      <c r="AE3824" s="16"/>
      <c r="AT3824" s="279" t="s">
        <v>260</v>
      </c>
      <c r="AU3824" s="279" t="s">
        <v>88</v>
      </c>
      <c r="AV3824" s="16" t="s">
        <v>92</v>
      </c>
      <c r="AW3824" s="16" t="s">
        <v>37</v>
      </c>
      <c r="AX3824" s="16" t="s">
        <v>76</v>
      </c>
      <c r="AY3824" s="279" t="s">
        <v>235</v>
      </c>
    </row>
    <row r="3825" s="13" customFormat="1">
      <c r="A3825" s="13"/>
      <c r="B3825" s="236"/>
      <c r="C3825" s="237"/>
      <c r="D3825" s="238" t="s">
        <v>260</v>
      </c>
      <c r="E3825" s="239" t="s">
        <v>19</v>
      </c>
      <c r="F3825" s="240" t="s">
        <v>2549</v>
      </c>
      <c r="G3825" s="237"/>
      <c r="H3825" s="241">
        <v>29.93</v>
      </c>
      <c r="I3825" s="242"/>
      <c r="J3825" s="237"/>
      <c r="K3825" s="237"/>
      <c r="L3825" s="243"/>
      <c r="M3825" s="244"/>
      <c r="N3825" s="245"/>
      <c r="O3825" s="245"/>
      <c r="P3825" s="245"/>
      <c r="Q3825" s="245"/>
      <c r="R3825" s="245"/>
      <c r="S3825" s="245"/>
      <c r="T3825" s="246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47" t="s">
        <v>260</v>
      </c>
      <c r="AU3825" s="247" t="s">
        <v>88</v>
      </c>
      <c r="AV3825" s="13" t="s">
        <v>88</v>
      </c>
      <c r="AW3825" s="13" t="s">
        <v>37</v>
      </c>
      <c r="AX3825" s="13" t="s">
        <v>76</v>
      </c>
      <c r="AY3825" s="247" t="s">
        <v>235</v>
      </c>
    </row>
    <row r="3826" s="13" customFormat="1">
      <c r="A3826" s="13"/>
      <c r="B3826" s="236"/>
      <c r="C3826" s="237"/>
      <c r="D3826" s="238" t="s">
        <v>260</v>
      </c>
      <c r="E3826" s="239" t="s">
        <v>19</v>
      </c>
      <c r="F3826" s="240" t="s">
        <v>2550</v>
      </c>
      <c r="G3826" s="237"/>
      <c r="H3826" s="241">
        <v>18.739999999999998</v>
      </c>
      <c r="I3826" s="242"/>
      <c r="J3826" s="237"/>
      <c r="K3826" s="237"/>
      <c r="L3826" s="243"/>
      <c r="M3826" s="244"/>
      <c r="N3826" s="245"/>
      <c r="O3826" s="245"/>
      <c r="P3826" s="245"/>
      <c r="Q3826" s="245"/>
      <c r="R3826" s="245"/>
      <c r="S3826" s="245"/>
      <c r="T3826" s="246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7" t="s">
        <v>260</v>
      </c>
      <c r="AU3826" s="247" t="s">
        <v>88</v>
      </c>
      <c r="AV3826" s="13" t="s">
        <v>88</v>
      </c>
      <c r="AW3826" s="13" t="s">
        <v>37</v>
      </c>
      <c r="AX3826" s="13" t="s">
        <v>76</v>
      </c>
      <c r="AY3826" s="247" t="s">
        <v>235</v>
      </c>
    </row>
    <row r="3827" s="13" customFormat="1">
      <c r="A3827" s="13"/>
      <c r="B3827" s="236"/>
      <c r="C3827" s="237"/>
      <c r="D3827" s="238" t="s">
        <v>260</v>
      </c>
      <c r="E3827" s="239" t="s">
        <v>19</v>
      </c>
      <c r="F3827" s="240" t="s">
        <v>2551</v>
      </c>
      <c r="G3827" s="237"/>
      <c r="H3827" s="241">
        <v>18.739999999999998</v>
      </c>
      <c r="I3827" s="242"/>
      <c r="J3827" s="237"/>
      <c r="K3827" s="237"/>
      <c r="L3827" s="243"/>
      <c r="M3827" s="244"/>
      <c r="N3827" s="245"/>
      <c r="O3827" s="245"/>
      <c r="P3827" s="245"/>
      <c r="Q3827" s="245"/>
      <c r="R3827" s="245"/>
      <c r="S3827" s="245"/>
      <c r="T3827" s="246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7" t="s">
        <v>260</v>
      </c>
      <c r="AU3827" s="247" t="s">
        <v>88</v>
      </c>
      <c r="AV3827" s="13" t="s">
        <v>88</v>
      </c>
      <c r="AW3827" s="13" t="s">
        <v>37</v>
      </c>
      <c r="AX3827" s="13" t="s">
        <v>76</v>
      </c>
      <c r="AY3827" s="247" t="s">
        <v>235</v>
      </c>
    </row>
    <row r="3828" s="13" customFormat="1">
      <c r="A3828" s="13"/>
      <c r="B3828" s="236"/>
      <c r="C3828" s="237"/>
      <c r="D3828" s="238" t="s">
        <v>260</v>
      </c>
      <c r="E3828" s="239" t="s">
        <v>19</v>
      </c>
      <c r="F3828" s="240" t="s">
        <v>2552</v>
      </c>
      <c r="G3828" s="237"/>
      <c r="H3828" s="241">
        <v>18.739999999999998</v>
      </c>
      <c r="I3828" s="242"/>
      <c r="J3828" s="237"/>
      <c r="K3828" s="237"/>
      <c r="L3828" s="243"/>
      <c r="M3828" s="244"/>
      <c r="N3828" s="245"/>
      <c r="O3828" s="245"/>
      <c r="P3828" s="245"/>
      <c r="Q3828" s="245"/>
      <c r="R3828" s="245"/>
      <c r="S3828" s="245"/>
      <c r="T3828" s="246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7" t="s">
        <v>260</v>
      </c>
      <c r="AU3828" s="247" t="s">
        <v>88</v>
      </c>
      <c r="AV3828" s="13" t="s">
        <v>88</v>
      </c>
      <c r="AW3828" s="13" t="s">
        <v>37</v>
      </c>
      <c r="AX3828" s="13" t="s">
        <v>76</v>
      </c>
      <c r="AY3828" s="247" t="s">
        <v>235</v>
      </c>
    </row>
    <row r="3829" s="13" customFormat="1">
      <c r="A3829" s="13"/>
      <c r="B3829" s="236"/>
      <c r="C3829" s="237"/>
      <c r="D3829" s="238" t="s">
        <v>260</v>
      </c>
      <c r="E3829" s="239" t="s">
        <v>19</v>
      </c>
      <c r="F3829" s="240" t="s">
        <v>2553</v>
      </c>
      <c r="G3829" s="237"/>
      <c r="H3829" s="241">
        <v>18.739999999999998</v>
      </c>
      <c r="I3829" s="242"/>
      <c r="J3829" s="237"/>
      <c r="K3829" s="237"/>
      <c r="L3829" s="243"/>
      <c r="M3829" s="244"/>
      <c r="N3829" s="245"/>
      <c r="O3829" s="245"/>
      <c r="P3829" s="245"/>
      <c r="Q3829" s="245"/>
      <c r="R3829" s="245"/>
      <c r="S3829" s="245"/>
      <c r="T3829" s="246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7" t="s">
        <v>260</v>
      </c>
      <c r="AU3829" s="247" t="s">
        <v>88</v>
      </c>
      <c r="AV3829" s="13" t="s">
        <v>88</v>
      </c>
      <c r="AW3829" s="13" t="s">
        <v>37</v>
      </c>
      <c r="AX3829" s="13" t="s">
        <v>76</v>
      </c>
      <c r="AY3829" s="247" t="s">
        <v>235</v>
      </c>
    </row>
    <row r="3830" s="13" customFormat="1">
      <c r="A3830" s="13"/>
      <c r="B3830" s="236"/>
      <c r="C3830" s="237"/>
      <c r="D3830" s="238" t="s">
        <v>260</v>
      </c>
      <c r="E3830" s="239" t="s">
        <v>19</v>
      </c>
      <c r="F3830" s="240" t="s">
        <v>2554</v>
      </c>
      <c r="G3830" s="237"/>
      <c r="H3830" s="241">
        <v>18.739999999999998</v>
      </c>
      <c r="I3830" s="242"/>
      <c r="J3830" s="237"/>
      <c r="K3830" s="237"/>
      <c r="L3830" s="243"/>
      <c r="M3830" s="244"/>
      <c r="N3830" s="245"/>
      <c r="O3830" s="245"/>
      <c r="P3830" s="245"/>
      <c r="Q3830" s="245"/>
      <c r="R3830" s="245"/>
      <c r="S3830" s="245"/>
      <c r="T3830" s="246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7" t="s">
        <v>260</v>
      </c>
      <c r="AU3830" s="247" t="s">
        <v>88</v>
      </c>
      <c r="AV3830" s="13" t="s">
        <v>88</v>
      </c>
      <c r="AW3830" s="13" t="s">
        <v>37</v>
      </c>
      <c r="AX3830" s="13" t="s">
        <v>76</v>
      </c>
      <c r="AY3830" s="247" t="s">
        <v>235</v>
      </c>
    </row>
    <row r="3831" s="13" customFormat="1">
      <c r="A3831" s="13"/>
      <c r="B3831" s="236"/>
      <c r="C3831" s="237"/>
      <c r="D3831" s="238" t="s">
        <v>260</v>
      </c>
      <c r="E3831" s="239" t="s">
        <v>19</v>
      </c>
      <c r="F3831" s="240" t="s">
        <v>2555</v>
      </c>
      <c r="G3831" s="237"/>
      <c r="H3831" s="241">
        <v>18.739999999999998</v>
      </c>
      <c r="I3831" s="242"/>
      <c r="J3831" s="237"/>
      <c r="K3831" s="237"/>
      <c r="L3831" s="243"/>
      <c r="M3831" s="244"/>
      <c r="N3831" s="245"/>
      <c r="O3831" s="245"/>
      <c r="P3831" s="245"/>
      <c r="Q3831" s="245"/>
      <c r="R3831" s="245"/>
      <c r="S3831" s="245"/>
      <c r="T3831" s="246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7" t="s">
        <v>260</v>
      </c>
      <c r="AU3831" s="247" t="s">
        <v>88</v>
      </c>
      <c r="AV3831" s="13" t="s">
        <v>88</v>
      </c>
      <c r="AW3831" s="13" t="s">
        <v>37</v>
      </c>
      <c r="AX3831" s="13" t="s">
        <v>76</v>
      </c>
      <c r="AY3831" s="247" t="s">
        <v>235</v>
      </c>
    </row>
    <row r="3832" s="13" customFormat="1">
      <c r="A3832" s="13"/>
      <c r="B3832" s="236"/>
      <c r="C3832" s="237"/>
      <c r="D3832" s="238" t="s">
        <v>260</v>
      </c>
      <c r="E3832" s="239" t="s">
        <v>19</v>
      </c>
      <c r="F3832" s="240" t="s">
        <v>2556</v>
      </c>
      <c r="G3832" s="237"/>
      <c r="H3832" s="241">
        <v>18.739999999999998</v>
      </c>
      <c r="I3832" s="242"/>
      <c r="J3832" s="237"/>
      <c r="K3832" s="237"/>
      <c r="L3832" s="243"/>
      <c r="M3832" s="244"/>
      <c r="N3832" s="245"/>
      <c r="O3832" s="245"/>
      <c r="P3832" s="245"/>
      <c r="Q3832" s="245"/>
      <c r="R3832" s="245"/>
      <c r="S3832" s="245"/>
      <c r="T3832" s="246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7" t="s">
        <v>260</v>
      </c>
      <c r="AU3832" s="247" t="s">
        <v>88</v>
      </c>
      <c r="AV3832" s="13" t="s">
        <v>88</v>
      </c>
      <c r="AW3832" s="13" t="s">
        <v>37</v>
      </c>
      <c r="AX3832" s="13" t="s">
        <v>76</v>
      </c>
      <c r="AY3832" s="247" t="s">
        <v>235</v>
      </c>
    </row>
    <row r="3833" s="13" customFormat="1">
      <c r="A3833" s="13"/>
      <c r="B3833" s="236"/>
      <c r="C3833" s="237"/>
      <c r="D3833" s="238" t="s">
        <v>260</v>
      </c>
      <c r="E3833" s="239" t="s">
        <v>19</v>
      </c>
      <c r="F3833" s="240" t="s">
        <v>2557</v>
      </c>
      <c r="G3833" s="237"/>
      <c r="H3833" s="241">
        <v>18.739999999999998</v>
      </c>
      <c r="I3833" s="242"/>
      <c r="J3833" s="237"/>
      <c r="K3833" s="237"/>
      <c r="L3833" s="243"/>
      <c r="M3833" s="244"/>
      <c r="N3833" s="245"/>
      <c r="O3833" s="245"/>
      <c r="P3833" s="245"/>
      <c r="Q3833" s="245"/>
      <c r="R3833" s="245"/>
      <c r="S3833" s="245"/>
      <c r="T3833" s="246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7" t="s">
        <v>260</v>
      </c>
      <c r="AU3833" s="247" t="s">
        <v>88</v>
      </c>
      <c r="AV3833" s="13" t="s">
        <v>88</v>
      </c>
      <c r="AW3833" s="13" t="s">
        <v>37</v>
      </c>
      <c r="AX3833" s="13" t="s">
        <v>76</v>
      </c>
      <c r="AY3833" s="247" t="s">
        <v>235</v>
      </c>
    </row>
    <row r="3834" s="13" customFormat="1">
      <c r="A3834" s="13"/>
      <c r="B3834" s="236"/>
      <c r="C3834" s="237"/>
      <c r="D3834" s="238" t="s">
        <v>260</v>
      </c>
      <c r="E3834" s="239" t="s">
        <v>19</v>
      </c>
      <c r="F3834" s="240" t="s">
        <v>2558</v>
      </c>
      <c r="G3834" s="237"/>
      <c r="H3834" s="241">
        <v>14.615</v>
      </c>
      <c r="I3834" s="242"/>
      <c r="J3834" s="237"/>
      <c r="K3834" s="237"/>
      <c r="L3834" s="243"/>
      <c r="M3834" s="244"/>
      <c r="N3834" s="245"/>
      <c r="O3834" s="245"/>
      <c r="P3834" s="245"/>
      <c r="Q3834" s="245"/>
      <c r="R3834" s="245"/>
      <c r="S3834" s="245"/>
      <c r="T3834" s="246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7" t="s">
        <v>260</v>
      </c>
      <c r="AU3834" s="247" t="s">
        <v>88</v>
      </c>
      <c r="AV3834" s="13" t="s">
        <v>88</v>
      </c>
      <c r="AW3834" s="13" t="s">
        <v>37</v>
      </c>
      <c r="AX3834" s="13" t="s">
        <v>76</v>
      </c>
      <c r="AY3834" s="247" t="s">
        <v>235</v>
      </c>
    </row>
    <row r="3835" s="13" customFormat="1">
      <c r="A3835" s="13"/>
      <c r="B3835" s="236"/>
      <c r="C3835" s="237"/>
      <c r="D3835" s="238" t="s">
        <v>260</v>
      </c>
      <c r="E3835" s="239" t="s">
        <v>19</v>
      </c>
      <c r="F3835" s="240" t="s">
        <v>2559</v>
      </c>
      <c r="G3835" s="237"/>
      <c r="H3835" s="241">
        <v>27.175000000000001</v>
      </c>
      <c r="I3835" s="242"/>
      <c r="J3835" s="237"/>
      <c r="K3835" s="237"/>
      <c r="L3835" s="243"/>
      <c r="M3835" s="244"/>
      <c r="N3835" s="245"/>
      <c r="O3835" s="245"/>
      <c r="P3835" s="245"/>
      <c r="Q3835" s="245"/>
      <c r="R3835" s="245"/>
      <c r="S3835" s="245"/>
      <c r="T3835" s="246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7" t="s">
        <v>260</v>
      </c>
      <c r="AU3835" s="247" t="s">
        <v>88</v>
      </c>
      <c r="AV3835" s="13" t="s">
        <v>88</v>
      </c>
      <c r="AW3835" s="13" t="s">
        <v>37</v>
      </c>
      <c r="AX3835" s="13" t="s">
        <v>76</v>
      </c>
      <c r="AY3835" s="247" t="s">
        <v>235</v>
      </c>
    </row>
    <row r="3836" s="13" customFormat="1">
      <c r="A3836" s="13"/>
      <c r="B3836" s="236"/>
      <c r="C3836" s="237"/>
      <c r="D3836" s="238" t="s">
        <v>260</v>
      </c>
      <c r="E3836" s="239" t="s">
        <v>19</v>
      </c>
      <c r="F3836" s="240" t="s">
        <v>2561</v>
      </c>
      <c r="G3836" s="237"/>
      <c r="H3836" s="241">
        <v>27.175000000000001</v>
      </c>
      <c r="I3836" s="242"/>
      <c r="J3836" s="237"/>
      <c r="K3836" s="237"/>
      <c r="L3836" s="243"/>
      <c r="M3836" s="244"/>
      <c r="N3836" s="245"/>
      <c r="O3836" s="245"/>
      <c r="P3836" s="245"/>
      <c r="Q3836" s="245"/>
      <c r="R3836" s="245"/>
      <c r="S3836" s="245"/>
      <c r="T3836" s="246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7" t="s">
        <v>260</v>
      </c>
      <c r="AU3836" s="247" t="s">
        <v>88</v>
      </c>
      <c r="AV3836" s="13" t="s">
        <v>88</v>
      </c>
      <c r="AW3836" s="13" t="s">
        <v>37</v>
      </c>
      <c r="AX3836" s="13" t="s">
        <v>76</v>
      </c>
      <c r="AY3836" s="247" t="s">
        <v>235</v>
      </c>
    </row>
    <row r="3837" s="13" customFormat="1">
      <c r="A3837" s="13"/>
      <c r="B3837" s="236"/>
      <c r="C3837" s="237"/>
      <c r="D3837" s="238" t="s">
        <v>260</v>
      </c>
      <c r="E3837" s="239" t="s">
        <v>19</v>
      </c>
      <c r="F3837" s="240" t="s">
        <v>2562</v>
      </c>
      <c r="G3837" s="237"/>
      <c r="H3837" s="241">
        <v>4.4649999999999999</v>
      </c>
      <c r="I3837" s="242"/>
      <c r="J3837" s="237"/>
      <c r="K3837" s="237"/>
      <c r="L3837" s="243"/>
      <c r="M3837" s="244"/>
      <c r="N3837" s="245"/>
      <c r="O3837" s="245"/>
      <c r="P3837" s="245"/>
      <c r="Q3837" s="245"/>
      <c r="R3837" s="245"/>
      <c r="S3837" s="245"/>
      <c r="T3837" s="246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7" t="s">
        <v>260</v>
      </c>
      <c r="AU3837" s="247" t="s">
        <v>88</v>
      </c>
      <c r="AV3837" s="13" t="s">
        <v>88</v>
      </c>
      <c r="AW3837" s="13" t="s">
        <v>37</v>
      </c>
      <c r="AX3837" s="13" t="s">
        <v>76</v>
      </c>
      <c r="AY3837" s="247" t="s">
        <v>235</v>
      </c>
    </row>
    <row r="3838" s="13" customFormat="1">
      <c r="A3838" s="13"/>
      <c r="B3838" s="236"/>
      <c r="C3838" s="237"/>
      <c r="D3838" s="238" t="s">
        <v>260</v>
      </c>
      <c r="E3838" s="239" t="s">
        <v>19</v>
      </c>
      <c r="F3838" s="240" t="s">
        <v>2563</v>
      </c>
      <c r="G3838" s="237"/>
      <c r="H3838" s="241">
        <v>4.3479999999999999</v>
      </c>
      <c r="I3838" s="242"/>
      <c r="J3838" s="237"/>
      <c r="K3838" s="237"/>
      <c r="L3838" s="243"/>
      <c r="M3838" s="244"/>
      <c r="N3838" s="245"/>
      <c r="O3838" s="245"/>
      <c r="P3838" s="245"/>
      <c r="Q3838" s="245"/>
      <c r="R3838" s="245"/>
      <c r="S3838" s="245"/>
      <c r="T3838" s="246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7" t="s">
        <v>260</v>
      </c>
      <c r="AU3838" s="247" t="s">
        <v>88</v>
      </c>
      <c r="AV3838" s="13" t="s">
        <v>88</v>
      </c>
      <c r="AW3838" s="13" t="s">
        <v>37</v>
      </c>
      <c r="AX3838" s="13" t="s">
        <v>76</v>
      </c>
      <c r="AY3838" s="247" t="s">
        <v>235</v>
      </c>
    </row>
    <row r="3839" s="13" customFormat="1">
      <c r="A3839" s="13"/>
      <c r="B3839" s="236"/>
      <c r="C3839" s="237"/>
      <c r="D3839" s="238" t="s">
        <v>260</v>
      </c>
      <c r="E3839" s="239" t="s">
        <v>19</v>
      </c>
      <c r="F3839" s="240" t="s">
        <v>3395</v>
      </c>
      <c r="G3839" s="237"/>
      <c r="H3839" s="241">
        <v>6.0430000000000001</v>
      </c>
      <c r="I3839" s="242"/>
      <c r="J3839" s="237"/>
      <c r="K3839" s="237"/>
      <c r="L3839" s="243"/>
      <c r="M3839" s="244"/>
      <c r="N3839" s="245"/>
      <c r="O3839" s="245"/>
      <c r="P3839" s="245"/>
      <c r="Q3839" s="245"/>
      <c r="R3839" s="245"/>
      <c r="S3839" s="245"/>
      <c r="T3839" s="246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7" t="s">
        <v>260</v>
      </c>
      <c r="AU3839" s="247" t="s">
        <v>88</v>
      </c>
      <c r="AV3839" s="13" t="s">
        <v>88</v>
      </c>
      <c r="AW3839" s="13" t="s">
        <v>37</v>
      </c>
      <c r="AX3839" s="13" t="s">
        <v>76</v>
      </c>
      <c r="AY3839" s="247" t="s">
        <v>235</v>
      </c>
    </row>
    <row r="3840" s="13" customFormat="1">
      <c r="A3840" s="13"/>
      <c r="B3840" s="236"/>
      <c r="C3840" s="237"/>
      <c r="D3840" s="238" t="s">
        <v>260</v>
      </c>
      <c r="E3840" s="239" t="s">
        <v>19</v>
      </c>
      <c r="F3840" s="240" t="s">
        <v>2522</v>
      </c>
      <c r="G3840" s="237"/>
      <c r="H3840" s="241">
        <v>4.0499999999999998</v>
      </c>
      <c r="I3840" s="242"/>
      <c r="J3840" s="237"/>
      <c r="K3840" s="237"/>
      <c r="L3840" s="243"/>
      <c r="M3840" s="244"/>
      <c r="N3840" s="245"/>
      <c r="O3840" s="245"/>
      <c r="P3840" s="245"/>
      <c r="Q3840" s="245"/>
      <c r="R3840" s="245"/>
      <c r="S3840" s="245"/>
      <c r="T3840" s="246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7" t="s">
        <v>260</v>
      </c>
      <c r="AU3840" s="247" t="s">
        <v>88</v>
      </c>
      <c r="AV3840" s="13" t="s">
        <v>88</v>
      </c>
      <c r="AW3840" s="13" t="s">
        <v>37</v>
      </c>
      <c r="AX3840" s="13" t="s">
        <v>76</v>
      </c>
      <c r="AY3840" s="247" t="s">
        <v>235</v>
      </c>
    </row>
    <row r="3841" s="13" customFormat="1">
      <c r="A3841" s="13"/>
      <c r="B3841" s="236"/>
      <c r="C3841" s="237"/>
      <c r="D3841" s="238" t="s">
        <v>260</v>
      </c>
      <c r="E3841" s="239" t="s">
        <v>19</v>
      </c>
      <c r="F3841" s="240" t="s">
        <v>2564</v>
      </c>
      <c r="G3841" s="237"/>
      <c r="H3841" s="241">
        <v>3.8999999999999999</v>
      </c>
      <c r="I3841" s="242"/>
      <c r="J3841" s="237"/>
      <c r="K3841" s="237"/>
      <c r="L3841" s="243"/>
      <c r="M3841" s="244"/>
      <c r="N3841" s="245"/>
      <c r="O3841" s="245"/>
      <c r="P3841" s="245"/>
      <c r="Q3841" s="245"/>
      <c r="R3841" s="245"/>
      <c r="S3841" s="245"/>
      <c r="T3841" s="246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7" t="s">
        <v>260</v>
      </c>
      <c r="AU3841" s="247" t="s">
        <v>88</v>
      </c>
      <c r="AV3841" s="13" t="s">
        <v>88</v>
      </c>
      <c r="AW3841" s="13" t="s">
        <v>37</v>
      </c>
      <c r="AX3841" s="13" t="s">
        <v>76</v>
      </c>
      <c r="AY3841" s="247" t="s">
        <v>235</v>
      </c>
    </row>
    <row r="3842" s="14" customFormat="1">
      <c r="A3842" s="14"/>
      <c r="B3842" s="248"/>
      <c r="C3842" s="249"/>
      <c r="D3842" s="238" t="s">
        <v>260</v>
      </c>
      <c r="E3842" s="250" t="s">
        <v>19</v>
      </c>
      <c r="F3842" s="251" t="s">
        <v>1168</v>
      </c>
      <c r="G3842" s="249"/>
      <c r="H3842" s="250" t="s">
        <v>19</v>
      </c>
      <c r="I3842" s="252"/>
      <c r="J3842" s="249"/>
      <c r="K3842" s="249"/>
      <c r="L3842" s="253"/>
      <c r="M3842" s="254"/>
      <c r="N3842" s="255"/>
      <c r="O3842" s="255"/>
      <c r="P3842" s="255"/>
      <c r="Q3842" s="255"/>
      <c r="R3842" s="255"/>
      <c r="S3842" s="255"/>
      <c r="T3842" s="256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57" t="s">
        <v>260</v>
      </c>
      <c r="AU3842" s="257" t="s">
        <v>88</v>
      </c>
      <c r="AV3842" s="14" t="s">
        <v>83</v>
      </c>
      <c r="AW3842" s="14" t="s">
        <v>37</v>
      </c>
      <c r="AX3842" s="14" t="s">
        <v>76</v>
      </c>
      <c r="AY3842" s="257" t="s">
        <v>235</v>
      </c>
    </row>
    <row r="3843" s="13" customFormat="1">
      <c r="A3843" s="13"/>
      <c r="B3843" s="236"/>
      <c r="C3843" s="237"/>
      <c r="D3843" s="238" t="s">
        <v>260</v>
      </c>
      <c r="E3843" s="239" t="s">
        <v>19</v>
      </c>
      <c r="F3843" s="240" t="s">
        <v>2619</v>
      </c>
      <c r="G3843" s="237"/>
      <c r="H3843" s="241">
        <v>25.478000000000002</v>
      </c>
      <c r="I3843" s="242"/>
      <c r="J3843" s="237"/>
      <c r="K3843" s="237"/>
      <c r="L3843" s="243"/>
      <c r="M3843" s="244"/>
      <c r="N3843" s="245"/>
      <c r="O3843" s="245"/>
      <c r="P3843" s="245"/>
      <c r="Q3843" s="245"/>
      <c r="R3843" s="245"/>
      <c r="S3843" s="245"/>
      <c r="T3843" s="246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7" t="s">
        <v>260</v>
      </c>
      <c r="AU3843" s="247" t="s">
        <v>88</v>
      </c>
      <c r="AV3843" s="13" t="s">
        <v>88</v>
      </c>
      <c r="AW3843" s="13" t="s">
        <v>37</v>
      </c>
      <c r="AX3843" s="13" t="s">
        <v>76</v>
      </c>
      <c r="AY3843" s="247" t="s">
        <v>235</v>
      </c>
    </row>
    <row r="3844" s="13" customFormat="1">
      <c r="A3844" s="13"/>
      <c r="B3844" s="236"/>
      <c r="C3844" s="237"/>
      <c r="D3844" s="238" t="s">
        <v>260</v>
      </c>
      <c r="E3844" s="239" t="s">
        <v>19</v>
      </c>
      <c r="F3844" s="240" t="s">
        <v>2620</v>
      </c>
      <c r="G3844" s="237"/>
      <c r="H3844" s="241">
        <v>18.739999999999998</v>
      </c>
      <c r="I3844" s="242"/>
      <c r="J3844" s="237"/>
      <c r="K3844" s="237"/>
      <c r="L3844" s="243"/>
      <c r="M3844" s="244"/>
      <c r="N3844" s="245"/>
      <c r="O3844" s="245"/>
      <c r="P3844" s="245"/>
      <c r="Q3844" s="245"/>
      <c r="R3844" s="245"/>
      <c r="S3844" s="245"/>
      <c r="T3844" s="246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7" t="s">
        <v>260</v>
      </c>
      <c r="AU3844" s="247" t="s">
        <v>88</v>
      </c>
      <c r="AV3844" s="13" t="s">
        <v>88</v>
      </c>
      <c r="AW3844" s="13" t="s">
        <v>37</v>
      </c>
      <c r="AX3844" s="13" t="s">
        <v>76</v>
      </c>
      <c r="AY3844" s="247" t="s">
        <v>235</v>
      </c>
    </row>
    <row r="3845" s="13" customFormat="1">
      <c r="A3845" s="13"/>
      <c r="B3845" s="236"/>
      <c r="C3845" s="237"/>
      <c r="D3845" s="238" t="s">
        <v>260</v>
      </c>
      <c r="E3845" s="239" t="s">
        <v>19</v>
      </c>
      <c r="F3845" s="240" t="s">
        <v>2621</v>
      </c>
      <c r="G3845" s="237"/>
      <c r="H3845" s="241">
        <v>18.739999999999998</v>
      </c>
      <c r="I3845" s="242"/>
      <c r="J3845" s="237"/>
      <c r="K3845" s="237"/>
      <c r="L3845" s="243"/>
      <c r="M3845" s="244"/>
      <c r="N3845" s="245"/>
      <c r="O3845" s="245"/>
      <c r="P3845" s="245"/>
      <c r="Q3845" s="245"/>
      <c r="R3845" s="245"/>
      <c r="S3845" s="245"/>
      <c r="T3845" s="246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7" t="s">
        <v>260</v>
      </c>
      <c r="AU3845" s="247" t="s">
        <v>88</v>
      </c>
      <c r="AV3845" s="13" t="s">
        <v>88</v>
      </c>
      <c r="AW3845" s="13" t="s">
        <v>37</v>
      </c>
      <c r="AX3845" s="13" t="s">
        <v>76</v>
      </c>
      <c r="AY3845" s="247" t="s">
        <v>235</v>
      </c>
    </row>
    <row r="3846" s="13" customFormat="1">
      <c r="A3846" s="13"/>
      <c r="B3846" s="236"/>
      <c r="C3846" s="237"/>
      <c r="D3846" s="238" t="s">
        <v>260</v>
      </c>
      <c r="E3846" s="239" t="s">
        <v>19</v>
      </c>
      <c r="F3846" s="240" t="s">
        <v>2622</v>
      </c>
      <c r="G3846" s="237"/>
      <c r="H3846" s="241">
        <v>18.739999999999998</v>
      </c>
      <c r="I3846" s="242"/>
      <c r="J3846" s="237"/>
      <c r="K3846" s="237"/>
      <c r="L3846" s="243"/>
      <c r="M3846" s="244"/>
      <c r="N3846" s="245"/>
      <c r="O3846" s="245"/>
      <c r="P3846" s="245"/>
      <c r="Q3846" s="245"/>
      <c r="R3846" s="245"/>
      <c r="S3846" s="245"/>
      <c r="T3846" s="246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7" t="s">
        <v>260</v>
      </c>
      <c r="AU3846" s="247" t="s">
        <v>88</v>
      </c>
      <c r="AV3846" s="13" t="s">
        <v>88</v>
      </c>
      <c r="AW3846" s="13" t="s">
        <v>37</v>
      </c>
      <c r="AX3846" s="13" t="s">
        <v>76</v>
      </c>
      <c r="AY3846" s="247" t="s">
        <v>235</v>
      </c>
    </row>
    <row r="3847" s="13" customFormat="1">
      <c r="A3847" s="13"/>
      <c r="B3847" s="236"/>
      <c r="C3847" s="237"/>
      <c r="D3847" s="238" t="s">
        <v>260</v>
      </c>
      <c r="E3847" s="239" t="s">
        <v>19</v>
      </c>
      <c r="F3847" s="240" t="s">
        <v>2623</v>
      </c>
      <c r="G3847" s="237"/>
      <c r="H3847" s="241">
        <v>18.739999999999998</v>
      </c>
      <c r="I3847" s="242"/>
      <c r="J3847" s="237"/>
      <c r="K3847" s="237"/>
      <c r="L3847" s="243"/>
      <c r="M3847" s="244"/>
      <c r="N3847" s="245"/>
      <c r="O3847" s="245"/>
      <c r="P3847" s="245"/>
      <c r="Q3847" s="245"/>
      <c r="R3847" s="245"/>
      <c r="S3847" s="245"/>
      <c r="T3847" s="246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7" t="s">
        <v>260</v>
      </c>
      <c r="AU3847" s="247" t="s">
        <v>88</v>
      </c>
      <c r="AV3847" s="13" t="s">
        <v>88</v>
      </c>
      <c r="AW3847" s="13" t="s">
        <v>37</v>
      </c>
      <c r="AX3847" s="13" t="s">
        <v>76</v>
      </c>
      <c r="AY3847" s="247" t="s">
        <v>235</v>
      </c>
    </row>
    <row r="3848" s="13" customFormat="1">
      <c r="A3848" s="13"/>
      <c r="B3848" s="236"/>
      <c r="C3848" s="237"/>
      <c r="D3848" s="238" t="s">
        <v>260</v>
      </c>
      <c r="E3848" s="239" t="s">
        <v>19</v>
      </c>
      <c r="F3848" s="240" t="s">
        <v>2624</v>
      </c>
      <c r="G3848" s="237"/>
      <c r="H3848" s="241">
        <v>18.739999999999998</v>
      </c>
      <c r="I3848" s="242"/>
      <c r="J3848" s="237"/>
      <c r="K3848" s="237"/>
      <c r="L3848" s="243"/>
      <c r="M3848" s="244"/>
      <c r="N3848" s="245"/>
      <c r="O3848" s="245"/>
      <c r="P3848" s="245"/>
      <c r="Q3848" s="245"/>
      <c r="R3848" s="245"/>
      <c r="S3848" s="245"/>
      <c r="T3848" s="246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7" t="s">
        <v>260</v>
      </c>
      <c r="AU3848" s="247" t="s">
        <v>88</v>
      </c>
      <c r="AV3848" s="13" t="s">
        <v>88</v>
      </c>
      <c r="AW3848" s="13" t="s">
        <v>37</v>
      </c>
      <c r="AX3848" s="13" t="s">
        <v>76</v>
      </c>
      <c r="AY3848" s="247" t="s">
        <v>235</v>
      </c>
    </row>
    <row r="3849" s="13" customFormat="1">
      <c r="A3849" s="13"/>
      <c r="B3849" s="236"/>
      <c r="C3849" s="237"/>
      <c r="D3849" s="238" t="s">
        <v>260</v>
      </c>
      <c r="E3849" s="239" t="s">
        <v>19</v>
      </c>
      <c r="F3849" s="240" t="s">
        <v>2625</v>
      </c>
      <c r="G3849" s="237"/>
      <c r="H3849" s="241">
        <v>18.739999999999998</v>
      </c>
      <c r="I3849" s="242"/>
      <c r="J3849" s="237"/>
      <c r="K3849" s="237"/>
      <c r="L3849" s="243"/>
      <c r="M3849" s="244"/>
      <c r="N3849" s="245"/>
      <c r="O3849" s="245"/>
      <c r="P3849" s="245"/>
      <c r="Q3849" s="245"/>
      <c r="R3849" s="245"/>
      <c r="S3849" s="245"/>
      <c r="T3849" s="246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7" t="s">
        <v>260</v>
      </c>
      <c r="AU3849" s="247" t="s">
        <v>88</v>
      </c>
      <c r="AV3849" s="13" t="s">
        <v>88</v>
      </c>
      <c r="AW3849" s="13" t="s">
        <v>37</v>
      </c>
      <c r="AX3849" s="13" t="s">
        <v>76</v>
      </c>
      <c r="AY3849" s="247" t="s">
        <v>235</v>
      </c>
    </row>
    <row r="3850" s="13" customFormat="1">
      <c r="A3850" s="13"/>
      <c r="B3850" s="236"/>
      <c r="C3850" s="237"/>
      <c r="D3850" s="238" t="s">
        <v>260</v>
      </c>
      <c r="E3850" s="239" t="s">
        <v>19</v>
      </c>
      <c r="F3850" s="240" t="s">
        <v>2626</v>
      </c>
      <c r="G3850" s="237"/>
      <c r="H3850" s="241">
        <v>25.478000000000002</v>
      </c>
      <c r="I3850" s="242"/>
      <c r="J3850" s="237"/>
      <c r="K3850" s="237"/>
      <c r="L3850" s="243"/>
      <c r="M3850" s="244"/>
      <c r="N3850" s="245"/>
      <c r="O3850" s="245"/>
      <c r="P3850" s="245"/>
      <c r="Q3850" s="245"/>
      <c r="R3850" s="245"/>
      <c r="S3850" s="245"/>
      <c r="T3850" s="246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7" t="s">
        <v>260</v>
      </c>
      <c r="AU3850" s="247" t="s">
        <v>88</v>
      </c>
      <c r="AV3850" s="13" t="s">
        <v>88</v>
      </c>
      <c r="AW3850" s="13" t="s">
        <v>37</v>
      </c>
      <c r="AX3850" s="13" t="s">
        <v>76</v>
      </c>
      <c r="AY3850" s="247" t="s">
        <v>235</v>
      </c>
    </row>
    <row r="3851" s="13" customFormat="1">
      <c r="A3851" s="13"/>
      <c r="B3851" s="236"/>
      <c r="C3851" s="237"/>
      <c r="D3851" s="238" t="s">
        <v>260</v>
      </c>
      <c r="E3851" s="239" t="s">
        <v>19</v>
      </c>
      <c r="F3851" s="240" t="s">
        <v>2627</v>
      </c>
      <c r="G3851" s="237"/>
      <c r="H3851" s="241">
        <v>6.7149999999999999</v>
      </c>
      <c r="I3851" s="242"/>
      <c r="J3851" s="237"/>
      <c r="K3851" s="237"/>
      <c r="L3851" s="243"/>
      <c r="M3851" s="244"/>
      <c r="N3851" s="245"/>
      <c r="O3851" s="245"/>
      <c r="P3851" s="245"/>
      <c r="Q3851" s="245"/>
      <c r="R3851" s="245"/>
      <c r="S3851" s="245"/>
      <c r="T3851" s="246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7" t="s">
        <v>260</v>
      </c>
      <c r="AU3851" s="247" t="s">
        <v>88</v>
      </c>
      <c r="AV3851" s="13" t="s">
        <v>88</v>
      </c>
      <c r="AW3851" s="13" t="s">
        <v>37</v>
      </c>
      <c r="AX3851" s="13" t="s">
        <v>76</v>
      </c>
      <c r="AY3851" s="247" t="s">
        <v>235</v>
      </c>
    </row>
    <row r="3852" s="13" customFormat="1">
      <c r="A3852" s="13"/>
      <c r="B3852" s="236"/>
      <c r="C3852" s="237"/>
      <c r="D3852" s="238" t="s">
        <v>260</v>
      </c>
      <c r="E3852" s="239" t="s">
        <v>19</v>
      </c>
      <c r="F3852" s="240" t="s">
        <v>2628</v>
      </c>
      <c r="G3852" s="237"/>
      <c r="H3852" s="241">
        <v>4.9379999999999997</v>
      </c>
      <c r="I3852" s="242"/>
      <c r="J3852" s="237"/>
      <c r="K3852" s="237"/>
      <c r="L3852" s="243"/>
      <c r="M3852" s="244"/>
      <c r="N3852" s="245"/>
      <c r="O3852" s="245"/>
      <c r="P3852" s="245"/>
      <c r="Q3852" s="245"/>
      <c r="R3852" s="245"/>
      <c r="S3852" s="245"/>
      <c r="T3852" s="246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7" t="s">
        <v>260</v>
      </c>
      <c r="AU3852" s="247" t="s">
        <v>88</v>
      </c>
      <c r="AV3852" s="13" t="s">
        <v>88</v>
      </c>
      <c r="AW3852" s="13" t="s">
        <v>37</v>
      </c>
      <c r="AX3852" s="13" t="s">
        <v>76</v>
      </c>
      <c r="AY3852" s="247" t="s">
        <v>235</v>
      </c>
    </row>
    <row r="3853" s="13" customFormat="1">
      <c r="A3853" s="13"/>
      <c r="B3853" s="236"/>
      <c r="C3853" s="237"/>
      <c r="D3853" s="238" t="s">
        <v>260</v>
      </c>
      <c r="E3853" s="239" t="s">
        <v>19</v>
      </c>
      <c r="F3853" s="240" t="s">
        <v>2629</v>
      </c>
      <c r="G3853" s="237"/>
      <c r="H3853" s="241">
        <v>25.478000000000002</v>
      </c>
      <c r="I3853" s="242"/>
      <c r="J3853" s="237"/>
      <c r="K3853" s="237"/>
      <c r="L3853" s="243"/>
      <c r="M3853" s="244"/>
      <c r="N3853" s="245"/>
      <c r="O3853" s="245"/>
      <c r="P3853" s="245"/>
      <c r="Q3853" s="245"/>
      <c r="R3853" s="245"/>
      <c r="S3853" s="245"/>
      <c r="T3853" s="246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7" t="s">
        <v>260</v>
      </c>
      <c r="AU3853" s="247" t="s">
        <v>88</v>
      </c>
      <c r="AV3853" s="13" t="s">
        <v>88</v>
      </c>
      <c r="AW3853" s="13" t="s">
        <v>37</v>
      </c>
      <c r="AX3853" s="13" t="s">
        <v>76</v>
      </c>
      <c r="AY3853" s="247" t="s">
        <v>235</v>
      </c>
    </row>
    <row r="3854" s="13" customFormat="1">
      <c r="A3854" s="13"/>
      <c r="B3854" s="236"/>
      <c r="C3854" s="237"/>
      <c r="D3854" s="238" t="s">
        <v>260</v>
      </c>
      <c r="E3854" s="239" t="s">
        <v>19</v>
      </c>
      <c r="F3854" s="240" t="s">
        <v>2630</v>
      </c>
      <c r="G3854" s="237"/>
      <c r="H3854" s="241">
        <v>20.675000000000001</v>
      </c>
      <c r="I3854" s="242"/>
      <c r="J3854" s="237"/>
      <c r="K3854" s="237"/>
      <c r="L3854" s="243"/>
      <c r="M3854" s="244"/>
      <c r="N3854" s="245"/>
      <c r="O3854" s="245"/>
      <c r="P3854" s="245"/>
      <c r="Q3854" s="245"/>
      <c r="R3854" s="245"/>
      <c r="S3854" s="245"/>
      <c r="T3854" s="246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7" t="s">
        <v>260</v>
      </c>
      <c r="AU3854" s="247" t="s">
        <v>88</v>
      </c>
      <c r="AV3854" s="13" t="s">
        <v>88</v>
      </c>
      <c r="AW3854" s="13" t="s">
        <v>37</v>
      </c>
      <c r="AX3854" s="13" t="s">
        <v>76</v>
      </c>
      <c r="AY3854" s="247" t="s">
        <v>235</v>
      </c>
    </row>
    <row r="3855" s="13" customFormat="1">
      <c r="A3855" s="13"/>
      <c r="B3855" s="236"/>
      <c r="C3855" s="237"/>
      <c r="D3855" s="238" t="s">
        <v>260</v>
      </c>
      <c r="E3855" s="239" t="s">
        <v>19</v>
      </c>
      <c r="F3855" s="240" t="s">
        <v>2632</v>
      </c>
      <c r="G3855" s="237"/>
      <c r="H3855" s="241">
        <v>20.675000000000001</v>
      </c>
      <c r="I3855" s="242"/>
      <c r="J3855" s="237"/>
      <c r="K3855" s="237"/>
      <c r="L3855" s="243"/>
      <c r="M3855" s="244"/>
      <c r="N3855" s="245"/>
      <c r="O3855" s="245"/>
      <c r="P3855" s="245"/>
      <c r="Q3855" s="245"/>
      <c r="R3855" s="245"/>
      <c r="S3855" s="245"/>
      <c r="T3855" s="246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7" t="s">
        <v>260</v>
      </c>
      <c r="AU3855" s="247" t="s">
        <v>88</v>
      </c>
      <c r="AV3855" s="13" t="s">
        <v>88</v>
      </c>
      <c r="AW3855" s="13" t="s">
        <v>37</v>
      </c>
      <c r="AX3855" s="13" t="s">
        <v>76</v>
      </c>
      <c r="AY3855" s="247" t="s">
        <v>235</v>
      </c>
    </row>
    <row r="3856" s="13" customFormat="1">
      <c r="A3856" s="13"/>
      <c r="B3856" s="236"/>
      <c r="C3856" s="237"/>
      <c r="D3856" s="238" t="s">
        <v>260</v>
      </c>
      <c r="E3856" s="239" t="s">
        <v>19</v>
      </c>
      <c r="F3856" s="240" t="s">
        <v>2633</v>
      </c>
      <c r="G3856" s="237"/>
      <c r="H3856" s="241">
        <v>7.0499999999999998</v>
      </c>
      <c r="I3856" s="242"/>
      <c r="J3856" s="237"/>
      <c r="K3856" s="237"/>
      <c r="L3856" s="243"/>
      <c r="M3856" s="244"/>
      <c r="N3856" s="245"/>
      <c r="O3856" s="245"/>
      <c r="P3856" s="245"/>
      <c r="Q3856" s="245"/>
      <c r="R3856" s="245"/>
      <c r="S3856" s="245"/>
      <c r="T3856" s="246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7" t="s">
        <v>260</v>
      </c>
      <c r="AU3856" s="247" t="s">
        <v>88</v>
      </c>
      <c r="AV3856" s="13" t="s">
        <v>88</v>
      </c>
      <c r="AW3856" s="13" t="s">
        <v>37</v>
      </c>
      <c r="AX3856" s="13" t="s">
        <v>76</v>
      </c>
      <c r="AY3856" s="247" t="s">
        <v>235</v>
      </c>
    </row>
    <row r="3857" s="13" customFormat="1">
      <c r="A3857" s="13"/>
      <c r="B3857" s="236"/>
      <c r="C3857" s="237"/>
      <c r="D3857" s="238" t="s">
        <v>260</v>
      </c>
      <c r="E3857" s="239" t="s">
        <v>19</v>
      </c>
      <c r="F3857" s="240" t="s">
        <v>2634</v>
      </c>
      <c r="G3857" s="237"/>
      <c r="H3857" s="241">
        <v>6.0430000000000001</v>
      </c>
      <c r="I3857" s="242"/>
      <c r="J3857" s="237"/>
      <c r="K3857" s="237"/>
      <c r="L3857" s="243"/>
      <c r="M3857" s="244"/>
      <c r="N3857" s="245"/>
      <c r="O3857" s="245"/>
      <c r="P3857" s="245"/>
      <c r="Q3857" s="245"/>
      <c r="R3857" s="245"/>
      <c r="S3857" s="245"/>
      <c r="T3857" s="246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7" t="s">
        <v>260</v>
      </c>
      <c r="AU3857" s="247" t="s">
        <v>88</v>
      </c>
      <c r="AV3857" s="13" t="s">
        <v>88</v>
      </c>
      <c r="AW3857" s="13" t="s">
        <v>37</v>
      </c>
      <c r="AX3857" s="13" t="s">
        <v>76</v>
      </c>
      <c r="AY3857" s="247" t="s">
        <v>235</v>
      </c>
    </row>
    <row r="3858" s="13" customFormat="1">
      <c r="A3858" s="13"/>
      <c r="B3858" s="236"/>
      <c r="C3858" s="237"/>
      <c r="D3858" s="238" t="s">
        <v>260</v>
      </c>
      <c r="E3858" s="239" t="s">
        <v>19</v>
      </c>
      <c r="F3858" s="240" t="s">
        <v>2533</v>
      </c>
      <c r="G3858" s="237"/>
      <c r="H3858" s="241">
        <v>4.0499999999999998</v>
      </c>
      <c r="I3858" s="242"/>
      <c r="J3858" s="237"/>
      <c r="K3858" s="237"/>
      <c r="L3858" s="243"/>
      <c r="M3858" s="244"/>
      <c r="N3858" s="245"/>
      <c r="O3858" s="245"/>
      <c r="P3858" s="245"/>
      <c r="Q3858" s="245"/>
      <c r="R3858" s="245"/>
      <c r="S3858" s="245"/>
      <c r="T3858" s="246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7" t="s">
        <v>260</v>
      </c>
      <c r="AU3858" s="247" t="s">
        <v>88</v>
      </c>
      <c r="AV3858" s="13" t="s">
        <v>88</v>
      </c>
      <c r="AW3858" s="13" t="s">
        <v>37</v>
      </c>
      <c r="AX3858" s="13" t="s">
        <v>76</v>
      </c>
      <c r="AY3858" s="247" t="s">
        <v>235</v>
      </c>
    </row>
    <row r="3859" s="14" customFormat="1">
      <c r="A3859" s="14"/>
      <c r="B3859" s="248"/>
      <c r="C3859" s="249"/>
      <c r="D3859" s="238" t="s">
        <v>260</v>
      </c>
      <c r="E3859" s="250" t="s">
        <v>19</v>
      </c>
      <c r="F3859" s="251" t="s">
        <v>1172</v>
      </c>
      <c r="G3859" s="249"/>
      <c r="H3859" s="250" t="s">
        <v>19</v>
      </c>
      <c r="I3859" s="252"/>
      <c r="J3859" s="249"/>
      <c r="K3859" s="249"/>
      <c r="L3859" s="253"/>
      <c r="M3859" s="254"/>
      <c r="N3859" s="255"/>
      <c r="O3859" s="255"/>
      <c r="P3859" s="255"/>
      <c r="Q3859" s="255"/>
      <c r="R3859" s="255"/>
      <c r="S3859" s="255"/>
      <c r="T3859" s="256"/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T3859" s="257" t="s">
        <v>260</v>
      </c>
      <c r="AU3859" s="257" t="s">
        <v>88</v>
      </c>
      <c r="AV3859" s="14" t="s">
        <v>83</v>
      </c>
      <c r="AW3859" s="14" t="s">
        <v>37</v>
      </c>
      <c r="AX3859" s="14" t="s">
        <v>76</v>
      </c>
      <c r="AY3859" s="257" t="s">
        <v>235</v>
      </c>
    </row>
    <row r="3860" s="13" customFormat="1">
      <c r="A3860" s="13"/>
      <c r="B3860" s="236"/>
      <c r="C3860" s="237"/>
      <c r="D3860" s="238" t="s">
        <v>260</v>
      </c>
      <c r="E3860" s="239" t="s">
        <v>19</v>
      </c>
      <c r="F3860" s="240" t="s">
        <v>2635</v>
      </c>
      <c r="G3860" s="237"/>
      <c r="H3860" s="241">
        <v>18.739999999999998</v>
      </c>
      <c r="I3860" s="242"/>
      <c r="J3860" s="237"/>
      <c r="K3860" s="237"/>
      <c r="L3860" s="243"/>
      <c r="M3860" s="244"/>
      <c r="N3860" s="245"/>
      <c r="O3860" s="245"/>
      <c r="P3860" s="245"/>
      <c r="Q3860" s="245"/>
      <c r="R3860" s="245"/>
      <c r="S3860" s="245"/>
      <c r="T3860" s="246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7" t="s">
        <v>260</v>
      </c>
      <c r="AU3860" s="247" t="s">
        <v>88</v>
      </c>
      <c r="AV3860" s="13" t="s">
        <v>88</v>
      </c>
      <c r="AW3860" s="13" t="s">
        <v>37</v>
      </c>
      <c r="AX3860" s="13" t="s">
        <v>76</v>
      </c>
      <c r="AY3860" s="247" t="s">
        <v>235</v>
      </c>
    </row>
    <row r="3861" s="13" customFormat="1">
      <c r="A3861" s="13"/>
      <c r="B3861" s="236"/>
      <c r="C3861" s="237"/>
      <c r="D3861" s="238" t="s">
        <v>260</v>
      </c>
      <c r="E3861" s="239" t="s">
        <v>19</v>
      </c>
      <c r="F3861" s="240" t="s">
        <v>2636</v>
      </c>
      <c r="G3861" s="237"/>
      <c r="H3861" s="241">
        <v>18.739999999999998</v>
      </c>
      <c r="I3861" s="242"/>
      <c r="J3861" s="237"/>
      <c r="K3861" s="237"/>
      <c r="L3861" s="243"/>
      <c r="M3861" s="244"/>
      <c r="N3861" s="245"/>
      <c r="O3861" s="245"/>
      <c r="P3861" s="245"/>
      <c r="Q3861" s="245"/>
      <c r="R3861" s="245"/>
      <c r="S3861" s="245"/>
      <c r="T3861" s="246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7" t="s">
        <v>260</v>
      </c>
      <c r="AU3861" s="247" t="s">
        <v>88</v>
      </c>
      <c r="AV3861" s="13" t="s">
        <v>88</v>
      </c>
      <c r="AW3861" s="13" t="s">
        <v>37</v>
      </c>
      <c r="AX3861" s="13" t="s">
        <v>76</v>
      </c>
      <c r="AY3861" s="247" t="s">
        <v>235</v>
      </c>
    </row>
    <row r="3862" s="13" customFormat="1">
      <c r="A3862" s="13"/>
      <c r="B3862" s="236"/>
      <c r="C3862" s="237"/>
      <c r="D3862" s="238" t="s">
        <v>260</v>
      </c>
      <c r="E3862" s="239" t="s">
        <v>19</v>
      </c>
      <c r="F3862" s="240" t="s">
        <v>2637</v>
      </c>
      <c r="G3862" s="237"/>
      <c r="H3862" s="241">
        <v>18.739999999999998</v>
      </c>
      <c r="I3862" s="242"/>
      <c r="J3862" s="237"/>
      <c r="K3862" s="237"/>
      <c r="L3862" s="243"/>
      <c r="M3862" s="244"/>
      <c r="N3862" s="245"/>
      <c r="O3862" s="245"/>
      <c r="P3862" s="245"/>
      <c r="Q3862" s="245"/>
      <c r="R3862" s="245"/>
      <c r="S3862" s="245"/>
      <c r="T3862" s="246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7" t="s">
        <v>260</v>
      </c>
      <c r="AU3862" s="247" t="s">
        <v>88</v>
      </c>
      <c r="AV3862" s="13" t="s">
        <v>88</v>
      </c>
      <c r="AW3862" s="13" t="s">
        <v>37</v>
      </c>
      <c r="AX3862" s="13" t="s">
        <v>76</v>
      </c>
      <c r="AY3862" s="247" t="s">
        <v>235</v>
      </c>
    </row>
    <row r="3863" s="13" customFormat="1">
      <c r="A3863" s="13"/>
      <c r="B3863" s="236"/>
      <c r="C3863" s="237"/>
      <c r="D3863" s="238" t="s">
        <v>260</v>
      </c>
      <c r="E3863" s="239" t="s">
        <v>19</v>
      </c>
      <c r="F3863" s="240" t="s">
        <v>2638</v>
      </c>
      <c r="G3863" s="237"/>
      <c r="H3863" s="241">
        <v>18.739999999999998</v>
      </c>
      <c r="I3863" s="242"/>
      <c r="J3863" s="237"/>
      <c r="K3863" s="237"/>
      <c r="L3863" s="243"/>
      <c r="M3863" s="244"/>
      <c r="N3863" s="245"/>
      <c r="O3863" s="245"/>
      <c r="P3863" s="245"/>
      <c r="Q3863" s="245"/>
      <c r="R3863" s="245"/>
      <c r="S3863" s="245"/>
      <c r="T3863" s="246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7" t="s">
        <v>260</v>
      </c>
      <c r="AU3863" s="247" t="s">
        <v>88</v>
      </c>
      <c r="AV3863" s="13" t="s">
        <v>88</v>
      </c>
      <c r="AW3863" s="13" t="s">
        <v>37</v>
      </c>
      <c r="AX3863" s="13" t="s">
        <v>76</v>
      </c>
      <c r="AY3863" s="247" t="s">
        <v>235</v>
      </c>
    </row>
    <row r="3864" s="13" customFormat="1">
      <c r="A3864" s="13"/>
      <c r="B3864" s="236"/>
      <c r="C3864" s="237"/>
      <c r="D3864" s="238" t="s">
        <v>260</v>
      </c>
      <c r="E3864" s="239" t="s">
        <v>19</v>
      </c>
      <c r="F3864" s="240" t="s">
        <v>2639</v>
      </c>
      <c r="G3864" s="237"/>
      <c r="H3864" s="241">
        <v>18.739999999999998</v>
      </c>
      <c r="I3864" s="242"/>
      <c r="J3864" s="237"/>
      <c r="K3864" s="237"/>
      <c r="L3864" s="243"/>
      <c r="M3864" s="244"/>
      <c r="N3864" s="245"/>
      <c r="O3864" s="245"/>
      <c r="P3864" s="245"/>
      <c r="Q3864" s="245"/>
      <c r="R3864" s="245"/>
      <c r="S3864" s="245"/>
      <c r="T3864" s="246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7" t="s">
        <v>260</v>
      </c>
      <c r="AU3864" s="247" t="s">
        <v>88</v>
      </c>
      <c r="AV3864" s="13" t="s">
        <v>88</v>
      </c>
      <c r="AW3864" s="13" t="s">
        <v>37</v>
      </c>
      <c r="AX3864" s="13" t="s">
        <v>76</v>
      </c>
      <c r="AY3864" s="247" t="s">
        <v>235</v>
      </c>
    </row>
    <row r="3865" s="13" customFormat="1">
      <c r="A3865" s="13"/>
      <c r="B3865" s="236"/>
      <c r="C3865" s="237"/>
      <c r="D3865" s="238" t="s">
        <v>260</v>
      </c>
      <c r="E3865" s="239" t="s">
        <v>19</v>
      </c>
      <c r="F3865" s="240" t="s">
        <v>2640</v>
      </c>
      <c r="G3865" s="237"/>
      <c r="H3865" s="241">
        <v>18.739999999999998</v>
      </c>
      <c r="I3865" s="242"/>
      <c r="J3865" s="237"/>
      <c r="K3865" s="237"/>
      <c r="L3865" s="243"/>
      <c r="M3865" s="244"/>
      <c r="N3865" s="245"/>
      <c r="O3865" s="245"/>
      <c r="P3865" s="245"/>
      <c r="Q3865" s="245"/>
      <c r="R3865" s="245"/>
      <c r="S3865" s="245"/>
      <c r="T3865" s="246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7" t="s">
        <v>260</v>
      </c>
      <c r="AU3865" s="247" t="s">
        <v>88</v>
      </c>
      <c r="AV3865" s="13" t="s">
        <v>88</v>
      </c>
      <c r="AW3865" s="13" t="s">
        <v>37</v>
      </c>
      <c r="AX3865" s="13" t="s">
        <v>76</v>
      </c>
      <c r="AY3865" s="247" t="s">
        <v>235</v>
      </c>
    </row>
    <row r="3866" s="13" customFormat="1">
      <c r="A3866" s="13"/>
      <c r="B3866" s="236"/>
      <c r="C3866" s="237"/>
      <c r="D3866" s="238" t="s">
        <v>260</v>
      </c>
      <c r="E3866" s="239" t="s">
        <v>19</v>
      </c>
      <c r="F3866" s="240" t="s">
        <v>2641</v>
      </c>
      <c r="G3866" s="237"/>
      <c r="H3866" s="241">
        <v>25.478000000000002</v>
      </c>
      <c r="I3866" s="242"/>
      <c r="J3866" s="237"/>
      <c r="K3866" s="237"/>
      <c r="L3866" s="243"/>
      <c r="M3866" s="244"/>
      <c r="N3866" s="245"/>
      <c r="O3866" s="245"/>
      <c r="P3866" s="245"/>
      <c r="Q3866" s="245"/>
      <c r="R3866" s="245"/>
      <c r="S3866" s="245"/>
      <c r="T3866" s="246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7" t="s">
        <v>260</v>
      </c>
      <c r="AU3866" s="247" t="s">
        <v>88</v>
      </c>
      <c r="AV3866" s="13" t="s">
        <v>88</v>
      </c>
      <c r="AW3866" s="13" t="s">
        <v>37</v>
      </c>
      <c r="AX3866" s="13" t="s">
        <v>76</v>
      </c>
      <c r="AY3866" s="247" t="s">
        <v>235</v>
      </c>
    </row>
    <row r="3867" s="13" customFormat="1">
      <c r="A3867" s="13"/>
      <c r="B3867" s="236"/>
      <c r="C3867" s="237"/>
      <c r="D3867" s="238" t="s">
        <v>260</v>
      </c>
      <c r="E3867" s="239" t="s">
        <v>19</v>
      </c>
      <c r="F3867" s="240" t="s">
        <v>2642</v>
      </c>
      <c r="G3867" s="237"/>
      <c r="H3867" s="241">
        <v>25.478000000000002</v>
      </c>
      <c r="I3867" s="242"/>
      <c r="J3867" s="237"/>
      <c r="K3867" s="237"/>
      <c r="L3867" s="243"/>
      <c r="M3867" s="244"/>
      <c r="N3867" s="245"/>
      <c r="O3867" s="245"/>
      <c r="P3867" s="245"/>
      <c r="Q3867" s="245"/>
      <c r="R3867" s="245"/>
      <c r="S3867" s="245"/>
      <c r="T3867" s="246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7" t="s">
        <v>260</v>
      </c>
      <c r="AU3867" s="247" t="s">
        <v>88</v>
      </c>
      <c r="AV3867" s="13" t="s">
        <v>88</v>
      </c>
      <c r="AW3867" s="13" t="s">
        <v>37</v>
      </c>
      <c r="AX3867" s="13" t="s">
        <v>76</v>
      </c>
      <c r="AY3867" s="247" t="s">
        <v>235</v>
      </c>
    </row>
    <row r="3868" s="13" customFormat="1">
      <c r="A3868" s="13"/>
      <c r="B3868" s="236"/>
      <c r="C3868" s="237"/>
      <c r="D3868" s="238" t="s">
        <v>260</v>
      </c>
      <c r="E3868" s="239" t="s">
        <v>19</v>
      </c>
      <c r="F3868" s="240" t="s">
        <v>2643</v>
      </c>
      <c r="G3868" s="237"/>
      <c r="H3868" s="241">
        <v>6.7149999999999999</v>
      </c>
      <c r="I3868" s="242"/>
      <c r="J3868" s="237"/>
      <c r="K3868" s="237"/>
      <c r="L3868" s="243"/>
      <c r="M3868" s="244"/>
      <c r="N3868" s="245"/>
      <c r="O3868" s="245"/>
      <c r="P3868" s="245"/>
      <c r="Q3868" s="245"/>
      <c r="R3868" s="245"/>
      <c r="S3868" s="245"/>
      <c r="T3868" s="246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7" t="s">
        <v>260</v>
      </c>
      <c r="AU3868" s="247" t="s">
        <v>88</v>
      </c>
      <c r="AV3868" s="13" t="s">
        <v>88</v>
      </c>
      <c r="AW3868" s="13" t="s">
        <v>37</v>
      </c>
      <c r="AX3868" s="13" t="s">
        <v>76</v>
      </c>
      <c r="AY3868" s="247" t="s">
        <v>235</v>
      </c>
    </row>
    <row r="3869" s="13" customFormat="1">
      <c r="A3869" s="13"/>
      <c r="B3869" s="236"/>
      <c r="C3869" s="237"/>
      <c r="D3869" s="238" t="s">
        <v>260</v>
      </c>
      <c r="E3869" s="239" t="s">
        <v>19</v>
      </c>
      <c r="F3869" s="240" t="s">
        <v>2644</v>
      </c>
      <c r="G3869" s="237"/>
      <c r="H3869" s="241">
        <v>4.9379999999999997</v>
      </c>
      <c r="I3869" s="242"/>
      <c r="J3869" s="237"/>
      <c r="K3869" s="237"/>
      <c r="L3869" s="243"/>
      <c r="M3869" s="244"/>
      <c r="N3869" s="245"/>
      <c r="O3869" s="245"/>
      <c r="P3869" s="245"/>
      <c r="Q3869" s="245"/>
      <c r="R3869" s="245"/>
      <c r="S3869" s="245"/>
      <c r="T3869" s="246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7" t="s">
        <v>260</v>
      </c>
      <c r="AU3869" s="247" t="s">
        <v>88</v>
      </c>
      <c r="AV3869" s="13" t="s">
        <v>88</v>
      </c>
      <c r="AW3869" s="13" t="s">
        <v>37</v>
      </c>
      <c r="AX3869" s="13" t="s">
        <v>76</v>
      </c>
      <c r="AY3869" s="247" t="s">
        <v>235</v>
      </c>
    </row>
    <row r="3870" s="13" customFormat="1">
      <c r="A3870" s="13"/>
      <c r="B3870" s="236"/>
      <c r="C3870" s="237"/>
      <c r="D3870" s="238" t="s">
        <v>260</v>
      </c>
      <c r="E3870" s="239" t="s">
        <v>19</v>
      </c>
      <c r="F3870" s="240" t="s">
        <v>2645</v>
      </c>
      <c r="G3870" s="237"/>
      <c r="H3870" s="241">
        <v>25.478000000000002</v>
      </c>
      <c r="I3870" s="242"/>
      <c r="J3870" s="237"/>
      <c r="K3870" s="237"/>
      <c r="L3870" s="243"/>
      <c r="M3870" s="244"/>
      <c r="N3870" s="245"/>
      <c r="O3870" s="245"/>
      <c r="P3870" s="245"/>
      <c r="Q3870" s="245"/>
      <c r="R3870" s="245"/>
      <c r="S3870" s="245"/>
      <c r="T3870" s="246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7" t="s">
        <v>260</v>
      </c>
      <c r="AU3870" s="247" t="s">
        <v>88</v>
      </c>
      <c r="AV3870" s="13" t="s">
        <v>88</v>
      </c>
      <c r="AW3870" s="13" t="s">
        <v>37</v>
      </c>
      <c r="AX3870" s="13" t="s">
        <v>76</v>
      </c>
      <c r="AY3870" s="247" t="s">
        <v>235</v>
      </c>
    </row>
    <row r="3871" s="13" customFormat="1">
      <c r="A3871" s="13"/>
      <c r="B3871" s="236"/>
      <c r="C3871" s="237"/>
      <c r="D3871" s="238" t="s">
        <v>260</v>
      </c>
      <c r="E3871" s="239" t="s">
        <v>19</v>
      </c>
      <c r="F3871" s="240" t="s">
        <v>2646</v>
      </c>
      <c r="G3871" s="237"/>
      <c r="H3871" s="241">
        <v>20.675000000000001</v>
      </c>
      <c r="I3871" s="242"/>
      <c r="J3871" s="237"/>
      <c r="K3871" s="237"/>
      <c r="L3871" s="243"/>
      <c r="M3871" s="244"/>
      <c r="N3871" s="245"/>
      <c r="O3871" s="245"/>
      <c r="P3871" s="245"/>
      <c r="Q3871" s="245"/>
      <c r="R3871" s="245"/>
      <c r="S3871" s="245"/>
      <c r="T3871" s="246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7" t="s">
        <v>260</v>
      </c>
      <c r="AU3871" s="247" t="s">
        <v>88</v>
      </c>
      <c r="AV3871" s="13" t="s">
        <v>88</v>
      </c>
      <c r="AW3871" s="13" t="s">
        <v>37</v>
      </c>
      <c r="AX3871" s="13" t="s">
        <v>76</v>
      </c>
      <c r="AY3871" s="247" t="s">
        <v>235</v>
      </c>
    </row>
    <row r="3872" s="13" customFormat="1">
      <c r="A3872" s="13"/>
      <c r="B3872" s="236"/>
      <c r="C3872" s="237"/>
      <c r="D3872" s="238" t="s">
        <v>260</v>
      </c>
      <c r="E3872" s="239" t="s">
        <v>19</v>
      </c>
      <c r="F3872" s="240" t="s">
        <v>2648</v>
      </c>
      <c r="G3872" s="237"/>
      <c r="H3872" s="241">
        <v>20.675000000000001</v>
      </c>
      <c r="I3872" s="242"/>
      <c r="J3872" s="237"/>
      <c r="K3872" s="237"/>
      <c r="L3872" s="243"/>
      <c r="M3872" s="244"/>
      <c r="N3872" s="245"/>
      <c r="O3872" s="245"/>
      <c r="P3872" s="245"/>
      <c r="Q3872" s="245"/>
      <c r="R3872" s="245"/>
      <c r="S3872" s="245"/>
      <c r="T3872" s="246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7" t="s">
        <v>260</v>
      </c>
      <c r="AU3872" s="247" t="s">
        <v>88</v>
      </c>
      <c r="AV3872" s="13" t="s">
        <v>88</v>
      </c>
      <c r="AW3872" s="13" t="s">
        <v>37</v>
      </c>
      <c r="AX3872" s="13" t="s">
        <v>76</v>
      </c>
      <c r="AY3872" s="247" t="s">
        <v>235</v>
      </c>
    </row>
    <row r="3873" s="13" customFormat="1">
      <c r="A3873" s="13"/>
      <c r="B3873" s="236"/>
      <c r="C3873" s="237"/>
      <c r="D3873" s="238" t="s">
        <v>260</v>
      </c>
      <c r="E3873" s="239" t="s">
        <v>19</v>
      </c>
      <c r="F3873" s="240" t="s">
        <v>2649</v>
      </c>
      <c r="G3873" s="237"/>
      <c r="H3873" s="241">
        <v>7.0499999999999998</v>
      </c>
      <c r="I3873" s="242"/>
      <c r="J3873" s="237"/>
      <c r="K3873" s="237"/>
      <c r="L3873" s="243"/>
      <c r="M3873" s="244"/>
      <c r="N3873" s="245"/>
      <c r="O3873" s="245"/>
      <c r="P3873" s="245"/>
      <c r="Q3873" s="245"/>
      <c r="R3873" s="245"/>
      <c r="S3873" s="245"/>
      <c r="T3873" s="246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7" t="s">
        <v>260</v>
      </c>
      <c r="AU3873" s="247" t="s">
        <v>88</v>
      </c>
      <c r="AV3873" s="13" t="s">
        <v>88</v>
      </c>
      <c r="AW3873" s="13" t="s">
        <v>37</v>
      </c>
      <c r="AX3873" s="13" t="s">
        <v>76</v>
      </c>
      <c r="AY3873" s="247" t="s">
        <v>235</v>
      </c>
    </row>
    <row r="3874" s="13" customFormat="1">
      <c r="A3874" s="13"/>
      <c r="B3874" s="236"/>
      <c r="C3874" s="237"/>
      <c r="D3874" s="238" t="s">
        <v>260</v>
      </c>
      <c r="E3874" s="239" t="s">
        <v>19</v>
      </c>
      <c r="F3874" s="240" t="s">
        <v>2650</v>
      </c>
      <c r="G3874" s="237"/>
      <c r="H3874" s="241">
        <v>6.0430000000000001</v>
      </c>
      <c r="I3874" s="242"/>
      <c r="J3874" s="237"/>
      <c r="K3874" s="237"/>
      <c r="L3874" s="243"/>
      <c r="M3874" s="244"/>
      <c r="N3874" s="245"/>
      <c r="O3874" s="245"/>
      <c r="P3874" s="245"/>
      <c r="Q3874" s="245"/>
      <c r="R3874" s="245"/>
      <c r="S3874" s="245"/>
      <c r="T3874" s="246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7" t="s">
        <v>260</v>
      </c>
      <c r="AU3874" s="247" t="s">
        <v>88</v>
      </c>
      <c r="AV3874" s="13" t="s">
        <v>88</v>
      </c>
      <c r="AW3874" s="13" t="s">
        <v>37</v>
      </c>
      <c r="AX3874" s="13" t="s">
        <v>76</v>
      </c>
      <c r="AY3874" s="247" t="s">
        <v>235</v>
      </c>
    </row>
    <row r="3875" s="13" customFormat="1">
      <c r="A3875" s="13"/>
      <c r="B3875" s="236"/>
      <c r="C3875" s="237"/>
      <c r="D3875" s="238" t="s">
        <v>260</v>
      </c>
      <c r="E3875" s="239" t="s">
        <v>19</v>
      </c>
      <c r="F3875" s="240" t="s">
        <v>2534</v>
      </c>
      <c r="G3875" s="237"/>
      <c r="H3875" s="241">
        <v>4.0499999999999998</v>
      </c>
      <c r="I3875" s="242"/>
      <c r="J3875" s="237"/>
      <c r="K3875" s="237"/>
      <c r="L3875" s="243"/>
      <c r="M3875" s="244"/>
      <c r="N3875" s="245"/>
      <c r="O3875" s="245"/>
      <c r="P3875" s="245"/>
      <c r="Q3875" s="245"/>
      <c r="R3875" s="245"/>
      <c r="S3875" s="245"/>
      <c r="T3875" s="246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47" t="s">
        <v>260</v>
      </c>
      <c r="AU3875" s="247" t="s">
        <v>88</v>
      </c>
      <c r="AV3875" s="13" t="s">
        <v>88</v>
      </c>
      <c r="AW3875" s="13" t="s">
        <v>37</v>
      </c>
      <c r="AX3875" s="13" t="s">
        <v>76</v>
      </c>
      <c r="AY3875" s="247" t="s">
        <v>235</v>
      </c>
    </row>
    <row r="3876" s="14" customFormat="1">
      <c r="A3876" s="14"/>
      <c r="B3876" s="248"/>
      <c r="C3876" s="249"/>
      <c r="D3876" s="238" t="s">
        <v>260</v>
      </c>
      <c r="E3876" s="250" t="s">
        <v>19</v>
      </c>
      <c r="F3876" s="251" t="s">
        <v>1177</v>
      </c>
      <c r="G3876" s="249"/>
      <c r="H3876" s="250" t="s">
        <v>19</v>
      </c>
      <c r="I3876" s="252"/>
      <c r="J3876" s="249"/>
      <c r="K3876" s="249"/>
      <c r="L3876" s="253"/>
      <c r="M3876" s="254"/>
      <c r="N3876" s="255"/>
      <c r="O3876" s="255"/>
      <c r="P3876" s="255"/>
      <c r="Q3876" s="255"/>
      <c r="R3876" s="255"/>
      <c r="S3876" s="255"/>
      <c r="T3876" s="256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57" t="s">
        <v>260</v>
      </c>
      <c r="AU3876" s="257" t="s">
        <v>88</v>
      </c>
      <c r="AV3876" s="14" t="s">
        <v>83</v>
      </c>
      <c r="AW3876" s="14" t="s">
        <v>37</v>
      </c>
      <c r="AX3876" s="14" t="s">
        <v>76</v>
      </c>
      <c r="AY3876" s="257" t="s">
        <v>235</v>
      </c>
    </row>
    <row r="3877" s="16" customFormat="1">
      <c r="A3877" s="16"/>
      <c r="B3877" s="269"/>
      <c r="C3877" s="270"/>
      <c r="D3877" s="238" t="s">
        <v>260</v>
      </c>
      <c r="E3877" s="271" t="s">
        <v>19</v>
      </c>
      <c r="F3877" s="272" t="s">
        <v>427</v>
      </c>
      <c r="G3877" s="270"/>
      <c r="H3877" s="273">
        <v>789.66099999999994</v>
      </c>
      <c r="I3877" s="274"/>
      <c r="J3877" s="270"/>
      <c r="K3877" s="270"/>
      <c r="L3877" s="275"/>
      <c r="M3877" s="276"/>
      <c r="N3877" s="277"/>
      <c r="O3877" s="277"/>
      <c r="P3877" s="277"/>
      <c r="Q3877" s="277"/>
      <c r="R3877" s="277"/>
      <c r="S3877" s="277"/>
      <c r="T3877" s="278"/>
      <c r="U3877" s="16"/>
      <c r="V3877" s="16"/>
      <c r="W3877" s="16"/>
      <c r="X3877" s="16"/>
      <c r="Y3877" s="16"/>
      <c r="Z3877" s="16"/>
      <c r="AA3877" s="16"/>
      <c r="AB3877" s="16"/>
      <c r="AC3877" s="16"/>
      <c r="AD3877" s="16"/>
      <c r="AE3877" s="16"/>
      <c r="AT3877" s="279" t="s">
        <v>260</v>
      </c>
      <c r="AU3877" s="279" t="s">
        <v>88</v>
      </c>
      <c r="AV3877" s="16" t="s">
        <v>92</v>
      </c>
      <c r="AW3877" s="16" t="s">
        <v>37</v>
      </c>
      <c r="AX3877" s="16" t="s">
        <v>76</v>
      </c>
      <c r="AY3877" s="279" t="s">
        <v>235</v>
      </c>
    </row>
    <row r="3878" s="15" customFormat="1">
      <c r="A3878" s="15"/>
      <c r="B3878" s="258"/>
      <c r="C3878" s="259"/>
      <c r="D3878" s="238" t="s">
        <v>260</v>
      </c>
      <c r="E3878" s="260" t="s">
        <v>19</v>
      </c>
      <c r="F3878" s="261" t="s">
        <v>277</v>
      </c>
      <c r="G3878" s="259"/>
      <c r="H3878" s="262">
        <v>1967.8720000000001</v>
      </c>
      <c r="I3878" s="263"/>
      <c r="J3878" s="259"/>
      <c r="K3878" s="259"/>
      <c r="L3878" s="264"/>
      <c r="M3878" s="265"/>
      <c r="N3878" s="266"/>
      <c r="O3878" s="266"/>
      <c r="P3878" s="266"/>
      <c r="Q3878" s="266"/>
      <c r="R3878" s="266"/>
      <c r="S3878" s="266"/>
      <c r="T3878" s="267"/>
      <c r="U3878" s="15"/>
      <c r="V3878" s="15"/>
      <c r="W3878" s="15"/>
      <c r="X3878" s="15"/>
      <c r="Y3878" s="15"/>
      <c r="Z3878" s="15"/>
      <c r="AA3878" s="15"/>
      <c r="AB3878" s="15"/>
      <c r="AC3878" s="15"/>
      <c r="AD3878" s="15"/>
      <c r="AE3878" s="15"/>
      <c r="AT3878" s="268" t="s">
        <v>260</v>
      </c>
      <c r="AU3878" s="268" t="s">
        <v>88</v>
      </c>
      <c r="AV3878" s="15" t="s">
        <v>98</v>
      </c>
      <c r="AW3878" s="15" t="s">
        <v>37</v>
      </c>
      <c r="AX3878" s="15" t="s">
        <v>83</v>
      </c>
      <c r="AY3878" s="268" t="s">
        <v>235</v>
      </c>
    </row>
    <row r="3879" s="2" customFormat="1" ht="24.15" customHeight="1">
      <c r="A3879" s="42"/>
      <c r="B3879" s="43"/>
      <c r="C3879" s="218" t="s">
        <v>3770</v>
      </c>
      <c r="D3879" s="218" t="s">
        <v>237</v>
      </c>
      <c r="E3879" s="219" t="s">
        <v>3771</v>
      </c>
      <c r="F3879" s="220" t="s">
        <v>3772</v>
      </c>
      <c r="G3879" s="221" t="s">
        <v>288</v>
      </c>
      <c r="H3879" s="222">
        <v>60</v>
      </c>
      <c r="I3879" s="223"/>
      <c r="J3879" s="224">
        <f>ROUND(I3879*H3879,2)</f>
        <v>0</v>
      </c>
      <c r="K3879" s="220" t="s">
        <v>241</v>
      </c>
      <c r="L3879" s="48"/>
      <c r="M3879" s="225" t="s">
        <v>19</v>
      </c>
      <c r="N3879" s="226" t="s">
        <v>48</v>
      </c>
      <c r="O3879" s="88"/>
      <c r="P3879" s="227">
        <f>O3879*H3879</f>
        <v>0</v>
      </c>
      <c r="Q3879" s="227">
        <v>0.012590000000000001</v>
      </c>
      <c r="R3879" s="227">
        <f>Q3879*H3879</f>
        <v>0.75540000000000007</v>
      </c>
      <c r="S3879" s="227">
        <v>0</v>
      </c>
      <c r="T3879" s="228">
        <f>S3879*H3879</f>
        <v>0</v>
      </c>
      <c r="U3879" s="42"/>
      <c r="V3879" s="42"/>
      <c r="W3879" s="42"/>
      <c r="X3879" s="42"/>
      <c r="Y3879" s="42"/>
      <c r="Z3879" s="42"/>
      <c r="AA3879" s="42"/>
      <c r="AB3879" s="42"/>
      <c r="AC3879" s="42"/>
      <c r="AD3879" s="42"/>
      <c r="AE3879" s="42"/>
      <c r="AR3879" s="229" t="s">
        <v>339</v>
      </c>
      <c r="AT3879" s="229" t="s">
        <v>237</v>
      </c>
      <c r="AU3879" s="229" t="s">
        <v>88</v>
      </c>
      <c r="AY3879" s="21" t="s">
        <v>235</v>
      </c>
      <c r="BE3879" s="230">
        <f>IF(N3879="základní",J3879,0)</f>
        <v>0</v>
      </c>
      <c r="BF3879" s="230">
        <f>IF(N3879="snížená",J3879,0)</f>
        <v>0</v>
      </c>
      <c r="BG3879" s="230">
        <f>IF(N3879="zákl. přenesená",J3879,0)</f>
        <v>0</v>
      </c>
      <c r="BH3879" s="230">
        <f>IF(N3879="sníž. přenesená",J3879,0)</f>
        <v>0</v>
      </c>
      <c r="BI3879" s="230">
        <f>IF(N3879="nulová",J3879,0)</f>
        <v>0</v>
      </c>
      <c r="BJ3879" s="21" t="s">
        <v>88</v>
      </c>
      <c r="BK3879" s="230">
        <f>ROUND(I3879*H3879,2)</f>
        <v>0</v>
      </c>
      <c r="BL3879" s="21" t="s">
        <v>339</v>
      </c>
      <c r="BM3879" s="229" t="s">
        <v>3773</v>
      </c>
    </row>
    <row r="3880" s="2" customFormat="1">
      <c r="A3880" s="42"/>
      <c r="B3880" s="43"/>
      <c r="C3880" s="44"/>
      <c r="D3880" s="231" t="s">
        <v>243</v>
      </c>
      <c r="E3880" s="44"/>
      <c r="F3880" s="232" t="s">
        <v>3774</v>
      </c>
      <c r="G3880" s="44"/>
      <c r="H3880" s="44"/>
      <c r="I3880" s="233"/>
      <c r="J3880" s="44"/>
      <c r="K3880" s="44"/>
      <c r="L3880" s="48"/>
      <c r="M3880" s="234"/>
      <c r="N3880" s="235"/>
      <c r="O3880" s="88"/>
      <c r="P3880" s="88"/>
      <c r="Q3880" s="88"/>
      <c r="R3880" s="88"/>
      <c r="S3880" s="88"/>
      <c r="T3880" s="89"/>
      <c r="U3880" s="42"/>
      <c r="V3880" s="42"/>
      <c r="W3880" s="42"/>
      <c r="X3880" s="42"/>
      <c r="Y3880" s="42"/>
      <c r="Z3880" s="42"/>
      <c r="AA3880" s="42"/>
      <c r="AB3880" s="42"/>
      <c r="AC3880" s="42"/>
      <c r="AD3880" s="42"/>
      <c r="AE3880" s="42"/>
      <c r="AT3880" s="21" t="s">
        <v>243</v>
      </c>
      <c r="AU3880" s="21" t="s">
        <v>88</v>
      </c>
    </row>
    <row r="3881" s="13" customFormat="1">
      <c r="A3881" s="13"/>
      <c r="B3881" s="236"/>
      <c r="C3881" s="237"/>
      <c r="D3881" s="238" t="s">
        <v>260</v>
      </c>
      <c r="E3881" s="239" t="s">
        <v>19</v>
      </c>
      <c r="F3881" s="240" t="s">
        <v>3775</v>
      </c>
      <c r="G3881" s="237"/>
      <c r="H3881" s="241">
        <v>60</v>
      </c>
      <c r="I3881" s="242"/>
      <c r="J3881" s="237"/>
      <c r="K3881" s="237"/>
      <c r="L3881" s="243"/>
      <c r="M3881" s="244"/>
      <c r="N3881" s="245"/>
      <c r="O3881" s="245"/>
      <c r="P3881" s="245"/>
      <c r="Q3881" s="245"/>
      <c r="R3881" s="245"/>
      <c r="S3881" s="245"/>
      <c r="T3881" s="246"/>
      <c r="U3881" s="13"/>
      <c r="V3881" s="13"/>
      <c r="W3881" s="13"/>
      <c r="X3881" s="13"/>
      <c r="Y3881" s="13"/>
      <c r="Z3881" s="13"/>
      <c r="AA3881" s="13"/>
      <c r="AB3881" s="13"/>
      <c r="AC3881" s="13"/>
      <c r="AD3881" s="13"/>
      <c r="AE3881" s="13"/>
      <c r="AT3881" s="247" t="s">
        <v>260</v>
      </c>
      <c r="AU3881" s="247" t="s">
        <v>88</v>
      </c>
      <c r="AV3881" s="13" t="s">
        <v>88</v>
      </c>
      <c r="AW3881" s="13" t="s">
        <v>37</v>
      </c>
      <c r="AX3881" s="13" t="s">
        <v>83</v>
      </c>
      <c r="AY3881" s="247" t="s">
        <v>235</v>
      </c>
    </row>
    <row r="3882" s="2" customFormat="1" ht="33" customHeight="1">
      <c r="A3882" s="42"/>
      <c r="B3882" s="43"/>
      <c r="C3882" s="218" t="s">
        <v>3776</v>
      </c>
      <c r="D3882" s="218" t="s">
        <v>237</v>
      </c>
      <c r="E3882" s="219" t="s">
        <v>3777</v>
      </c>
      <c r="F3882" s="220" t="s">
        <v>3778</v>
      </c>
      <c r="G3882" s="221" t="s">
        <v>288</v>
      </c>
      <c r="H3882" s="222">
        <v>625.279</v>
      </c>
      <c r="I3882" s="223"/>
      <c r="J3882" s="224">
        <f>ROUND(I3882*H3882,2)</f>
        <v>0</v>
      </c>
      <c r="K3882" s="220" t="s">
        <v>241</v>
      </c>
      <c r="L3882" s="48"/>
      <c r="M3882" s="225" t="s">
        <v>19</v>
      </c>
      <c r="N3882" s="226" t="s">
        <v>48</v>
      </c>
      <c r="O3882" s="88"/>
      <c r="P3882" s="227">
        <f>O3882*H3882</f>
        <v>0</v>
      </c>
      <c r="Q3882" s="227">
        <v>0.014489999999999999</v>
      </c>
      <c r="R3882" s="227">
        <f>Q3882*H3882</f>
        <v>9.0602927099999988</v>
      </c>
      <c r="S3882" s="227">
        <v>0</v>
      </c>
      <c r="T3882" s="228">
        <f>S3882*H3882</f>
        <v>0</v>
      </c>
      <c r="U3882" s="42"/>
      <c r="V3882" s="42"/>
      <c r="W3882" s="42"/>
      <c r="X3882" s="42"/>
      <c r="Y3882" s="42"/>
      <c r="Z3882" s="42"/>
      <c r="AA3882" s="42"/>
      <c r="AB3882" s="42"/>
      <c r="AC3882" s="42"/>
      <c r="AD3882" s="42"/>
      <c r="AE3882" s="42"/>
      <c r="AR3882" s="229" t="s">
        <v>339</v>
      </c>
      <c r="AT3882" s="229" t="s">
        <v>237</v>
      </c>
      <c r="AU3882" s="229" t="s">
        <v>88</v>
      </c>
      <c r="AY3882" s="21" t="s">
        <v>235</v>
      </c>
      <c r="BE3882" s="230">
        <f>IF(N3882="základní",J3882,0)</f>
        <v>0</v>
      </c>
      <c r="BF3882" s="230">
        <f>IF(N3882="snížená",J3882,0)</f>
        <v>0</v>
      </c>
      <c r="BG3882" s="230">
        <f>IF(N3882="zákl. přenesená",J3882,0)</f>
        <v>0</v>
      </c>
      <c r="BH3882" s="230">
        <f>IF(N3882="sníž. přenesená",J3882,0)</f>
        <v>0</v>
      </c>
      <c r="BI3882" s="230">
        <f>IF(N3882="nulová",J3882,0)</f>
        <v>0</v>
      </c>
      <c r="BJ3882" s="21" t="s">
        <v>88</v>
      </c>
      <c r="BK3882" s="230">
        <f>ROUND(I3882*H3882,2)</f>
        <v>0</v>
      </c>
      <c r="BL3882" s="21" t="s">
        <v>339</v>
      </c>
      <c r="BM3882" s="229" t="s">
        <v>3779</v>
      </c>
    </row>
    <row r="3883" s="2" customFormat="1">
      <c r="A3883" s="42"/>
      <c r="B3883" s="43"/>
      <c r="C3883" s="44"/>
      <c r="D3883" s="231" t="s">
        <v>243</v>
      </c>
      <c r="E3883" s="44"/>
      <c r="F3883" s="232" t="s">
        <v>3780</v>
      </c>
      <c r="G3883" s="44"/>
      <c r="H3883" s="44"/>
      <c r="I3883" s="233"/>
      <c r="J3883" s="44"/>
      <c r="K3883" s="44"/>
      <c r="L3883" s="48"/>
      <c r="M3883" s="234"/>
      <c r="N3883" s="235"/>
      <c r="O3883" s="88"/>
      <c r="P3883" s="88"/>
      <c r="Q3883" s="88"/>
      <c r="R3883" s="88"/>
      <c r="S3883" s="88"/>
      <c r="T3883" s="89"/>
      <c r="U3883" s="42"/>
      <c r="V3883" s="42"/>
      <c r="W3883" s="42"/>
      <c r="X3883" s="42"/>
      <c r="Y3883" s="42"/>
      <c r="Z3883" s="42"/>
      <c r="AA3883" s="42"/>
      <c r="AB3883" s="42"/>
      <c r="AC3883" s="42"/>
      <c r="AD3883" s="42"/>
      <c r="AE3883" s="42"/>
      <c r="AT3883" s="21" t="s">
        <v>243</v>
      </c>
      <c r="AU3883" s="21" t="s">
        <v>88</v>
      </c>
    </row>
    <row r="3884" s="13" customFormat="1">
      <c r="A3884" s="13"/>
      <c r="B3884" s="236"/>
      <c r="C3884" s="237"/>
      <c r="D3884" s="238" t="s">
        <v>260</v>
      </c>
      <c r="E3884" s="239" t="s">
        <v>19</v>
      </c>
      <c r="F3884" s="240" t="s">
        <v>2438</v>
      </c>
      <c r="G3884" s="237"/>
      <c r="H3884" s="241">
        <v>4.5149999999999997</v>
      </c>
      <c r="I3884" s="242"/>
      <c r="J3884" s="237"/>
      <c r="K3884" s="237"/>
      <c r="L3884" s="243"/>
      <c r="M3884" s="244"/>
      <c r="N3884" s="245"/>
      <c r="O3884" s="245"/>
      <c r="P3884" s="245"/>
      <c r="Q3884" s="245"/>
      <c r="R3884" s="245"/>
      <c r="S3884" s="245"/>
      <c r="T3884" s="246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7" t="s">
        <v>260</v>
      </c>
      <c r="AU3884" s="247" t="s">
        <v>88</v>
      </c>
      <c r="AV3884" s="13" t="s">
        <v>88</v>
      </c>
      <c r="AW3884" s="13" t="s">
        <v>37</v>
      </c>
      <c r="AX3884" s="13" t="s">
        <v>76</v>
      </c>
      <c r="AY3884" s="247" t="s">
        <v>235</v>
      </c>
    </row>
    <row r="3885" s="13" customFormat="1">
      <c r="A3885" s="13"/>
      <c r="B3885" s="236"/>
      <c r="C3885" s="237"/>
      <c r="D3885" s="238" t="s">
        <v>260</v>
      </c>
      <c r="E3885" s="239" t="s">
        <v>19</v>
      </c>
      <c r="F3885" s="240" t="s">
        <v>2439</v>
      </c>
      <c r="G3885" s="237"/>
      <c r="H3885" s="241">
        <v>4.2549999999999999</v>
      </c>
      <c r="I3885" s="242"/>
      <c r="J3885" s="237"/>
      <c r="K3885" s="237"/>
      <c r="L3885" s="243"/>
      <c r="M3885" s="244"/>
      <c r="N3885" s="245"/>
      <c r="O3885" s="245"/>
      <c r="P3885" s="245"/>
      <c r="Q3885" s="245"/>
      <c r="R3885" s="245"/>
      <c r="S3885" s="245"/>
      <c r="T3885" s="246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7" t="s">
        <v>260</v>
      </c>
      <c r="AU3885" s="247" t="s">
        <v>88</v>
      </c>
      <c r="AV3885" s="13" t="s">
        <v>88</v>
      </c>
      <c r="AW3885" s="13" t="s">
        <v>37</v>
      </c>
      <c r="AX3885" s="13" t="s">
        <v>76</v>
      </c>
      <c r="AY3885" s="247" t="s">
        <v>235</v>
      </c>
    </row>
    <row r="3886" s="13" customFormat="1">
      <c r="A3886" s="13"/>
      <c r="B3886" s="236"/>
      <c r="C3886" s="237"/>
      <c r="D3886" s="238" t="s">
        <v>260</v>
      </c>
      <c r="E3886" s="239" t="s">
        <v>19</v>
      </c>
      <c r="F3886" s="240" t="s">
        <v>2546</v>
      </c>
      <c r="G3886" s="237"/>
      <c r="H3886" s="241">
        <v>18.763000000000002</v>
      </c>
      <c r="I3886" s="242"/>
      <c r="J3886" s="237"/>
      <c r="K3886" s="237"/>
      <c r="L3886" s="243"/>
      <c r="M3886" s="244"/>
      <c r="N3886" s="245"/>
      <c r="O3886" s="245"/>
      <c r="P3886" s="245"/>
      <c r="Q3886" s="245"/>
      <c r="R3886" s="245"/>
      <c r="S3886" s="245"/>
      <c r="T3886" s="246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7" t="s">
        <v>260</v>
      </c>
      <c r="AU3886" s="247" t="s">
        <v>88</v>
      </c>
      <c r="AV3886" s="13" t="s">
        <v>88</v>
      </c>
      <c r="AW3886" s="13" t="s">
        <v>37</v>
      </c>
      <c r="AX3886" s="13" t="s">
        <v>76</v>
      </c>
      <c r="AY3886" s="247" t="s">
        <v>235</v>
      </c>
    </row>
    <row r="3887" s="14" customFormat="1">
      <c r="A3887" s="14"/>
      <c r="B3887" s="248"/>
      <c r="C3887" s="249"/>
      <c r="D3887" s="238" t="s">
        <v>260</v>
      </c>
      <c r="E3887" s="250" t="s">
        <v>19</v>
      </c>
      <c r="F3887" s="251" t="s">
        <v>1168</v>
      </c>
      <c r="G3887" s="249"/>
      <c r="H3887" s="250" t="s">
        <v>19</v>
      </c>
      <c r="I3887" s="252"/>
      <c r="J3887" s="249"/>
      <c r="K3887" s="249"/>
      <c r="L3887" s="253"/>
      <c r="M3887" s="254"/>
      <c r="N3887" s="255"/>
      <c r="O3887" s="255"/>
      <c r="P3887" s="255"/>
      <c r="Q3887" s="255"/>
      <c r="R3887" s="255"/>
      <c r="S3887" s="255"/>
      <c r="T3887" s="256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T3887" s="257" t="s">
        <v>260</v>
      </c>
      <c r="AU3887" s="257" t="s">
        <v>88</v>
      </c>
      <c r="AV3887" s="14" t="s">
        <v>83</v>
      </c>
      <c r="AW3887" s="14" t="s">
        <v>37</v>
      </c>
      <c r="AX3887" s="14" t="s">
        <v>76</v>
      </c>
      <c r="AY3887" s="257" t="s">
        <v>235</v>
      </c>
    </row>
    <row r="3888" s="13" customFormat="1">
      <c r="A3888" s="13"/>
      <c r="B3888" s="236"/>
      <c r="C3888" s="237"/>
      <c r="D3888" s="238" t="s">
        <v>260</v>
      </c>
      <c r="E3888" s="239" t="s">
        <v>19</v>
      </c>
      <c r="F3888" s="240" t="s">
        <v>2455</v>
      </c>
      <c r="G3888" s="237"/>
      <c r="H3888" s="241">
        <v>14.65</v>
      </c>
      <c r="I3888" s="242"/>
      <c r="J3888" s="237"/>
      <c r="K3888" s="237"/>
      <c r="L3888" s="243"/>
      <c r="M3888" s="244"/>
      <c r="N3888" s="245"/>
      <c r="O3888" s="245"/>
      <c r="P3888" s="245"/>
      <c r="Q3888" s="245"/>
      <c r="R3888" s="245"/>
      <c r="S3888" s="245"/>
      <c r="T3888" s="246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47" t="s">
        <v>260</v>
      </c>
      <c r="AU3888" s="247" t="s">
        <v>88</v>
      </c>
      <c r="AV3888" s="13" t="s">
        <v>88</v>
      </c>
      <c r="AW3888" s="13" t="s">
        <v>37</v>
      </c>
      <c r="AX3888" s="13" t="s">
        <v>76</v>
      </c>
      <c r="AY3888" s="247" t="s">
        <v>235</v>
      </c>
    </row>
    <row r="3889" s="13" customFormat="1">
      <c r="A3889" s="13"/>
      <c r="B3889" s="236"/>
      <c r="C3889" s="237"/>
      <c r="D3889" s="238" t="s">
        <v>260</v>
      </c>
      <c r="E3889" s="239" t="s">
        <v>19</v>
      </c>
      <c r="F3889" s="240" t="s">
        <v>2456</v>
      </c>
      <c r="G3889" s="237"/>
      <c r="H3889" s="241">
        <v>11.734999999999999</v>
      </c>
      <c r="I3889" s="242"/>
      <c r="J3889" s="237"/>
      <c r="K3889" s="237"/>
      <c r="L3889" s="243"/>
      <c r="M3889" s="244"/>
      <c r="N3889" s="245"/>
      <c r="O3889" s="245"/>
      <c r="P3889" s="245"/>
      <c r="Q3889" s="245"/>
      <c r="R3889" s="245"/>
      <c r="S3889" s="245"/>
      <c r="T3889" s="246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7" t="s">
        <v>260</v>
      </c>
      <c r="AU3889" s="247" t="s">
        <v>88</v>
      </c>
      <c r="AV3889" s="13" t="s">
        <v>88</v>
      </c>
      <c r="AW3889" s="13" t="s">
        <v>37</v>
      </c>
      <c r="AX3889" s="13" t="s">
        <v>76</v>
      </c>
      <c r="AY3889" s="247" t="s">
        <v>235</v>
      </c>
    </row>
    <row r="3890" s="14" customFormat="1">
      <c r="A3890" s="14"/>
      <c r="B3890" s="248"/>
      <c r="C3890" s="249"/>
      <c r="D3890" s="238" t="s">
        <v>260</v>
      </c>
      <c r="E3890" s="250" t="s">
        <v>19</v>
      </c>
      <c r="F3890" s="251" t="s">
        <v>1172</v>
      </c>
      <c r="G3890" s="249"/>
      <c r="H3890" s="250" t="s">
        <v>19</v>
      </c>
      <c r="I3890" s="252"/>
      <c r="J3890" s="249"/>
      <c r="K3890" s="249"/>
      <c r="L3890" s="253"/>
      <c r="M3890" s="254"/>
      <c r="N3890" s="255"/>
      <c r="O3890" s="255"/>
      <c r="P3890" s="255"/>
      <c r="Q3890" s="255"/>
      <c r="R3890" s="255"/>
      <c r="S3890" s="255"/>
      <c r="T3890" s="256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57" t="s">
        <v>260</v>
      </c>
      <c r="AU3890" s="257" t="s">
        <v>88</v>
      </c>
      <c r="AV3890" s="14" t="s">
        <v>83</v>
      </c>
      <c r="AW3890" s="14" t="s">
        <v>37</v>
      </c>
      <c r="AX3890" s="14" t="s">
        <v>76</v>
      </c>
      <c r="AY3890" s="257" t="s">
        <v>235</v>
      </c>
    </row>
    <row r="3891" s="16" customFormat="1">
      <c r="A3891" s="16"/>
      <c r="B3891" s="269"/>
      <c r="C3891" s="270"/>
      <c r="D3891" s="238" t="s">
        <v>260</v>
      </c>
      <c r="E3891" s="271" t="s">
        <v>19</v>
      </c>
      <c r="F3891" s="272" t="s">
        <v>747</v>
      </c>
      <c r="G3891" s="270"/>
      <c r="H3891" s="273">
        <v>53.917999999999999</v>
      </c>
      <c r="I3891" s="274"/>
      <c r="J3891" s="270"/>
      <c r="K3891" s="270"/>
      <c r="L3891" s="275"/>
      <c r="M3891" s="276"/>
      <c r="N3891" s="277"/>
      <c r="O3891" s="277"/>
      <c r="P3891" s="277"/>
      <c r="Q3891" s="277"/>
      <c r="R3891" s="277"/>
      <c r="S3891" s="277"/>
      <c r="T3891" s="278"/>
      <c r="U3891" s="16"/>
      <c r="V3891" s="16"/>
      <c r="W3891" s="16"/>
      <c r="X3891" s="16"/>
      <c r="Y3891" s="16"/>
      <c r="Z3891" s="16"/>
      <c r="AA3891" s="16"/>
      <c r="AB3891" s="16"/>
      <c r="AC3891" s="16"/>
      <c r="AD3891" s="16"/>
      <c r="AE3891" s="16"/>
      <c r="AT3891" s="279" t="s">
        <v>260</v>
      </c>
      <c r="AU3891" s="279" t="s">
        <v>88</v>
      </c>
      <c r="AV3891" s="16" t="s">
        <v>92</v>
      </c>
      <c r="AW3891" s="16" t="s">
        <v>37</v>
      </c>
      <c r="AX3891" s="16" t="s">
        <v>76</v>
      </c>
      <c r="AY3891" s="279" t="s">
        <v>235</v>
      </c>
    </row>
    <row r="3892" s="13" customFormat="1">
      <c r="A3892" s="13"/>
      <c r="B3892" s="236"/>
      <c r="C3892" s="237"/>
      <c r="D3892" s="238" t="s">
        <v>260</v>
      </c>
      <c r="E3892" s="239" t="s">
        <v>19</v>
      </c>
      <c r="F3892" s="240" t="s">
        <v>3781</v>
      </c>
      <c r="G3892" s="237"/>
      <c r="H3892" s="241">
        <v>44.350000000000001</v>
      </c>
      <c r="I3892" s="242"/>
      <c r="J3892" s="237"/>
      <c r="K3892" s="237"/>
      <c r="L3892" s="243"/>
      <c r="M3892" s="244"/>
      <c r="N3892" s="245"/>
      <c r="O3892" s="245"/>
      <c r="P3892" s="245"/>
      <c r="Q3892" s="245"/>
      <c r="R3892" s="245"/>
      <c r="S3892" s="245"/>
      <c r="T3892" s="246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7" t="s">
        <v>260</v>
      </c>
      <c r="AU3892" s="247" t="s">
        <v>88</v>
      </c>
      <c r="AV3892" s="13" t="s">
        <v>88</v>
      </c>
      <c r="AW3892" s="13" t="s">
        <v>37</v>
      </c>
      <c r="AX3892" s="13" t="s">
        <v>76</v>
      </c>
      <c r="AY3892" s="247" t="s">
        <v>235</v>
      </c>
    </row>
    <row r="3893" s="13" customFormat="1">
      <c r="A3893" s="13"/>
      <c r="B3893" s="236"/>
      <c r="C3893" s="237"/>
      <c r="D3893" s="238" t="s">
        <v>260</v>
      </c>
      <c r="E3893" s="239" t="s">
        <v>19</v>
      </c>
      <c r="F3893" s="240" t="s">
        <v>2427</v>
      </c>
      <c r="G3893" s="237"/>
      <c r="H3893" s="241">
        <v>4.0880000000000001</v>
      </c>
      <c r="I3893" s="242"/>
      <c r="J3893" s="237"/>
      <c r="K3893" s="237"/>
      <c r="L3893" s="243"/>
      <c r="M3893" s="244"/>
      <c r="N3893" s="245"/>
      <c r="O3893" s="245"/>
      <c r="P3893" s="245"/>
      <c r="Q3893" s="245"/>
      <c r="R3893" s="245"/>
      <c r="S3893" s="245"/>
      <c r="T3893" s="246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7" t="s">
        <v>260</v>
      </c>
      <c r="AU3893" s="247" t="s">
        <v>88</v>
      </c>
      <c r="AV3893" s="13" t="s">
        <v>88</v>
      </c>
      <c r="AW3893" s="13" t="s">
        <v>37</v>
      </c>
      <c r="AX3893" s="13" t="s">
        <v>76</v>
      </c>
      <c r="AY3893" s="247" t="s">
        <v>235</v>
      </c>
    </row>
    <row r="3894" s="13" customFormat="1">
      <c r="A3894" s="13"/>
      <c r="B3894" s="236"/>
      <c r="C3894" s="237"/>
      <c r="D3894" s="238" t="s">
        <v>260</v>
      </c>
      <c r="E3894" s="239" t="s">
        <v>19</v>
      </c>
      <c r="F3894" s="240" t="s">
        <v>2428</v>
      </c>
      <c r="G3894" s="237"/>
      <c r="H3894" s="241">
        <v>4.4649999999999999</v>
      </c>
      <c r="I3894" s="242"/>
      <c r="J3894" s="237"/>
      <c r="K3894" s="237"/>
      <c r="L3894" s="243"/>
      <c r="M3894" s="244"/>
      <c r="N3894" s="245"/>
      <c r="O3894" s="245"/>
      <c r="P3894" s="245"/>
      <c r="Q3894" s="245"/>
      <c r="R3894" s="245"/>
      <c r="S3894" s="245"/>
      <c r="T3894" s="246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7" t="s">
        <v>260</v>
      </c>
      <c r="AU3894" s="247" t="s">
        <v>88</v>
      </c>
      <c r="AV3894" s="13" t="s">
        <v>88</v>
      </c>
      <c r="AW3894" s="13" t="s">
        <v>37</v>
      </c>
      <c r="AX3894" s="13" t="s">
        <v>76</v>
      </c>
      <c r="AY3894" s="247" t="s">
        <v>235</v>
      </c>
    </row>
    <row r="3895" s="13" customFormat="1">
      <c r="A3895" s="13"/>
      <c r="B3895" s="236"/>
      <c r="C3895" s="237"/>
      <c r="D3895" s="238" t="s">
        <v>260</v>
      </c>
      <c r="E3895" s="239" t="s">
        <v>19</v>
      </c>
      <c r="F3895" s="240" t="s">
        <v>2429</v>
      </c>
      <c r="G3895" s="237"/>
      <c r="H3895" s="241">
        <v>4.5430000000000001</v>
      </c>
      <c r="I3895" s="242"/>
      <c r="J3895" s="237"/>
      <c r="K3895" s="237"/>
      <c r="L3895" s="243"/>
      <c r="M3895" s="244"/>
      <c r="N3895" s="245"/>
      <c r="O3895" s="245"/>
      <c r="P3895" s="245"/>
      <c r="Q3895" s="245"/>
      <c r="R3895" s="245"/>
      <c r="S3895" s="245"/>
      <c r="T3895" s="246"/>
      <c r="U3895" s="13"/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T3895" s="247" t="s">
        <v>260</v>
      </c>
      <c r="AU3895" s="247" t="s">
        <v>88</v>
      </c>
      <c r="AV3895" s="13" t="s">
        <v>88</v>
      </c>
      <c r="AW3895" s="13" t="s">
        <v>37</v>
      </c>
      <c r="AX3895" s="13" t="s">
        <v>76</v>
      </c>
      <c r="AY3895" s="247" t="s">
        <v>235</v>
      </c>
    </row>
    <row r="3896" s="13" customFormat="1">
      <c r="A3896" s="13"/>
      <c r="B3896" s="236"/>
      <c r="C3896" s="237"/>
      <c r="D3896" s="238" t="s">
        <v>260</v>
      </c>
      <c r="E3896" s="239" t="s">
        <v>19</v>
      </c>
      <c r="F3896" s="240" t="s">
        <v>2430</v>
      </c>
      <c r="G3896" s="237"/>
      <c r="H3896" s="241">
        <v>2.1379999999999999</v>
      </c>
      <c r="I3896" s="242"/>
      <c r="J3896" s="237"/>
      <c r="K3896" s="237"/>
      <c r="L3896" s="243"/>
      <c r="M3896" s="244"/>
      <c r="N3896" s="245"/>
      <c r="O3896" s="245"/>
      <c r="P3896" s="245"/>
      <c r="Q3896" s="245"/>
      <c r="R3896" s="245"/>
      <c r="S3896" s="245"/>
      <c r="T3896" s="246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7" t="s">
        <v>260</v>
      </c>
      <c r="AU3896" s="247" t="s">
        <v>88</v>
      </c>
      <c r="AV3896" s="13" t="s">
        <v>88</v>
      </c>
      <c r="AW3896" s="13" t="s">
        <v>37</v>
      </c>
      <c r="AX3896" s="13" t="s">
        <v>76</v>
      </c>
      <c r="AY3896" s="247" t="s">
        <v>235</v>
      </c>
    </row>
    <row r="3897" s="13" customFormat="1">
      <c r="A3897" s="13"/>
      <c r="B3897" s="236"/>
      <c r="C3897" s="237"/>
      <c r="D3897" s="238" t="s">
        <v>260</v>
      </c>
      <c r="E3897" s="239" t="s">
        <v>19</v>
      </c>
      <c r="F3897" s="240" t="s">
        <v>2431</v>
      </c>
      <c r="G3897" s="237"/>
      <c r="H3897" s="241">
        <v>4.6200000000000001</v>
      </c>
      <c r="I3897" s="242"/>
      <c r="J3897" s="237"/>
      <c r="K3897" s="237"/>
      <c r="L3897" s="243"/>
      <c r="M3897" s="244"/>
      <c r="N3897" s="245"/>
      <c r="O3897" s="245"/>
      <c r="P3897" s="245"/>
      <c r="Q3897" s="245"/>
      <c r="R3897" s="245"/>
      <c r="S3897" s="245"/>
      <c r="T3897" s="246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7" t="s">
        <v>260</v>
      </c>
      <c r="AU3897" s="247" t="s">
        <v>88</v>
      </c>
      <c r="AV3897" s="13" t="s">
        <v>88</v>
      </c>
      <c r="AW3897" s="13" t="s">
        <v>37</v>
      </c>
      <c r="AX3897" s="13" t="s">
        <v>76</v>
      </c>
      <c r="AY3897" s="247" t="s">
        <v>235</v>
      </c>
    </row>
    <row r="3898" s="13" customFormat="1">
      <c r="A3898" s="13"/>
      <c r="B3898" s="236"/>
      <c r="C3898" s="237"/>
      <c r="D3898" s="238" t="s">
        <v>260</v>
      </c>
      <c r="E3898" s="239" t="s">
        <v>19</v>
      </c>
      <c r="F3898" s="240" t="s">
        <v>2432</v>
      </c>
      <c r="G3898" s="237"/>
      <c r="H3898" s="241">
        <v>1.7</v>
      </c>
      <c r="I3898" s="242"/>
      <c r="J3898" s="237"/>
      <c r="K3898" s="237"/>
      <c r="L3898" s="243"/>
      <c r="M3898" s="244"/>
      <c r="N3898" s="245"/>
      <c r="O3898" s="245"/>
      <c r="P3898" s="245"/>
      <c r="Q3898" s="245"/>
      <c r="R3898" s="245"/>
      <c r="S3898" s="245"/>
      <c r="T3898" s="246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7" t="s">
        <v>260</v>
      </c>
      <c r="AU3898" s="247" t="s">
        <v>88</v>
      </c>
      <c r="AV3898" s="13" t="s">
        <v>88</v>
      </c>
      <c r="AW3898" s="13" t="s">
        <v>37</v>
      </c>
      <c r="AX3898" s="13" t="s">
        <v>76</v>
      </c>
      <c r="AY3898" s="247" t="s">
        <v>235</v>
      </c>
    </row>
    <row r="3899" s="13" customFormat="1">
      <c r="A3899" s="13"/>
      <c r="B3899" s="236"/>
      <c r="C3899" s="237"/>
      <c r="D3899" s="238" t="s">
        <v>260</v>
      </c>
      <c r="E3899" s="239" t="s">
        <v>19</v>
      </c>
      <c r="F3899" s="240" t="s">
        <v>2433</v>
      </c>
      <c r="G3899" s="237"/>
      <c r="H3899" s="241">
        <v>1.7</v>
      </c>
      <c r="I3899" s="242"/>
      <c r="J3899" s="237"/>
      <c r="K3899" s="237"/>
      <c r="L3899" s="243"/>
      <c r="M3899" s="244"/>
      <c r="N3899" s="245"/>
      <c r="O3899" s="245"/>
      <c r="P3899" s="245"/>
      <c r="Q3899" s="245"/>
      <c r="R3899" s="245"/>
      <c r="S3899" s="245"/>
      <c r="T3899" s="246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7" t="s">
        <v>260</v>
      </c>
      <c r="AU3899" s="247" t="s">
        <v>88</v>
      </c>
      <c r="AV3899" s="13" t="s">
        <v>88</v>
      </c>
      <c r="AW3899" s="13" t="s">
        <v>37</v>
      </c>
      <c r="AX3899" s="13" t="s">
        <v>76</v>
      </c>
      <c r="AY3899" s="247" t="s">
        <v>235</v>
      </c>
    </row>
    <row r="3900" s="13" customFormat="1">
      <c r="A3900" s="13"/>
      <c r="B3900" s="236"/>
      <c r="C3900" s="237"/>
      <c r="D3900" s="238" t="s">
        <v>260</v>
      </c>
      <c r="E3900" s="239" t="s">
        <v>19</v>
      </c>
      <c r="F3900" s="240" t="s">
        <v>2434</v>
      </c>
      <c r="G3900" s="237"/>
      <c r="H3900" s="241">
        <v>3.7400000000000002</v>
      </c>
      <c r="I3900" s="242"/>
      <c r="J3900" s="237"/>
      <c r="K3900" s="237"/>
      <c r="L3900" s="243"/>
      <c r="M3900" s="244"/>
      <c r="N3900" s="245"/>
      <c r="O3900" s="245"/>
      <c r="P3900" s="245"/>
      <c r="Q3900" s="245"/>
      <c r="R3900" s="245"/>
      <c r="S3900" s="245"/>
      <c r="T3900" s="246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7" t="s">
        <v>260</v>
      </c>
      <c r="AU3900" s="247" t="s">
        <v>88</v>
      </c>
      <c r="AV3900" s="13" t="s">
        <v>88</v>
      </c>
      <c r="AW3900" s="13" t="s">
        <v>37</v>
      </c>
      <c r="AX3900" s="13" t="s">
        <v>76</v>
      </c>
      <c r="AY3900" s="247" t="s">
        <v>235</v>
      </c>
    </row>
    <row r="3901" s="13" customFormat="1">
      <c r="A3901" s="13"/>
      <c r="B3901" s="236"/>
      <c r="C3901" s="237"/>
      <c r="D3901" s="238" t="s">
        <v>260</v>
      </c>
      <c r="E3901" s="239" t="s">
        <v>19</v>
      </c>
      <c r="F3901" s="240" t="s">
        <v>2435</v>
      </c>
      <c r="G3901" s="237"/>
      <c r="H3901" s="241">
        <v>2.7000000000000002</v>
      </c>
      <c r="I3901" s="242"/>
      <c r="J3901" s="237"/>
      <c r="K3901" s="237"/>
      <c r="L3901" s="243"/>
      <c r="M3901" s="244"/>
      <c r="N3901" s="245"/>
      <c r="O3901" s="245"/>
      <c r="P3901" s="245"/>
      <c r="Q3901" s="245"/>
      <c r="R3901" s="245"/>
      <c r="S3901" s="245"/>
      <c r="T3901" s="246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7" t="s">
        <v>260</v>
      </c>
      <c r="AU3901" s="247" t="s">
        <v>88</v>
      </c>
      <c r="AV3901" s="13" t="s">
        <v>88</v>
      </c>
      <c r="AW3901" s="13" t="s">
        <v>37</v>
      </c>
      <c r="AX3901" s="13" t="s">
        <v>76</v>
      </c>
      <c r="AY3901" s="247" t="s">
        <v>235</v>
      </c>
    </row>
    <row r="3902" s="13" customFormat="1">
      <c r="A3902" s="13"/>
      <c r="B3902" s="236"/>
      <c r="C3902" s="237"/>
      <c r="D3902" s="238" t="s">
        <v>260</v>
      </c>
      <c r="E3902" s="239" t="s">
        <v>19</v>
      </c>
      <c r="F3902" s="240" t="s">
        <v>2436</v>
      </c>
      <c r="G3902" s="237"/>
      <c r="H3902" s="241">
        <v>6.4500000000000002</v>
      </c>
      <c r="I3902" s="242"/>
      <c r="J3902" s="237"/>
      <c r="K3902" s="237"/>
      <c r="L3902" s="243"/>
      <c r="M3902" s="244"/>
      <c r="N3902" s="245"/>
      <c r="O3902" s="245"/>
      <c r="P3902" s="245"/>
      <c r="Q3902" s="245"/>
      <c r="R3902" s="245"/>
      <c r="S3902" s="245"/>
      <c r="T3902" s="246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7" t="s">
        <v>260</v>
      </c>
      <c r="AU3902" s="247" t="s">
        <v>88</v>
      </c>
      <c r="AV3902" s="13" t="s">
        <v>88</v>
      </c>
      <c r="AW3902" s="13" t="s">
        <v>37</v>
      </c>
      <c r="AX3902" s="13" t="s">
        <v>76</v>
      </c>
      <c r="AY3902" s="247" t="s">
        <v>235</v>
      </c>
    </row>
    <row r="3903" s="13" customFormat="1">
      <c r="A3903" s="13"/>
      <c r="B3903" s="236"/>
      <c r="C3903" s="237"/>
      <c r="D3903" s="238" t="s">
        <v>260</v>
      </c>
      <c r="E3903" s="239" t="s">
        <v>19</v>
      </c>
      <c r="F3903" s="240" t="s">
        <v>2670</v>
      </c>
      <c r="G3903" s="237"/>
      <c r="H3903" s="241">
        <v>4.96</v>
      </c>
      <c r="I3903" s="242"/>
      <c r="J3903" s="237"/>
      <c r="K3903" s="237"/>
      <c r="L3903" s="243"/>
      <c r="M3903" s="244"/>
      <c r="N3903" s="245"/>
      <c r="O3903" s="245"/>
      <c r="P3903" s="245"/>
      <c r="Q3903" s="245"/>
      <c r="R3903" s="245"/>
      <c r="S3903" s="245"/>
      <c r="T3903" s="246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7" t="s">
        <v>260</v>
      </c>
      <c r="AU3903" s="247" t="s">
        <v>88</v>
      </c>
      <c r="AV3903" s="13" t="s">
        <v>88</v>
      </c>
      <c r="AW3903" s="13" t="s">
        <v>37</v>
      </c>
      <c r="AX3903" s="13" t="s">
        <v>76</v>
      </c>
      <c r="AY3903" s="247" t="s">
        <v>235</v>
      </c>
    </row>
    <row r="3904" s="13" customFormat="1">
      <c r="A3904" s="13"/>
      <c r="B3904" s="236"/>
      <c r="C3904" s="237"/>
      <c r="D3904" s="238" t="s">
        <v>260</v>
      </c>
      <c r="E3904" s="239" t="s">
        <v>19</v>
      </c>
      <c r="F3904" s="240" t="s">
        <v>2663</v>
      </c>
      <c r="G3904" s="237"/>
      <c r="H3904" s="241">
        <v>3.0800000000000001</v>
      </c>
      <c r="I3904" s="242"/>
      <c r="J3904" s="237"/>
      <c r="K3904" s="237"/>
      <c r="L3904" s="243"/>
      <c r="M3904" s="244"/>
      <c r="N3904" s="245"/>
      <c r="O3904" s="245"/>
      <c r="P3904" s="245"/>
      <c r="Q3904" s="245"/>
      <c r="R3904" s="245"/>
      <c r="S3904" s="245"/>
      <c r="T3904" s="246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7" t="s">
        <v>260</v>
      </c>
      <c r="AU3904" s="247" t="s">
        <v>88</v>
      </c>
      <c r="AV3904" s="13" t="s">
        <v>88</v>
      </c>
      <c r="AW3904" s="13" t="s">
        <v>37</v>
      </c>
      <c r="AX3904" s="13" t="s">
        <v>76</v>
      </c>
      <c r="AY3904" s="247" t="s">
        <v>235</v>
      </c>
    </row>
    <row r="3905" s="13" customFormat="1">
      <c r="A3905" s="13"/>
      <c r="B3905" s="236"/>
      <c r="C3905" s="237"/>
      <c r="D3905" s="238" t="s">
        <v>260</v>
      </c>
      <c r="E3905" s="239" t="s">
        <v>19</v>
      </c>
      <c r="F3905" s="240" t="s">
        <v>2666</v>
      </c>
      <c r="G3905" s="237"/>
      <c r="H3905" s="241">
        <v>12.878</v>
      </c>
      <c r="I3905" s="242"/>
      <c r="J3905" s="237"/>
      <c r="K3905" s="237"/>
      <c r="L3905" s="243"/>
      <c r="M3905" s="244"/>
      <c r="N3905" s="245"/>
      <c r="O3905" s="245"/>
      <c r="P3905" s="245"/>
      <c r="Q3905" s="245"/>
      <c r="R3905" s="245"/>
      <c r="S3905" s="245"/>
      <c r="T3905" s="246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7" t="s">
        <v>260</v>
      </c>
      <c r="AU3905" s="247" t="s">
        <v>88</v>
      </c>
      <c r="AV3905" s="13" t="s">
        <v>88</v>
      </c>
      <c r="AW3905" s="13" t="s">
        <v>37</v>
      </c>
      <c r="AX3905" s="13" t="s">
        <v>76</v>
      </c>
      <c r="AY3905" s="247" t="s">
        <v>235</v>
      </c>
    </row>
    <row r="3906" s="14" customFormat="1">
      <c r="A3906" s="14"/>
      <c r="B3906" s="248"/>
      <c r="C3906" s="249"/>
      <c r="D3906" s="238" t="s">
        <v>260</v>
      </c>
      <c r="E3906" s="250" t="s">
        <v>19</v>
      </c>
      <c r="F3906" s="251" t="s">
        <v>1168</v>
      </c>
      <c r="G3906" s="249"/>
      <c r="H3906" s="250" t="s">
        <v>19</v>
      </c>
      <c r="I3906" s="252"/>
      <c r="J3906" s="249"/>
      <c r="K3906" s="249"/>
      <c r="L3906" s="253"/>
      <c r="M3906" s="254"/>
      <c r="N3906" s="255"/>
      <c r="O3906" s="255"/>
      <c r="P3906" s="255"/>
      <c r="Q3906" s="255"/>
      <c r="R3906" s="255"/>
      <c r="S3906" s="255"/>
      <c r="T3906" s="256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57" t="s">
        <v>260</v>
      </c>
      <c r="AU3906" s="257" t="s">
        <v>88</v>
      </c>
      <c r="AV3906" s="14" t="s">
        <v>83</v>
      </c>
      <c r="AW3906" s="14" t="s">
        <v>37</v>
      </c>
      <c r="AX3906" s="14" t="s">
        <v>76</v>
      </c>
      <c r="AY3906" s="257" t="s">
        <v>235</v>
      </c>
    </row>
    <row r="3907" s="13" customFormat="1">
      <c r="A3907" s="13"/>
      <c r="B3907" s="236"/>
      <c r="C3907" s="237"/>
      <c r="D3907" s="238" t="s">
        <v>260</v>
      </c>
      <c r="E3907" s="239" t="s">
        <v>19</v>
      </c>
      <c r="F3907" s="240" t="s">
        <v>2452</v>
      </c>
      <c r="G3907" s="237"/>
      <c r="H3907" s="241">
        <v>3.6749999999999998</v>
      </c>
      <c r="I3907" s="242"/>
      <c r="J3907" s="237"/>
      <c r="K3907" s="237"/>
      <c r="L3907" s="243"/>
      <c r="M3907" s="244"/>
      <c r="N3907" s="245"/>
      <c r="O3907" s="245"/>
      <c r="P3907" s="245"/>
      <c r="Q3907" s="245"/>
      <c r="R3907" s="245"/>
      <c r="S3907" s="245"/>
      <c r="T3907" s="246"/>
      <c r="U3907" s="13"/>
      <c r="V3907" s="13"/>
      <c r="W3907" s="13"/>
      <c r="X3907" s="13"/>
      <c r="Y3907" s="13"/>
      <c r="Z3907" s="13"/>
      <c r="AA3907" s="13"/>
      <c r="AB3907" s="13"/>
      <c r="AC3907" s="13"/>
      <c r="AD3907" s="13"/>
      <c r="AE3907" s="13"/>
      <c r="AT3907" s="247" t="s">
        <v>260</v>
      </c>
      <c r="AU3907" s="247" t="s">
        <v>88</v>
      </c>
      <c r="AV3907" s="13" t="s">
        <v>88</v>
      </c>
      <c r="AW3907" s="13" t="s">
        <v>37</v>
      </c>
      <c r="AX3907" s="13" t="s">
        <v>76</v>
      </c>
      <c r="AY3907" s="247" t="s">
        <v>235</v>
      </c>
    </row>
    <row r="3908" s="13" customFormat="1">
      <c r="A3908" s="13"/>
      <c r="B3908" s="236"/>
      <c r="C3908" s="237"/>
      <c r="D3908" s="238" t="s">
        <v>260</v>
      </c>
      <c r="E3908" s="239" t="s">
        <v>19</v>
      </c>
      <c r="F3908" s="240" t="s">
        <v>2471</v>
      </c>
      <c r="G3908" s="237"/>
      <c r="H3908" s="241">
        <v>5.7430000000000003</v>
      </c>
      <c r="I3908" s="242"/>
      <c r="J3908" s="237"/>
      <c r="K3908" s="237"/>
      <c r="L3908" s="243"/>
      <c r="M3908" s="244"/>
      <c r="N3908" s="245"/>
      <c r="O3908" s="245"/>
      <c r="P3908" s="245"/>
      <c r="Q3908" s="245"/>
      <c r="R3908" s="245"/>
      <c r="S3908" s="245"/>
      <c r="T3908" s="246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7" t="s">
        <v>260</v>
      </c>
      <c r="AU3908" s="247" t="s">
        <v>88</v>
      </c>
      <c r="AV3908" s="13" t="s">
        <v>88</v>
      </c>
      <c r="AW3908" s="13" t="s">
        <v>37</v>
      </c>
      <c r="AX3908" s="13" t="s">
        <v>76</v>
      </c>
      <c r="AY3908" s="247" t="s">
        <v>235</v>
      </c>
    </row>
    <row r="3909" s="13" customFormat="1">
      <c r="A3909" s="13"/>
      <c r="B3909" s="236"/>
      <c r="C3909" s="237"/>
      <c r="D3909" s="238" t="s">
        <v>260</v>
      </c>
      <c r="E3909" s="239" t="s">
        <v>19</v>
      </c>
      <c r="F3909" s="240" t="s">
        <v>2472</v>
      </c>
      <c r="G3909" s="237"/>
      <c r="H3909" s="241">
        <v>5.7430000000000003</v>
      </c>
      <c r="I3909" s="242"/>
      <c r="J3909" s="237"/>
      <c r="K3909" s="237"/>
      <c r="L3909" s="243"/>
      <c r="M3909" s="244"/>
      <c r="N3909" s="245"/>
      <c r="O3909" s="245"/>
      <c r="P3909" s="245"/>
      <c r="Q3909" s="245"/>
      <c r="R3909" s="245"/>
      <c r="S3909" s="245"/>
      <c r="T3909" s="246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7" t="s">
        <v>260</v>
      </c>
      <c r="AU3909" s="247" t="s">
        <v>88</v>
      </c>
      <c r="AV3909" s="13" t="s">
        <v>88</v>
      </c>
      <c r="AW3909" s="13" t="s">
        <v>37</v>
      </c>
      <c r="AX3909" s="13" t="s">
        <v>76</v>
      </c>
      <c r="AY3909" s="247" t="s">
        <v>235</v>
      </c>
    </row>
    <row r="3910" s="13" customFormat="1">
      <c r="A3910" s="13"/>
      <c r="B3910" s="236"/>
      <c r="C3910" s="237"/>
      <c r="D3910" s="238" t="s">
        <v>260</v>
      </c>
      <c r="E3910" s="239" t="s">
        <v>19</v>
      </c>
      <c r="F3910" s="240" t="s">
        <v>2473</v>
      </c>
      <c r="G3910" s="237"/>
      <c r="H3910" s="241">
        <v>5.7430000000000003</v>
      </c>
      <c r="I3910" s="242"/>
      <c r="J3910" s="237"/>
      <c r="K3910" s="237"/>
      <c r="L3910" s="243"/>
      <c r="M3910" s="244"/>
      <c r="N3910" s="245"/>
      <c r="O3910" s="245"/>
      <c r="P3910" s="245"/>
      <c r="Q3910" s="245"/>
      <c r="R3910" s="245"/>
      <c r="S3910" s="245"/>
      <c r="T3910" s="246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7" t="s">
        <v>260</v>
      </c>
      <c r="AU3910" s="247" t="s">
        <v>88</v>
      </c>
      <c r="AV3910" s="13" t="s">
        <v>88</v>
      </c>
      <c r="AW3910" s="13" t="s">
        <v>37</v>
      </c>
      <c r="AX3910" s="13" t="s">
        <v>76</v>
      </c>
      <c r="AY3910" s="247" t="s">
        <v>235</v>
      </c>
    </row>
    <row r="3911" s="13" customFormat="1">
      <c r="A3911" s="13"/>
      <c r="B3911" s="236"/>
      <c r="C3911" s="237"/>
      <c r="D3911" s="238" t="s">
        <v>260</v>
      </c>
      <c r="E3911" s="239" t="s">
        <v>19</v>
      </c>
      <c r="F3911" s="240" t="s">
        <v>2474</v>
      </c>
      <c r="G3911" s="237"/>
      <c r="H3911" s="241">
        <v>5.7430000000000003</v>
      </c>
      <c r="I3911" s="242"/>
      <c r="J3911" s="237"/>
      <c r="K3911" s="237"/>
      <c r="L3911" s="243"/>
      <c r="M3911" s="244"/>
      <c r="N3911" s="245"/>
      <c r="O3911" s="245"/>
      <c r="P3911" s="245"/>
      <c r="Q3911" s="245"/>
      <c r="R3911" s="245"/>
      <c r="S3911" s="245"/>
      <c r="T3911" s="246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7" t="s">
        <v>260</v>
      </c>
      <c r="AU3911" s="247" t="s">
        <v>88</v>
      </c>
      <c r="AV3911" s="13" t="s">
        <v>88</v>
      </c>
      <c r="AW3911" s="13" t="s">
        <v>37</v>
      </c>
      <c r="AX3911" s="13" t="s">
        <v>76</v>
      </c>
      <c r="AY3911" s="247" t="s">
        <v>235</v>
      </c>
    </row>
    <row r="3912" s="13" customFormat="1">
      <c r="A3912" s="13"/>
      <c r="B3912" s="236"/>
      <c r="C3912" s="237"/>
      <c r="D3912" s="238" t="s">
        <v>260</v>
      </c>
      <c r="E3912" s="239" t="s">
        <v>19</v>
      </c>
      <c r="F3912" s="240" t="s">
        <v>2475</v>
      </c>
      <c r="G3912" s="237"/>
      <c r="H3912" s="241">
        <v>5.7430000000000003</v>
      </c>
      <c r="I3912" s="242"/>
      <c r="J3912" s="237"/>
      <c r="K3912" s="237"/>
      <c r="L3912" s="243"/>
      <c r="M3912" s="244"/>
      <c r="N3912" s="245"/>
      <c r="O3912" s="245"/>
      <c r="P3912" s="245"/>
      <c r="Q3912" s="245"/>
      <c r="R3912" s="245"/>
      <c r="S3912" s="245"/>
      <c r="T3912" s="246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7" t="s">
        <v>260</v>
      </c>
      <c r="AU3912" s="247" t="s">
        <v>88</v>
      </c>
      <c r="AV3912" s="13" t="s">
        <v>88</v>
      </c>
      <c r="AW3912" s="13" t="s">
        <v>37</v>
      </c>
      <c r="AX3912" s="13" t="s">
        <v>76</v>
      </c>
      <c r="AY3912" s="247" t="s">
        <v>235</v>
      </c>
    </row>
    <row r="3913" s="13" customFormat="1">
      <c r="A3913" s="13"/>
      <c r="B3913" s="236"/>
      <c r="C3913" s="237"/>
      <c r="D3913" s="238" t="s">
        <v>260</v>
      </c>
      <c r="E3913" s="239" t="s">
        <v>19</v>
      </c>
      <c r="F3913" s="240" t="s">
        <v>2476</v>
      </c>
      <c r="G3913" s="237"/>
      <c r="H3913" s="241">
        <v>5.7430000000000003</v>
      </c>
      <c r="I3913" s="242"/>
      <c r="J3913" s="237"/>
      <c r="K3913" s="237"/>
      <c r="L3913" s="243"/>
      <c r="M3913" s="244"/>
      <c r="N3913" s="245"/>
      <c r="O3913" s="245"/>
      <c r="P3913" s="245"/>
      <c r="Q3913" s="245"/>
      <c r="R3913" s="245"/>
      <c r="S3913" s="245"/>
      <c r="T3913" s="246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7" t="s">
        <v>260</v>
      </c>
      <c r="AU3913" s="247" t="s">
        <v>88</v>
      </c>
      <c r="AV3913" s="13" t="s">
        <v>88</v>
      </c>
      <c r="AW3913" s="13" t="s">
        <v>37</v>
      </c>
      <c r="AX3913" s="13" t="s">
        <v>76</v>
      </c>
      <c r="AY3913" s="247" t="s">
        <v>235</v>
      </c>
    </row>
    <row r="3914" s="13" customFormat="1">
      <c r="A3914" s="13"/>
      <c r="B3914" s="236"/>
      <c r="C3914" s="237"/>
      <c r="D3914" s="238" t="s">
        <v>260</v>
      </c>
      <c r="E3914" s="239" t="s">
        <v>19</v>
      </c>
      <c r="F3914" s="240" t="s">
        <v>2477</v>
      </c>
      <c r="G3914" s="237"/>
      <c r="H3914" s="241">
        <v>5.7430000000000003</v>
      </c>
      <c r="I3914" s="242"/>
      <c r="J3914" s="237"/>
      <c r="K3914" s="237"/>
      <c r="L3914" s="243"/>
      <c r="M3914" s="244"/>
      <c r="N3914" s="245"/>
      <c r="O3914" s="245"/>
      <c r="P3914" s="245"/>
      <c r="Q3914" s="245"/>
      <c r="R3914" s="245"/>
      <c r="S3914" s="245"/>
      <c r="T3914" s="246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7" t="s">
        <v>260</v>
      </c>
      <c r="AU3914" s="247" t="s">
        <v>88</v>
      </c>
      <c r="AV3914" s="13" t="s">
        <v>88</v>
      </c>
      <c r="AW3914" s="13" t="s">
        <v>37</v>
      </c>
      <c r="AX3914" s="13" t="s">
        <v>76</v>
      </c>
      <c r="AY3914" s="247" t="s">
        <v>235</v>
      </c>
    </row>
    <row r="3915" s="13" customFormat="1">
      <c r="A3915" s="13"/>
      <c r="B3915" s="236"/>
      <c r="C3915" s="237"/>
      <c r="D3915" s="238" t="s">
        <v>260</v>
      </c>
      <c r="E3915" s="239" t="s">
        <v>19</v>
      </c>
      <c r="F3915" s="240" t="s">
        <v>2478</v>
      </c>
      <c r="G3915" s="237"/>
      <c r="H3915" s="241">
        <v>5.7430000000000003</v>
      </c>
      <c r="I3915" s="242"/>
      <c r="J3915" s="237"/>
      <c r="K3915" s="237"/>
      <c r="L3915" s="243"/>
      <c r="M3915" s="244"/>
      <c r="N3915" s="245"/>
      <c r="O3915" s="245"/>
      <c r="P3915" s="245"/>
      <c r="Q3915" s="245"/>
      <c r="R3915" s="245"/>
      <c r="S3915" s="245"/>
      <c r="T3915" s="246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7" t="s">
        <v>260</v>
      </c>
      <c r="AU3915" s="247" t="s">
        <v>88</v>
      </c>
      <c r="AV3915" s="13" t="s">
        <v>88</v>
      </c>
      <c r="AW3915" s="13" t="s">
        <v>37</v>
      </c>
      <c r="AX3915" s="13" t="s">
        <v>76</v>
      </c>
      <c r="AY3915" s="247" t="s">
        <v>235</v>
      </c>
    </row>
    <row r="3916" s="13" customFormat="1">
      <c r="A3916" s="13"/>
      <c r="B3916" s="236"/>
      <c r="C3916" s="237"/>
      <c r="D3916" s="238" t="s">
        <v>260</v>
      </c>
      <c r="E3916" s="239" t="s">
        <v>19</v>
      </c>
      <c r="F3916" s="240" t="s">
        <v>2458</v>
      </c>
      <c r="G3916" s="237"/>
      <c r="H3916" s="241">
        <v>2.9500000000000002</v>
      </c>
      <c r="I3916" s="242"/>
      <c r="J3916" s="237"/>
      <c r="K3916" s="237"/>
      <c r="L3916" s="243"/>
      <c r="M3916" s="244"/>
      <c r="N3916" s="245"/>
      <c r="O3916" s="245"/>
      <c r="P3916" s="245"/>
      <c r="Q3916" s="245"/>
      <c r="R3916" s="245"/>
      <c r="S3916" s="245"/>
      <c r="T3916" s="246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7" t="s">
        <v>260</v>
      </c>
      <c r="AU3916" s="247" t="s">
        <v>88</v>
      </c>
      <c r="AV3916" s="13" t="s">
        <v>88</v>
      </c>
      <c r="AW3916" s="13" t="s">
        <v>37</v>
      </c>
      <c r="AX3916" s="13" t="s">
        <v>76</v>
      </c>
      <c r="AY3916" s="247" t="s">
        <v>235</v>
      </c>
    </row>
    <row r="3917" s="13" customFormat="1">
      <c r="A3917" s="13"/>
      <c r="B3917" s="236"/>
      <c r="C3917" s="237"/>
      <c r="D3917" s="238" t="s">
        <v>260</v>
      </c>
      <c r="E3917" s="239" t="s">
        <v>19</v>
      </c>
      <c r="F3917" s="240" t="s">
        <v>2459</v>
      </c>
      <c r="G3917" s="237"/>
      <c r="H3917" s="241">
        <v>2.5499999999999998</v>
      </c>
      <c r="I3917" s="242"/>
      <c r="J3917" s="237"/>
      <c r="K3917" s="237"/>
      <c r="L3917" s="243"/>
      <c r="M3917" s="244"/>
      <c r="N3917" s="245"/>
      <c r="O3917" s="245"/>
      <c r="P3917" s="245"/>
      <c r="Q3917" s="245"/>
      <c r="R3917" s="245"/>
      <c r="S3917" s="245"/>
      <c r="T3917" s="246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7" t="s">
        <v>260</v>
      </c>
      <c r="AU3917" s="247" t="s">
        <v>88</v>
      </c>
      <c r="AV3917" s="13" t="s">
        <v>88</v>
      </c>
      <c r="AW3917" s="13" t="s">
        <v>37</v>
      </c>
      <c r="AX3917" s="13" t="s">
        <v>76</v>
      </c>
      <c r="AY3917" s="247" t="s">
        <v>235</v>
      </c>
    </row>
    <row r="3918" s="13" customFormat="1">
      <c r="A3918" s="13"/>
      <c r="B3918" s="236"/>
      <c r="C3918" s="237"/>
      <c r="D3918" s="238" t="s">
        <v>260</v>
      </c>
      <c r="E3918" s="239" t="s">
        <v>19</v>
      </c>
      <c r="F3918" s="240" t="s">
        <v>2479</v>
      </c>
      <c r="G3918" s="237"/>
      <c r="H3918" s="241">
        <v>5.7430000000000003</v>
      </c>
      <c r="I3918" s="242"/>
      <c r="J3918" s="237"/>
      <c r="K3918" s="237"/>
      <c r="L3918" s="243"/>
      <c r="M3918" s="244"/>
      <c r="N3918" s="245"/>
      <c r="O3918" s="245"/>
      <c r="P3918" s="245"/>
      <c r="Q3918" s="245"/>
      <c r="R3918" s="245"/>
      <c r="S3918" s="245"/>
      <c r="T3918" s="246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7" t="s">
        <v>260</v>
      </c>
      <c r="AU3918" s="247" t="s">
        <v>88</v>
      </c>
      <c r="AV3918" s="13" t="s">
        <v>88</v>
      </c>
      <c r="AW3918" s="13" t="s">
        <v>37</v>
      </c>
      <c r="AX3918" s="13" t="s">
        <v>76</v>
      </c>
      <c r="AY3918" s="247" t="s">
        <v>235</v>
      </c>
    </row>
    <row r="3919" s="13" customFormat="1">
      <c r="A3919" s="13"/>
      <c r="B3919" s="236"/>
      <c r="C3919" s="237"/>
      <c r="D3919" s="238" t="s">
        <v>260</v>
      </c>
      <c r="E3919" s="239" t="s">
        <v>19</v>
      </c>
      <c r="F3919" s="240" t="s">
        <v>2480</v>
      </c>
      <c r="G3919" s="237"/>
      <c r="H3919" s="241">
        <v>5.7430000000000003</v>
      </c>
      <c r="I3919" s="242"/>
      <c r="J3919" s="237"/>
      <c r="K3919" s="237"/>
      <c r="L3919" s="243"/>
      <c r="M3919" s="244"/>
      <c r="N3919" s="245"/>
      <c r="O3919" s="245"/>
      <c r="P3919" s="245"/>
      <c r="Q3919" s="245"/>
      <c r="R3919" s="245"/>
      <c r="S3919" s="245"/>
      <c r="T3919" s="246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7" t="s">
        <v>260</v>
      </c>
      <c r="AU3919" s="247" t="s">
        <v>88</v>
      </c>
      <c r="AV3919" s="13" t="s">
        <v>88</v>
      </c>
      <c r="AW3919" s="13" t="s">
        <v>37</v>
      </c>
      <c r="AX3919" s="13" t="s">
        <v>76</v>
      </c>
      <c r="AY3919" s="247" t="s">
        <v>235</v>
      </c>
    </row>
    <row r="3920" s="13" customFormat="1">
      <c r="A3920" s="13"/>
      <c r="B3920" s="236"/>
      <c r="C3920" s="237"/>
      <c r="D3920" s="238" t="s">
        <v>260</v>
      </c>
      <c r="E3920" s="239" t="s">
        <v>19</v>
      </c>
      <c r="F3920" s="240" t="s">
        <v>2481</v>
      </c>
      <c r="G3920" s="237"/>
      <c r="H3920" s="241">
        <v>5.7430000000000003</v>
      </c>
      <c r="I3920" s="242"/>
      <c r="J3920" s="237"/>
      <c r="K3920" s="237"/>
      <c r="L3920" s="243"/>
      <c r="M3920" s="244"/>
      <c r="N3920" s="245"/>
      <c r="O3920" s="245"/>
      <c r="P3920" s="245"/>
      <c r="Q3920" s="245"/>
      <c r="R3920" s="245"/>
      <c r="S3920" s="245"/>
      <c r="T3920" s="246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7" t="s">
        <v>260</v>
      </c>
      <c r="AU3920" s="247" t="s">
        <v>88</v>
      </c>
      <c r="AV3920" s="13" t="s">
        <v>88</v>
      </c>
      <c r="AW3920" s="13" t="s">
        <v>37</v>
      </c>
      <c r="AX3920" s="13" t="s">
        <v>76</v>
      </c>
      <c r="AY3920" s="247" t="s">
        <v>235</v>
      </c>
    </row>
    <row r="3921" s="13" customFormat="1">
      <c r="A3921" s="13"/>
      <c r="B3921" s="236"/>
      <c r="C3921" s="237"/>
      <c r="D3921" s="238" t="s">
        <v>260</v>
      </c>
      <c r="E3921" s="239" t="s">
        <v>19</v>
      </c>
      <c r="F3921" s="240" t="s">
        <v>2482</v>
      </c>
      <c r="G3921" s="237"/>
      <c r="H3921" s="241">
        <v>5.7430000000000003</v>
      </c>
      <c r="I3921" s="242"/>
      <c r="J3921" s="237"/>
      <c r="K3921" s="237"/>
      <c r="L3921" s="243"/>
      <c r="M3921" s="244"/>
      <c r="N3921" s="245"/>
      <c r="O3921" s="245"/>
      <c r="P3921" s="245"/>
      <c r="Q3921" s="245"/>
      <c r="R3921" s="245"/>
      <c r="S3921" s="245"/>
      <c r="T3921" s="246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7" t="s">
        <v>260</v>
      </c>
      <c r="AU3921" s="247" t="s">
        <v>88</v>
      </c>
      <c r="AV3921" s="13" t="s">
        <v>88</v>
      </c>
      <c r="AW3921" s="13" t="s">
        <v>37</v>
      </c>
      <c r="AX3921" s="13" t="s">
        <v>76</v>
      </c>
      <c r="AY3921" s="247" t="s">
        <v>235</v>
      </c>
    </row>
    <row r="3922" s="13" customFormat="1">
      <c r="A3922" s="13"/>
      <c r="B3922" s="236"/>
      <c r="C3922" s="237"/>
      <c r="D3922" s="238" t="s">
        <v>260</v>
      </c>
      <c r="E3922" s="239" t="s">
        <v>19</v>
      </c>
      <c r="F3922" s="240" t="s">
        <v>2674</v>
      </c>
      <c r="G3922" s="237"/>
      <c r="H3922" s="241">
        <v>44.823</v>
      </c>
      <c r="I3922" s="242"/>
      <c r="J3922" s="237"/>
      <c r="K3922" s="237"/>
      <c r="L3922" s="243"/>
      <c r="M3922" s="244"/>
      <c r="N3922" s="245"/>
      <c r="O3922" s="245"/>
      <c r="P3922" s="245"/>
      <c r="Q3922" s="245"/>
      <c r="R3922" s="245"/>
      <c r="S3922" s="245"/>
      <c r="T3922" s="246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7" t="s">
        <v>260</v>
      </c>
      <c r="AU3922" s="247" t="s">
        <v>88</v>
      </c>
      <c r="AV3922" s="13" t="s">
        <v>88</v>
      </c>
      <c r="AW3922" s="13" t="s">
        <v>37</v>
      </c>
      <c r="AX3922" s="13" t="s">
        <v>76</v>
      </c>
      <c r="AY3922" s="247" t="s">
        <v>235</v>
      </c>
    </row>
    <row r="3923" s="13" customFormat="1">
      <c r="A3923" s="13"/>
      <c r="B3923" s="236"/>
      <c r="C3923" s="237"/>
      <c r="D3923" s="238" t="s">
        <v>260</v>
      </c>
      <c r="E3923" s="239" t="s">
        <v>19</v>
      </c>
      <c r="F3923" s="240" t="s">
        <v>2460</v>
      </c>
      <c r="G3923" s="237"/>
      <c r="H3923" s="241">
        <v>6.75</v>
      </c>
      <c r="I3923" s="242"/>
      <c r="J3923" s="237"/>
      <c r="K3923" s="237"/>
      <c r="L3923" s="243"/>
      <c r="M3923" s="244"/>
      <c r="N3923" s="245"/>
      <c r="O3923" s="245"/>
      <c r="P3923" s="245"/>
      <c r="Q3923" s="245"/>
      <c r="R3923" s="245"/>
      <c r="S3923" s="245"/>
      <c r="T3923" s="246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7" t="s">
        <v>260</v>
      </c>
      <c r="AU3923" s="247" t="s">
        <v>88</v>
      </c>
      <c r="AV3923" s="13" t="s">
        <v>88</v>
      </c>
      <c r="AW3923" s="13" t="s">
        <v>37</v>
      </c>
      <c r="AX3923" s="13" t="s">
        <v>76</v>
      </c>
      <c r="AY3923" s="247" t="s">
        <v>235</v>
      </c>
    </row>
    <row r="3924" s="13" customFormat="1">
      <c r="A3924" s="13"/>
      <c r="B3924" s="236"/>
      <c r="C3924" s="237"/>
      <c r="D3924" s="238" t="s">
        <v>260</v>
      </c>
      <c r="E3924" s="239" t="s">
        <v>19</v>
      </c>
      <c r="F3924" s="240" t="s">
        <v>2461</v>
      </c>
      <c r="G3924" s="237"/>
      <c r="H3924" s="241">
        <v>21.488</v>
      </c>
      <c r="I3924" s="242"/>
      <c r="J3924" s="237"/>
      <c r="K3924" s="237"/>
      <c r="L3924" s="243"/>
      <c r="M3924" s="244"/>
      <c r="N3924" s="245"/>
      <c r="O3924" s="245"/>
      <c r="P3924" s="245"/>
      <c r="Q3924" s="245"/>
      <c r="R3924" s="245"/>
      <c r="S3924" s="245"/>
      <c r="T3924" s="246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7" t="s">
        <v>260</v>
      </c>
      <c r="AU3924" s="247" t="s">
        <v>88</v>
      </c>
      <c r="AV3924" s="13" t="s">
        <v>88</v>
      </c>
      <c r="AW3924" s="13" t="s">
        <v>37</v>
      </c>
      <c r="AX3924" s="13" t="s">
        <v>76</v>
      </c>
      <c r="AY3924" s="247" t="s">
        <v>235</v>
      </c>
    </row>
    <row r="3925" s="14" customFormat="1">
      <c r="A3925" s="14"/>
      <c r="B3925" s="248"/>
      <c r="C3925" s="249"/>
      <c r="D3925" s="238" t="s">
        <v>260</v>
      </c>
      <c r="E3925" s="250" t="s">
        <v>19</v>
      </c>
      <c r="F3925" s="251" t="s">
        <v>1172</v>
      </c>
      <c r="G3925" s="249"/>
      <c r="H3925" s="250" t="s">
        <v>19</v>
      </c>
      <c r="I3925" s="252"/>
      <c r="J3925" s="249"/>
      <c r="K3925" s="249"/>
      <c r="L3925" s="253"/>
      <c r="M3925" s="254"/>
      <c r="N3925" s="255"/>
      <c r="O3925" s="255"/>
      <c r="P3925" s="255"/>
      <c r="Q3925" s="255"/>
      <c r="R3925" s="255"/>
      <c r="S3925" s="255"/>
      <c r="T3925" s="256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57" t="s">
        <v>260</v>
      </c>
      <c r="AU3925" s="257" t="s">
        <v>88</v>
      </c>
      <c r="AV3925" s="14" t="s">
        <v>83</v>
      </c>
      <c r="AW3925" s="14" t="s">
        <v>37</v>
      </c>
      <c r="AX3925" s="14" t="s">
        <v>76</v>
      </c>
      <c r="AY3925" s="257" t="s">
        <v>235</v>
      </c>
    </row>
    <row r="3926" s="13" customFormat="1">
      <c r="A3926" s="13"/>
      <c r="B3926" s="236"/>
      <c r="C3926" s="237"/>
      <c r="D3926" s="238" t="s">
        <v>260</v>
      </c>
      <c r="E3926" s="239" t="s">
        <v>19</v>
      </c>
      <c r="F3926" s="240" t="s">
        <v>2483</v>
      </c>
      <c r="G3926" s="237"/>
      <c r="H3926" s="241">
        <v>5.7430000000000003</v>
      </c>
      <c r="I3926" s="242"/>
      <c r="J3926" s="237"/>
      <c r="K3926" s="237"/>
      <c r="L3926" s="243"/>
      <c r="M3926" s="244"/>
      <c r="N3926" s="245"/>
      <c r="O3926" s="245"/>
      <c r="P3926" s="245"/>
      <c r="Q3926" s="245"/>
      <c r="R3926" s="245"/>
      <c r="S3926" s="245"/>
      <c r="T3926" s="246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7" t="s">
        <v>260</v>
      </c>
      <c r="AU3926" s="247" t="s">
        <v>88</v>
      </c>
      <c r="AV3926" s="13" t="s">
        <v>88</v>
      </c>
      <c r="AW3926" s="13" t="s">
        <v>37</v>
      </c>
      <c r="AX3926" s="13" t="s">
        <v>76</v>
      </c>
      <c r="AY3926" s="247" t="s">
        <v>235</v>
      </c>
    </row>
    <row r="3927" s="13" customFormat="1">
      <c r="A3927" s="13"/>
      <c r="B3927" s="236"/>
      <c r="C3927" s="237"/>
      <c r="D3927" s="238" t="s">
        <v>260</v>
      </c>
      <c r="E3927" s="239" t="s">
        <v>19</v>
      </c>
      <c r="F3927" s="240" t="s">
        <v>2484</v>
      </c>
      <c r="G3927" s="237"/>
      <c r="H3927" s="241">
        <v>5.7430000000000003</v>
      </c>
      <c r="I3927" s="242"/>
      <c r="J3927" s="237"/>
      <c r="K3927" s="237"/>
      <c r="L3927" s="243"/>
      <c r="M3927" s="244"/>
      <c r="N3927" s="245"/>
      <c r="O3927" s="245"/>
      <c r="P3927" s="245"/>
      <c r="Q3927" s="245"/>
      <c r="R3927" s="245"/>
      <c r="S3927" s="245"/>
      <c r="T3927" s="246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7" t="s">
        <v>260</v>
      </c>
      <c r="AU3927" s="247" t="s">
        <v>88</v>
      </c>
      <c r="AV3927" s="13" t="s">
        <v>88</v>
      </c>
      <c r="AW3927" s="13" t="s">
        <v>37</v>
      </c>
      <c r="AX3927" s="13" t="s">
        <v>76</v>
      </c>
      <c r="AY3927" s="247" t="s">
        <v>235</v>
      </c>
    </row>
    <row r="3928" s="13" customFormat="1">
      <c r="A3928" s="13"/>
      <c r="B3928" s="236"/>
      <c r="C3928" s="237"/>
      <c r="D3928" s="238" t="s">
        <v>260</v>
      </c>
      <c r="E3928" s="239" t="s">
        <v>19</v>
      </c>
      <c r="F3928" s="240" t="s">
        <v>2485</v>
      </c>
      <c r="G3928" s="237"/>
      <c r="H3928" s="241">
        <v>5.7430000000000003</v>
      </c>
      <c r="I3928" s="242"/>
      <c r="J3928" s="237"/>
      <c r="K3928" s="237"/>
      <c r="L3928" s="243"/>
      <c r="M3928" s="244"/>
      <c r="N3928" s="245"/>
      <c r="O3928" s="245"/>
      <c r="P3928" s="245"/>
      <c r="Q3928" s="245"/>
      <c r="R3928" s="245"/>
      <c r="S3928" s="245"/>
      <c r="T3928" s="246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7" t="s">
        <v>260</v>
      </c>
      <c r="AU3928" s="247" t="s">
        <v>88</v>
      </c>
      <c r="AV3928" s="13" t="s">
        <v>88</v>
      </c>
      <c r="AW3928" s="13" t="s">
        <v>37</v>
      </c>
      <c r="AX3928" s="13" t="s">
        <v>76</v>
      </c>
      <c r="AY3928" s="247" t="s">
        <v>235</v>
      </c>
    </row>
    <row r="3929" s="13" customFormat="1">
      <c r="A3929" s="13"/>
      <c r="B3929" s="236"/>
      <c r="C3929" s="237"/>
      <c r="D3929" s="238" t="s">
        <v>260</v>
      </c>
      <c r="E3929" s="239" t="s">
        <v>19</v>
      </c>
      <c r="F3929" s="240" t="s">
        <v>2486</v>
      </c>
      <c r="G3929" s="237"/>
      <c r="H3929" s="241">
        <v>5.7430000000000003</v>
      </c>
      <c r="I3929" s="242"/>
      <c r="J3929" s="237"/>
      <c r="K3929" s="237"/>
      <c r="L3929" s="243"/>
      <c r="M3929" s="244"/>
      <c r="N3929" s="245"/>
      <c r="O3929" s="245"/>
      <c r="P3929" s="245"/>
      <c r="Q3929" s="245"/>
      <c r="R3929" s="245"/>
      <c r="S3929" s="245"/>
      <c r="T3929" s="246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7" t="s">
        <v>260</v>
      </c>
      <c r="AU3929" s="247" t="s">
        <v>88</v>
      </c>
      <c r="AV3929" s="13" t="s">
        <v>88</v>
      </c>
      <c r="AW3929" s="13" t="s">
        <v>37</v>
      </c>
      <c r="AX3929" s="13" t="s">
        <v>76</v>
      </c>
      <c r="AY3929" s="247" t="s">
        <v>235</v>
      </c>
    </row>
    <row r="3930" s="13" customFormat="1">
      <c r="A3930" s="13"/>
      <c r="B3930" s="236"/>
      <c r="C3930" s="237"/>
      <c r="D3930" s="238" t="s">
        <v>260</v>
      </c>
      <c r="E3930" s="239" t="s">
        <v>19</v>
      </c>
      <c r="F3930" s="240" t="s">
        <v>2487</v>
      </c>
      <c r="G3930" s="237"/>
      <c r="H3930" s="241">
        <v>5.7430000000000003</v>
      </c>
      <c r="I3930" s="242"/>
      <c r="J3930" s="237"/>
      <c r="K3930" s="237"/>
      <c r="L3930" s="243"/>
      <c r="M3930" s="244"/>
      <c r="N3930" s="245"/>
      <c r="O3930" s="245"/>
      <c r="P3930" s="245"/>
      <c r="Q3930" s="245"/>
      <c r="R3930" s="245"/>
      <c r="S3930" s="245"/>
      <c r="T3930" s="246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7" t="s">
        <v>260</v>
      </c>
      <c r="AU3930" s="247" t="s">
        <v>88</v>
      </c>
      <c r="AV3930" s="13" t="s">
        <v>88</v>
      </c>
      <c r="AW3930" s="13" t="s">
        <v>37</v>
      </c>
      <c r="AX3930" s="13" t="s">
        <v>76</v>
      </c>
      <c r="AY3930" s="247" t="s">
        <v>235</v>
      </c>
    </row>
    <row r="3931" s="13" customFormat="1">
      <c r="A3931" s="13"/>
      <c r="B3931" s="236"/>
      <c r="C3931" s="237"/>
      <c r="D3931" s="238" t="s">
        <v>260</v>
      </c>
      <c r="E3931" s="239" t="s">
        <v>19</v>
      </c>
      <c r="F3931" s="240" t="s">
        <v>2462</v>
      </c>
      <c r="G3931" s="237"/>
      <c r="H3931" s="241">
        <v>6.5129999999999999</v>
      </c>
      <c r="I3931" s="242"/>
      <c r="J3931" s="237"/>
      <c r="K3931" s="237"/>
      <c r="L3931" s="243"/>
      <c r="M3931" s="244"/>
      <c r="N3931" s="245"/>
      <c r="O3931" s="245"/>
      <c r="P3931" s="245"/>
      <c r="Q3931" s="245"/>
      <c r="R3931" s="245"/>
      <c r="S3931" s="245"/>
      <c r="T3931" s="246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47" t="s">
        <v>260</v>
      </c>
      <c r="AU3931" s="247" t="s">
        <v>88</v>
      </c>
      <c r="AV3931" s="13" t="s">
        <v>88</v>
      </c>
      <c r="AW3931" s="13" t="s">
        <v>37</v>
      </c>
      <c r="AX3931" s="13" t="s">
        <v>76</v>
      </c>
      <c r="AY3931" s="247" t="s">
        <v>235</v>
      </c>
    </row>
    <row r="3932" s="13" customFormat="1">
      <c r="A3932" s="13"/>
      <c r="B3932" s="236"/>
      <c r="C3932" s="237"/>
      <c r="D3932" s="238" t="s">
        <v>260</v>
      </c>
      <c r="E3932" s="239" t="s">
        <v>19</v>
      </c>
      <c r="F3932" s="240" t="s">
        <v>2488</v>
      </c>
      <c r="G3932" s="237"/>
      <c r="H3932" s="241">
        <v>5.7430000000000003</v>
      </c>
      <c r="I3932" s="242"/>
      <c r="J3932" s="237"/>
      <c r="K3932" s="237"/>
      <c r="L3932" s="243"/>
      <c r="M3932" s="244"/>
      <c r="N3932" s="245"/>
      <c r="O3932" s="245"/>
      <c r="P3932" s="245"/>
      <c r="Q3932" s="245"/>
      <c r="R3932" s="245"/>
      <c r="S3932" s="245"/>
      <c r="T3932" s="246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7" t="s">
        <v>260</v>
      </c>
      <c r="AU3932" s="247" t="s">
        <v>88</v>
      </c>
      <c r="AV3932" s="13" t="s">
        <v>88</v>
      </c>
      <c r="AW3932" s="13" t="s">
        <v>37</v>
      </c>
      <c r="AX3932" s="13" t="s">
        <v>76</v>
      </c>
      <c r="AY3932" s="247" t="s">
        <v>235</v>
      </c>
    </row>
    <row r="3933" s="13" customFormat="1">
      <c r="A3933" s="13"/>
      <c r="B3933" s="236"/>
      <c r="C3933" s="237"/>
      <c r="D3933" s="238" t="s">
        <v>260</v>
      </c>
      <c r="E3933" s="239" t="s">
        <v>19</v>
      </c>
      <c r="F3933" s="240" t="s">
        <v>2463</v>
      </c>
      <c r="G3933" s="237"/>
      <c r="H3933" s="241">
        <v>2.9500000000000002</v>
      </c>
      <c r="I3933" s="242"/>
      <c r="J3933" s="237"/>
      <c r="K3933" s="237"/>
      <c r="L3933" s="243"/>
      <c r="M3933" s="244"/>
      <c r="N3933" s="245"/>
      <c r="O3933" s="245"/>
      <c r="P3933" s="245"/>
      <c r="Q3933" s="245"/>
      <c r="R3933" s="245"/>
      <c r="S3933" s="245"/>
      <c r="T3933" s="246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7" t="s">
        <v>260</v>
      </c>
      <c r="AU3933" s="247" t="s">
        <v>88</v>
      </c>
      <c r="AV3933" s="13" t="s">
        <v>88</v>
      </c>
      <c r="AW3933" s="13" t="s">
        <v>37</v>
      </c>
      <c r="AX3933" s="13" t="s">
        <v>76</v>
      </c>
      <c r="AY3933" s="247" t="s">
        <v>235</v>
      </c>
    </row>
    <row r="3934" s="13" customFormat="1">
      <c r="A3934" s="13"/>
      <c r="B3934" s="236"/>
      <c r="C3934" s="237"/>
      <c r="D3934" s="238" t="s">
        <v>260</v>
      </c>
      <c r="E3934" s="239" t="s">
        <v>19</v>
      </c>
      <c r="F3934" s="240" t="s">
        <v>2464</v>
      </c>
      <c r="G3934" s="237"/>
      <c r="H3934" s="241">
        <v>2.3500000000000001</v>
      </c>
      <c r="I3934" s="242"/>
      <c r="J3934" s="237"/>
      <c r="K3934" s="237"/>
      <c r="L3934" s="243"/>
      <c r="M3934" s="244"/>
      <c r="N3934" s="245"/>
      <c r="O3934" s="245"/>
      <c r="P3934" s="245"/>
      <c r="Q3934" s="245"/>
      <c r="R3934" s="245"/>
      <c r="S3934" s="245"/>
      <c r="T3934" s="246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7" t="s">
        <v>260</v>
      </c>
      <c r="AU3934" s="247" t="s">
        <v>88</v>
      </c>
      <c r="AV3934" s="13" t="s">
        <v>88</v>
      </c>
      <c r="AW3934" s="13" t="s">
        <v>37</v>
      </c>
      <c r="AX3934" s="13" t="s">
        <v>76</v>
      </c>
      <c r="AY3934" s="247" t="s">
        <v>235</v>
      </c>
    </row>
    <row r="3935" s="13" customFormat="1">
      <c r="A3935" s="13"/>
      <c r="B3935" s="236"/>
      <c r="C3935" s="237"/>
      <c r="D3935" s="238" t="s">
        <v>260</v>
      </c>
      <c r="E3935" s="239" t="s">
        <v>19</v>
      </c>
      <c r="F3935" s="240" t="s">
        <v>2489</v>
      </c>
      <c r="G3935" s="237"/>
      <c r="H3935" s="241">
        <v>5.7430000000000003</v>
      </c>
      <c r="I3935" s="242"/>
      <c r="J3935" s="237"/>
      <c r="K3935" s="237"/>
      <c r="L3935" s="243"/>
      <c r="M3935" s="244"/>
      <c r="N3935" s="245"/>
      <c r="O3935" s="245"/>
      <c r="P3935" s="245"/>
      <c r="Q3935" s="245"/>
      <c r="R3935" s="245"/>
      <c r="S3935" s="245"/>
      <c r="T3935" s="246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7" t="s">
        <v>260</v>
      </c>
      <c r="AU3935" s="247" t="s">
        <v>88</v>
      </c>
      <c r="AV3935" s="13" t="s">
        <v>88</v>
      </c>
      <c r="AW3935" s="13" t="s">
        <v>37</v>
      </c>
      <c r="AX3935" s="13" t="s">
        <v>76</v>
      </c>
      <c r="AY3935" s="247" t="s">
        <v>235</v>
      </c>
    </row>
    <row r="3936" s="13" customFormat="1">
      <c r="A3936" s="13"/>
      <c r="B3936" s="236"/>
      <c r="C3936" s="237"/>
      <c r="D3936" s="238" t="s">
        <v>260</v>
      </c>
      <c r="E3936" s="239" t="s">
        <v>19</v>
      </c>
      <c r="F3936" s="240" t="s">
        <v>2490</v>
      </c>
      <c r="G3936" s="237"/>
      <c r="H3936" s="241">
        <v>6.133</v>
      </c>
      <c r="I3936" s="242"/>
      <c r="J3936" s="237"/>
      <c r="K3936" s="237"/>
      <c r="L3936" s="243"/>
      <c r="M3936" s="244"/>
      <c r="N3936" s="245"/>
      <c r="O3936" s="245"/>
      <c r="P3936" s="245"/>
      <c r="Q3936" s="245"/>
      <c r="R3936" s="245"/>
      <c r="S3936" s="245"/>
      <c r="T3936" s="246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7" t="s">
        <v>260</v>
      </c>
      <c r="AU3936" s="247" t="s">
        <v>88</v>
      </c>
      <c r="AV3936" s="13" t="s">
        <v>88</v>
      </c>
      <c r="AW3936" s="13" t="s">
        <v>37</v>
      </c>
      <c r="AX3936" s="13" t="s">
        <v>76</v>
      </c>
      <c r="AY3936" s="247" t="s">
        <v>235</v>
      </c>
    </row>
    <row r="3937" s="13" customFormat="1">
      <c r="A3937" s="13"/>
      <c r="B3937" s="236"/>
      <c r="C3937" s="237"/>
      <c r="D3937" s="238" t="s">
        <v>260</v>
      </c>
      <c r="E3937" s="239" t="s">
        <v>19</v>
      </c>
      <c r="F3937" s="240" t="s">
        <v>2491</v>
      </c>
      <c r="G3937" s="237"/>
      <c r="H3937" s="241">
        <v>6.133</v>
      </c>
      <c r="I3937" s="242"/>
      <c r="J3937" s="237"/>
      <c r="K3937" s="237"/>
      <c r="L3937" s="243"/>
      <c r="M3937" s="244"/>
      <c r="N3937" s="245"/>
      <c r="O3937" s="245"/>
      <c r="P3937" s="245"/>
      <c r="Q3937" s="245"/>
      <c r="R3937" s="245"/>
      <c r="S3937" s="245"/>
      <c r="T3937" s="246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7" t="s">
        <v>260</v>
      </c>
      <c r="AU3937" s="247" t="s">
        <v>88</v>
      </c>
      <c r="AV3937" s="13" t="s">
        <v>88</v>
      </c>
      <c r="AW3937" s="13" t="s">
        <v>37</v>
      </c>
      <c r="AX3937" s="13" t="s">
        <v>76</v>
      </c>
      <c r="AY3937" s="247" t="s">
        <v>235</v>
      </c>
    </row>
    <row r="3938" s="13" customFormat="1">
      <c r="A3938" s="13"/>
      <c r="B3938" s="236"/>
      <c r="C3938" s="237"/>
      <c r="D3938" s="238" t="s">
        <v>260</v>
      </c>
      <c r="E3938" s="239" t="s">
        <v>19</v>
      </c>
      <c r="F3938" s="240" t="s">
        <v>2492</v>
      </c>
      <c r="G3938" s="237"/>
      <c r="H3938" s="241">
        <v>6.133</v>
      </c>
      <c r="I3938" s="242"/>
      <c r="J3938" s="237"/>
      <c r="K3938" s="237"/>
      <c r="L3938" s="243"/>
      <c r="M3938" s="244"/>
      <c r="N3938" s="245"/>
      <c r="O3938" s="245"/>
      <c r="P3938" s="245"/>
      <c r="Q3938" s="245"/>
      <c r="R3938" s="245"/>
      <c r="S3938" s="245"/>
      <c r="T3938" s="246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7" t="s">
        <v>260</v>
      </c>
      <c r="AU3938" s="247" t="s">
        <v>88</v>
      </c>
      <c r="AV3938" s="13" t="s">
        <v>88</v>
      </c>
      <c r="AW3938" s="13" t="s">
        <v>37</v>
      </c>
      <c r="AX3938" s="13" t="s">
        <v>76</v>
      </c>
      <c r="AY3938" s="247" t="s">
        <v>235</v>
      </c>
    </row>
    <row r="3939" s="13" customFormat="1">
      <c r="A3939" s="13"/>
      <c r="B3939" s="236"/>
      <c r="C3939" s="237"/>
      <c r="D3939" s="238" t="s">
        <v>260</v>
      </c>
      <c r="E3939" s="239" t="s">
        <v>19</v>
      </c>
      <c r="F3939" s="240" t="s">
        <v>2493</v>
      </c>
      <c r="G3939" s="237"/>
      <c r="H3939" s="241">
        <v>5.7430000000000003</v>
      </c>
      <c r="I3939" s="242"/>
      <c r="J3939" s="237"/>
      <c r="K3939" s="237"/>
      <c r="L3939" s="243"/>
      <c r="M3939" s="244"/>
      <c r="N3939" s="245"/>
      <c r="O3939" s="245"/>
      <c r="P3939" s="245"/>
      <c r="Q3939" s="245"/>
      <c r="R3939" s="245"/>
      <c r="S3939" s="245"/>
      <c r="T3939" s="246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7" t="s">
        <v>260</v>
      </c>
      <c r="AU3939" s="247" t="s">
        <v>88</v>
      </c>
      <c r="AV3939" s="13" t="s">
        <v>88</v>
      </c>
      <c r="AW3939" s="13" t="s">
        <v>37</v>
      </c>
      <c r="AX3939" s="13" t="s">
        <v>76</v>
      </c>
      <c r="AY3939" s="247" t="s">
        <v>235</v>
      </c>
    </row>
    <row r="3940" s="13" customFormat="1">
      <c r="A3940" s="13"/>
      <c r="B3940" s="236"/>
      <c r="C3940" s="237"/>
      <c r="D3940" s="238" t="s">
        <v>260</v>
      </c>
      <c r="E3940" s="239" t="s">
        <v>19</v>
      </c>
      <c r="F3940" s="240" t="s">
        <v>2494</v>
      </c>
      <c r="G3940" s="237"/>
      <c r="H3940" s="241">
        <v>5.7430000000000003</v>
      </c>
      <c r="I3940" s="242"/>
      <c r="J3940" s="237"/>
      <c r="K3940" s="237"/>
      <c r="L3940" s="243"/>
      <c r="M3940" s="244"/>
      <c r="N3940" s="245"/>
      <c r="O3940" s="245"/>
      <c r="P3940" s="245"/>
      <c r="Q3940" s="245"/>
      <c r="R3940" s="245"/>
      <c r="S3940" s="245"/>
      <c r="T3940" s="246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7" t="s">
        <v>260</v>
      </c>
      <c r="AU3940" s="247" t="s">
        <v>88</v>
      </c>
      <c r="AV3940" s="13" t="s">
        <v>88</v>
      </c>
      <c r="AW3940" s="13" t="s">
        <v>37</v>
      </c>
      <c r="AX3940" s="13" t="s">
        <v>76</v>
      </c>
      <c r="AY3940" s="247" t="s">
        <v>235</v>
      </c>
    </row>
    <row r="3941" s="13" customFormat="1">
      <c r="A3941" s="13"/>
      <c r="B3941" s="236"/>
      <c r="C3941" s="237"/>
      <c r="D3941" s="238" t="s">
        <v>260</v>
      </c>
      <c r="E3941" s="239" t="s">
        <v>19</v>
      </c>
      <c r="F3941" s="240" t="s">
        <v>2495</v>
      </c>
      <c r="G3941" s="237"/>
      <c r="H3941" s="241">
        <v>5.7430000000000003</v>
      </c>
      <c r="I3941" s="242"/>
      <c r="J3941" s="237"/>
      <c r="K3941" s="237"/>
      <c r="L3941" s="243"/>
      <c r="M3941" s="244"/>
      <c r="N3941" s="245"/>
      <c r="O3941" s="245"/>
      <c r="P3941" s="245"/>
      <c r="Q3941" s="245"/>
      <c r="R3941" s="245"/>
      <c r="S3941" s="245"/>
      <c r="T3941" s="246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7" t="s">
        <v>260</v>
      </c>
      <c r="AU3941" s="247" t="s">
        <v>88</v>
      </c>
      <c r="AV3941" s="13" t="s">
        <v>88</v>
      </c>
      <c r="AW3941" s="13" t="s">
        <v>37</v>
      </c>
      <c r="AX3941" s="13" t="s">
        <v>76</v>
      </c>
      <c r="AY3941" s="247" t="s">
        <v>235</v>
      </c>
    </row>
    <row r="3942" s="13" customFormat="1">
      <c r="A3942" s="13"/>
      <c r="B3942" s="236"/>
      <c r="C3942" s="237"/>
      <c r="D3942" s="238" t="s">
        <v>260</v>
      </c>
      <c r="E3942" s="239" t="s">
        <v>19</v>
      </c>
      <c r="F3942" s="240" t="s">
        <v>2496</v>
      </c>
      <c r="G3942" s="237"/>
      <c r="H3942" s="241">
        <v>5.7430000000000003</v>
      </c>
      <c r="I3942" s="242"/>
      <c r="J3942" s="237"/>
      <c r="K3942" s="237"/>
      <c r="L3942" s="243"/>
      <c r="M3942" s="244"/>
      <c r="N3942" s="245"/>
      <c r="O3942" s="245"/>
      <c r="P3942" s="245"/>
      <c r="Q3942" s="245"/>
      <c r="R3942" s="245"/>
      <c r="S3942" s="245"/>
      <c r="T3942" s="246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7" t="s">
        <v>260</v>
      </c>
      <c r="AU3942" s="247" t="s">
        <v>88</v>
      </c>
      <c r="AV3942" s="13" t="s">
        <v>88</v>
      </c>
      <c r="AW3942" s="13" t="s">
        <v>37</v>
      </c>
      <c r="AX3942" s="13" t="s">
        <v>76</v>
      </c>
      <c r="AY3942" s="247" t="s">
        <v>235</v>
      </c>
    </row>
    <row r="3943" s="13" customFormat="1">
      <c r="A3943" s="13"/>
      <c r="B3943" s="236"/>
      <c r="C3943" s="237"/>
      <c r="D3943" s="238" t="s">
        <v>260</v>
      </c>
      <c r="E3943" s="239" t="s">
        <v>19</v>
      </c>
      <c r="F3943" s="240" t="s">
        <v>2497</v>
      </c>
      <c r="G3943" s="237"/>
      <c r="H3943" s="241">
        <v>5.7430000000000003</v>
      </c>
      <c r="I3943" s="242"/>
      <c r="J3943" s="237"/>
      <c r="K3943" s="237"/>
      <c r="L3943" s="243"/>
      <c r="M3943" s="244"/>
      <c r="N3943" s="245"/>
      <c r="O3943" s="245"/>
      <c r="P3943" s="245"/>
      <c r="Q3943" s="245"/>
      <c r="R3943" s="245"/>
      <c r="S3943" s="245"/>
      <c r="T3943" s="246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7" t="s">
        <v>260</v>
      </c>
      <c r="AU3943" s="247" t="s">
        <v>88</v>
      </c>
      <c r="AV3943" s="13" t="s">
        <v>88</v>
      </c>
      <c r="AW3943" s="13" t="s">
        <v>37</v>
      </c>
      <c r="AX3943" s="13" t="s">
        <v>76</v>
      </c>
      <c r="AY3943" s="247" t="s">
        <v>235</v>
      </c>
    </row>
    <row r="3944" s="13" customFormat="1">
      <c r="A3944" s="13"/>
      <c r="B3944" s="236"/>
      <c r="C3944" s="237"/>
      <c r="D3944" s="238" t="s">
        <v>260</v>
      </c>
      <c r="E3944" s="239" t="s">
        <v>19</v>
      </c>
      <c r="F3944" s="240" t="s">
        <v>2453</v>
      </c>
      <c r="G3944" s="237"/>
      <c r="H3944" s="241">
        <v>3.9199999999999999</v>
      </c>
      <c r="I3944" s="242"/>
      <c r="J3944" s="237"/>
      <c r="K3944" s="237"/>
      <c r="L3944" s="243"/>
      <c r="M3944" s="244"/>
      <c r="N3944" s="245"/>
      <c r="O3944" s="245"/>
      <c r="P3944" s="245"/>
      <c r="Q3944" s="245"/>
      <c r="R3944" s="245"/>
      <c r="S3944" s="245"/>
      <c r="T3944" s="246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7" t="s">
        <v>260</v>
      </c>
      <c r="AU3944" s="247" t="s">
        <v>88</v>
      </c>
      <c r="AV3944" s="13" t="s">
        <v>88</v>
      </c>
      <c r="AW3944" s="13" t="s">
        <v>37</v>
      </c>
      <c r="AX3944" s="13" t="s">
        <v>76</v>
      </c>
      <c r="AY3944" s="247" t="s">
        <v>235</v>
      </c>
    </row>
    <row r="3945" s="14" customFormat="1">
      <c r="A3945" s="14"/>
      <c r="B3945" s="248"/>
      <c r="C3945" s="249"/>
      <c r="D3945" s="238" t="s">
        <v>260</v>
      </c>
      <c r="E3945" s="250" t="s">
        <v>19</v>
      </c>
      <c r="F3945" s="251" t="s">
        <v>1177</v>
      </c>
      <c r="G3945" s="249"/>
      <c r="H3945" s="250" t="s">
        <v>19</v>
      </c>
      <c r="I3945" s="252"/>
      <c r="J3945" s="249"/>
      <c r="K3945" s="249"/>
      <c r="L3945" s="253"/>
      <c r="M3945" s="254"/>
      <c r="N3945" s="255"/>
      <c r="O3945" s="255"/>
      <c r="P3945" s="255"/>
      <c r="Q3945" s="255"/>
      <c r="R3945" s="255"/>
      <c r="S3945" s="255"/>
      <c r="T3945" s="256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57" t="s">
        <v>260</v>
      </c>
      <c r="AU3945" s="257" t="s">
        <v>88</v>
      </c>
      <c r="AV3945" s="14" t="s">
        <v>83</v>
      </c>
      <c r="AW3945" s="14" t="s">
        <v>37</v>
      </c>
      <c r="AX3945" s="14" t="s">
        <v>76</v>
      </c>
      <c r="AY3945" s="257" t="s">
        <v>235</v>
      </c>
    </row>
    <row r="3946" s="16" customFormat="1">
      <c r="A3946" s="16"/>
      <c r="B3946" s="269"/>
      <c r="C3946" s="270"/>
      <c r="D3946" s="238" t="s">
        <v>260</v>
      </c>
      <c r="E3946" s="271" t="s">
        <v>19</v>
      </c>
      <c r="F3946" s="272" t="s">
        <v>464</v>
      </c>
      <c r="G3946" s="270"/>
      <c r="H3946" s="273">
        <v>355.61200000000002</v>
      </c>
      <c r="I3946" s="274"/>
      <c r="J3946" s="270"/>
      <c r="K3946" s="270"/>
      <c r="L3946" s="275"/>
      <c r="M3946" s="276"/>
      <c r="N3946" s="277"/>
      <c r="O3946" s="277"/>
      <c r="P3946" s="277"/>
      <c r="Q3946" s="277"/>
      <c r="R3946" s="277"/>
      <c r="S3946" s="277"/>
      <c r="T3946" s="278"/>
      <c r="U3946" s="16"/>
      <c r="V3946" s="16"/>
      <c r="W3946" s="16"/>
      <c r="X3946" s="16"/>
      <c r="Y3946" s="16"/>
      <c r="Z3946" s="16"/>
      <c r="AA3946" s="16"/>
      <c r="AB3946" s="16"/>
      <c r="AC3946" s="16"/>
      <c r="AD3946" s="16"/>
      <c r="AE3946" s="16"/>
      <c r="AT3946" s="279" t="s">
        <v>260</v>
      </c>
      <c r="AU3946" s="279" t="s">
        <v>88</v>
      </c>
      <c r="AV3946" s="16" t="s">
        <v>92</v>
      </c>
      <c r="AW3946" s="16" t="s">
        <v>37</v>
      </c>
      <c r="AX3946" s="16" t="s">
        <v>76</v>
      </c>
      <c r="AY3946" s="279" t="s">
        <v>235</v>
      </c>
    </row>
    <row r="3947" s="13" customFormat="1">
      <c r="A3947" s="13"/>
      <c r="B3947" s="236"/>
      <c r="C3947" s="237"/>
      <c r="D3947" s="238" t="s">
        <v>260</v>
      </c>
      <c r="E3947" s="239" t="s">
        <v>19</v>
      </c>
      <c r="F3947" s="240" t="s">
        <v>2442</v>
      </c>
      <c r="G3947" s="237"/>
      <c r="H3947" s="241">
        <v>5.7430000000000003</v>
      </c>
      <c r="I3947" s="242"/>
      <c r="J3947" s="237"/>
      <c r="K3947" s="237"/>
      <c r="L3947" s="243"/>
      <c r="M3947" s="244"/>
      <c r="N3947" s="245"/>
      <c r="O3947" s="245"/>
      <c r="P3947" s="245"/>
      <c r="Q3947" s="245"/>
      <c r="R3947" s="245"/>
      <c r="S3947" s="245"/>
      <c r="T3947" s="246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7" t="s">
        <v>260</v>
      </c>
      <c r="AU3947" s="247" t="s">
        <v>88</v>
      </c>
      <c r="AV3947" s="13" t="s">
        <v>88</v>
      </c>
      <c r="AW3947" s="13" t="s">
        <v>37</v>
      </c>
      <c r="AX3947" s="13" t="s">
        <v>76</v>
      </c>
      <c r="AY3947" s="247" t="s">
        <v>235</v>
      </c>
    </row>
    <row r="3948" s="13" customFormat="1">
      <c r="A3948" s="13"/>
      <c r="B3948" s="236"/>
      <c r="C3948" s="237"/>
      <c r="D3948" s="238" t="s">
        <v>260</v>
      </c>
      <c r="E3948" s="239" t="s">
        <v>19</v>
      </c>
      <c r="F3948" s="240" t="s">
        <v>2443</v>
      </c>
      <c r="G3948" s="237"/>
      <c r="H3948" s="241">
        <v>5.7430000000000003</v>
      </c>
      <c r="I3948" s="242"/>
      <c r="J3948" s="237"/>
      <c r="K3948" s="237"/>
      <c r="L3948" s="243"/>
      <c r="M3948" s="244"/>
      <c r="N3948" s="245"/>
      <c r="O3948" s="245"/>
      <c r="P3948" s="245"/>
      <c r="Q3948" s="245"/>
      <c r="R3948" s="245"/>
      <c r="S3948" s="245"/>
      <c r="T3948" s="246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7" t="s">
        <v>260</v>
      </c>
      <c r="AU3948" s="247" t="s">
        <v>88</v>
      </c>
      <c r="AV3948" s="13" t="s">
        <v>88</v>
      </c>
      <c r="AW3948" s="13" t="s">
        <v>37</v>
      </c>
      <c r="AX3948" s="13" t="s">
        <v>76</v>
      </c>
      <c r="AY3948" s="247" t="s">
        <v>235</v>
      </c>
    </row>
    <row r="3949" s="13" customFormat="1">
      <c r="A3949" s="13"/>
      <c r="B3949" s="236"/>
      <c r="C3949" s="237"/>
      <c r="D3949" s="238" t="s">
        <v>260</v>
      </c>
      <c r="E3949" s="239" t="s">
        <v>19</v>
      </c>
      <c r="F3949" s="240" t="s">
        <v>2444</v>
      </c>
      <c r="G3949" s="237"/>
      <c r="H3949" s="241">
        <v>5.7430000000000003</v>
      </c>
      <c r="I3949" s="242"/>
      <c r="J3949" s="237"/>
      <c r="K3949" s="237"/>
      <c r="L3949" s="243"/>
      <c r="M3949" s="244"/>
      <c r="N3949" s="245"/>
      <c r="O3949" s="245"/>
      <c r="P3949" s="245"/>
      <c r="Q3949" s="245"/>
      <c r="R3949" s="245"/>
      <c r="S3949" s="245"/>
      <c r="T3949" s="246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7" t="s">
        <v>260</v>
      </c>
      <c r="AU3949" s="247" t="s">
        <v>88</v>
      </c>
      <c r="AV3949" s="13" t="s">
        <v>88</v>
      </c>
      <c r="AW3949" s="13" t="s">
        <v>37</v>
      </c>
      <c r="AX3949" s="13" t="s">
        <v>76</v>
      </c>
      <c r="AY3949" s="247" t="s">
        <v>235</v>
      </c>
    </row>
    <row r="3950" s="13" customFormat="1">
      <c r="A3950" s="13"/>
      <c r="B3950" s="236"/>
      <c r="C3950" s="237"/>
      <c r="D3950" s="238" t="s">
        <v>260</v>
      </c>
      <c r="E3950" s="239" t="s">
        <v>19</v>
      </c>
      <c r="F3950" s="240" t="s">
        <v>2445</v>
      </c>
      <c r="G3950" s="237"/>
      <c r="H3950" s="241">
        <v>5.7430000000000003</v>
      </c>
      <c r="I3950" s="242"/>
      <c r="J3950" s="237"/>
      <c r="K3950" s="237"/>
      <c r="L3950" s="243"/>
      <c r="M3950" s="244"/>
      <c r="N3950" s="245"/>
      <c r="O3950" s="245"/>
      <c r="P3950" s="245"/>
      <c r="Q3950" s="245"/>
      <c r="R3950" s="245"/>
      <c r="S3950" s="245"/>
      <c r="T3950" s="246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7" t="s">
        <v>260</v>
      </c>
      <c r="AU3950" s="247" t="s">
        <v>88</v>
      </c>
      <c r="AV3950" s="13" t="s">
        <v>88</v>
      </c>
      <c r="AW3950" s="13" t="s">
        <v>37</v>
      </c>
      <c r="AX3950" s="13" t="s">
        <v>76</v>
      </c>
      <c r="AY3950" s="247" t="s">
        <v>235</v>
      </c>
    </row>
    <row r="3951" s="13" customFormat="1">
      <c r="A3951" s="13"/>
      <c r="B3951" s="236"/>
      <c r="C3951" s="237"/>
      <c r="D3951" s="238" t="s">
        <v>260</v>
      </c>
      <c r="E3951" s="239" t="s">
        <v>19</v>
      </c>
      <c r="F3951" s="240" t="s">
        <v>2446</v>
      </c>
      <c r="G3951" s="237"/>
      <c r="H3951" s="241">
        <v>5.7430000000000003</v>
      </c>
      <c r="I3951" s="242"/>
      <c r="J3951" s="237"/>
      <c r="K3951" s="237"/>
      <c r="L3951" s="243"/>
      <c r="M3951" s="244"/>
      <c r="N3951" s="245"/>
      <c r="O3951" s="245"/>
      <c r="P3951" s="245"/>
      <c r="Q3951" s="245"/>
      <c r="R3951" s="245"/>
      <c r="S3951" s="245"/>
      <c r="T3951" s="246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7" t="s">
        <v>260</v>
      </c>
      <c r="AU3951" s="247" t="s">
        <v>88</v>
      </c>
      <c r="AV3951" s="13" t="s">
        <v>88</v>
      </c>
      <c r="AW3951" s="13" t="s">
        <v>37</v>
      </c>
      <c r="AX3951" s="13" t="s">
        <v>76</v>
      </c>
      <c r="AY3951" s="247" t="s">
        <v>235</v>
      </c>
    </row>
    <row r="3952" s="13" customFormat="1">
      <c r="A3952" s="13"/>
      <c r="B3952" s="236"/>
      <c r="C3952" s="237"/>
      <c r="D3952" s="238" t="s">
        <v>260</v>
      </c>
      <c r="E3952" s="239" t="s">
        <v>19</v>
      </c>
      <c r="F3952" s="240" t="s">
        <v>2447</v>
      </c>
      <c r="G3952" s="237"/>
      <c r="H3952" s="241">
        <v>5.7430000000000003</v>
      </c>
      <c r="I3952" s="242"/>
      <c r="J3952" s="237"/>
      <c r="K3952" s="237"/>
      <c r="L3952" s="243"/>
      <c r="M3952" s="244"/>
      <c r="N3952" s="245"/>
      <c r="O3952" s="245"/>
      <c r="P3952" s="245"/>
      <c r="Q3952" s="245"/>
      <c r="R3952" s="245"/>
      <c r="S3952" s="245"/>
      <c r="T3952" s="246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7" t="s">
        <v>260</v>
      </c>
      <c r="AU3952" s="247" t="s">
        <v>88</v>
      </c>
      <c r="AV3952" s="13" t="s">
        <v>88</v>
      </c>
      <c r="AW3952" s="13" t="s">
        <v>37</v>
      </c>
      <c r="AX3952" s="13" t="s">
        <v>76</v>
      </c>
      <c r="AY3952" s="247" t="s">
        <v>235</v>
      </c>
    </row>
    <row r="3953" s="13" customFormat="1">
      <c r="A3953" s="13"/>
      <c r="B3953" s="236"/>
      <c r="C3953" s="237"/>
      <c r="D3953" s="238" t="s">
        <v>260</v>
      </c>
      <c r="E3953" s="239" t="s">
        <v>19</v>
      </c>
      <c r="F3953" s="240" t="s">
        <v>2448</v>
      </c>
      <c r="G3953" s="237"/>
      <c r="H3953" s="241">
        <v>5.7430000000000003</v>
      </c>
      <c r="I3953" s="242"/>
      <c r="J3953" s="237"/>
      <c r="K3953" s="237"/>
      <c r="L3953" s="243"/>
      <c r="M3953" s="244"/>
      <c r="N3953" s="245"/>
      <c r="O3953" s="245"/>
      <c r="P3953" s="245"/>
      <c r="Q3953" s="245"/>
      <c r="R3953" s="245"/>
      <c r="S3953" s="245"/>
      <c r="T3953" s="246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7" t="s">
        <v>260</v>
      </c>
      <c r="AU3953" s="247" t="s">
        <v>88</v>
      </c>
      <c r="AV3953" s="13" t="s">
        <v>88</v>
      </c>
      <c r="AW3953" s="13" t="s">
        <v>37</v>
      </c>
      <c r="AX3953" s="13" t="s">
        <v>76</v>
      </c>
      <c r="AY3953" s="247" t="s">
        <v>235</v>
      </c>
    </row>
    <row r="3954" s="13" customFormat="1">
      <c r="A3954" s="13"/>
      <c r="B3954" s="236"/>
      <c r="C3954" s="237"/>
      <c r="D3954" s="238" t="s">
        <v>260</v>
      </c>
      <c r="E3954" s="239" t="s">
        <v>19</v>
      </c>
      <c r="F3954" s="240" t="s">
        <v>2449</v>
      </c>
      <c r="G3954" s="237"/>
      <c r="H3954" s="241">
        <v>5.7430000000000003</v>
      </c>
      <c r="I3954" s="242"/>
      <c r="J3954" s="237"/>
      <c r="K3954" s="237"/>
      <c r="L3954" s="243"/>
      <c r="M3954" s="244"/>
      <c r="N3954" s="245"/>
      <c r="O3954" s="245"/>
      <c r="P3954" s="245"/>
      <c r="Q3954" s="245"/>
      <c r="R3954" s="245"/>
      <c r="S3954" s="245"/>
      <c r="T3954" s="246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7" t="s">
        <v>260</v>
      </c>
      <c r="AU3954" s="247" t="s">
        <v>88</v>
      </c>
      <c r="AV3954" s="13" t="s">
        <v>88</v>
      </c>
      <c r="AW3954" s="13" t="s">
        <v>37</v>
      </c>
      <c r="AX3954" s="13" t="s">
        <v>76</v>
      </c>
      <c r="AY3954" s="247" t="s">
        <v>235</v>
      </c>
    </row>
    <row r="3955" s="13" customFormat="1">
      <c r="A3955" s="13"/>
      <c r="B3955" s="236"/>
      <c r="C3955" s="237"/>
      <c r="D3955" s="238" t="s">
        <v>260</v>
      </c>
      <c r="E3955" s="239" t="s">
        <v>19</v>
      </c>
      <c r="F3955" s="240" t="s">
        <v>2450</v>
      </c>
      <c r="G3955" s="237"/>
      <c r="H3955" s="241">
        <v>5.7430000000000003</v>
      </c>
      <c r="I3955" s="242"/>
      <c r="J3955" s="237"/>
      <c r="K3955" s="237"/>
      <c r="L3955" s="243"/>
      <c r="M3955" s="244"/>
      <c r="N3955" s="245"/>
      <c r="O3955" s="245"/>
      <c r="P3955" s="245"/>
      <c r="Q3955" s="245"/>
      <c r="R3955" s="245"/>
      <c r="S3955" s="245"/>
      <c r="T3955" s="246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7" t="s">
        <v>260</v>
      </c>
      <c r="AU3955" s="247" t="s">
        <v>88</v>
      </c>
      <c r="AV3955" s="13" t="s">
        <v>88</v>
      </c>
      <c r="AW3955" s="13" t="s">
        <v>37</v>
      </c>
      <c r="AX3955" s="13" t="s">
        <v>76</v>
      </c>
      <c r="AY3955" s="247" t="s">
        <v>235</v>
      </c>
    </row>
    <row r="3956" s="13" customFormat="1">
      <c r="A3956" s="13"/>
      <c r="B3956" s="236"/>
      <c r="C3956" s="237"/>
      <c r="D3956" s="238" t="s">
        <v>260</v>
      </c>
      <c r="E3956" s="239" t="s">
        <v>19</v>
      </c>
      <c r="F3956" s="240" t="s">
        <v>2451</v>
      </c>
      <c r="G3956" s="237"/>
      <c r="H3956" s="241">
        <v>5.7430000000000003</v>
      </c>
      <c r="I3956" s="242"/>
      <c r="J3956" s="237"/>
      <c r="K3956" s="237"/>
      <c r="L3956" s="243"/>
      <c r="M3956" s="244"/>
      <c r="N3956" s="245"/>
      <c r="O3956" s="245"/>
      <c r="P3956" s="245"/>
      <c r="Q3956" s="245"/>
      <c r="R3956" s="245"/>
      <c r="S3956" s="245"/>
      <c r="T3956" s="246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7" t="s">
        <v>260</v>
      </c>
      <c r="AU3956" s="247" t="s">
        <v>88</v>
      </c>
      <c r="AV3956" s="13" t="s">
        <v>88</v>
      </c>
      <c r="AW3956" s="13" t="s">
        <v>37</v>
      </c>
      <c r="AX3956" s="13" t="s">
        <v>76</v>
      </c>
      <c r="AY3956" s="247" t="s">
        <v>235</v>
      </c>
    </row>
    <row r="3957" s="13" customFormat="1">
      <c r="A3957" s="13"/>
      <c r="B3957" s="236"/>
      <c r="C3957" s="237"/>
      <c r="D3957" s="238" t="s">
        <v>260</v>
      </c>
      <c r="E3957" s="239" t="s">
        <v>19</v>
      </c>
      <c r="F3957" s="240" t="s">
        <v>2440</v>
      </c>
      <c r="G3957" s="237"/>
      <c r="H3957" s="241">
        <v>2.9500000000000002</v>
      </c>
      <c r="I3957" s="242"/>
      <c r="J3957" s="237"/>
      <c r="K3957" s="237"/>
      <c r="L3957" s="243"/>
      <c r="M3957" s="244"/>
      <c r="N3957" s="245"/>
      <c r="O3957" s="245"/>
      <c r="P3957" s="245"/>
      <c r="Q3957" s="245"/>
      <c r="R3957" s="245"/>
      <c r="S3957" s="245"/>
      <c r="T3957" s="246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7" t="s">
        <v>260</v>
      </c>
      <c r="AU3957" s="247" t="s">
        <v>88</v>
      </c>
      <c r="AV3957" s="13" t="s">
        <v>88</v>
      </c>
      <c r="AW3957" s="13" t="s">
        <v>37</v>
      </c>
      <c r="AX3957" s="13" t="s">
        <v>76</v>
      </c>
      <c r="AY3957" s="247" t="s">
        <v>235</v>
      </c>
    </row>
    <row r="3958" s="13" customFormat="1">
      <c r="A3958" s="13"/>
      <c r="B3958" s="236"/>
      <c r="C3958" s="237"/>
      <c r="D3958" s="238" t="s">
        <v>260</v>
      </c>
      <c r="E3958" s="239" t="s">
        <v>19</v>
      </c>
      <c r="F3958" s="240" t="s">
        <v>2441</v>
      </c>
      <c r="G3958" s="237"/>
      <c r="H3958" s="241">
        <v>2.5499999999999998</v>
      </c>
      <c r="I3958" s="242"/>
      <c r="J3958" s="237"/>
      <c r="K3958" s="237"/>
      <c r="L3958" s="243"/>
      <c r="M3958" s="244"/>
      <c r="N3958" s="245"/>
      <c r="O3958" s="245"/>
      <c r="P3958" s="245"/>
      <c r="Q3958" s="245"/>
      <c r="R3958" s="245"/>
      <c r="S3958" s="245"/>
      <c r="T3958" s="246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7" t="s">
        <v>260</v>
      </c>
      <c r="AU3958" s="247" t="s">
        <v>88</v>
      </c>
      <c r="AV3958" s="13" t="s">
        <v>88</v>
      </c>
      <c r="AW3958" s="13" t="s">
        <v>37</v>
      </c>
      <c r="AX3958" s="13" t="s">
        <v>76</v>
      </c>
      <c r="AY3958" s="247" t="s">
        <v>235</v>
      </c>
    </row>
    <row r="3959" s="13" customFormat="1">
      <c r="A3959" s="13"/>
      <c r="B3959" s="236"/>
      <c r="C3959" s="237"/>
      <c r="D3959" s="238" t="s">
        <v>260</v>
      </c>
      <c r="E3959" s="239" t="s">
        <v>19</v>
      </c>
      <c r="F3959" s="240" t="s">
        <v>2437</v>
      </c>
      <c r="G3959" s="237"/>
      <c r="H3959" s="241">
        <v>3.6230000000000002</v>
      </c>
      <c r="I3959" s="242"/>
      <c r="J3959" s="237"/>
      <c r="K3959" s="237"/>
      <c r="L3959" s="243"/>
      <c r="M3959" s="244"/>
      <c r="N3959" s="245"/>
      <c r="O3959" s="245"/>
      <c r="P3959" s="245"/>
      <c r="Q3959" s="245"/>
      <c r="R3959" s="245"/>
      <c r="S3959" s="245"/>
      <c r="T3959" s="246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7" t="s">
        <v>260</v>
      </c>
      <c r="AU3959" s="247" t="s">
        <v>88</v>
      </c>
      <c r="AV3959" s="13" t="s">
        <v>88</v>
      </c>
      <c r="AW3959" s="13" t="s">
        <v>37</v>
      </c>
      <c r="AX3959" s="13" t="s">
        <v>76</v>
      </c>
      <c r="AY3959" s="247" t="s">
        <v>235</v>
      </c>
    </row>
    <row r="3960" s="14" customFormat="1">
      <c r="A3960" s="14"/>
      <c r="B3960" s="248"/>
      <c r="C3960" s="249"/>
      <c r="D3960" s="238" t="s">
        <v>260</v>
      </c>
      <c r="E3960" s="250" t="s">
        <v>19</v>
      </c>
      <c r="F3960" s="251" t="s">
        <v>1168</v>
      </c>
      <c r="G3960" s="249"/>
      <c r="H3960" s="250" t="s">
        <v>19</v>
      </c>
      <c r="I3960" s="252"/>
      <c r="J3960" s="249"/>
      <c r="K3960" s="249"/>
      <c r="L3960" s="253"/>
      <c r="M3960" s="254"/>
      <c r="N3960" s="255"/>
      <c r="O3960" s="255"/>
      <c r="P3960" s="255"/>
      <c r="Q3960" s="255"/>
      <c r="R3960" s="255"/>
      <c r="S3960" s="255"/>
      <c r="T3960" s="256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T3960" s="257" t="s">
        <v>260</v>
      </c>
      <c r="AU3960" s="257" t="s">
        <v>88</v>
      </c>
      <c r="AV3960" s="14" t="s">
        <v>83</v>
      </c>
      <c r="AW3960" s="14" t="s">
        <v>37</v>
      </c>
      <c r="AX3960" s="14" t="s">
        <v>76</v>
      </c>
      <c r="AY3960" s="257" t="s">
        <v>235</v>
      </c>
    </row>
    <row r="3961" s="13" customFormat="1">
      <c r="A3961" s="13"/>
      <c r="B3961" s="236"/>
      <c r="C3961" s="237"/>
      <c r="D3961" s="238" t="s">
        <v>260</v>
      </c>
      <c r="E3961" s="239" t="s">
        <v>19</v>
      </c>
      <c r="F3961" s="240" t="s">
        <v>2498</v>
      </c>
      <c r="G3961" s="237"/>
      <c r="H3961" s="241">
        <v>5.7430000000000003</v>
      </c>
      <c r="I3961" s="242"/>
      <c r="J3961" s="237"/>
      <c r="K3961" s="237"/>
      <c r="L3961" s="243"/>
      <c r="M3961" s="244"/>
      <c r="N3961" s="245"/>
      <c r="O3961" s="245"/>
      <c r="P3961" s="245"/>
      <c r="Q3961" s="245"/>
      <c r="R3961" s="245"/>
      <c r="S3961" s="245"/>
      <c r="T3961" s="246"/>
      <c r="U3961" s="13"/>
      <c r="V3961" s="13"/>
      <c r="W3961" s="13"/>
      <c r="X3961" s="13"/>
      <c r="Y3961" s="13"/>
      <c r="Z3961" s="13"/>
      <c r="AA3961" s="13"/>
      <c r="AB3961" s="13"/>
      <c r="AC3961" s="13"/>
      <c r="AD3961" s="13"/>
      <c r="AE3961" s="13"/>
      <c r="AT3961" s="247" t="s">
        <v>260</v>
      </c>
      <c r="AU3961" s="247" t="s">
        <v>88</v>
      </c>
      <c r="AV3961" s="13" t="s">
        <v>88</v>
      </c>
      <c r="AW3961" s="13" t="s">
        <v>37</v>
      </c>
      <c r="AX3961" s="13" t="s">
        <v>76</v>
      </c>
      <c r="AY3961" s="247" t="s">
        <v>235</v>
      </c>
    </row>
    <row r="3962" s="13" customFormat="1">
      <c r="A3962" s="13"/>
      <c r="B3962" s="236"/>
      <c r="C3962" s="237"/>
      <c r="D3962" s="238" t="s">
        <v>260</v>
      </c>
      <c r="E3962" s="239" t="s">
        <v>19</v>
      </c>
      <c r="F3962" s="240" t="s">
        <v>2499</v>
      </c>
      <c r="G3962" s="237"/>
      <c r="H3962" s="241">
        <v>5.7430000000000003</v>
      </c>
      <c r="I3962" s="242"/>
      <c r="J3962" s="237"/>
      <c r="K3962" s="237"/>
      <c r="L3962" s="243"/>
      <c r="M3962" s="244"/>
      <c r="N3962" s="245"/>
      <c r="O3962" s="245"/>
      <c r="P3962" s="245"/>
      <c r="Q3962" s="245"/>
      <c r="R3962" s="245"/>
      <c r="S3962" s="245"/>
      <c r="T3962" s="246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7" t="s">
        <v>260</v>
      </c>
      <c r="AU3962" s="247" t="s">
        <v>88</v>
      </c>
      <c r="AV3962" s="13" t="s">
        <v>88</v>
      </c>
      <c r="AW3962" s="13" t="s">
        <v>37</v>
      </c>
      <c r="AX3962" s="13" t="s">
        <v>76</v>
      </c>
      <c r="AY3962" s="247" t="s">
        <v>235</v>
      </c>
    </row>
    <row r="3963" s="13" customFormat="1">
      <c r="A3963" s="13"/>
      <c r="B3963" s="236"/>
      <c r="C3963" s="237"/>
      <c r="D3963" s="238" t="s">
        <v>260</v>
      </c>
      <c r="E3963" s="239" t="s">
        <v>19</v>
      </c>
      <c r="F3963" s="240" t="s">
        <v>2500</v>
      </c>
      <c r="G3963" s="237"/>
      <c r="H3963" s="241">
        <v>5.7430000000000003</v>
      </c>
      <c r="I3963" s="242"/>
      <c r="J3963" s="237"/>
      <c r="K3963" s="237"/>
      <c r="L3963" s="243"/>
      <c r="M3963" s="244"/>
      <c r="N3963" s="245"/>
      <c r="O3963" s="245"/>
      <c r="P3963" s="245"/>
      <c r="Q3963" s="245"/>
      <c r="R3963" s="245"/>
      <c r="S3963" s="245"/>
      <c r="T3963" s="246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7" t="s">
        <v>260</v>
      </c>
      <c r="AU3963" s="247" t="s">
        <v>88</v>
      </c>
      <c r="AV3963" s="13" t="s">
        <v>88</v>
      </c>
      <c r="AW3963" s="13" t="s">
        <v>37</v>
      </c>
      <c r="AX3963" s="13" t="s">
        <v>76</v>
      </c>
      <c r="AY3963" s="247" t="s">
        <v>235</v>
      </c>
    </row>
    <row r="3964" s="13" customFormat="1">
      <c r="A3964" s="13"/>
      <c r="B3964" s="236"/>
      <c r="C3964" s="237"/>
      <c r="D3964" s="238" t="s">
        <v>260</v>
      </c>
      <c r="E3964" s="239" t="s">
        <v>19</v>
      </c>
      <c r="F3964" s="240" t="s">
        <v>2501</v>
      </c>
      <c r="G3964" s="237"/>
      <c r="H3964" s="241">
        <v>5.7430000000000003</v>
      </c>
      <c r="I3964" s="242"/>
      <c r="J3964" s="237"/>
      <c r="K3964" s="237"/>
      <c r="L3964" s="243"/>
      <c r="M3964" s="244"/>
      <c r="N3964" s="245"/>
      <c r="O3964" s="245"/>
      <c r="P3964" s="245"/>
      <c r="Q3964" s="245"/>
      <c r="R3964" s="245"/>
      <c r="S3964" s="245"/>
      <c r="T3964" s="246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7" t="s">
        <v>260</v>
      </c>
      <c r="AU3964" s="247" t="s">
        <v>88</v>
      </c>
      <c r="AV3964" s="13" t="s">
        <v>88</v>
      </c>
      <c r="AW3964" s="13" t="s">
        <v>37</v>
      </c>
      <c r="AX3964" s="13" t="s">
        <v>76</v>
      </c>
      <c r="AY3964" s="247" t="s">
        <v>235</v>
      </c>
    </row>
    <row r="3965" s="13" customFormat="1">
      <c r="A3965" s="13"/>
      <c r="B3965" s="236"/>
      <c r="C3965" s="237"/>
      <c r="D3965" s="238" t="s">
        <v>260</v>
      </c>
      <c r="E3965" s="239" t="s">
        <v>19</v>
      </c>
      <c r="F3965" s="240" t="s">
        <v>2502</v>
      </c>
      <c r="G3965" s="237"/>
      <c r="H3965" s="241">
        <v>5.7430000000000003</v>
      </c>
      <c r="I3965" s="242"/>
      <c r="J3965" s="237"/>
      <c r="K3965" s="237"/>
      <c r="L3965" s="243"/>
      <c r="M3965" s="244"/>
      <c r="N3965" s="245"/>
      <c r="O3965" s="245"/>
      <c r="P3965" s="245"/>
      <c r="Q3965" s="245"/>
      <c r="R3965" s="245"/>
      <c r="S3965" s="245"/>
      <c r="T3965" s="246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7" t="s">
        <v>260</v>
      </c>
      <c r="AU3965" s="247" t="s">
        <v>88</v>
      </c>
      <c r="AV3965" s="13" t="s">
        <v>88</v>
      </c>
      <c r="AW3965" s="13" t="s">
        <v>37</v>
      </c>
      <c r="AX3965" s="13" t="s">
        <v>76</v>
      </c>
      <c r="AY3965" s="247" t="s">
        <v>235</v>
      </c>
    </row>
    <row r="3966" s="13" customFormat="1">
      <c r="A3966" s="13"/>
      <c r="B3966" s="236"/>
      <c r="C3966" s="237"/>
      <c r="D3966" s="238" t="s">
        <v>260</v>
      </c>
      <c r="E3966" s="239" t="s">
        <v>19</v>
      </c>
      <c r="F3966" s="240" t="s">
        <v>2503</v>
      </c>
      <c r="G3966" s="237"/>
      <c r="H3966" s="241">
        <v>5.7430000000000003</v>
      </c>
      <c r="I3966" s="242"/>
      <c r="J3966" s="237"/>
      <c r="K3966" s="237"/>
      <c r="L3966" s="243"/>
      <c r="M3966" s="244"/>
      <c r="N3966" s="245"/>
      <c r="O3966" s="245"/>
      <c r="P3966" s="245"/>
      <c r="Q3966" s="245"/>
      <c r="R3966" s="245"/>
      <c r="S3966" s="245"/>
      <c r="T3966" s="246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7" t="s">
        <v>260</v>
      </c>
      <c r="AU3966" s="247" t="s">
        <v>88</v>
      </c>
      <c r="AV3966" s="13" t="s">
        <v>88</v>
      </c>
      <c r="AW3966" s="13" t="s">
        <v>37</v>
      </c>
      <c r="AX3966" s="13" t="s">
        <v>76</v>
      </c>
      <c r="AY3966" s="247" t="s">
        <v>235</v>
      </c>
    </row>
    <row r="3967" s="13" customFormat="1">
      <c r="A3967" s="13"/>
      <c r="B3967" s="236"/>
      <c r="C3967" s="237"/>
      <c r="D3967" s="238" t="s">
        <v>260</v>
      </c>
      <c r="E3967" s="239" t="s">
        <v>19</v>
      </c>
      <c r="F3967" s="240" t="s">
        <v>2465</v>
      </c>
      <c r="G3967" s="237"/>
      <c r="H3967" s="241">
        <v>7.7530000000000001</v>
      </c>
      <c r="I3967" s="242"/>
      <c r="J3967" s="237"/>
      <c r="K3967" s="237"/>
      <c r="L3967" s="243"/>
      <c r="M3967" s="244"/>
      <c r="N3967" s="245"/>
      <c r="O3967" s="245"/>
      <c r="P3967" s="245"/>
      <c r="Q3967" s="245"/>
      <c r="R3967" s="245"/>
      <c r="S3967" s="245"/>
      <c r="T3967" s="246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47" t="s">
        <v>260</v>
      </c>
      <c r="AU3967" s="247" t="s">
        <v>88</v>
      </c>
      <c r="AV3967" s="13" t="s">
        <v>88</v>
      </c>
      <c r="AW3967" s="13" t="s">
        <v>37</v>
      </c>
      <c r="AX3967" s="13" t="s">
        <v>76</v>
      </c>
      <c r="AY3967" s="247" t="s">
        <v>235</v>
      </c>
    </row>
    <row r="3968" s="13" customFormat="1">
      <c r="A3968" s="13"/>
      <c r="B3968" s="236"/>
      <c r="C3968" s="237"/>
      <c r="D3968" s="238" t="s">
        <v>260</v>
      </c>
      <c r="E3968" s="239" t="s">
        <v>19</v>
      </c>
      <c r="F3968" s="240" t="s">
        <v>2466</v>
      </c>
      <c r="G3968" s="237"/>
      <c r="H3968" s="241">
        <v>4.5229999999999997</v>
      </c>
      <c r="I3968" s="242"/>
      <c r="J3968" s="237"/>
      <c r="K3968" s="237"/>
      <c r="L3968" s="243"/>
      <c r="M3968" s="244"/>
      <c r="N3968" s="245"/>
      <c r="O3968" s="245"/>
      <c r="P3968" s="245"/>
      <c r="Q3968" s="245"/>
      <c r="R3968" s="245"/>
      <c r="S3968" s="245"/>
      <c r="T3968" s="246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7" t="s">
        <v>260</v>
      </c>
      <c r="AU3968" s="247" t="s">
        <v>88</v>
      </c>
      <c r="AV3968" s="13" t="s">
        <v>88</v>
      </c>
      <c r="AW3968" s="13" t="s">
        <v>37</v>
      </c>
      <c r="AX3968" s="13" t="s">
        <v>76</v>
      </c>
      <c r="AY3968" s="247" t="s">
        <v>235</v>
      </c>
    </row>
    <row r="3969" s="13" customFormat="1">
      <c r="A3969" s="13"/>
      <c r="B3969" s="236"/>
      <c r="C3969" s="237"/>
      <c r="D3969" s="238" t="s">
        <v>260</v>
      </c>
      <c r="E3969" s="239" t="s">
        <v>19</v>
      </c>
      <c r="F3969" s="240" t="s">
        <v>2504</v>
      </c>
      <c r="G3969" s="237"/>
      <c r="H3969" s="241">
        <v>5.7430000000000003</v>
      </c>
      <c r="I3969" s="242"/>
      <c r="J3969" s="237"/>
      <c r="K3969" s="237"/>
      <c r="L3969" s="243"/>
      <c r="M3969" s="244"/>
      <c r="N3969" s="245"/>
      <c r="O3969" s="245"/>
      <c r="P3969" s="245"/>
      <c r="Q3969" s="245"/>
      <c r="R3969" s="245"/>
      <c r="S3969" s="245"/>
      <c r="T3969" s="246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7" t="s">
        <v>260</v>
      </c>
      <c r="AU3969" s="247" t="s">
        <v>88</v>
      </c>
      <c r="AV3969" s="13" t="s">
        <v>88</v>
      </c>
      <c r="AW3969" s="13" t="s">
        <v>37</v>
      </c>
      <c r="AX3969" s="13" t="s">
        <v>76</v>
      </c>
      <c r="AY3969" s="247" t="s">
        <v>235</v>
      </c>
    </row>
    <row r="3970" s="13" customFormat="1">
      <c r="A3970" s="13"/>
      <c r="B3970" s="236"/>
      <c r="C3970" s="237"/>
      <c r="D3970" s="238" t="s">
        <v>260</v>
      </c>
      <c r="E3970" s="239" t="s">
        <v>19</v>
      </c>
      <c r="F3970" s="240" t="s">
        <v>2505</v>
      </c>
      <c r="G3970" s="237"/>
      <c r="H3970" s="241">
        <v>5.7430000000000003</v>
      </c>
      <c r="I3970" s="242"/>
      <c r="J3970" s="237"/>
      <c r="K3970" s="237"/>
      <c r="L3970" s="243"/>
      <c r="M3970" s="244"/>
      <c r="N3970" s="245"/>
      <c r="O3970" s="245"/>
      <c r="P3970" s="245"/>
      <c r="Q3970" s="245"/>
      <c r="R3970" s="245"/>
      <c r="S3970" s="245"/>
      <c r="T3970" s="246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7" t="s">
        <v>260</v>
      </c>
      <c r="AU3970" s="247" t="s">
        <v>88</v>
      </c>
      <c r="AV3970" s="13" t="s">
        <v>88</v>
      </c>
      <c r="AW3970" s="13" t="s">
        <v>37</v>
      </c>
      <c r="AX3970" s="13" t="s">
        <v>76</v>
      </c>
      <c r="AY3970" s="247" t="s">
        <v>235</v>
      </c>
    </row>
    <row r="3971" s="13" customFormat="1">
      <c r="A3971" s="13"/>
      <c r="B3971" s="236"/>
      <c r="C3971" s="237"/>
      <c r="D3971" s="238" t="s">
        <v>260</v>
      </c>
      <c r="E3971" s="239" t="s">
        <v>19</v>
      </c>
      <c r="F3971" s="240" t="s">
        <v>2506</v>
      </c>
      <c r="G3971" s="237"/>
      <c r="H3971" s="241">
        <v>5.7430000000000003</v>
      </c>
      <c r="I3971" s="242"/>
      <c r="J3971" s="237"/>
      <c r="K3971" s="237"/>
      <c r="L3971" s="243"/>
      <c r="M3971" s="244"/>
      <c r="N3971" s="245"/>
      <c r="O3971" s="245"/>
      <c r="P3971" s="245"/>
      <c r="Q3971" s="245"/>
      <c r="R3971" s="245"/>
      <c r="S3971" s="245"/>
      <c r="T3971" s="246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7" t="s">
        <v>260</v>
      </c>
      <c r="AU3971" s="247" t="s">
        <v>88</v>
      </c>
      <c r="AV3971" s="13" t="s">
        <v>88</v>
      </c>
      <c r="AW3971" s="13" t="s">
        <v>37</v>
      </c>
      <c r="AX3971" s="13" t="s">
        <v>76</v>
      </c>
      <c r="AY3971" s="247" t="s">
        <v>235</v>
      </c>
    </row>
    <row r="3972" s="13" customFormat="1">
      <c r="A3972" s="13"/>
      <c r="B3972" s="236"/>
      <c r="C3972" s="237"/>
      <c r="D3972" s="238" t="s">
        <v>260</v>
      </c>
      <c r="E3972" s="239" t="s">
        <v>19</v>
      </c>
      <c r="F3972" s="240" t="s">
        <v>2467</v>
      </c>
      <c r="G3972" s="237"/>
      <c r="H3972" s="241">
        <v>7.0350000000000001</v>
      </c>
      <c r="I3972" s="242"/>
      <c r="J3972" s="237"/>
      <c r="K3972" s="237"/>
      <c r="L3972" s="243"/>
      <c r="M3972" s="244"/>
      <c r="N3972" s="245"/>
      <c r="O3972" s="245"/>
      <c r="P3972" s="245"/>
      <c r="Q3972" s="245"/>
      <c r="R3972" s="245"/>
      <c r="S3972" s="245"/>
      <c r="T3972" s="246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7" t="s">
        <v>260</v>
      </c>
      <c r="AU3972" s="247" t="s">
        <v>88</v>
      </c>
      <c r="AV3972" s="13" t="s">
        <v>88</v>
      </c>
      <c r="AW3972" s="13" t="s">
        <v>37</v>
      </c>
      <c r="AX3972" s="13" t="s">
        <v>76</v>
      </c>
      <c r="AY3972" s="247" t="s">
        <v>235</v>
      </c>
    </row>
    <row r="3973" s="13" customFormat="1">
      <c r="A3973" s="13"/>
      <c r="B3973" s="236"/>
      <c r="C3973" s="237"/>
      <c r="D3973" s="238" t="s">
        <v>260</v>
      </c>
      <c r="E3973" s="239" t="s">
        <v>19</v>
      </c>
      <c r="F3973" s="240" t="s">
        <v>3782</v>
      </c>
      <c r="G3973" s="237"/>
      <c r="H3973" s="241">
        <v>3.6000000000000001</v>
      </c>
      <c r="I3973" s="242"/>
      <c r="J3973" s="237"/>
      <c r="K3973" s="237"/>
      <c r="L3973" s="243"/>
      <c r="M3973" s="244"/>
      <c r="N3973" s="245"/>
      <c r="O3973" s="245"/>
      <c r="P3973" s="245"/>
      <c r="Q3973" s="245"/>
      <c r="R3973" s="245"/>
      <c r="S3973" s="245"/>
      <c r="T3973" s="246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7" t="s">
        <v>260</v>
      </c>
      <c r="AU3973" s="247" t="s">
        <v>88</v>
      </c>
      <c r="AV3973" s="13" t="s">
        <v>88</v>
      </c>
      <c r="AW3973" s="13" t="s">
        <v>37</v>
      </c>
      <c r="AX3973" s="13" t="s">
        <v>76</v>
      </c>
      <c r="AY3973" s="247" t="s">
        <v>235</v>
      </c>
    </row>
    <row r="3974" s="14" customFormat="1">
      <c r="A3974" s="14"/>
      <c r="B3974" s="248"/>
      <c r="C3974" s="249"/>
      <c r="D3974" s="238" t="s">
        <v>260</v>
      </c>
      <c r="E3974" s="250" t="s">
        <v>19</v>
      </c>
      <c r="F3974" s="251" t="s">
        <v>1172</v>
      </c>
      <c r="G3974" s="249"/>
      <c r="H3974" s="250" t="s">
        <v>19</v>
      </c>
      <c r="I3974" s="252"/>
      <c r="J3974" s="249"/>
      <c r="K3974" s="249"/>
      <c r="L3974" s="253"/>
      <c r="M3974" s="254"/>
      <c r="N3974" s="255"/>
      <c r="O3974" s="255"/>
      <c r="P3974" s="255"/>
      <c r="Q3974" s="255"/>
      <c r="R3974" s="255"/>
      <c r="S3974" s="255"/>
      <c r="T3974" s="256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7" t="s">
        <v>260</v>
      </c>
      <c r="AU3974" s="257" t="s">
        <v>88</v>
      </c>
      <c r="AV3974" s="14" t="s">
        <v>83</v>
      </c>
      <c r="AW3974" s="14" t="s">
        <v>37</v>
      </c>
      <c r="AX3974" s="14" t="s">
        <v>76</v>
      </c>
      <c r="AY3974" s="257" t="s">
        <v>235</v>
      </c>
    </row>
    <row r="3975" s="13" customFormat="1">
      <c r="A3975" s="13"/>
      <c r="B3975" s="236"/>
      <c r="C3975" s="237"/>
      <c r="D3975" s="238" t="s">
        <v>260</v>
      </c>
      <c r="E3975" s="239" t="s">
        <v>19</v>
      </c>
      <c r="F3975" s="240" t="s">
        <v>3783</v>
      </c>
      <c r="G3975" s="237"/>
      <c r="H3975" s="241">
        <v>5.7430000000000003</v>
      </c>
      <c r="I3975" s="242"/>
      <c r="J3975" s="237"/>
      <c r="K3975" s="237"/>
      <c r="L3975" s="243"/>
      <c r="M3975" s="244"/>
      <c r="N3975" s="245"/>
      <c r="O3975" s="245"/>
      <c r="P3975" s="245"/>
      <c r="Q3975" s="245"/>
      <c r="R3975" s="245"/>
      <c r="S3975" s="245"/>
      <c r="T3975" s="246"/>
      <c r="U3975" s="13"/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T3975" s="247" t="s">
        <v>260</v>
      </c>
      <c r="AU3975" s="247" t="s">
        <v>88</v>
      </c>
      <c r="AV3975" s="13" t="s">
        <v>88</v>
      </c>
      <c r="AW3975" s="13" t="s">
        <v>37</v>
      </c>
      <c r="AX3975" s="13" t="s">
        <v>76</v>
      </c>
      <c r="AY3975" s="247" t="s">
        <v>235</v>
      </c>
    </row>
    <row r="3976" s="13" customFormat="1">
      <c r="A3976" s="13"/>
      <c r="B3976" s="236"/>
      <c r="C3976" s="237"/>
      <c r="D3976" s="238" t="s">
        <v>260</v>
      </c>
      <c r="E3976" s="239" t="s">
        <v>19</v>
      </c>
      <c r="F3976" s="240" t="s">
        <v>3784</v>
      </c>
      <c r="G3976" s="237"/>
      <c r="H3976" s="241">
        <v>5.7430000000000003</v>
      </c>
      <c r="I3976" s="242"/>
      <c r="J3976" s="237"/>
      <c r="K3976" s="237"/>
      <c r="L3976" s="243"/>
      <c r="M3976" s="244"/>
      <c r="N3976" s="245"/>
      <c r="O3976" s="245"/>
      <c r="P3976" s="245"/>
      <c r="Q3976" s="245"/>
      <c r="R3976" s="245"/>
      <c r="S3976" s="245"/>
      <c r="T3976" s="246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7" t="s">
        <v>260</v>
      </c>
      <c r="AU3976" s="247" t="s">
        <v>88</v>
      </c>
      <c r="AV3976" s="13" t="s">
        <v>88</v>
      </c>
      <c r="AW3976" s="13" t="s">
        <v>37</v>
      </c>
      <c r="AX3976" s="13" t="s">
        <v>76</v>
      </c>
      <c r="AY3976" s="247" t="s">
        <v>235</v>
      </c>
    </row>
    <row r="3977" s="13" customFormat="1">
      <c r="A3977" s="13"/>
      <c r="B3977" s="236"/>
      <c r="C3977" s="237"/>
      <c r="D3977" s="238" t="s">
        <v>260</v>
      </c>
      <c r="E3977" s="239" t="s">
        <v>19</v>
      </c>
      <c r="F3977" s="240" t="s">
        <v>2498</v>
      </c>
      <c r="G3977" s="237"/>
      <c r="H3977" s="241">
        <v>5.7430000000000003</v>
      </c>
      <c r="I3977" s="242"/>
      <c r="J3977" s="237"/>
      <c r="K3977" s="237"/>
      <c r="L3977" s="243"/>
      <c r="M3977" s="244"/>
      <c r="N3977" s="245"/>
      <c r="O3977" s="245"/>
      <c r="P3977" s="245"/>
      <c r="Q3977" s="245"/>
      <c r="R3977" s="245"/>
      <c r="S3977" s="245"/>
      <c r="T3977" s="246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47" t="s">
        <v>260</v>
      </c>
      <c r="AU3977" s="247" t="s">
        <v>88</v>
      </c>
      <c r="AV3977" s="13" t="s">
        <v>88</v>
      </c>
      <c r="AW3977" s="13" t="s">
        <v>37</v>
      </c>
      <c r="AX3977" s="13" t="s">
        <v>76</v>
      </c>
      <c r="AY3977" s="247" t="s">
        <v>235</v>
      </c>
    </row>
    <row r="3978" s="13" customFormat="1">
      <c r="A3978" s="13"/>
      <c r="B3978" s="236"/>
      <c r="C3978" s="237"/>
      <c r="D3978" s="238" t="s">
        <v>260</v>
      </c>
      <c r="E3978" s="239" t="s">
        <v>19</v>
      </c>
      <c r="F3978" s="240" t="s">
        <v>3785</v>
      </c>
      <c r="G3978" s="237"/>
      <c r="H3978" s="241">
        <v>5.7430000000000003</v>
      </c>
      <c r="I3978" s="242"/>
      <c r="J3978" s="237"/>
      <c r="K3978" s="237"/>
      <c r="L3978" s="243"/>
      <c r="M3978" s="244"/>
      <c r="N3978" s="245"/>
      <c r="O3978" s="245"/>
      <c r="P3978" s="245"/>
      <c r="Q3978" s="245"/>
      <c r="R3978" s="245"/>
      <c r="S3978" s="245"/>
      <c r="T3978" s="246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7" t="s">
        <v>260</v>
      </c>
      <c r="AU3978" s="247" t="s">
        <v>88</v>
      </c>
      <c r="AV3978" s="13" t="s">
        <v>88</v>
      </c>
      <c r="AW3978" s="13" t="s">
        <v>37</v>
      </c>
      <c r="AX3978" s="13" t="s">
        <v>76</v>
      </c>
      <c r="AY3978" s="247" t="s">
        <v>235</v>
      </c>
    </row>
    <row r="3979" s="13" customFormat="1">
      <c r="A3979" s="13"/>
      <c r="B3979" s="236"/>
      <c r="C3979" s="237"/>
      <c r="D3979" s="238" t="s">
        <v>260</v>
      </c>
      <c r="E3979" s="239" t="s">
        <v>19</v>
      </c>
      <c r="F3979" s="240" t="s">
        <v>2500</v>
      </c>
      <c r="G3979" s="237"/>
      <c r="H3979" s="241">
        <v>5.7430000000000003</v>
      </c>
      <c r="I3979" s="242"/>
      <c r="J3979" s="237"/>
      <c r="K3979" s="237"/>
      <c r="L3979" s="243"/>
      <c r="M3979" s="244"/>
      <c r="N3979" s="245"/>
      <c r="O3979" s="245"/>
      <c r="P3979" s="245"/>
      <c r="Q3979" s="245"/>
      <c r="R3979" s="245"/>
      <c r="S3979" s="245"/>
      <c r="T3979" s="246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7" t="s">
        <v>260</v>
      </c>
      <c r="AU3979" s="247" t="s">
        <v>88</v>
      </c>
      <c r="AV3979" s="13" t="s">
        <v>88</v>
      </c>
      <c r="AW3979" s="13" t="s">
        <v>37</v>
      </c>
      <c r="AX3979" s="13" t="s">
        <v>76</v>
      </c>
      <c r="AY3979" s="247" t="s">
        <v>235</v>
      </c>
    </row>
    <row r="3980" s="13" customFormat="1">
      <c r="A3980" s="13"/>
      <c r="B3980" s="236"/>
      <c r="C3980" s="237"/>
      <c r="D3980" s="238" t="s">
        <v>260</v>
      </c>
      <c r="E3980" s="239" t="s">
        <v>19</v>
      </c>
      <c r="F3980" s="240" t="s">
        <v>2501</v>
      </c>
      <c r="G3980" s="237"/>
      <c r="H3980" s="241">
        <v>5.7430000000000003</v>
      </c>
      <c r="I3980" s="242"/>
      <c r="J3980" s="237"/>
      <c r="K3980" s="237"/>
      <c r="L3980" s="243"/>
      <c r="M3980" s="244"/>
      <c r="N3980" s="245"/>
      <c r="O3980" s="245"/>
      <c r="P3980" s="245"/>
      <c r="Q3980" s="245"/>
      <c r="R3980" s="245"/>
      <c r="S3980" s="245"/>
      <c r="T3980" s="246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7" t="s">
        <v>260</v>
      </c>
      <c r="AU3980" s="247" t="s">
        <v>88</v>
      </c>
      <c r="AV3980" s="13" t="s">
        <v>88</v>
      </c>
      <c r="AW3980" s="13" t="s">
        <v>37</v>
      </c>
      <c r="AX3980" s="13" t="s">
        <v>76</v>
      </c>
      <c r="AY3980" s="247" t="s">
        <v>235</v>
      </c>
    </row>
    <row r="3981" s="13" customFormat="1">
      <c r="A3981" s="13"/>
      <c r="B3981" s="236"/>
      <c r="C3981" s="237"/>
      <c r="D3981" s="238" t="s">
        <v>260</v>
      </c>
      <c r="E3981" s="239" t="s">
        <v>19</v>
      </c>
      <c r="F3981" s="240" t="s">
        <v>2468</v>
      </c>
      <c r="G3981" s="237"/>
      <c r="H3981" s="241">
        <v>7.7530000000000001</v>
      </c>
      <c r="I3981" s="242"/>
      <c r="J3981" s="237"/>
      <c r="K3981" s="237"/>
      <c r="L3981" s="243"/>
      <c r="M3981" s="244"/>
      <c r="N3981" s="245"/>
      <c r="O3981" s="245"/>
      <c r="P3981" s="245"/>
      <c r="Q3981" s="245"/>
      <c r="R3981" s="245"/>
      <c r="S3981" s="245"/>
      <c r="T3981" s="246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47" t="s">
        <v>260</v>
      </c>
      <c r="AU3981" s="247" t="s">
        <v>88</v>
      </c>
      <c r="AV3981" s="13" t="s">
        <v>88</v>
      </c>
      <c r="AW3981" s="13" t="s">
        <v>37</v>
      </c>
      <c r="AX3981" s="13" t="s">
        <v>76</v>
      </c>
      <c r="AY3981" s="247" t="s">
        <v>235</v>
      </c>
    </row>
    <row r="3982" s="13" customFormat="1">
      <c r="A3982" s="13"/>
      <c r="B3982" s="236"/>
      <c r="C3982" s="237"/>
      <c r="D3982" s="238" t="s">
        <v>260</v>
      </c>
      <c r="E3982" s="239" t="s">
        <v>19</v>
      </c>
      <c r="F3982" s="240" t="s">
        <v>2469</v>
      </c>
      <c r="G3982" s="237"/>
      <c r="H3982" s="241">
        <v>4.5229999999999997</v>
      </c>
      <c r="I3982" s="242"/>
      <c r="J3982" s="237"/>
      <c r="K3982" s="237"/>
      <c r="L3982" s="243"/>
      <c r="M3982" s="244"/>
      <c r="N3982" s="245"/>
      <c r="O3982" s="245"/>
      <c r="P3982" s="245"/>
      <c r="Q3982" s="245"/>
      <c r="R3982" s="245"/>
      <c r="S3982" s="245"/>
      <c r="T3982" s="246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7" t="s">
        <v>260</v>
      </c>
      <c r="AU3982" s="247" t="s">
        <v>88</v>
      </c>
      <c r="AV3982" s="13" t="s">
        <v>88</v>
      </c>
      <c r="AW3982" s="13" t="s">
        <v>37</v>
      </c>
      <c r="AX3982" s="13" t="s">
        <v>76</v>
      </c>
      <c r="AY3982" s="247" t="s">
        <v>235</v>
      </c>
    </row>
    <row r="3983" s="13" customFormat="1">
      <c r="A3983" s="13"/>
      <c r="B3983" s="236"/>
      <c r="C3983" s="237"/>
      <c r="D3983" s="238" t="s">
        <v>260</v>
      </c>
      <c r="E3983" s="239" t="s">
        <v>19</v>
      </c>
      <c r="F3983" s="240" t="s">
        <v>3786</v>
      </c>
      <c r="G3983" s="237"/>
      <c r="H3983" s="241">
        <v>5.7430000000000003</v>
      </c>
      <c r="I3983" s="242"/>
      <c r="J3983" s="237"/>
      <c r="K3983" s="237"/>
      <c r="L3983" s="243"/>
      <c r="M3983" s="244"/>
      <c r="N3983" s="245"/>
      <c r="O3983" s="245"/>
      <c r="P3983" s="245"/>
      <c r="Q3983" s="245"/>
      <c r="R3983" s="245"/>
      <c r="S3983" s="245"/>
      <c r="T3983" s="246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47" t="s">
        <v>260</v>
      </c>
      <c r="AU3983" s="247" t="s">
        <v>88</v>
      </c>
      <c r="AV3983" s="13" t="s">
        <v>88</v>
      </c>
      <c r="AW3983" s="13" t="s">
        <v>37</v>
      </c>
      <c r="AX3983" s="13" t="s">
        <v>76</v>
      </c>
      <c r="AY3983" s="247" t="s">
        <v>235</v>
      </c>
    </row>
    <row r="3984" s="13" customFormat="1">
      <c r="A3984" s="13"/>
      <c r="B3984" s="236"/>
      <c r="C3984" s="237"/>
      <c r="D3984" s="238" t="s">
        <v>260</v>
      </c>
      <c r="E3984" s="239" t="s">
        <v>19</v>
      </c>
      <c r="F3984" s="240" t="s">
        <v>3787</v>
      </c>
      <c r="G3984" s="237"/>
      <c r="H3984" s="241">
        <v>5.7430000000000003</v>
      </c>
      <c r="I3984" s="242"/>
      <c r="J3984" s="237"/>
      <c r="K3984" s="237"/>
      <c r="L3984" s="243"/>
      <c r="M3984" s="244"/>
      <c r="N3984" s="245"/>
      <c r="O3984" s="245"/>
      <c r="P3984" s="245"/>
      <c r="Q3984" s="245"/>
      <c r="R3984" s="245"/>
      <c r="S3984" s="245"/>
      <c r="T3984" s="246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7" t="s">
        <v>260</v>
      </c>
      <c r="AU3984" s="247" t="s">
        <v>88</v>
      </c>
      <c r="AV3984" s="13" t="s">
        <v>88</v>
      </c>
      <c r="AW3984" s="13" t="s">
        <v>37</v>
      </c>
      <c r="AX3984" s="13" t="s">
        <v>76</v>
      </c>
      <c r="AY3984" s="247" t="s">
        <v>235</v>
      </c>
    </row>
    <row r="3985" s="13" customFormat="1">
      <c r="A3985" s="13"/>
      <c r="B3985" s="236"/>
      <c r="C3985" s="237"/>
      <c r="D3985" s="238" t="s">
        <v>260</v>
      </c>
      <c r="E3985" s="239" t="s">
        <v>19</v>
      </c>
      <c r="F3985" s="240" t="s">
        <v>2505</v>
      </c>
      <c r="G3985" s="237"/>
      <c r="H3985" s="241">
        <v>5.7430000000000003</v>
      </c>
      <c r="I3985" s="242"/>
      <c r="J3985" s="237"/>
      <c r="K3985" s="237"/>
      <c r="L3985" s="243"/>
      <c r="M3985" s="244"/>
      <c r="N3985" s="245"/>
      <c r="O3985" s="245"/>
      <c r="P3985" s="245"/>
      <c r="Q3985" s="245"/>
      <c r="R3985" s="245"/>
      <c r="S3985" s="245"/>
      <c r="T3985" s="246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7" t="s">
        <v>260</v>
      </c>
      <c r="AU3985" s="247" t="s">
        <v>88</v>
      </c>
      <c r="AV3985" s="13" t="s">
        <v>88</v>
      </c>
      <c r="AW3985" s="13" t="s">
        <v>37</v>
      </c>
      <c r="AX3985" s="13" t="s">
        <v>76</v>
      </c>
      <c r="AY3985" s="247" t="s">
        <v>235</v>
      </c>
    </row>
    <row r="3986" s="13" customFormat="1">
      <c r="A3986" s="13"/>
      <c r="B3986" s="236"/>
      <c r="C3986" s="237"/>
      <c r="D3986" s="238" t="s">
        <v>260</v>
      </c>
      <c r="E3986" s="239" t="s">
        <v>19</v>
      </c>
      <c r="F3986" s="240" t="s">
        <v>2470</v>
      </c>
      <c r="G3986" s="237"/>
      <c r="H3986" s="241">
        <v>7.0350000000000001</v>
      </c>
      <c r="I3986" s="242"/>
      <c r="J3986" s="237"/>
      <c r="K3986" s="237"/>
      <c r="L3986" s="243"/>
      <c r="M3986" s="244"/>
      <c r="N3986" s="245"/>
      <c r="O3986" s="245"/>
      <c r="P3986" s="245"/>
      <c r="Q3986" s="245"/>
      <c r="R3986" s="245"/>
      <c r="S3986" s="245"/>
      <c r="T3986" s="246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7" t="s">
        <v>260</v>
      </c>
      <c r="AU3986" s="247" t="s">
        <v>88</v>
      </c>
      <c r="AV3986" s="13" t="s">
        <v>88</v>
      </c>
      <c r="AW3986" s="13" t="s">
        <v>37</v>
      </c>
      <c r="AX3986" s="13" t="s">
        <v>76</v>
      </c>
      <c r="AY3986" s="247" t="s">
        <v>235</v>
      </c>
    </row>
    <row r="3987" s="13" customFormat="1">
      <c r="A3987" s="13"/>
      <c r="B3987" s="236"/>
      <c r="C3987" s="237"/>
      <c r="D3987" s="238" t="s">
        <v>260</v>
      </c>
      <c r="E3987" s="239" t="s">
        <v>19</v>
      </c>
      <c r="F3987" s="240" t="s">
        <v>2454</v>
      </c>
      <c r="G3987" s="237"/>
      <c r="H3987" s="241">
        <v>3.6000000000000001</v>
      </c>
      <c r="I3987" s="242"/>
      <c r="J3987" s="237"/>
      <c r="K3987" s="237"/>
      <c r="L3987" s="243"/>
      <c r="M3987" s="244"/>
      <c r="N3987" s="245"/>
      <c r="O3987" s="245"/>
      <c r="P3987" s="245"/>
      <c r="Q3987" s="245"/>
      <c r="R3987" s="245"/>
      <c r="S3987" s="245"/>
      <c r="T3987" s="246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7" t="s">
        <v>260</v>
      </c>
      <c r="AU3987" s="247" t="s">
        <v>88</v>
      </c>
      <c r="AV3987" s="13" t="s">
        <v>88</v>
      </c>
      <c r="AW3987" s="13" t="s">
        <v>37</v>
      </c>
      <c r="AX3987" s="13" t="s">
        <v>76</v>
      </c>
      <c r="AY3987" s="247" t="s">
        <v>235</v>
      </c>
    </row>
    <row r="3988" s="14" customFormat="1">
      <c r="A3988" s="14"/>
      <c r="B3988" s="248"/>
      <c r="C3988" s="249"/>
      <c r="D3988" s="238" t="s">
        <v>260</v>
      </c>
      <c r="E3988" s="250" t="s">
        <v>19</v>
      </c>
      <c r="F3988" s="251" t="s">
        <v>1177</v>
      </c>
      <c r="G3988" s="249"/>
      <c r="H3988" s="250" t="s">
        <v>19</v>
      </c>
      <c r="I3988" s="252"/>
      <c r="J3988" s="249"/>
      <c r="K3988" s="249"/>
      <c r="L3988" s="253"/>
      <c r="M3988" s="254"/>
      <c r="N3988" s="255"/>
      <c r="O3988" s="255"/>
      <c r="P3988" s="255"/>
      <c r="Q3988" s="255"/>
      <c r="R3988" s="255"/>
      <c r="S3988" s="255"/>
      <c r="T3988" s="256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57" t="s">
        <v>260</v>
      </c>
      <c r="AU3988" s="257" t="s">
        <v>88</v>
      </c>
      <c r="AV3988" s="14" t="s">
        <v>83</v>
      </c>
      <c r="AW3988" s="14" t="s">
        <v>37</v>
      </c>
      <c r="AX3988" s="14" t="s">
        <v>76</v>
      </c>
      <c r="AY3988" s="257" t="s">
        <v>235</v>
      </c>
    </row>
    <row r="3989" s="16" customFormat="1">
      <c r="A3989" s="16"/>
      <c r="B3989" s="269"/>
      <c r="C3989" s="270"/>
      <c r="D3989" s="238" t="s">
        <v>260</v>
      </c>
      <c r="E3989" s="271" t="s">
        <v>19</v>
      </c>
      <c r="F3989" s="272" t="s">
        <v>427</v>
      </c>
      <c r="G3989" s="270"/>
      <c r="H3989" s="273">
        <v>215.749</v>
      </c>
      <c r="I3989" s="274"/>
      <c r="J3989" s="270"/>
      <c r="K3989" s="270"/>
      <c r="L3989" s="275"/>
      <c r="M3989" s="276"/>
      <c r="N3989" s="277"/>
      <c r="O3989" s="277"/>
      <c r="P3989" s="277"/>
      <c r="Q3989" s="277"/>
      <c r="R3989" s="277"/>
      <c r="S3989" s="277"/>
      <c r="T3989" s="278"/>
      <c r="U3989" s="16"/>
      <c r="V3989" s="16"/>
      <c r="W3989" s="16"/>
      <c r="X3989" s="16"/>
      <c r="Y3989" s="16"/>
      <c r="Z3989" s="16"/>
      <c r="AA3989" s="16"/>
      <c r="AB3989" s="16"/>
      <c r="AC3989" s="16"/>
      <c r="AD3989" s="16"/>
      <c r="AE3989" s="16"/>
      <c r="AT3989" s="279" t="s">
        <v>260</v>
      </c>
      <c r="AU3989" s="279" t="s">
        <v>88</v>
      </c>
      <c r="AV3989" s="16" t="s">
        <v>92</v>
      </c>
      <c r="AW3989" s="16" t="s">
        <v>37</v>
      </c>
      <c r="AX3989" s="16" t="s">
        <v>76</v>
      </c>
      <c r="AY3989" s="279" t="s">
        <v>235</v>
      </c>
    </row>
    <row r="3990" s="15" customFormat="1">
      <c r="A3990" s="15"/>
      <c r="B3990" s="258"/>
      <c r="C3990" s="259"/>
      <c r="D3990" s="238" t="s">
        <v>260</v>
      </c>
      <c r="E3990" s="260" t="s">
        <v>19</v>
      </c>
      <c r="F3990" s="261" t="s">
        <v>277</v>
      </c>
      <c r="G3990" s="259"/>
      <c r="H3990" s="262">
        <v>625.279</v>
      </c>
      <c r="I3990" s="263"/>
      <c r="J3990" s="259"/>
      <c r="K3990" s="259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260</v>
      </c>
      <c r="AU3990" s="268" t="s">
        <v>88</v>
      </c>
      <c r="AV3990" s="15" t="s">
        <v>98</v>
      </c>
      <c r="AW3990" s="15" t="s">
        <v>37</v>
      </c>
      <c r="AX3990" s="15" t="s">
        <v>83</v>
      </c>
      <c r="AY3990" s="268" t="s">
        <v>235</v>
      </c>
    </row>
    <row r="3991" s="2" customFormat="1" ht="24.15" customHeight="1">
      <c r="A3991" s="42"/>
      <c r="B3991" s="43"/>
      <c r="C3991" s="218" t="s">
        <v>3788</v>
      </c>
      <c r="D3991" s="218" t="s">
        <v>237</v>
      </c>
      <c r="E3991" s="219" t="s">
        <v>3789</v>
      </c>
      <c r="F3991" s="220" t="s">
        <v>3790</v>
      </c>
      <c r="G3991" s="221" t="s">
        <v>288</v>
      </c>
      <c r="H3991" s="222">
        <v>3430.6700000000001</v>
      </c>
      <c r="I3991" s="223"/>
      <c r="J3991" s="224">
        <f>ROUND(I3991*H3991,2)</f>
        <v>0</v>
      </c>
      <c r="K3991" s="220" t="s">
        <v>241</v>
      </c>
      <c r="L3991" s="48"/>
      <c r="M3991" s="225" t="s">
        <v>19</v>
      </c>
      <c r="N3991" s="226" t="s">
        <v>48</v>
      </c>
      <c r="O3991" s="88"/>
      <c r="P3991" s="227">
        <f>O3991*H3991</f>
        <v>0</v>
      </c>
      <c r="Q3991" s="227">
        <v>0.00010000000000000001</v>
      </c>
      <c r="R3991" s="227">
        <f>Q3991*H3991</f>
        <v>0.34306700000000001</v>
      </c>
      <c r="S3991" s="227">
        <v>0</v>
      </c>
      <c r="T3991" s="228">
        <f>S3991*H3991</f>
        <v>0</v>
      </c>
      <c r="U3991" s="42"/>
      <c r="V3991" s="42"/>
      <c r="W3991" s="42"/>
      <c r="X3991" s="42"/>
      <c r="Y3991" s="42"/>
      <c r="Z3991" s="42"/>
      <c r="AA3991" s="42"/>
      <c r="AB3991" s="42"/>
      <c r="AC3991" s="42"/>
      <c r="AD3991" s="42"/>
      <c r="AE3991" s="42"/>
      <c r="AR3991" s="229" t="s">
        <v>339</v>
      </c>
      <c r="AT3991" s="229" t="s">
        <v>237</v>
      </c>
      <c r="AU3991" s="229" t="s">
        <v>88</v>
      </c>
      <c r="AY3991" s="21" t="s">
        <v>235</v>
      </c>
      <c r="BE3991" s="230">
        <f>IF(N3991="základní",J3991,0)</f>
        <v>0</v>
      </c>
      <c r="BF3991" s="230">
        <f>IF(N3991="snížená",J3991,0)</f>
        <v>0</v>
      </c>
      <c r="BG3991" s="230">
        <f>IF(N3991="zákl. přenesená",J3991,0)</f>
        <v>0</v>
      </c>
      <c r="BH3991" s="230">
        <f>IF(N3991="sníž. přenesená",J3991,0)</f>
        <v>0</v>
      </c>
      <c r="BI3991" s="230">
        <f>IF(N3991="nulová",J3991,0)</f>
        <v>0</v>
      </c>
      <c r="BJ3991" s="21" t="s">
        <v>88</v>
      </c>
      <c r="BK3991" s="230">
        <f>ROUND(I3991*H3991,2)</f>
        <v>0</v>
      </c>
      <c r="BL3991" s="21" t="s">
        <v>339</v>
      </c>
      <c r="BM3991" s="229" t="s">
        <v>3791</v>
      </c>
    </row>
    <row r="3992" s="2" customFormat="1">
      <c r="A3992" s="42"/>
      <c r="B3992" s="43"/>
      <c r="C3992" s="44"/>
      <c r="D3992" s="231" t="s">
        <v>243</v>
      </c>
      <c r="E3992" s="44"/>
      <c r="F3992" s="232" t="s">
        <v>3792</v>
      </c>
      <c r="G3992" s="44"/>
      <c r="H3992" s="44"/>
      <c r="I3992" s="233"/>
      <c r="J3992" s="44"/>
      <c r="K3992" s="44"/>
      <c r="L3992" s="48"/>
      <c r="M3992" s="234"/>
      <c r="N3992" s="235"/>
      <c r="O3992" s="88"/>
      <c r="P3992" s="88"/>
      <c r="Q3992" s="88"/>
      <c r="R3992" s="88"/>
      <c r="S3992" s="88"/>
      <c r="T3992" s="89"/>
      <c r="U3992" s="42"/>
      <c r="V3992" s="42"/>
      <c r="W3992" s="42"/>
      <c r="X3992" s="42"/>
      <c r="Y3992" s="42"/>
      <c r="Z3992" s="42"/>
      <c r="AA3992" s="42"/>
      <c r="AB3992" s="42"/>
      <c r="AC3992" s="42"/>
      <c r="AD3992" s="42"/>
      <c r="AE3992" s="42"/>
      <c r="AT3992" s="21" t="s">
        <v>243</v>
      </c>
      <c r="AU3992" s="21" t="s">
        <v>88</v>
      </c>
    </row>
    <row r="3993" s="13" customFormat="1">
      <c r="A3993" s="13"/>
      <c r="B3993" s="236"/>
      <c r="C3993" s="237"/>
      <c r="D3993" s="238" t="s">
        <v>260</v>
      </c>
      <c r="E3993" s="239" t="s">
        <v>19</v>
      </c>
      <c r="F3993" s="240" t="s">
        <v>3793</v>
      </c>
      <c r="G3993" s="237"/>
      <c r="H3993" s="241">
        <v>1967.8720000000001</v>
      </c>
      <c r="I3993" s="242"/>
      <c r="J3993" s="237"/>
      <c r="K3993" s="237"/>
      <c r="L3993" s="243"/>
      <c r="M3993" s="244"/>
      <c r="N3993" s="245"/>
      <c r="O3993" s="245"/>
      <c r="P3993" s="245"/>
      <c r="Q3993" s="245"/>
      <c r="R3993" s="245"/>
      <c r="S3993" s="245"/>
      <c r="T3993" s="246"/>
      <c r="U3993" s="13"/>
      <c r="V3993" s="13"/>
      <c r="W3993" s="13"/>
      <c r="X3993" s="13"/>
      <c r="Y3993" s="13"/>
      <c r="Z3993" s="13"/>
      <c r="AA3993" s="13"/>
      <c r="AB3993" s="13"/>
      <c r="AC3993" s="13"/>
      <c r="AD3993" s="13"/>
      <c r="AE3993" s="13"/>
      <c r="AT3993" s="247" t="s">
        <v>260</v>
      </c>
      <c r="AU3993" s="247" t="s">
        <v>88</v>
      </c>
      <c r="AV3993" s="13" t="s">
        <v>88</v>
      </c>
      <c r="AW3993" s="13" t="s">
        <v>37</v>
      </c>
      <c r="AX3993" s="13" t="s">
        <v>76</v>
      </c>
      <c r="AY3993" s="247" t="s">
        <v>235</v>
      </c>
    </row>
    <row r="3994" s="13" customFormat="1">
      <c r="A3994" s="13"/>
      <c r="B3994" s="236"/>
      <c r="C3994" s="237"/>
      <c r="D3994" s="238" t="s">
        <v>260</v>
      </c>
      <c r="E3994" s="239" t="s">
        <v>19</v>
      </c>
      <c r="F3994" s="240" t="s">
        <v>3794</v>
      </c>
      <c r="G3994" s="237"/>
      <c r="H3994" s="241">
        <v>625.279</v>
      </c>
      <c r="I3994" s="242"/>
      <c r="J3994" s="237"/>
      <c r="K3994" s="237"/>
      <c r="L3994" s="243"/>
      <c r="M3994" s="244"/>
      <c r="N3994" s="245"/>
      <c r="O3994" s="245"/>
      <c r="P3994" s="245"/>
      <c r="Q3994" s="245"/>
      <c r="R3994" s="245"/>
      <c r="S3994" s="245"/>
      <c r="T3994" s="246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7" t="s">
        <v>260</v>
      </c>
      <c r="AU3994" s="247" t="s">
        <v>88</v>
      </c>
      <c r="AV3994" s="13" t="s">
        <v>88</v>
      </c>
      <c r="AW3994" s="13" t="s">
        <v>37</v>
      </c>
      <c r="AX3994" s="13" t="s">
        <v>76</v>
      </c>
      <c r="AY3994" s="247" t="s">
        <v>235</v>
      </c>
    </row>
    <row r="3995" s="13" customFormat="1">
      <c r="A3995" s="13"/>
      <c r="B3995" s="236"/>
      <c r="C3995" s="237"/>
      <c r="D3995" s="238" t="s">
        <v>260</v>
      </c>
      <c r="E3995" s="239" t="s">
        <v>19</v>
      </c>
      <c r="F3995" s="240" t="s">
        <v>3795</v>
      </c>
      <c r="G3995" s="237"/>
      <c r="H3995" s="241">
        <v>837.51900000000001</v>
      </c>
      <c r="I3995" s="242"/>
      <c r="J3995" s="237"/>
      <c r="K3995" s="237"/>
      <c r="L3995" s="243"/>
      <c r="M3995" s="244"/>
      <c r="N3995" s="245"/>
      <c r="O3995" s="245"/>
      <c r="P3995" s="245"/>
      <c r="Q3995" s="245"/>
      <c r="R3995" s="245"/>
      <c r="S3995" s="245"/>
      <c r="T3995" s="246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7" t="s">
        <v>260</v>
      </c>
      <c r="AU3995" s="247" t="s">
        <v>88</v>
      </c>
      <c r="AV3995" s="13" t="s">
        <v>88</v>
      </c>
      <c r="AW3995" s="13" t="s">
        <v>37</v>
      </c>
      <c r="AX3995" s="13" t="s">
        <v>76</v>
      </c>
      <c r="AY3995" s="247" t="s">
        <v>235</v>
      </c>
    </row>
    <row r="3996" s="15" customFormat="1">
      <c r="A3996" s="15"/>
      <c r="B3996" s="258"/>
      <c r="C3996" s="259"/>
      <c r="D3996" s="238" t="s">
        <v>260</v>
      </c>
      <c r="E3996" s="260" t="s">
        <v>19</v>
      </c>
      <c r="F3996" s="261" t="s">
        <v>277</v>
      </c>
      <c r="G3996" s="259"/>
      <c r="H3996" s="262">
        <v>3430.6700000000001</v>
      </c>
      <c r="I3996" s="263"/>
      <c r="J3996" s="259"/>
      <c r="K3996" s="259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260</v>
      </c>
      <c r="AU3996" s="268" t="s">
        <v>88</v>
      </c>
      <c r="AV3996" s="15" t="s">
        <v>98</v>
      </c>
      <c r="AW3996" s="15" t="s">
        <v>37</v>
      </c>
      <c r="AX3996" s="15" t="s">
        <v>83</v>
      </c>
      <c r="AY3996" s="268" t="s">
        <v>235</v>
      </c>
    </row>
    <row r="3997" s="2" customFormat="1" ht="24.15" customHeight="1">
      <c r="A3997" s="42"/>
      <c r="B3997" s="43"/>
      <c r="C3997" s="218" t="s">
        <v>3796</v>
      </c>
      <c r="D3997" s="218" t="s">
        <v>237</v>
      </c>
      <c r="E3997" s="219" t="s">
        <v>3797</v>
      </c>
      <c r="F3997" s="220" t="s">
        <v>3798</v>
      </c>
      <c r="G3997" s="221" t="s">
        <v>240</v>
      </c>
      <c r="H3997" s="222">
        <v>96.049999999999997</v>
      </c>
      <c r="I3997" s="223"/>
      <c r="J3997" s="224">
        <f>ROUND(I3997*H3997,2)</f>
        <v>0</v>
      </c>
      <c r="K3997" s="220" t="s">
        <v>241</v>
      </c>
      <c r="L3997" s="48"/>
      <c r="M3997" s="225" t="s">
        <v>19</v>
      </c>
      <c r="N3997" s="226" t="s">
        <v>48</v>
      </c>
      <c r="O3997" s="88"/>
      <c r="P3997" s="227">
        <f>O3997*H3997</f>
        <v>0</v>
      </c>
      <c r="Q3997" s="227">
        <v>0.0043800000000000002</v>
      </c>
      <c r="R3997" s="227">
        <f>Q3997*H3997</f>
        <v>0.42069899999999999</v>
      </c>
      <c r="S3997" s="227">
        <v>0</v>
      </c>
      <c r="T3997" s="228">
        <f>S3997*H3997</f>
        <v>0</v>
      </c>
      <c r="U3997" s="42"/>
      <c r="V3997" s="42"/>
      <c r="W3997" s="42"/>
      <c r="X3997" s="42"/>
      <c r="Y3997" s="42"/>
      <c r="Z3997" s="42"/>
      <c r="AA3997" s="42"/>
      <c r="AB3997" s="42"/>
      <c r="AC3997" s="42"/>
      <c r="AD3997" s="42"/>
      <c r="AE3997" s="42"/>
      <c r="AR3997" s="229" t="s">
        <v>339</v>
      </c>
      <c r="AT3997" s="229" t="s">
        <v>237</v>
      </c>
      <c r="AU3997" s="229" t="s">
        <v>88</v>
      </c>
      <c r="AY3997" s="21" t="s">
        <v>235</v>
      </c>
      <c r="BE3997" s="230">
        <f>IF(N3997="základní",J3997,0)</f>
        <v>0</v>
      </c>
      <c r="BF3997" s="230">
        <f>IF(N3997="snížená",J3997,0)</f>
        <v>0</v>
      </c>
      <c r="BG3997" s="230">
        <f>IF(N3997="zákl. přenesená",J3997,0)</f>
        <v>0</v>
      </c>
      <c r="BH3997" s="230">
        <f>IF(N3997="sníž. přenesená",J3997,0)</f>
        <v>0</v>
      </c>
      <c r="BI3997" s="230">
        <f>IF(N3997="nulová",J3997,0)</f>
        <v>0</v>
      </c>
      <c r="BJ3997" s="21" t="s">
        <v>88</v>
      </c>
      <c r="BK3997" s="230">
        <f>ROUND(I3997*H3997,2)</f>
        <v>0</v>
      </c>
      <c r="BL3997" s="21" t="s">
        <v>339</v>
      </c>
      <c r="BM3997" s="229" t="s">
        <v>3799</v>
      </c>
    </row>
    <row r="3998" s="2" customFormat="1">
      <c r="A3998" s="42"/>
      <c r="B3998" s="43"/>
      <c r="C3998" s="44"/>
      <c r="D3998" s="231" t="s">
        <v>243</v>
      </c>
      <c r="E3998" s="44"/>
      <c r="F3998" s="232" t="s">
        <v>3800</v>
      </c>
      <c r="G3998" s="44"/>
      <c r="H3998" s="44"/>
      <c r="I3998" s="233"/>
      <c r="J3998" s="44"/>
      <c r="K3998" s="44"/>
      <c r="L3998" s="48"/>
      <c r="M3998" s="234"/>
      <c r="N3998" s="235"/>
      <c r="O3998" s="88"/>
      <c r="P3998" s="88"/>
      <c r="Q3998" s="88"/>
      <c r="R3998" s="88"/>
      <c r="S3998" s="88"/>
      <c r="T3998" s="89"/>
      <c r="U3998" s="42"/>
      <c r="V3998" s="42"/>
      <c r="W3998" s="42"/>
      <c r="X3998" s="42"/>
      <c r="Y3998" s="42"/>
      <c r="Z3998" s="42"/>
      <c r="AA3998" s="42"/>
      <c r="AB3998" s="42"/>
      <c r="AC3998" s="42"/>
      <c r="AD3998" s="42"/>
      <c r="AE3998" s="42"/>
      <c r="AT3998" s="21" t="s">
        <v>243</v>
      </c>
      <c r="AU3998" s="21" t="s">
        <v>88</v>
      </c>
    </row>
    <row r="3999" s="13" customFormat="1">
      <c r="A3999" s="13"/>
      <c r="B3999" s="236"/>
      <c r="C3999" s="237"/>
      <c r="D3999" s="238" t="s">
        <v>260</v>
      </c>
      <c r="E3999" s="239" t="s">
        <v>19</v>
      </c>
      <c r="F3999" s="240" t="s">
        <v>3801</v>
      </c>
      <c r="G3999" s="237"/>
      <c r="H3999" s="241">
        <v>20.899999999999999</v>
      </c>
      <c r="I3999" s="242"/>
      <c r="J3999" s="237"/>
      <c r="K3999" s="237"/>
      <c r="L3999" s="243"/>
      <c r="M3999" s="244"/>
      <c r="N3999" s="245"/>
      <c r="O3999" s="245"/>
      <c r="P3999" s="245"/>
      <c r="Q3999" s="245"/>
      <c r="R3999" s="245"/>
      <c r="S3999" s="245"/>
      <c r="T3999" s="246"/>
      <c r="U3999" s="13"/>
      <c r="V3999" s="13"/>
      <c r="W3999" s="13"/>
      <c r="X3999" s="13"/>
      <c r="Y3999" s="13"/>
      <c r="Z3999" s="13"/>
      <c r="AA3999" s="13"/>
      <c r="AB3999" s="13"/>
      <c r="AC3999" s="13"/>
      <c r="AD3999" s="13"/>
      <c r="AE3999" s="13"/>
      <c r="AT3999" s="247" t="s">
        <v>260</v>
      </c>
      <c r="AU3999" s="247" t="s">
        <v>88</v>
      </c>
      <c r="AV3999" s="13" t="s">
        <v>88</v>
      </c>
      <c r="AW3999" s="13" t="s">
        <v>37</v>
      </c>
      <c r="AX3999" s="13" t="s">
        <v>76</v>
      </c>
      <c r="AY3999" s="247" t="s">
        <v>235</v>
      </c>
    </row>
    <row r="4000" s="13" customFormat="1">
      <c r="A4000" s="13"/>
      <c r="B4000" s="236"/>
      <c r="C4000" s="237"/>
      <c r="D4000" s="238" t="s">
        <v>260</v>
      </c>
      <c r="E4000" s="239" t="s">
        <v>19</v>
      </c>
      <c r="F4000" s="240" t="s">
        <v>3802</v>
      </c>
      <c r="G4000" s="237"/>
      <c r="H4000" s="241">
        <v>31.949999999999999</v>
      </c>
      <c r="I4000" s="242"/>
      <c r="J4000" s="237"/>
      <c r="K4000" s="237"/>
      <c r="L4000" s="243"/>
      <c r="M4000" s="244"/>
      <c r="N4000" s="245"/>
      <c r="O4000" s="245"/>
      <c r="P4000" s="245"/>
      <c r="Q4000" s="245"/>
      <c r="R4000" s="245"/>
      <c r="S4000" s="245"/>
      <c r="T4000" s="246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7" t="s">
        <v>260</v>
      </c>
      <c r="AU4000" s="247" t="s">
        <v>88</v>
      </c>
      <c r="AV4000" s="13" t="s">
        <v>88</v>
      </c>
      <c r="AW4000" s="13" t="s">
        <v>37</v>
      </c>
      <c r="AX4000" s="13" t="s">
        <v>76</v>
      </c>
      <c r="AY4000" s="247" t="s">
        <v>235</v>
      </c>
    </row>
    <row r="4001" s="16" customFormat="1">
      <c r="A4001" s="16"/>
      <c r="B4001" s="269"/>
      <c r="C4001" s="270"/>
      <c r="D4001" s="238" t="s">
        <v>260</v>
      </c>
      <c r="E4001" s="271" t="s">
        <v>19</v>
      </c>
      <c r="F4001" s="272" t="s">
        <v>3803</v>
      </c>
      <c r="G4001" s="270"/>
      <c r="H4001" s="273">
        <v>52.850000000000001</v>
      </c>
      <c r="I4001" s="274"/>
      <c r="J4001" s="270"/>
      <c r="K4001" s="270"/>
      <c r="L4001" s="275"/>
      <c r="M4001" s="276"/>
      <c r="N4001" s="277"/>
      <c r="O4001" s="277"/>
      <c r="P4001" s="277"/>
      <c r="Q4001" s="277"/>
      <c r="R4001" s="277"/>
      <c r="S4001" s="277"/>
      <c r="T4001" s="278"/>
      <c r="U4001" s="16"/>
      <c r="V4001" s="16"/>
      <c r="W4001" s="16"/>
      <c r="X4001" s="16"/>
      <c r="Y4001" s="16"/>
      <c r="Z4001" s="16"/>
      <c r="AA4001" s="16"/>
      <c r="AB4001" s="16"/>
      <c r="AC4001" s="16"/>
      <c r="AD4001" s="16"/>
      <c r="AE4001" s="16"/>
      <c r="AT4001" s="279" t="s">
        <v>260</v>
      </c>
      <c r="AU4001" s="279" t="s">
        <v>88</v>
      </c>
      <c r="AV4001" s="16" t="s">
        <v>92</v>
      </c>
      <c r="AW4001" s="16" t="s">
        <v>37</v>
      </c>
      <c r="AX4001" s="16" t="s">
        <v>76</v>
      </c>
      <c r="AY4001" s="279" t="s">
        <v>235</v>
      </c>
    </row>
    <row r="4002" s="13" customFormat="1">
      <c r="A4002" s="13"/>
      <c r="B4002" s="236"/>
      <c r="C4002" s="237"/>
      <c r="D4002" s="238" t="s">
        <v>260</v>
      </c>
      <c r="E4002" s="239" t="s">
        <v>19</v>
      </c>
      <c r="F4002" s="240" t="s">
        <v>3804</v>
      </c>
      <c r="G4002" s="237"/>
      <c r="H4002" s="241">
        <v>15</v>
      </c>
      <c r="I4002" s="242"/>
      <c r="J4002" s="237"/>
      <c r="K4002" s="237"/>
      <c r="L4002" s="243"/>
      <c r="M4002" s="244"/>
      <c r="N4002" s="245"/>
      <c r="O4002" s="245"/>
      <c r="P4002" s="245"/>
      <c r="Q4002" s="245"/>
      <c r="R4002" s="245"/>
      <c r="S4002" s="245"/>
      <c r="T4002" s="246"/>
      <c r="U4002" s="13"/>
      <c r="V4002" s="13"/>
      <c r="W4002" s="13"/>
      <c r="X4002" s="13"/>
      <c r="Y4002" s="13"/>
      <c r="Z4002" s="13"/>
      <c r="AA4002" s="13"/>
      <c r="AB4002" s="13"/>
      <c r="AC4002" s="13"/>
      <c r="AD4002" s="13"/>
      <c r="AE4002" s="13"/>
      <c r="AT4002" s="247" t="s">
        <v>260</v>
      </c>
      <c r="AU4002" s="247" t="s">
        <v>88</v>
      </c>
      <c r="AV4002" s="13" t="s">
        <v>88</v>
      </c>
      <c r="AW4002" s="13" t="s">
        <v>37</v>
      </c>
      <c r="AX4002" s="13" t="s">
        <v>76</v>
      </c>
      <c r="AY4002" s="247" t="s">
        <v>235</v>
      </c>
    </row>
    <row r="4003" s="13" customFormat="1">
      <c r="A4003" s="13"/>
      <c r="B4003" s="236"/>
      <c r="C4003" s="237"/>
      <c r="D4003" s="238" t="s">
        <v>260</v>
      </c>
      <c r="E4003" s="239" t="s">
        <v>19</v>
      </c>
      <c r="F4003" s="240" t="s">
        <v>3805</v>
      </c>
      <c r="G4003" s="237"/>
      <c r="H4003" s="241">
        <v>14.1</v>
      </c>
      <c r="I4003" s="242"/>
      <c r="J4003" s="237"/>
      <c r="K4003" s="237"/>
      <c r="L4003" s="243"/>
      <c r="M4003" s="244"/>
      <c r="N4003" s="245"/>
      <c r="O4003" s="245"/>
      <c r="P4003" s="245"/>
      <c r="Q4003" s="245"/>
      <c r="R4003" s="245"/>
      <c r="S4003" s="245"/>
      <c r="T4003" s="246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7" t="s">
        <v>260</v>
      </c>
      <c r="AU4003" s="247" t="s">
        <v>88</v>
      </c>
      <c r="AV4003" s="13" t="s">
        <v>88</v>
      </c>
      <c r="AW4003" s="13" t="s">
        <v>37</v>
      </c>
      <c r="AX4003" s="13" t="s">
        <v>76</v>
      </c>
      <c r="AY4003" s="247" t="s">
        <v>235</v>
      </c>
    </row>
    <row r="4004" s="13" customFormat="1">
      <c r="A4004" s="13"/>
      <c r="B4004" s="236"/>
      <c r="C4004" s="237"/>
      <c r="D4004" s="238" t="s">
        <v>260</v>
      </c>
      <c r="E4004" s="239" t="s">
        <v>19</v>
      </c>
      <c r="F4004" s="240" t="s">
        <v>3806</v>
      </c>
      <c r="G4004" s="237"/>
      <c r="H4004" s="241">
        <v>14.1</v>
      </c>
      <c r="I4004" s="242"/>
      <c r="J4004" s="237"/>
      <c r="K4004" s="237"/>
      <c r="L4004" s="243"/>
      <c r="M4004" s="244"/>
      <c r="N4004" s="245"/>
      <c r="O4004" s="245"/>
      <c r="P4004" s="245"/>
      <c r="Q4004" s="245"/>
      <c r="R4004" s="245"/>
      <c r="S4004" s="245"/>
      <c r="T4004" s="246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7" t="s">
        <v>260</v>
      </c>
      <c r="AU4004" s="247" t="s">
        <v>88</v>
      </c>
      <c r="AV4004" s="13" t="s">
        <v>88</v>
      </c>
      <c r="AW4004" s="13" t="s">
        <v>37</v>
      </c>
      <c r="AX4004" s="13" t="s">
        <v>76</v>
      </c>
      <c r="AY4004" s="247" t="s">
        <v>235</v>
      </c>
    </row>
    <row r="4005" s="16" customFormat="1">
      <c r="A4005" s="16"/>
      <c r="B4005" s="269"/>
      <c r="C4005" s="270"/>
      <c r="D4005" s="238" t="s">
        <v>260</v>
      </c>
      <c r="E4005" s="271" t="s">
        <v>19</v>
      </c>
      <c r="F4005" s="272" t="s">
        <v>686</v>
      </c>
      <c r="G4005" s="270"/>
      <c r="H4005" s="273">
        <v>43.200000000000003</v>
      </c>
      <c r="I4005" s="274"/>
      <c r="J4005" s="270"/>
      <c r="K4005" s="270"/>
      <c r="L4005" s="275"/>
      <c r="M4005" s="276"/>
      <c r="N4005" s="277"/>
      <c r="O4005" s="277"/>
      <c r="P4005" s="277"/>
      <c r="Q4005" s="277"/>
      <c r="R4005" s="277"/>
      <c r="S4005" s="277"/>
      <c r="T4005" s="278"/>
      <c r="U4005" s="16"/>
      <c r="V4005" s="16"/>
      <c r="W4005" s="16"/>
      <c r="X4005" s="16"/>
      <c r="Y4005" s="16"/>
      <c r="Z4005" s="16"/>
      <c r="AA4005" s="16"/>
      <c r="AB4005" s="16"/>
      <c r="AC4005" s="16"/>
      <c r="AD4005" s="16"/>
      <c r="AE4005" s="16"/>
      <c r="AT4005" s="279" t="s">
        <v>260</v>
      </c>
      <c r="AU4005" s="279" t="s">
        <v>88</v>
      </c>
      <c r="AV4005" s="16" t="s">
        <v>92</v>
      </c>
      <c r="AW4005" s="16" t="s">
        <v>37</v>
      </c>
      <c r="AX4005" s="16" t="s">
        <v>76</v>
      </c>
      <c r="AY4005" s="279" t="s">
        <v>235</v>
      </c>
    </row>
    <row r="4006" s="15" customFormat="1">
      <c r="A4006" s="15"/>
      <c r="B4006" s="258"/>
      <c r="C4006" s="259"/>
      <c r="D4006" s="238" t="s">
        <v>260</v>
      </c>
      <c r="E4006" s="260" t="s">
        <v>19</v>
      </c>
      <c r="F4006" s="261" t="s">
        <v>277</v>
      </c>
      <c r="G4006" s="259"/>
      <c r="H4006" s="262">
        <v>96.049999999999997</v>
      </c>
      <c r="I4006" s="263"/>
      <c r="J4006" s="259"/>
      <c r="K4006" s="259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260</v>
      </c>
      <c r="AU4006" s="268" t="s">
        <v>88</v>
      </c>
      <c r="AV4006" s="15" t="s">
        <v>98</v>
      </c>
      <c r="AW4006" s="15" t="s">
        <v>37</v>
      </c>
      <c r="AX4006" s="15" t="s">
        <v>83</v>
      </c>
      <c r="AY4006" s="268" t="s">
        <v>235</v>
      </c>
    </row>
    <row r="4007" s="2" customFormat="1" ht="24.15" customHeight="1">
      <c r="A4007" s="42"/>
      <c r="B4007" s="43"/>
      <c r="C4007" s="218" t="s">
        <v>3807</v>
      </c>
      <c r="D4007" s="218" t="s">
        <v>237</v>
      </c>
      <c r="E4007" s="219" t="s">
        <v>3808</v>
      </c>
      <c r="F4007" s="220" t="s">
        <v>3809</v>
      </c>
      <c r="G4007" s="221" t="s">
        <v>240</v>
      </c>
      <c r="H4007" s="222">
        <v>28.699999999999999</v>
      </c>
      <c r="I4007" s="223"/>
      <c r="J4007" s="224">
        <f>ROUND(I4007*H4007,2)</f>
        <v>0</v>
      </c>
      <c r="K4007" s="220" t="s">
        <v>241</v>
      </c>
      <c r="L4007" s="48"/>
      <c r="M4007" s="225" t="s">
        <v>19</v>
      </c>
      <c r="N4007" s="226" t="s">
        <v>48</v>
      </c>
      <c r="O4007" s="88"/>
      <c r="P4007" s="227">
        <f>O4007*H4007</f>
        <v>0</v>
      </c>
      <c r="Q4007" s="227">
        <v>1.0000000000000001E-05</v>
      </c>
      <c r="R4007" s="227">
        <f>Q4007*H4007</f>
        <v>0.00028700000000000004</v>
      </c>
      <c r="S4007" s="227">
        <v>0</v>
      </c>
      <c r="T4007" s="228">
        <f>S4007*H4007</f>
        <v>0</v>
      </c>
      <c r="U4007" s="42"/>
      <c r="V4007" s="42"/>
      <c r="W4007" s="42"/>
      <c r="X4007" s="42"/>
      <c r="Y4007" s="42"/>
      <c r="Z4007" s="42"/>
      <c r="AA4007" s="42"/>
      <c r="AB4007" s="42"/>
      <c r="AC4007" s="42"/>
      <c r="AD4007" s="42"/>
      <c r="AE4007" s="42"/>
      <c r="AR4007" s="229" t="s">
        <v>339</v>
      </c>
      <c r="AT4007" s="229" t="s">
        <v>237</v>
      </c>
      <c r="AU4007" s="229" t="s">
        <v>88</v>
      </c>
      <c r="AY4007" s="21" t="s">
        <v>235</v>
      </c>
      <c r="BE4007" s="230">
        <f>IF(N4007="základní",J4007,0)</f>
        <v>0</v>
      </c>
      <c r="BF4007" s="230">
        <f>IF(N4007="snížená",J4007,0)</f>
        <v>0</v>
      </c>
      <c r="BG4007" s="230">
        <f>IF(N4007="zákl. přenesená",J4007,0)</f>
        <v>0</v>
      </c>
      <c r="BH4007" s="230">
        <f>IF(N4007="sníž. přenesená",J4007,0)</f>
        <v>0</v>
      </c>
      <c r="BI4007" s="230">
        <f>IF(N4007="nulová",J4007,0)</f>
        <v>0</v>
      </c>
      <c r="BJ4007" s="21" t="s">
        <v>88</v>
      </c>
      <c r="BK4007" s="230">
        <f>ROUND(I4007*H4007,2)</f>
        <v>0</v>
      </c>
      <c r="BL4007" s="21" t="s">
        <v>339</v>
      </c>
      <c r="BM4007" s="229" t="s">
        <v>3810</v>
      </c>
    </row>
    <row r="4008" s="2" customFormat="1">
      <c r="A4008" s="42"/>
      <c r="B4008" s="43"/>
      <c r="C4008" s="44"/>
      <c r="D4008" s="231" t="s">
        <v>243</v>
      </c>
      <c r="E4008" s="44"/>
      <c r="F4008" s="232" t="s">
        <v>3811</v>
      </c>
      <c r="G4008" s="44"/>
      <c r="H4008" s="44"/>
      <c r="I4008" s="233"/>
      <c r="J4008" s="44"/>
      <c r="K4008" s="44"/>
      <c r="L4008" s="48"/>
      <c r="M4008" s="234"/>
      <c r="N4008" s="235"/>
      <c r="O4008" s="88"/>
      <c r="P4008" s="88"/>
      <c r="Q4008" s="88"/>
      <c r="R4008" s="88"/>
      <c r="S4008" s="88"/>
      <c r="T4008" s="89"/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T4008" s="21" t="s">
        <v>243</v>
      </c>
      <c r="AU4008" s="21" t="s">
        <v>88</v>
      </c>
    </row>
    <row r="4009" s="13" customFormat="1">
      <c r="A4009" s="13"/>
      <c r="B4009" s="236"/>
      <c r="C4009" s="237"/>
      <c r="D4009" s="238" t="s">
        <v>260</v>
      </c>
      <c r="E4009" s="239" t="s">
        <v>19</v>
      </c>
      <c r="F4009" s="240" t="s">
        <v>3812</v>
      </c>
      <c r="G4009" s="237"/>
      <c r="H4009" s="241">
        <v>9.3499999999999996</v>
      </c>
      <c r="I4009" s="242"/>
      <c r="J4009" s="237"/>
      <c r="K4009" s="237"/>
      <c r="L4009" s="243"/>
      <c r="M4009" s="244"/>
      <c r="N4009" s="245"/>
      <c r="O4009" s="245"/>
      <c r="P4009" s="245"/>
      <c r="Q4009" s="245"/>
      <c r="R4009" s="245"/>
      <c r="S4009" s="245"/>
      <c r="T4009" s="246"/>
      <c r="U4009" s="13"/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T4009" s="247" t="s">
        <v>260</v>
      </c>
      <c r="AU4009" s="247" t="s">
        <v>88</v>
      </c>
      <c r="AV4009" s="13" t="s">
        <v>88</v>
      </c>
      <c r="AW4009" s="13" t="s">
        <v>37</v>
      </c>
      <c r="AX4009" s="13" t="s">
        <v>76</v>
      </c>
      <c r="AY4009" s="247" t="s">
        <v>235</v>
      </c>
    </row>
    <row r="4010" s="13" customFormat="1">
      <c r="A4010" s="13"/>
      <c r="B4010" s="236"/>
      <c r="C4010" s="237"/>
      <c r="D4010" s="238" t="s">
        <v>260</v>
      </c>
      <c r="E4010" s="239" t="s">
        <v>19</v>
      </c>
      <c r="F4010" s="240" t="s">
        <v>3813</v>
      </c>
      <c r="G4010" s="237"/>
      <c r="H4010" s="241">
        <v>19.350000000000001</v>
      </c>
      <c r="I4010" s="242"/>
      <c r="J4010" s="237"/>
      <c r="K4010" s="237"/>
      <c r="L4010" s="243"/>
      <c r="M4010" s="244"/>
      <c r="N4010" s="245"/>
      <c r="O4010" s="245"/>
      <c r="P4010" s="245"/>
      <c r="Q4010" s="245"/>
      <c r="R4010" s="245"/>
      <c r="S4010" s="245"/>
      <c r="T4010" s="246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7" t="s">
        <v>260</v>
      </c>
      <c r="AU4010" s="247" t="s">
        <v>88</v>
      </c>
      <c r="AV4010" s="13" t="s">
        <v>88</v>
      </c>
      <c r="AW4010" s="13" t="s">
        <v>37</v>
      </c>
      <c r="AX4010" s="13" t="s">
        <v>76</v>
      </c>
      <c r="AY4010" s="247" t="s">
        <v>235</v>
      </c>
    </row>
    <row r="4011" s="15" customFormat="1">
      <c r="A4011" s="15"/>
      <c r="B4011" s="258"/>
      <c r="C4011" s="259"/>
      <c r="D4011" s="238" t="s">
        <v>260</v>
      </c>
      <c r="E4011" s="260" t="s">
        <v>19</v>
      </c>
      <c r="F4011" s="261" t="s">
        <v>277</v>
      </c>
      <c r="G4011" s="259"/>
      <c r="H4011" s="262">
        <v>28.699999999999999</v>
      </c>
      <c r="I4011" s="263"/>
      <c r="J4011" s="259"/>
      <c r="K4011" s="259"/>
      <c r="L4011" s="264"/>
      <c r="M4011" s="265"/>
      <c r="N4011" s="266"/>
      <c r="O4011" s="266"/>
      <c r="P4011" s="266"/>
      <c r="Q4011" s="266"/>
      <c r="R4011" s="266"/>
      <c r="S4011" s="266"/>
      <c r="T4011" s="267"/>
      <c r="U4011" s="15"/>
      <c r="V4011" s="15"/>
      <c r="W4011" s="15"/>
      <c r="X4011" s="15"/>
      <c r="Y4011" s="15"/>
      <c r="Z4011" s="15"/>
      <c r="AA4011" s="15"/>
      <c r="AB4011" s="15"/>
      <c r="AC4011" s="15"/>
      <c r="AD4011" s="15"/>
      <c r="AE4011" s="15"/>
      <c r="AT4011" s="268" t="s">
        <v>260</v>
      </c>
      <c r="AU4011" s="268" t="s">
        <v>88</v>
      </c>
      <c r="AV4011" s="15" t="s">
        <v>98</v>
      </c>
      <c r="AW4011" s="15" t="s">
        <v>37</v>
      </c>
      <c r="AX4011" s="15" t="s">
        <v>83</v>
      </c>
      <c r="AY4011" s="268" t="s">
        <v>235</v>
      </c>
    </row>
    <row r="4012" s="2" customFormat="1" ht="16.5" customHeight="1">
      <c r="A4012" s="42"/>
      <c r="B4012" s="43"/>
      <c r="C4012" s="218" t="s">
        <v>3814</v>
      </c>
      <c r="D4012" s="218" t="s">
        <v>237</v>
      </c>
      <c r="E4012" s="219" t="s">
        <v>3815</v>
      </c>
      <c r="F4012" s="220" t="s">
        <v>3816</v>
      </c>
      <c r="G4012" s="221" t="s">
        <v>288</v>
      </c>
      <c r="H4012" s="222">
        <v>20.349</v>
      </c>
      <c r="I4012" s="223"/>
      <c r="J4012" s="224">
        <f>ROUND(I4012*H4012,2)</f>
        <v>0</v>
      </c>
      <c r="K4012" s="220" t="s">
        <v>241</v>
      </c>
      <c r="L4012" s="48"/>
      <c r="M4012" s="225" t="s">
        <v>19</v>
      </c>
      <c r="N4012" s="226" t="s">
        <v>48</v>
      </c>
      <c r="O4012" s="88"/>
      <c r="P4012" s="227">
        <f>O4012*H4012</f>
        <v>0</v>
      </c>
      <c r="Q4012" s="227">
        <v>0</v>
      </c>
      <c r="R4012" s="227">
        <f>Q4012*H4012</f>
        <v>0</v>
      </c>
      <c r="S4012" s="227">
        <v>0</v>
      </c>
      <c r="T4012" s="228">
        <f>S4012*H4012</f>
        <v>0</v>
      </c>
      <c r="U4012" s="42"/>
      <c r="V4012" s="42"/>
      <c r="W4012" s="42"/>
      <c r="X4012" s="42"/>
      <c r="Y4012" s="42"/>
      <c r="Z4012" s="42"/>
      <c r="AA4012" s="42"/>
      <c r="AB4012" s="42"/>
      <c r="AC4012" s="42"/>
      <c r="AD4012" s="42"/>
      <c r="AE4012" s="42"/>
      <c r="AR4012" s="229" t="s">
        <v>339</v>
      </c>
      <c r="AT4012" s="229" t="s">
        <v>237</v>
      </c>
      <c r="AU4012" s="229" t="s">
        <v>88</v>
      </c>
      <c r="AY4012" s="21" t="s">
        <v>235</v>
      </c>
      <c r="BE4012" s="230">
        <f>IF(N4012="základní",J4012,0)</f>
        <v>0</v>
      </c>
      <c r="BF4012" s="230">
        <f>IF(N4012="snížená",J4012,0)</f>
        <v>0</v>
      </c>
      <c r="BG4012" s="230">
        <f>IF(N4012="zákl. přenesená",J4012,0)</f>
        <v>0</v>
      </c>
      <c r="BH4012" s="230">
        <f>IF(N4012="sníž. přenesená",J4012,0)</f>
        <v>0</v>
      </c>
      <c r="BI4012" s="230">
        <f>IF(N4012="nulová",J4012,0)</f>
        <v>0</v>
      </c>
      <c r="BJ4012" s="21" t="s">
        <v>88</v>
      </c>
      <c r="BK4012" s="230">
        <f>ROUND(I4012*H4012,2)</f>
        <v>0</v>
      </c>
      <c r="BL4012" s="21" t="s">
        <v>339</v>
      </c>
      <c r="BM4012" s="229" t="s">
        <v>3817</v>
      </c>
    </row>
    <row r="4013" s="2" customFormat="1">
      <c r="A4013" s="42"/>
      <c r="B4013" s="43"/>
      <c r="C4013" s="44"/>
      <c r="D4013" s="231" t="s">
        <v>243</v>
      </c>
      <c r="E4013" s="44"/>
      <c r="F4013" s="232" t="s">
        <v>3818</v>
      </c>
      <c r="G4013" s="44"/>
      <c r="H4013" s="44"/>
      <c r="I4013" s="233"/>
      <c r="J4013" s="44"/>
      <c r="K4013" s="44"/>
      <c r="L4013" s="48"/>
      <c r="M4013" s="234"/>
      <c r="N4013" s="235"/>
      <c r="O4013" s="88"/>
      <c r="P4013" s="88"/>
      <c r="Q4013" s="88"/>
      <c r="R4013" s="88"/>
      <c r="S4013" s="88"/>
      <c r="T4013" s="89"/>
      <c r="U4013" s="42"/>
      <c r="V4013" s="42"/>
      <c r="W4013" s="42"/>
      <c r="X4013" s="42"/>
      <c r="Y4013" s="42"/>
      <c r="Z4013" s="42"/>
      <c r="AA4013" s="42"/>
      <c r="AB4013" s="42"/>
      <c r="AC4013" s="42"/>
      <c r="AD4013" s="42"/>
      <c r="AE4013" s="42"/>
      <c r="AT4013" s="21" t="s">
        <v>243</v>
      </c>
      <c r="AU4013" s="21" t="s">
        <v>88</v>
      </c>
    </row>
    <row r="4014" s="13" customFormat="1">
      <c r="A4014" s="13"/>
      <c r="B4014" s="236"/>
      <c r="C4014" s="237"/>
      <c r="D4014" s="238" t="s">
        <v>260</v>
      </c>
      <c r="E4014" s="239" t="s">
        <v>19</v>
      </c>
      <c r="F4014" s="240" t="s">
        <v>2524</v>
      </c>
      <c r="G4014" s="237"/>
      <c r="H4014" s="241">
        <v>1.3109999999999999</v>
      </c>
      <c r="I4014" s="242"/>
      <c r="J4014" s="237"/>
      <c r="K4014" s="237"/>
      <c r="L4014" s="243"/>
      <c r="M4014" s="244"/>
      <c r="N4014" s="245"/>
      <c r="O4014" s="245"/>
      <c r="P4014" s="245"/>
      <c r="Q4014" s="245"/>
      <c r="R4014" s="245"/>
      <c r="S4014" s="245"/>
      <c r="T4014" s="246"/>
      <c r="U4014" s="13"/>
      <c r="V4014" s="13"/>
      <c r="W4014" s="13"/>
      <c r="X4014" s="13"/>
      <c r="Y4014" s="13"/>
      <c r="Z4014" s="13"/>
      <c r="AA4014" s="13"/>
      <c r="AB4014" s="13"/>
      <c r="AC4014" s="13"/>
      <c r="AD4014" s="13"/>
      <c r="AE4014" s="13"/>
      <c r="AT4014" s="247" t="s">
        <v>260</v>
      </c>
      <c r="AU4014" s="247" t="s">
        <v>88</v>
      </c>
      <c r="AV4014" s="13" t="s">
        <v>88</v>
      </c>
      <c r="AW4014" s="13" t="s">
        <v>37</v>
      </c>
      <c r="AX4014" s="13" t="s">
        <v>76</v>
      </c>
      <c r="AY4014" s="247" t="s">
        <v>235</v>
      </c>
    </row>
    <row r="4015" s="13" customFormat="1">
      <c r="A4015" s="13"/>
      <c r="B4015" s="236"/>
      <c r="C4015" s="237"/>
      <c r="D4015" s="238" t="s">
        <v>260</v>
      </c>
      <c r="E4015" s="239" t="s">
        <v>19</v>
      </c>
      <c r="F4015" s="240" t="s">
        <v>2430</v>
      </c>
      <c r="G4015" s="237"/>
      <c r="H4015" s="241">
        <v>2.1379999999999999</v>
      </c>
      <c r="I4015" s="242"/>
      <c r="J4015" s="237"/>
      <c r="K4015" s="237"/>
      <c r="L4015" s="243"/>
      <c r="M4015" s="244"/>
      <c r="N4015" s="245"/>
      <c r="O4015" s="245"/>
      <c r="P4015" s="245"/>
      <c r="Q4015" s="245"/>
      <c r="R4015" s="245"/>
      <c r="S4015" s="245"/>
      <c r="T4015" s="246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7" t="s">
        <v>260</v>
      </c>
      <c r="AU4015" s="247" t="s">
        <v>88</v>
      </c>
      <c r="AV4015" s="13" t="s">
        <v>88</v>
      </c>
      <c r="AW4015" s="13" t="s">
        <v>37</v>
      </c>
      <c r="AX4015" s="13" t="s">
        <v>76</v>
      </c>
      <c r="AY4015" s="247" t="s">
        <v>235</v>
      </c>
    </row>
    <row r="4016" s="13" customFormat="1">
      <c r="A4016" s="13"/>
      <c r="B4016" s="236"/>
      <c r="C4016" s="237"/>
      <c r="D4016" s="238" t="s">
        <v>260</v>
      </c>
      <c r="E4016" s="239" t="s">
        <v>19</v>
      </c>
      <c r="F4016" s="240" t="s">
        <v>2432</v>
      </c>
      <c r="G4016" s="237"/>
      <c r="H4016" s="241">
        <v>1.7</v>
      </c>
      <c r="I4016" s="242"/>
      <c r="J4016" s="237"/>
      <c r="K4016" s="237"/>
      <c r="L4016" s="243"/>
      <c r="M4016" s="244"/>
      <c r="N4016" s="245"/>
      <c r="O4016" s="245"/>
      <c r="P4016" s="245"/>
      <c r="Q4016" s="245"/>
      <c r="R4016" s="245"/>
      <c r="S4016" s="245"/>
      <c r="T4016" s="246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7" t="s">
        <v>260</v>
      </c>
      <c r="AU4016" s="247" t="s">
        <v>88</v>
      </c>
      <c r="AV4016" s="13" t="s">
        <v>88</v>
      </c>
      <c r="AW4016" s="13" t="s">
        <v>37</v>
      </c>
      <c r="AX4016" s="13" t="s">
        <v>76</v>
      </c>
      <c r="AY4016" s="247" t="s">
        <v>235</v>
      </c>
    </row>
    <row r="4017" s="13" customFormat="1">
      <c r="A4017" s="13"/>
      <c r="B4017" s="236"/>
      <c r="C4017" s="237"/>
      <c r="D4017" s="238" t="s">
        <v>260</v>
      </c>
      <c r="E4017" s="239" t="s">
        <v>19</v>
      </c>
      <c r="F4017" s="240" t="s">
        <v>2433</v>
      </c>
      <c r="G4017" s="237"/>
      <c r="H4017" s="241">
        <v>1.7</v>
      </c>
      <c r="I4017" s="242"/>
      <c r="J4017" s="237"/>
      <c r="K4017" s="237"/>
      <c r="L4017" s="243"/>
      <c r="M4017" s="244"/>
      <c r="N4017" s="245"/>
      <c r="O4017" s="245"/>
      <c r="P4017" s="245"/>
      <c r="Q4017" s="245"/>
      <c r="R4017" s="245"/>
      <c r="S4017" s="245"/>
      <c r="T4017" s="246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7" t="s">
        <v>260</v>
      </c>
      <c r="AU4017" s="247" t="s">
        <v>88</v>
      </c>
      <c r="AV4017" s="13" t="s">
        <v>88</v>
      </c>
      <c r="AW4017" s="13" t="s">
        <v>37</v>
      </c>
      <c r="AX4017" s="13" t="s">
        <v>76</v>
      </c>
      <c r="AY4017" s="247" t="s">
        <v>235</v>
      </c>
    </row>
    <row r="4018" s="13" customFormat="1">
      <c r="A4018" s="13"/>
      <c r="B4018" s="236"/>
      <c r="C4018" s="237"/>
      <c r="D4018" s="238" t="s">
        <v>260</v>
      </c>
      <c r="E4018" s="239" t="s">
        <v>19</v>
      </c>
      <c r="F4018" s="240" t="s">
        <v>2435</v>
      </c>
      <c r="G4018" s="237"/>
      <c r="H4018" s="241">
        <v>2.7000000000000002</v>
      </c>
      <c r="I4018" s="242"/>
      <c r="J4018" s="237"/>
      <c r="K4018" s="237"/>
      <c r="L4018" s="243"/>
      <c r="M4018" s="244"/>
      <c r="N4018" s="245"/>
      <c r="O4018" s="245"/>
      <c r="P4018" s="245"/>
      <c r="Q4018" s="245"/>
      <c r="R4018" s="245"/>
      <c r="S4018" s="245"/>
      <c r="T4018" s="246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7" t="s">
        <v>260</v>
      </c>
      <c r="AU4018" s="247" t="s">
        <v>88</v>
      </c>
      <c r="AV4018" s="13" t="s">
        <v>88</v>
      </c>
      <c r="AW4018" s="13" t="s">
        <v>37</v>
      </c>
      <c r="AX4018" s="13" t="s">
        <v>76</v>
      </c>
      <c r="AY4018" s="247" t="s">
        <v>235</v>
      </c>
    </row>
    <row r="4019" s="13" customFormat="1">
      <c r="A4019" s="13"/>
      <c r="B4019" s="236"/>
      <c r="C4019" s="237"/>
      <c r="D4019" s="238" t="s">
        <v>260</v>
      </c>
      <c r="E4019" s="239" t="s">
        <v>19</v>
      </c>
      <c r="F4019" s="240" t="s">
        <v>2463</v>
      </c>
      <c r="G4019" s="237"/>
      <c r="H4019" s="241">
        <v>2.9500000000000002</v>
      </c>
      <c r="I4019" s="242"/>
      <c r="J4019" s="237"/>
      <c r="K4019" s="237"/>
      <c r="L4019" s="243"/>
      <c r="M4019" s="244"/>
      <c r="N4019" s="245"/>
      <c r="O4019" s="245"/>
      <c r="P4019" s="245"/>
      <c r="Q4019" s="245"/>
      <c r="R4019" s="245"/>
      <c r="S4019" s="245"/>
      <c r="T4019" s="246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7" t="s">
        <v>260</v>
      </c>
      <c r="AU4019" s="247" t="s">
        <v>88</v>
      </c>
      <c r="AV4019" s="13" t="s">
        <v>88</v>
      </c>
      <c r="AW4019" s="13" t="s">
        <v>37</v>
      </c>
      <c r="AX4019" s="13" t="s">
        <v>76</v>
      </c>
      <c r="AY4019" s="247" t="s">
        <v>235</v>
      </c>
    </row>
    <row r="4020" s="13" customFormat="1">
      <c r="A4020" s="13"/>
      <c r="B4020" s="236"/>
      <c r="C4020" s="237"/>
      <c r="D4020" s="238" t="s">
        <v>260</v>
      </c>
      <c r="E4020" s="239" t="s">
        <v>19</v>
      </c>
      <c r="F4020" s="240" t="s">
        <v>2464</v>
      </c>
      <c r="G4020" s="237"/>
      <c r="H4020" s="241">
        <v>2.3500000000000001</v>
      </c>
      <c r="I4020" s="242"/>
      <c r="J4020" s="237"/>
      <c r="K4020" s="237"/>
      <c r="L4020" s="243"/>
      <c r="M4020" s="244"/>
      <c r="N4020" s="245"/>
      <c r="O4020" s="245"/>
      <c r="P4020" s="245"/>
      <c r="Q4020" s="245"/>
      <c r="R4020" s="245"/>
      <c r="S4020" s="245"/>
      <c r="T4020" s="246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7" t="s">
        <v>260</v>
      </c>
      <c r="AU4020" s="247" t="s">
        <v>88</v>
      </c>
      <c r="AV4020" s="13" t="s">
        <v>88</v>
      </c>
      <c r="AW4020" s="13" t="s">
        <v>37</v>
      </c>
      <c r="AX4020" s="13" t="s">
        <v>76</v>
      </c>
      <c r="AY4020" s="247" t="s">
        <v>235</v>
      </c>
    </row>
    <row r="4021" s="13" customFormat="1">
      <c r="A4021" s="13"/>
      <c r="B4021" s="236"/>
      <c r="C4021" s="237"/>
      <c r="D4021" s="238" t="s">
        <v>260</v>
      </c>
      <c r="E4021" s="239" t="s">
        <v>19</v>
      </c>
      <c r="F4021" s="240" t="s">
        <v>2440</v>
      </c>
      <c r="G4021" s="237"/>
      <c r="H4021" s="241">
        <v>2.9500000000000002</v>
      </c>
      <c r="I4021" s="242"/>
      <c r="J4021" s="237"/>
      <c r="K4021" s="237"/>
      <c r="L4021" s="243"/>
      <c r="M4021" s="244"/>
      <c r="N4021" s="245"/>
      <c r="O4021" s="245"/>
      <c r="P4021" s="245"/>
      <c r="Q4021" s="245"/>
      <c r="R4021" s="245"/>
      <c r="S4021" s="245"/>
      <c r="T4021" s="246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7" t="s">
        <v>260</v>
      </c>
      <c r="AU4021" s="247" t="s">
        <v>88</v>
      </c>
      <c r="AV4021" s="13" t="s">
        <v>88</v>
      </c>
      <c r="AW4021" s="13" t="s">
        <v>37</v>
      </c>
      <c r="AX4021" s="13" t="s">
        <v>76</v>
      </c>
      <c r="AY4021" s="247" t="s">
        <v>235</v>
      </c>
    </row>
    <row r="4022" s="13" customFormat="1">
      <c r="A4022" s="13"/>
      <c r="B4022" s="236"/>
      <c r="C4022" s="237"/>
      <c r="D4022" s="238" t="s">
        <v>260</v>
      </c>
      <c r="E4022" s="239" t="s">
        <v>19</v>
      </c>
      <c r="F4022" s="240" t="s">
        <v>2441</v>
      </c>
      <c r="G4022" s="237"/>
      <c r="H4022" s="241">
        <v>2.5499999999999998</v>
      </c>
      <c r="I4022" s="242"/>
      <c r="J4022" s="237"/>
      <c r="K4022" s="237"/>
      <c r="L4022" s="243"/>
      <c r="M4022" s="244"/>
      <c r="N4022" s="245"/>
      <c r="O4022" s="245"/>
      <c r="P4022" s="245"/>
      <c r="Q4022" s="245"/>
      <c r="R4022" s="245"/>
      <c r="S4022" s="245"/>
      <c r="T4022" s="246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7" t="s">
        <v>260</v>
      </c>
      <c r="AU4022" s="247" t="s">
        <v>88</v>
      </c>
      <c r="AV4022" s="13" t="s">
        <v>88</v>
      </c>
      <c r="AW4022" s="13" t="s">
        <v>37</v>
      </c>
      <c r="AX4022" s="13" t="s">
        <v>76</v>
      </c>
      <c r="AY4022" s="247" t="s">
        <v>235</v>
      </c>
    </row>
    <row r="4023" s="15" customFormat="1">
      <c r="A4023" s="15"/>
      <c r="B4023" s="258"/>
      <c r="C4023" s="259"/>
      <c r="D4023" s="238" t="s">
        <v>260</v>
      </c>
      <c r="E4023" s="260" t="s">
        <v>19</v>
      </c>
      <c r="F4023" s="261" t="s">
        <v>277</v>
      </c>
      <c r="G4023" s="259"/>
      <c r="H4023" s="262">
        <v>20.349</v>
      </c>
      <c r="I4023" s="263"/>
      <c r="J4023" s="259"/>
      <c r="K4023" s="259"/>
      <c r="L4023" s="264"/>
      <c r="M4023" s="265"/>
      <c r="N4023" s="266"/>
      <c r="O4023" s="266"/>
      <c r="P4023" s="266"/>
      <c r="Q4023" s="266"/>
      <c r="R4023" s="266"/>
      <c r="S4023" s="266"/>
      <c r="T4023" s="267"/>
      <c r="U4023" s="15"/>
      <c r="V4023" s="15"/>
      <c r="W4023" s="15"/>
      <c r="X4023" s="15"/>
      <c r="Y4023" s="15"/>
      <c r="Z4023" s="15"/>
      <c r="AA4023" s="15"/>
      <c r="AB4023" s="15"/>
      <c r="AC4023" s="15"/>
      <c r="AD4023" s="15"/>
      <c r="AE4023" s="15"/>
      <c r="AT4023" s="268" t="s">
        <v>260</v>
      </c>
      <c r="AU4023" s="268" t="s">
        <v>88</v>
      </c>
      <c r="AV4023" s="15" t="s">
        <v>98</v>
      </c>
      <c r="AW4023" s="15" t="s">
        <v>37</v>
      </c>
      <c r="AX4023" s="15" t="s">
        <v>83</v>
      </c>
      <c r="AY4023" s="268" t="s">
        <v>235</v>
      </c>
    </row>
    <row r="4024" s="2" customFormat="1" ht="24.15" customHeight="1">
      <c r="A4024" s="42"/>
      <c r="B4024" s="43"/>
      <c r="C4024" s="218" t="s">
        <v>3819</v>
      </c>
      <c r="D4024" s="218" t="s">
        <v>237</v>
      </c>
      <c r="E4024" s="219" t="s">
        <v>3820</v>
      </c>
      <c r="F4024" s="220" t="s">
        <v>3821</v>
      </c>
      <c r="G4024" s="221" t="s">
        <v>288</v>
      </c>
      <c r="H4024" s="222">
        <v>60</v>
      </c>
      <c r="I4024" s="223"/>
      <c r="J4024" s="224">
        <f>ROUND(I4024*H4024,2)</f>
        <v>0</v>
      </c>
      <c r="K4024" s="220" t="s">
        <v>241</v>
      </c>
      <c r="L4024" s="48"/>
      <c r="M4024" s="225" t="s">
        <v>19</v>
      </c>
      <c r="N4024" s="226" t="s">
        <v>48</v>
      </c>
      <c r="O4024" s="88"/>
      <c r="P4024" s="227">
        <f>O4024*H4024</f>
        <v>0</v>
      </c>
      <c r="Q4024" s="227">
        <v>0</v>
      </c>
      <c r="R4024" s="227">
        <f>Q4024*H4024</f>
        <v>0</v>
      </c>
      <c r="S4024" s="227">
        <v>0.01721</v>
      </c>
      <c r="T4024" s="228">
        <f>S4024*H4024</f>
        <v>1.0326</v>
      </c>
      <c r="U4024" s="42"/>
      <c r="V4024" s="42"/>
      <c r="W4024" s="42"/>
      <c r="X4024" s="42"/>
      <c r="Y4024" s="42"/>
      <c r="Z4024" s="42"/>
      <c r="AA4024" s="42"/>
      <c r="AB4024" s="42"/>
      <c r="AC4024" s="42"/>
      <c r="AD4024" s="42"/>
      <c r="AE4024" s="42"/>
      <c r="AR4024" s="229" t="s">
        <v>339</v>
      </c>
      <c r="AT4024" s="229" t="s">
        <v>237</v>
      </c>
      <c r="AU4024" s="229" t="s">
        <v>88</v>
      </c>
      <c r="AY4024" s="21" t="s">
        <v>235</v>
      </c>
      <c r="BE4024" s="230">
        <f>IF(N4024="základní",J4024,0)</f>
        <v>0</v>
      </c>
      <c r="BF4024" s="230">
        <f>IF(N4024="snížená",J4024,0)</f>
        <v>0</v>
      </c>
      <c r="BG4024" s="230">
        <f>IF(N4024="zákl. přenesená",J4024,0)</f>
        <v>0</v>
      </c>
      <c r="BH4024" s="230">
        <f>IF(N4024="sníž. přenesená",J4024,0)</f>
        <v>0</v>
      </c>
      <c r="BI4024" s="230">
        <f>IF(N4024="nulová",J4024,0)</f>
        <v>0</v>
      </c>
      <c r="BJ4024" s="21" t="s">
        <v>88</v>
      </c>
      <c r="BK4024" s="230">
        <f>ROUND(I4024*H4024,2)</f>
        <v>0</v>
      </c>
      <c r="BL4024" s="21" t="s">
        <v>339</v>
      </c>
      <c r="BM4024" s="229" t="s">
        <v>3822</v>
      </c>
    </row>
    <row r="4025" s="2" customFormat="1">
      <c r="A4025" s="42"/>
      <c r="B4025" s="43"/>
      <c r="C4025" s="44"/>
      <c r="D4025" s="231" t="s">
        <v>243</v>
      </c>
      <c r="E4025" s="44"/>
      <c r="F4025" s="232" t="s">
        <v>3823</v>
      </c>
      <c r="G4025" s="44"/>
      <c r="H4025" s="44"/>
      <c r="I4025" s="233"/>
      <c r="J4025" s="44"/>
      <c r="K4025" s="44"/>
      <c r="L4025" s="48"/>
      <c r="M4025" s="234"/>
      <c r="N4025" s="235"/>
      <c r="O4025" s="88"/>
      <c r="P4025" s="88"/>
      <c r="Q4025" s="88"/>
      <c r="R4025" s="88"/>
      <c r="S4025" s="88"/>
      <c r="T4025" s="89"/>
      <c r="U4025" s="42"/>
      <c r="V4025" s="42"/>
      <c r="W4025" s="42"/>
      <c r="X4025" s="42"/>
      <c r="Y4025" s="42"/>
      <c r="Z4025" s="42"/>
      <c r="AA4025" s="42"/>
      <c r="AB4025" s="42"/>
      <c r="AC4025" s="42"/>
      <c r="AD4025" s="42"/>
      <c r="AE4025" s="42"/>
      <c r="AT4025" s="21" t="s">
        <v>243</v>
      </c>
      <c r="AU4025" s="21" t="s">
        <v>88</v>
      </c>
    </row>
    <row r="4026" s="13" customFormat="1">
      <c r="A4026" s="13"/>
      <c r="B4026" s="236"/>
      <c r="C4026" s="237"/>
      <c r="D4026" s="238" t="s">
        <v>260</v>
      </c>
      <c r="E4026" s="239" t="s">
        <v>19</v>
      </c>
      <c r="F4026" s="240" t="s">
        <v>3775</v>
      </c>
      <c r="G4026" s="237"/>
      <c r="H4026" s="241">
        <v>60</v>
      </c>
      <c r="I4026" s="242"/>
      <c r="J4026" s="237"/>
      <c r="K4026" s="237"/>
      <c r="L4026" s="243"/>
      <c r="M4026" s="244"/>
      <c r="N4026" s="245"/>
      <c r="O4026" s="245"/>
      <c r="P4026" s="245"/>
      <c r="Q4026" s="245"/>
      <c r="R4026" s="245"/>
      <c r="S4026" s="245"/>
      <c r="T4026" s="246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7" t="s">
        <v>260</v>
      </c>
      <c r="AU4026" s="247" t="s">
        <v>88</v>
      </c>
      <c r="AV4026" s="13" t="s">
        <v>88</v>
      </c>
      <c r="AW4026" s="13" t="s">
        <v>37</v>
      </c>
      <c r="AX4026" s="13" t="s">
        <v>83</v>
      </c>
      <c r="AY4026" s="247" t="s">
        <v>235</v>
      </c>
    </row>
    <row r="4027" s="2" customFormat="1" ht="24.15" customHeight="1">
      <c r="A4027" s="42"/>
      <c r="B4027" s="43"/>
      <c r="C4027" s="218" t="s">
        <v>3824</v>
      </c>
      <c r="D4027" s="218" t="s">
        <v>237</v>
      </c>
      <c r="E4027" s="219" t="s">
        <v>3825</v>
      </c>
      <c r="F4027" s="220" t="s">
        <v>3826</v>
      </c>
      <c r="G4027" s="221" t="s">
        <v>240</v>
      </c>
      <c r="H4027" s="222">
        <v>37.700000000000003</v>
      </c>
      <c r="I4027" s="223"/>
      <c r="J4027" s="224">
        <f>ROUND(I4027*H4027,2)</f>
        <v>0</v>
      </c>
      <c r="K4027" s="220" t="s">
        <v>241</v>
      </c>
      <c r="L4027" s="48"/>
      <c r="M4027" s="225" t="s">
        <v>19</v>
      </c>
      <c r="N4027" s="226" t="s">
        <v>48</v>
      </c>
      <c r="O4027" s="88"/>
      <c r="P4027" s="227">
        <f>O4027*H4027</f>
        <v>0</v>
      </c>
      <c r="Q4027" s="227">
        <v>0.0103</v>
      </c>
      <c r="R4027" s="227">
        <f>Q4027*H4027</f>
        <v>0.38831000000000004</v>
      </c>
      <c r="S4027" s="227">
        <v>0</v>
      </c>
      <c r="T4027" s="228">
        <f>S4027*H4027</f>
        <v>0</v>
      </c>
      <c r="U4027" s="42"/>
      <c r="V4027" s="42"/>
      <c r="W4027" s="42"/>
      <c r="X4027" s="42"/>
      <c r="Y4027" s="42"/>
      <c r="Z4027" s="42"/>
      <c r="AA4027" s="42"/>
      <c r="AB4027" s="42"/>
      <c r="AC4027" s="42"/>
      <c r="AD4027" s="42"/>
      <c r="AE4027" s="42"/>
      <c r="AR4027" s="229" t="s">
        <v>339</v>
      </c>
      <c r="AT4027" s="229" t="s">
        <v>237</v>
      </c>
      <c r="AU4027" s="229" t="s">
        <v>88</v>
      </c>
      <c r="AY4027" s="21" t="s">
        <v>235</v>
      </c>
      <c r="BE4027" s="230">
        <f>IF(N4027="základní",J4027,0)</f>
        <v>0</v>
      </c>
      <c r="BF4027" s="230">
        <f>IF(N4027="snížená",J4027,0)</f>
        <v>0</v>
      </c>
      <c r="BG4027" s="230">
        <f>IF(N4027="zákl. přenesená",J4027,0)</f>
        <v>0</v>
      </c>
      <c r="BH4027" s="230">
        <f>IF(N4027="sníž. přenesená",J4027,0)</f>
        <v>0</v>
      </c>
      <c r="BI4027" s="230">
        <f>IF(N4027="nulová",J4027,0)</f>
        <v>0</v>
      </c>
      <c r="BJ4027" s="21" t="s">
        <v>88</v>
      </c>
      <c r="BK4027" s="230">
        <f>ROUND(I4027*H4027,2)</f>
        <v>0</v>
      </c>
      <c r="BL4027" s="21" t="s">
        <v>339</v>
      </c>
      <c r="BM4027" s="229" t="s">
        <v>3827</v>
      </c>
    </row>
    <row r="4028" s="2" customFormat="1">
      <c r="A4028" s="42"/>
      <c r="B4028" s="43"/>
      <c r="C4028" s="44"/>
      <c r="D4028" s="231" t="s">
        <v>243</v>
      </c>
      <c r="E4028" s="44"/>
      <c r="F4028" s="232" t="s">
        <v>3828</v>
      </c>
      <c r="G4028" s="44"/>
      <c r="H4028" s="44"/>
      <c r="I4028" s="233"/>
      <c r="J4028" s="44"/>
      <c r="K4028" s="44"/>
      <c r="L4028" s="48"/>
      <c r="M4028" s="234"/>
      <c r="N4028" s="235"/>
      <c r="O4028" s="88"/>
      <c r="P4028" s="88"/>
      <c r="Q4028" s="88"/>
      <c r="R4028" s="88"/>
      <c r="S4028" s="88"/>
      <c r="T4028" s="89"/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T4028" s="21" t="s">
        <v>243</v>
      </c>
      <c r="AU4028" s="21" t="s">
        <v>88</v>
      </c>
    </row>
    <row r="4029" s="13" customFormat="1">
      <c r="A4029" s="13"/>
      <c r="B4029" s="236"/>
      <c r="C4029" s="237"/>
      <c r="D4029" s="238" t="s">
        <v>260</v>
      </c>
      <c r="E4029" s="239" t="s">
        <v>19</v>
      </c>
      <c r="F4029" s="240" t="s">
        <v>3829</v>
      </c>
      <c r="G4029" s="237"/>
      <c r="H4029" s="241">
        <v>37.700000000000003</v>
      </c>
      <c r="I4029" s="242"/>
      <c r="J4029" s="237"/>
      <c r="K4029" s="237"/>
      <c r="L4029" s="243"/>
      <c r="M4029" s="244"/>
      <c r="N4029" s="245"/>
      <c r="O4029" s="245"/>
      <c r="P4029" s="245"/>
      <c r="Q4029" s="245"/>
      <c r="R4029" s="245"/>
      <c r="S4029" s="245"/>
      <c r="T4029" s="246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7" t="s">
        <v>260</v>
      </c>
      <c r="AU4029" s="247" t="s">
        <v>88</v>
      </c>
      <c r="AV4029" s="13" t="s">
        <v>88</v>
      </c>
      <c r="AW4029" s="13" t="s">
        <v>37</v>
      </c>
      <c r="AX4029" s="13" t="s">
        <v>76</v>
      </c>
      <c r="AY4029" s="247" t="s">
        <v>235</v>
      </c>
    </row>
    <row r="4030" s="15" customFormat="1">
      <c r="A4030" s="15"/>
      <c r="B4030" s="258"/>
      <c r="C4030" s="259"/>
      <c r="D4030" s="238" t="s">
        <v>260</v>
      </c>
      <c r="E4030" s="260" t="s">
        <v>19</v>
      </c>
      <c r="F4030" s="261" t="s">
        <v>277</v>
      </c>
      <c r="G4030" s="259"/>
      <c r="H4030" s="262">
        <v>37.700000000000003</v>
      </c>
      <c r="I4030" s="263"/>
      <c r="J4030" s="259"/>
      <c r="K4030" s="259"/>
      <c r="L4030" s="264"/>
      <c r="M4030" s="265"/>
      <c r="N4030" s="266"/>
      <c r="O4030" s="266"/>
      <c r="P4030" s="266"/>
      <c r="Q4030" s="266"/>
      <c r="R4030" s="266"/>
      <c r="S4030" s="266"/>
      <c r="T4030" s="267"/>
      <c r="U4030" s="15"/>
      <c r="V4030" s="15"/>
      <c r="W4030" s="15"/>
      <c r="X4030" s="15"/>
      <c r="Y4030" s="15"/>
      <c r="Z4030" s="15"/>
      <c r="AA4030" s="15"/>
      <c r="AB4030" s="15"/>
      <c r="AC4030" s="15"/>
      <c r="AD4030" s="15"/>
      <c r="AE4030" s="15"/>
      <c r="AT4030" s="268" t="s">
        <v>260</v>
      </c>
      <c r="AU4030" s="268" t="s">
        <v>88</v>
      </c>
      <c r="AV4030" s="15" t="s">
        <v>98</v>
      </c>
      <c r="AW4030" s="15" t="s">
        <v>37</v>
      </c>
      <c r="AX4030" s="15" t="s">
        <v>83</v>
      </c>
      <c r="AY4030" s="268" t="s">
        <v>235</v>
      </c>
    </row>
    <row r="4031" s="2" customFormat="1" ht="33" customHeight="1">
      <c r="A4031" s="42"/>
      <c r="B4031" s="43"/>
      <c r="C4031" s="218" t="s">
        <v>3830</v>
      </c>
      <c r="D4031" s="218" t="s">
        <v>237</v>
      </c>
      <c r="E4031" s="219" t="s">
        <v>3831</v>
      </c>
      <c r="F4031" s="220" t="s">
        <v>3832</v>
      </c>
      <c r="G4031" s="221" t="s">
        <v>240</v>
      </c>
      <c r="H4031" s="222">
        <v>47.049999999999997</v>
      </c>
      <c r="I4031" s="223"/>
      <c r="J4031" s="224">
        <f>ROUND(I4031*H4031,2)</f>
        <v>0</v>
      </c>
      <c r="K4031" s="220" t="s">
        <v>241</v>
      </c>
      <c r="L4031" s="48"/>
      <c r="M4031" s="225" t="s">
        <v>19</v>
      </c>
      <c r="N4031" s="226" t="s">
        <v>48</v>
      </c>
      <c r="O4031" s="88"/>
      <c r="P4031" s="227">
        <f>O4031*H4031</f>
        <v>0</v>
      </c>
      <c r="Q4031" s="227">
        <v>0.01934</v>
      </c>
      <c r="R4031" s="227">
        <f>Q4031*H4031</f>
        <v>0.90994699999999995</v>
      </c>
      <c r="S4031" s="227">
        <v>0</v>
      </c>
      <c r="T4031" s="228">
        <f>S4031*H4031</f>
        <v>0</v>
      </c>
      <c r="U4031" s="42"/>
      <c r="V4031" s="42"/>
      <c r="W4031" s="42"/>
      <c r="X4031" s="42"/>
      <c r="Y4031" s="42"/>
      <c r="Z4031" s="42"/>
      <c r="AA4031" s="42"/>
      <c r="AB4031" s="42"/>
      <c r="AC4031" s="42"/>
      <c r="AD4031" s="42"/>
      <c r="AE4031" s="42"/>
      <c r="AR4031" s="229" t="s">
        <v>339</v>
      </c>
      <c r="AT4031" s="229" t="s">
        <v>237</v>
      </c>
      <c r="AU4031" s="229" t="s">
        <v>88</v>
      </c>
      <c r="AY4031" s="21" t="s">
        <v>235</v>
      </c>
      <c r="BE4031" s="230">
        <f>IF(N4031="základní",J4031,0)</f>
        <v>0</v>
      </c>
      <c r="BF4031" s="230">
        <f>IF(N4031="snížená",J4031,0)</f>
        <v>0</v>
      </c>
      <c r="BG4031" s="230">
        <f>IF(N4031="zákl. přenesená",J4031,0)</f>
        <v>0</v>
      </c>
      <c r="BH4031" s="230">
        <f>IF(N4031="sníž. přenesená",J4031,0)</f>
        <v>0</v>
      </c>
      <c r="BI4031" s="230">
        <f>IF(N4031="nulová",J4031,0)</f>
        <v>0</v>
      </c>
      <c r="BJ4031" s="21" t="s">
        <v>88</v>
      </c>
      <c r="BK4031" s="230">
        <f>ROUND(I4031*H4031,2)</f>
        <v>0</v>
      </c>
      <c r="BL4031" s="21" t="s">
        <v>339</v>
      </c>
      <c r="BM4031" s="229" t="s">
        <v>3833</v>
      </c>
    </row>
    <row r="4032" s="2" customFormat="1">
      <c r="A4032" s="42"/>
      <c r="B4032" s="43"/>
      <c r="C4032" s="44"/>
      <c r="D4032" s="231" t="s">
        <v>243</v>
      </c>
      <c r="E4032" s="44"/>
      <c r="F4032" s="232" t="s">
        <v>3834</v>
      </c>
      <c r="G4032" s="44"/>
      <c r="H4032" s="44"/>
      <c r="I4032" s="233"/>
      <c r="J4032" s="44"/>
      <c r="K4032" s="44"/>
      <c r="L4032" s="48"/>
      <c r="M4032" s="234"/>
      <c r="N4032" s="235"/>
      <c r="O4032" s="88"/>
      <c r="P4032" s="88"/>
      <c r="Q4032" s="88"/>
      <c r="R4032" s="88"/>
      <c r="S4032" s="88"/>
      <c r="T4032" s="89"/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T4032" s="21" t="s">
        <v>243</v>
      </c>
      <c r="AU4032" s="21" t="s">
        <v>88</v>
      </c>
    </row>
    <row r="4033" s="13" customFormat="1">
      <c r="A4033" s="13"/>
      <c r="B4033" s="236"/>
      <c r="C4033" s="237"/>
      <c r="D4033" s="238" t="s">
        <v>260</v>
      </c>
      <c r="E4033" s="239" t="s">
        <v>19</v>
      </c>
      <c r="F4033" s="240" t="s">
        <v>3835</v>
      </c>
      <c r="G4033" s="237"/>
      <c r="H4033" s="241">
        <v>30.649999999999999</v>
      </c>
      <c r="I4033" s="242"/>
      <c r="J4033" s="237"/>
      <c r="K4033" s="237"/>
      <c r="L4033" s="243"/>
      <c r="M4033" s="244"/>
      <c r="N4033" s="245"/>
      <c r="O4033" s="245"/>
      <c r="P4033" s="245"/>
      <c r="Q4033" s="245"/>
      <c r="R4033" s="245"/>
      <c r="S4033" s="245"/>
      <c r="T4033" s="246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7" t="s">
        <v>260</v>
      </c>
      <c r="AU4033" s="247" t="s">
        <v>88</v>
      </c>
      <c r="AV4033" s="13" t="s">
        <v>88</v>
      </c>
      <c r="AW4033" s="13" t="s">
        <v>37</v>
      </c>
      <c r="AX4033" s="13" t="s">
        <v>76</v>
      </c>
      <c r="AY4033" s="247" t="s">
        <v>235</v>
      </c>
    </row>
    <row r="4034" s="13" customFormat="1">
      <c r="A4034" s="13"/>
      <c r="B4034" s="236"/>
      <c r="C4034" s="237"/>
      <c r="D4034" s="238" t="s">
        <v>260</v>
      </c>
      <c r="E4034" s="239" t="s">
        <v>19</v>
      </c>
      <c r="F4034" s="240" t="s">
        <v>3836</v>
      </c>
      <c r="G4034" s="237"/>
      <c r="H4034" s="241">
        <v>16.399999999999999</v>
      </c>
      <c r="I4034" s="242"/>
      <c r="J4034" s="237"/>
      <c r="K4034" s="237"/>
      <c r="L4034" s="243"/>
      <c r="M4034" s="244"/>
      <c r="N4034" s="245"/>
      <c r="O4034" s="245"/>
      <c r="P4034" s="245"/>
      <c r="Q4034" s="245"/>
      <c r="R4034" s="245"/>
      <c r="S4034" s="245"/>
      <c r="T4034" s="246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7" t="s">
        <v>260</v>
      </c>
      <c r="AU4034" s="247" t="s">
        <v>88</v>
      </c>
      <c r="AV4034" s="13" t="s">
        <v>88</v>
      </c>
      <c r="AW4034" s="13" t="s">
        <v>37</v>
      </c>
      <c r="AX4034" s="13" t="s">
        <v>76</v>
      </c>
      <c r="AY4034" s="247" t="s">
        <v>235</v>
      </c>
    </row>
    <row r="4035" s="14" customFormat="1">
      <c r="A4035" s="14"/>
      <c r="B4035" s="248"/>
      <c r="C4035" s="249"/>
      <c r="D4035" s="238" t="s">
        <v>260</v>
      </c>
      <c r="E4035" s="250" t="s">
        <v>19</v>
      </c>
      <c r="F4035" s="251" t="s">
        <v>406</v>
      </c>
      <c r="G4035" s="249"/>
      <c r="H4035" s="250" t="s">
        <v>19</v>
      </c>
      <c r="I4035" s="252"/>
      <c r="J4035" s="249"/>
      <c r="K4035" s="249"/>
      <c r="L4035" s="253"/>
      <c r="M4035" s="254"/>
      <c r="N4035" s="255"/>
      <c r="O4035" s="255"/>
      <c r="P4035" s="255"/>
      <c r="Q4035" s="255"/>
      <c r="R4035" s="255"/>
      <c r="S4035" s="255"/>
      <c r="T4035" s="256"/>
      <c r="U4035" s="14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T4035" s="257" t="s">
        <v>260</v>
      </c>
      <c r="AU4035" s="257" t="s">
        <v>88</v>
      </c>
      <c r="AV4035" s="14" t="s">
        <v>83</v>
      </c>
      <c r="AW4035" s="14" t="s">
        <v>37</v>
      </c>
      <c r="AX4035" s="14" t="s">
        <v>76</v>
      </c>
      <c r="AY4035" s="257" t="s">
        <v>235</v>
      </c>
    </row>
    <row r="4036" s="15" customFormat="1">
      <c r="A4036" s="15"/>
      <c r="B4036" s="258"/>
      <c r="C4036" s="259"/>
      <c r="D4036" s="238" t="s">
        <v>260</v>
      </c>
      <c r="E4036" s="260" t="s">
        <v>19</v>
      </c>
      <c r="F4036" s="261" t="s">
        <v>277</v>
      </c>
      <c r="G4036" s="259"/>
      <c r="H4036" s="262">
        <v>47.049999999999997</v>
      </c>
      <c r="I4036" s="263"/>
      <c r="J4036" s="259"/>
      <c r="K4036" s="259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260</v>
      </c>
      <c r="AU4036" s="268" t="s">
        <v>88</v>
      </c>
      <c r="AV4036" s="15" t="s">
        <v>98</v>
      </c>
      <c r="AW4036" s="15" t="s">
        <v>37</v>
      </c>
      <c r="AX4036" s="15" t="s">
        <v>83</v>
      </c>
      <c r="AY4036" s="268" t="s">
        <v>235</v>
      </c>
    </row>
    <row r="4037" s="2" customFormat="1" ht="24.15" customHeight="1">
      <c r="A4037" s="42"/>
      <c r="B4037" s="43"/>
      <c r="C4037" s="218" t="s">
        <v>3837</v>
      </c>
      <c r="D4037" s="218" t="s">
        <v>237</v>
      </c>
      <c r="E4037" s="219" t="s">
        <v>3838</v>
      </c>
      <c r="F4037" s="220" t="s">
        <v>3839</v>
      </c>
      <c r="G4037" s="221" t="s">
        <v>288</v>
      </c>
      <c r="H4037" s="222">
        <v>32.185000000000002</v>
      </c>
      <c r="I4037" s="223"/>
      <c r="J4037" s="224">
        <f>ROUND(I4037*H4037,2)</f>
        <v>0</v>
      </c>
      <c r="K4037" s="220" t="s">
        <v>241</v>
      </c>
      <c r="L4037" s="48"/>
      <c r="M4037" s="225" t="s">
        <v>19</v>
      </c>
      <c r="N4037" s="226" t="s">
        <v>48</v>
      </c>
      <c r="O4037" s="88"/>
      <c r="P4037" s="227">
        <f>O4037*H4037</f>
        <v>0</v>
      </c>
      <c r="Q4037" s="227">
        <v>0.027029999999999998</v>
      </c>
      <c r="R4037" s="227">
        <f>Q4037*H4037</f>
        <v>0.86996055000000005</v>
      </c>
      <c r="S4037" s="227">
        <v>0</v>
      </c>
      <c r="T4037" s="228">
        <f>S4037*H4037</f>
        <v>0</v>
      </c>
      <c r="U4037" s="42"/>
      <c r="V4037" s="42"/>
      <c r="W4037" s="42"/>
      <c r="X4037" s="42"/>
      <c r="Y4037" s="42"/>
      <c r="Z4037" s="42"/>
      <c r="AA4037" s="42"/>
      <c r="AB4037" s="42"/>
      <c r="AC4037" s="42"/>
      <c r="AD4037" s="42"/>
      <c r="AE4037" s="42"/>
      <c r="AR4037" s="229" t="s">
        <v>339</v>
      </c>
      <c r="AT4037" s="229" t="s">
        <v>237</v>
      </c>
      <c r="AU4037" s="229" t="s">
        <v>88</v>
      </c>
      <c r="AY4037" s="21" t="s">
        <v>235</v>
      </c>
      <c r="BE4037" s="230">
        <f>IF(N4037="základní",J4037,0)</f>
        <v>0</v>
      </c>
      <c r="BF4037" s="230">
        <f>IF(N4037="snížená",J4037,0)</f>
        <v>0</v>
      </c>
      <c r="BG4037" s="230">
        <f>IF(N4037="zákl. přenesená",J4037,0)</f>
        <v>0</v>
      </c>
      <c r="BH4037" s="230">
        <f>IF(N4037="sníž. přenesená",J4037,0)</f>
        <v>0</v>
      </c>
      <c r="BI4037" s="230">
        <f>IF(N4037="nulová",J4037,0)</f>
        <v>0</v>
      </c>
      <c r="BJ4037" s="21" t="s">
        <v>88</v>
      </c>
      <c r="BK4037" s="230">
        <f>ROUND(I4037*H4037,2)</f>
        <v>0</v>
      </c>
      <c r="BL4037" s="21" t="s">
        <v>339</v>
      </c>
      <c r="BM4037" s="229" t="s">
        <v>3840</v>
      </c>
    </row>
    <row r="4038" s="2" customFormat="1">
      <c r="A4038" s="42"/>
      <c r="B4038" s="43"/>
      <c r="C4038" s="44"/>
      <c r="D4038" s="231" t="s">
        <v>243</v>
      </c>
      <c r="E4038" s="44"/>
      <c r="F4038" s="232" t="s">
        <v>3841</v>
      </c>
      <c r="G4038" s="44"/>
      <c r="H4038" s="44"/>
      <c r="I4038" s="233"/>
      <c r="J4038" s="44"/>
      <c r="K4038" s="44"/>
      <c r="L4038" s="48"/>
      <c r="M4038" s="234"/>
      <c r="N4038" s="235"/>
      <c r="O4038" s="88"/>
      <c r="P4038" s="88"/>
      <c r="Q4038" s="88"/>
      <c r="R4038" s="88"/>
      <c r="S4038" s="88"/>
      <c r="T4038" s="89"/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T4038" s="21" t="s">
        <v>243</v>
      </c>
      <c r="AU4038" s="21" t="s">
        <v>88</v>
      </c>
    </row>
    <row r="4039" s="13" customFormat="1">
      <c r="A4039" s="13"/>
      <c r="B4039" s="236"/>
      <c r="C4039" s="237"/>
      <c r="D4039" s="238" t="s">
        <v>260</v>
      </c>
      <c r="E4039" s="239" t="s">
        <v>19</v>
      </c>
      <c r="F4039" s="240" t="s">
        <v>3842</v>
      </c>
      <c r="G4039" s="237"/>
      <c r="H4039" s="241">
        <v>32.185000000000002</v>
      </c>
      <c r="I4039" s="242"/>
      <c r="J4039" s="237"/>
      <c r="K4039" s="237"/>
      <c r="L4039" s="243"/>
      <c r="M4039" s="244"/>
      <c r="N4039" s="245"/>
      <c r="O4039" s="245"/>
      <c r="P4039" s="245"/>
      <c r="Q4039" s="245"/>
      <c r="R4039" s="245"/>
      <c r="S4039" s="245"/>
      <c r="T4039" s="246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7" t="s">
        <v>260</v>
      </c>
      <c r="AU4039" s="247" t="s">
        <v>88</v>
      </c>
      <c r="AV4039" s="13" t="s">
        <v>88</v>
      </c>
      <c r="AW4039" s="13" t="s">
        <v>37</v>
      </c>
      <c r="AX4039" s="13" t="s">
        <v>76</v>
      </c>
      <c r="AY4039" s="247" t="s">
        <v>235</v>
      </c>
    </row>
    <row r="4040" s="14" customFormat="1">
      <c r="A4040" s="14"/>
      <c r="B4040" s="248"/>
      <c r="C4040" s="249"/>
      <c r="D4040" s="238" t="s">
        <v>260</v>
      </c>
      <c r="E4040" s="250" t="s">
        <v>19</v>
      </c>
      <c r="F4040" s="251" t="s">
        <v>406</v>
      </c>
      <c r="G4040" s="249"/>
      <c r="H4040" s="250" t="s">
        <v>19</v>
      </c>
      <c r="I4040" s="252"/>
      <c r="J4040" s="249"/>
      <c r="K4040" s="249"/>
      <c r="L4040" s="253"/>
      <c r="M4040" s="254"/>
      <c r="N4040" s="255"/>
      <c r="O4040" s="255"/>
      <c r="P4040" s="255"/>
      <c r="Q4040" s="255"/>
      <c r="R4040" s="255"/>
      <c r="S4040" s="255"/>
      <c r="T4040" s="256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57" t="s">
        <v>260</v>
      </c>
      <c r="AU4040" s="257" t="s">
        <v>88</v>
      </c>
      <c r="AV4040" s="14" t="s">
        <v>83</v>
      </c>
      <c r="AW4040" s="14" t="s">
        <v>37</v>
      </c>
      <c r="AX4040" s="14" t="s">
        <v>76</v>
      </c>
      <c r="AY4040" s="257" t="s">
        <v>235</v>
      </c>
    </row>
    <row r="4041" s="15" customFormat="1">
      <c r="A4041" s="15"/>
      <c r="B4041" s="258"/>
      <c r="C4041" s="259"/>
      <c r="D4041" s="238" t="s">
        <v>260</v>
      </c>
      <c r="E4041" s="260" t="s">
        <v>19</v>
      </c>
      <c r="F4041" s="261" t="s">
        <v>277</v>
      </c>
      <c r="G4041" s="259"/>
      <c r="H4041" s="262">
        <v>32.185000000000002</v>
      </c>
      <c r="I4041" s="263"/>
      <c r="J4041" s="259"/>
      <c r="K4041" s="259"/>
      <c r="L4041" s="264"/>
      <c r="M4041" s="265"/>
      <c r="N4041" s="266"/>
      <c r="O4041" s="266"/>
      <c r="P4041" s="266"/>
      <c r="Q4041" s="266"/>
      <c r="R4041" s="266"/>
      <c r="S4041" s="266"/>
      <c r="T4041" s="267"/>
      <c r="U4041" s="15"/>
      <c r="V4041" s="15"/>
      <c r="W4041" s="15"/>
      <c r="X4041" s="15"/>
      <c r="Y4041" s="15"/>
      <c r="Z4041" s="15"/>
      <c r="AA4041" s="15"/>
      <c r="AB4041" s="15"/>
      <c r="AC4041" s="15"/>
      <c r="AD4041" s="15"/>
      <c r="AE4041" s="15"/>
      <c r="AT4041" s="268" t="s">
        <v>260</v>
      </c>
      <c r="AU4041" s="268" t="s">
        <v>88</v>
      </c>
      <c r="AV4041" s="15" t="s">
        <v>98</v>
      </c>
      <c r="AW4041" s="15" t="s">
        <v>37</v>
      </c>
      <c r="AX4041" s="15" t="s">
        <v>83</v>
      </c>
      <c r="AY4041" s="268" t="s">
        <v>235</v>
      </c>
    </row>
    <row r="4042" s="2" customFormat="1" ht="33" customHeight="1">
      <c r="A4042" s="42"/>
      <c r="B4042" s="43"/>
      <c r="C4042" s="218" t="s">
        <v>3843</v>
      </c>
      <c r="D4042" s="218" t="s">
        <v>237</v>
      </c>
      <c r="E4042" s="219" t="s">
        <v>3844</v>
      </c>
      <c r="F4042" s="220" t="s">
        <v>3845</v>
      </c>
      <c r="G4042" s="221" t="s">
        <v>240</v>
      </c>
      <c r="H4042" s="222">
        <v>12.9</v>
      </c>
      <c r="I4042" s="223"/>
      <c r="J4042" s="224">
        <f>ROUND(I4042*H4042,2)</f>
        <v>0</v>
      </c>
      <c r="K4042" s="220" t="s">
        <v>241</v>
      </c>
      <c r="L4042" s="48"/>
      <c r="M4042" s="225" t="s">
        <v>19</v>
      </c>
      <c r="N4042" s="226" t="s">
        <v>48</v>
      </c>
      <c r="O4042" s="88"/>
      <c r="P4042" s="227">
        <f>O4042*H4042</f>
        <v>0</v>
      </c>
      <c r="Q4042" s="227">
        <v>0.03245</v>
      </c>
      <c r="R4042" s="227">
        <f>Q4042*H4042</f>
        <v>0.418605</v>
      </c>
      <c r="S4042" s="227">
        <v>0</v>
      </c>
      <c r="T4042" s="228">
        <f>S4042*H4042</f>
        <v>0</v>
      </c>
      <c r="U4042" s="42"/>
      <c r="V4042" s="42"/>
      <c r="W4042" s="42"/>
      <c r="X4042" s="42"/>
      <c r="Y4042" s="42"/>
      <c r="Z4042" s="42"/>
      <c r="AA4042" s="42"/>
      <c r="AB4042" s="42"/>
      <c r="AC4042" s="42"/>
      <c r="AD4042" s="42"/>
      <c r="AE4042" s="42"/>
      <c r="AR4042" s="229" t="s">
        <v>339</v>
      </c>
      <c r="AT4042" s="229" t="s">
        <v>237</v>
      </c>
      <c r="AU4042" s="229" t="s">
        <v>88</v>
      </c>
      <c r="AY4042" s="21" t="s">
        <v>235</v>
      </c>
      <c r="BE4042" s="230">
        <f>IF(N4042="základní",J4042,0)</f>
        <v>0</v>
      </c>
      <c r="BF4042" s="230">
        <f>IF(N4042="snížená",J4042,0)</f>
        <v>0</v>
      </c>
      <c r="BG4042" s="230">
        <f>IF(N4042="zákl. přenesená",J4042,0)</f>
        <v>0</v>
      </c>
      <c r="BH4042" s="230">
        <f>IF(N4042="sníž. přenesená",J4042,0)</f>
        <v>0</v>
      </c>
      <c r="BI4042" s="230">
        <f>IF(N4042="nulová",J4042,0)</f>
        <v>0</v>
      </c>
      <c r="BJ4042" s="21" t="s">
        <v>88</v>
      </c>
      <c r="BK4042" s="230">
        <f>ROUND(I4042*H4042,2)</f>
        <v>0</v>
      </c>
      <c r="BL4042" s="21" t="s">
        <v>339</v>
      </c>
      <c r="BM4042" s="229" t="s">
        <v>3846</v>
      </c>
    </row>
    <row r="4043" s="2" customFormat="1">
      <c r="A4043" s="42"/>
      <c r="B4043" s="43"/>
      <c r="C4043" s="44"/>
      <c r="D4043" s="231" t="s">
        <v>243</v>
      </c>
      <c r="E4043" s="44"/>
      <c r="F4043" s="232" t="s">
        <v>3847</v>
      </c>
      <c r="G4043" s="44"/>
      <c r="H4043" s="44"/>
      <c r="I4043" s="233"/>
      <c r="J4043" s="44"/>
      <c r="K4043" s="44"/>
      <c r="L4043" s="48"/>
      <c r="M4043" s="234"/>
      <c r="N4043" s="235"/>
      <c r="O4043" s="88"/>
      <c r="P4043" s="88"/>
      <c r="Q4043" s="88"/>
      <c r="R4043" s="88"/>
      <c r="S4043" s="88"/>
      <c r="T4043" s="89"/>
      <c r="U4043" s="42"/>
      <c r="V4043" s="42"/>
      <c r="W4043" s="42"/>
      <c r="X4043" s="42"/>
      <c r="Y4043" s="42"/>
      <c r="Z4043" s="42"/>
      <c r="AA4043" s="42"/>
      <c r="AB4043" s="42"/>
      <c r="AC4043" s="42"/>
      <c r="AD4043" s="42"/>
      <c r="AE4043" s="42"/>
      <c r="AT4043" s="21" t="s">
        <v>243</v>
      </c>
      <c r="AU4043" s="21" t="s">
        <v>88</v>
      </c>
    </row>
    <row r="4044" s="13" customFormat="1">
      <c r="A4044" s="13"/>
      <c r="B4044" s="236"/>
      <c r="C4044" s="237"/>
      <c r="D4044" s="238" t="s">
        <v>260</v>
      </c>
      <c r="E4044" s="239" t="s">
        <v>19</v>
      </c>
      <c r="F4044" s="240" t="s">
        <v>3848</v>
      </c>
      <c r="G4044" s="237"/>
      <c r="H4044" s="241">
        <v>12.9</v>
      </c>
      <c r="I4044" s="242"/>
      <c r="J4044" s="237"/>
      <c r="K4044" s="237"/>
      <c r="L4044" s="243"/>
      <c r="M4044" s="244"/>
      <c r="N4044" s="245"/>
      <c r="O4044" s="245"/>
      <c r="P4044" s="245"/>
      <c r="Q4044" s="245"/>
      <c r="R4044" s="245"/>
      <c r="S4044" s="245"/>
      <c r="T4044" s="246"/>
      <c r="U4044" s="13"/>
      <c r="V4044" s="13"/>
      <c r="W4044" s="13"/>
      <c r="X4044" s="13"/>
      <c r="Y4044" s="13"/>
      <c r="Z4044" s="13"/>
      <c r="AA4044" s="13"/>
      <c r="AB4044" s="13"/>
      <c r="AC4044" s="13"/>
      <c r="AD4044" s="13"/>
      <c r="AE4044" s="13"/>
      <c r="AT4044" s="247" t="s">
        <v>260</v>
      </c>
      <c r="AU4044" s="247" t="s">
        <v>88</v>
      </c>
      <c r="AV4044" s="13" t="s">
        <v>88</v>
      </c>
      <c r="AW4044" s="13" t="s">
        <v>37</v>
      </c>
      <c r="AX4044" s="13" t="s">
        <v>83</v>
      </c>
      <c r="AY4044" s="247" t="s">
        <v>235</v>
      </c>
    </row>
    <row r="4045" s="2" customFormat="1" ht="33" customHeight="1">
      <c r="A4045" s="42"/>
      <c r="B4045" s="43"/>
      <c r="C4045" s="218" t="s">
        <v>3849</v>
      </c>
      <c r="D4045" s="218" t="s">
        <v>237</v>
      </c>
      <c r="E4045" s="219" t="s">
        <v>3850</v>
      </c>
      <c r="F4045" s="220" t="s">
        <v>3851</v>
      </c>
      <c r="G4045" s="221" t="s">
        <v>288</v>
      </c>
      <c r="H4045" s="222">
        <v>185.59999999999999</v>
      </c>
      <c r="I4045" s="223"/>
      <c r="J4045" s="224">
        <f>ROUND(I4045*H4045,2)</f>
        <v>0</v>
      </c>
      <c r="K4045" s="220" t="s">
        <v>241</v>
      </c>
      <c r="L4045" s="48"/>
      <c r="M4045" s="225" t="s">
        <v>19</v>
      </c>
      <c r="N4045" s="226" t="s">
        <v>48</v>
      </c>
      <c r="O4045" s="88"/>
      <c r="P4045" s="227">
        <f>O4045*H4045</f>
        <v>0</v>
      </c>
      <c r="Q4045" s="227">
        <v>0.029870000000000001</v>
      </c>
      <c r="R4045" s="227">
        <f>Q4045*H4045</f>
        <v>5.5438720000000004</v>
      </c>
      <c r="S4045" s="227">
        <v>0</v>
      </c>
      <c r="T4045" s="228">
        <f>S4045*H4045</f>
        <v>0</v>
      </c>
      <c r="U4045" s="42"/>
      <c r="V4045" s="42"/>
      <c r="W4045" s="42"/>
      <c r="X4045" s="42"/>
      <c r="Y4045" s="42"/>
      <c r="Z4045" s="42"/>
      <c r="AA4045" s="42"/>
      <c r="AB4045" s="42"/>
      <c r="AC4045" s="42"/>
      <c r="AD4045" s="42"/>
      <c r="AE4045" s="42"/>
      <c r="AR4045" s="229" t="s">
        <v>98</v>
      </c>
      <c r="AT4045" s="229" t="s">
        <v>237</v>
      </c>
      <c r="AU4045" s="229" t="s">
        <v>88</v>
      </c>
      <c r="AY4045" s="21" t="s">
        <v>235</v>
      </c>
      <c r="BE4045" s="230">
        <f>IF(N4045="základní",J4045,0)</f>
        <v>0</v>
      </c>
      <c r="BF4045" s="230">
        <f>IF(N4045="snížená",J4045,0)</f>
        <v>0</v>
      </c>
      <c r="BG4045" s="230">
        <f>IF(N4045="zákl. přenesená",J4045,0)</f>
        <v>0</v>
      </c>
      <c r="BH4045" s="230">
        <f>IF(N4045="sníž. přenesená",J4045,0)</f>
        <v>0</v>
      </c>
      <c r="BI4045" s="230">
        <f>IF(N4045="nulová",J4045,0)</f>
        <v>0</v>
      </c>
      <c r="BJ4045" s="21" t="s">
        <v>88</v>
      </c>
      <c r="BK4045" s="230">
        <f>ROUND(I4045*H4045,2)</f>
        <v>0</v>
      </c>
      <c r="BL4045" s="21" t="s">
        <v>98</v>
      </c>
      <c r="BM4045" s="229" t="s">
        <v>3852</v>
      </c>
    </row>
    <row r="4046" s="2" customFormat="1">
      <c r="A4046" s="42"/>
      <c r="B4046" s="43"/>
      <c r="C4046" s="44"/>
      <c r="D4046" s="231" t="s">
        <v>243</v>
      </c>
      <c r="E4046" s="44"/>
      <c r="F4046" s="232" t="s">
        <v>3853</v>
      </c>
      <c r="G4046" s="44"/>
      <c r="H4046" s="44"/>
      <c r="I4046" s="233"/>
      <c r="J4046" s="44"/>
      <c r="K4046" s="44"/>
      <c r="L4046" s="48"/>
      <c r="M4046" s="234"/>
      <c r="N4046" s="235"/>
      <c r="O4046" s="88"/>
      <c r="P4046" s="88"/>
      <c r="Q4046" s="88"/>
      <c r="R4046" s="88"/>
      <c r="S4046" s="88"/>
      <c r="T4046" s="89"/>
      <c r="U4046" s="42"/>
      <c r="V4046" s="42"/>
      <c r="W4046" s="42"/>
      <c r="X4046" s="42"/>
      <c r="Y4046" s="42"/>
      <c r="Z4046" s="42"/>
      <c r="AA4046" s="42"/>
      <c r="AB4046" s="42"/>
      <c r="AC4046" s="42"/>
      <c r="AD4046" s="42"/>
      <c r="AE4046" s="42"/>
      <c r="AT4046" s="21" t="s">
        <v>243</v>
      </c>
      <c r="AU4046" s="21" t="s">
        <v>88</v>
      </c>
    </row>
    <row r="4047" s="13" customFormat="1">
      <c r="A4047" s="13"/>
      <c r="B4047" s="236"/>
      <c r="C4047" s="237"/>
      <c r="D4047" s="238" t="s">
        <v>260</v>
      </c>
      <c r="E4047" s="239" t="s">
        <v>19</v>
      </c>
      <c r="F4047" s="240" t="s">
        <v>3854</v>
      </c>
      <c r="G4047" s="237"/>
      <c r="H4047" s="241">
        <v>185.59999999999999</v>
      </c>
      <c r="I4047" s="242"/>
      <c r="J4047" s="237"/>
      <c r="K4047" s="237"/>
      <c r="L4047" s="243"/>
      <c r="M4047" s="244"/>
      <c r="N4047" s="245"/>
      <c r="O4047" s="245"/>
      <c r="P4047" s="245"/>
      <c r="Q4047" s="245"/>
      <c r="R4047" s="245"/>
      <c r="S4047" s="245"/>
      <c r="T4047" s="246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7" t="s">
        <v>260</v>
      </c>
      <c r="AU4047" s="247" t="s">
        <v>88</v>
      </c>
      <c r="AV4047" s="13" t="s">
        <v>88</v>
      </c>
      <c r="AW4047" s="13" t="s">
        <v>37</v>
      </c>
      <c r="AX4047" s="13" t="s">
        <v>83</v>
      </c>
      <c r="AY4047" s="247" t="s">
        <v>235</v>
      </c>
    </row>
    <row r="4048" s="2" customFormat="1" ht="33" customHeight="1">
      <c r="A4048" s="42"/>
      <c r="B4048" s="43"/>
      <c r="C4048" s="218" t="s">
        <v>3855</v>
      </c>
      <c r="D4048" s="218" t="s">
        <v>237</v>
      </c>
      <c r="E4048" s="219" t="s">
        <v>3856</v>
      </c>
      <c r="F4048" s="220" t="s">
        <v>3857</v>
      </c>
      <c r="G4048" s="221" t="s">
        <v>288</v>
      </c>
      <c r="H4048" s="222">
        <v>177.30000000000001</v>
      </c>
      <c r="I4048" s="223"/>
      <c r="J4048" s="224">
        <f>ROUND(I4048*H4048,2)</f>
        <v>0</v>
      </c>
      <c r="K4048" s="220" t="s">
        <v>241</v>
      </c>
      <c r="L4048" s="48"/>
      <c r="M4048" s="225" t="s">
        <v>19</v>
      </c>
      <c r="N4048" s="226" t="s">
        <v>48</v>
      </c>
      <c r="O4048" s="88"/>
      <c r="P4048" s="227">
        <f>O4048*H4048</f>
        <v>0</v>
      </c>
      <c r="Q4048" s="227">
        <v>0.028719999999999999</v>
      </c>
      <c r="R4048" s="227">
        <f>Q4048*H4048</f>
        <v>5.0920560000000004</v>
      </c>
      <c r="S4048" s="227">
        <v>0</v>
      </c>
      <c r="T4048" s="228">
        <f>S4048*H4048</f>
        <v>0</v>
      </c>
      <c r="U4048" s="42"/>
      <c r="V4048" s="42"/>
      <c r="W4048" s="42"/>
      <c r="X4048" s="42"/>
      <c r="Y4048" s="42"/>
      <c r="Z4048" s="42"/>
      <c r="AA4048" s="42"/>
      <c r="AB4048" s="42"/>
      <c r="AC4048" s="42"/>
      <c r="AD4048" s="42"/>
      <c r="AE4048" s="42"/>
      <c r="AR4048" s="229" t="s">
        <v>339</v>
      </c>
      <c r="AT4048" s="229" t="s">
        <v>237</v>
      </c>
      <c r="AU4048" s="229" t="s">
        <v>88</v>
      </c>
      <c r="AY4048" s="21" t="s">
        <v>235</v>
      </c>
      <c r="BE4048" s="230">
        <f>IF(N4048="základní",J4048,0)</f>
        <v>0</v>
      </c>
      <c r="BF4048" s="230">
        <f>IF(N4048="snížená",J4048,0)</f>
        <v>0</v>
      </c>
      <c r="BG4048" s="230">
        <f>IF(N4048="zákl. přenesená",J4048,0)</f>
        <v>0</v>
      </c>
      <c r="BH4048" s="230">
        <f>IF(N4048="sníž. přenesená",J4048,0)</f>
        <v>0</v>
      </c>
      <c r="BI4048" s="230">
        <f>IF(N4048="nulová",J4048,0)</f>
        <v>0</v>
      </c>
      <c r="BJ4048" s="21" t="s">
        <v>88</v>
      </c>
      <c r="BK4048" s="230">
        <f>ROUND(I4048*H4048,2)</f>
        <v>0</v>
      </c>
      <c r="BL4048" s="21" t="s">
        <v>339</v>
      </c>
      <c r="BM4048" s="229" t="s">
        <v>3858</v>
      </c>
    </row>
    <row r="4049" s="2" customFormat="1">
      <c r="A4049" s="42"/>
      <c r="B4049" s="43"/>
      <c r="C4049" s="44"/>
      <c r="D4049" s="231" t="s">
        <v>243</v>
      </c>
      <c r="E4049" s="44"/>
      <c r="F4049" s="232" t="s">
        <v>3859</v>
      </c>
      <c r="G4049" s="44"/>
      <c r="H4049" s="44"/>
      <c r="I4049" s="233"/>
      <c r="J4049" s="44"/>
      <c r="K4049" s="44"/>
      <c r="L4049" s="48"/>
      <c r="M4049" s="234"/>
      <c r="N4049" s="235"/>
      <c r="O4049" s="88"/>
      <c r="P4049" s="88"/>
      <c r="Q4049" s="88"/>
      <c r="R4049" s="88"/>
      <c r="S4049" s="88"/>
      <c r="T4049" s="89"/>
      <c r="U4049" s="42"/>
      <c r="V4049" s="42"/>
      <c r="W4049" s="42"/>
      <c r="X4049" s="42"/>
      <c r="Y4049" s="42"/>
      <c r="Z4049" s="42"/>
      <c r="AA4049" s="42"/>
      <c r="AB4049" s="42"/>
      <c r="AC4049" s="42"/>
      <c r="AD4049" s="42"/>
      <c r="AE4049" s="42"/>
      <c r="AT4049" s="21" t="s">
        <v>243</v>
      </c>
      <c r="AU4049" s="21" t="s">
        <v>88</v>
      </c>
    </row>
    <row r="4050" s="13" customFormat="1">
      <c r="A4050" s="13"/>
      <c r="B4050" s="236"/>
      <c r="C4050" s="237"/>
      <c r="D4050" s="238" t="s">
        <v>260</v>
      </c>
      <c r="E4050" s="239" t="s">
        <v>19</v>
      </c>
      <c r="F4050" s="240" t="s">
        <v>3860</v>
      </c>
      <c r="G4050" s="237"/>
      <c r="H4050" s="241">
        <v>177.30000000000001</v>
      </c>
      <c r="I4050" s="242"/>
      <c r="J4050" s="237"/>
      <c r="K4050" s="237"/>
      <c r="L4050" s="243"/>
      <c r="M4050" s="244"/>
      <c r="N4050" s="245"/>
      <c r="O4050" s="245"/>
      <c r="P4050" s="245"/>
      <c r="Q4050" s="245"/>
      <c r="R4050" s="245"/>
      <c r="S4050" s="245"/>
      <c r="T4050" s="246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47" t="s">
        <v>260</v>
      </c>
      <c r="AU4050" s="247" t="s">
        <v>88</v>
      </c>
      <c r="AV4050" s="13" t="s">
        <v>88</v>
      </c>
      <c r="AW4050" s="13" t="s">
        <v>37</v>
      </c>
      <c r="AX4050" s="13" t="s">
        <v>83</v>
      </c>
      <c r="AY4050" s="247" t="s">
        <v>235</v>
      </c>
    </row>
    <row r="4051" s="2" customFormat="1" ht="24.15" customHeight="1">
      <c r="A4051" s="42"/>
      <c r="B4051" s="43"/>
      <c r="C4051" s="218" t="s">
        <v>3861</v>
      </c>
      <c r="D4051" s="218" t="s">
        <v>237</v>
      </c>
      <c r="E4051" s="219" t="s">
        <v>3862</v>
      </c>
      <c r="F4051" s="220" t="s">
        <v>3863</v>
      </c>
      <c r="G4051" s="221" t="s">
        <v>809</v>
      </c>
      <c r="H4051" s="222">
        <v>99</v>
      </c>
      <c r="I4051" s="223"/>
      <c r="J4051" s="224">
        <f>ROUND(I4051*H4051,2)</f>
        <v>0</v>
      </c>
      <c r="K4051" s="220" t="s">
        <v>241</v>
      </c>
      <c r="L4051" s="48"/>
      <c r="M4051" s="225" t="s">
        <v>19</v>
      </c>
      <c r="N4051" s="226" t="s">
        <v>48</v>
      </c>
      <c r="O4051" s="88"/>
      <c r="P4051" s="227">
        <f>O4051*H4051</f>
        <v>0</v>
      </c>
      <c r="Q4051" s="227">
        <v>3.0000000000000001E-05</v>
      </c>
      <c r="R4051" s="227">
        <f>Q4051*H4051</f>
        <v>0.00297</v>
      </c>
      <c r="S4051" s="227">
        <v>0</v>
      </c>
      <c r="T4051" s="228">
        <f>S4051*H4051</f>
        <v>0</v>
      </c>
      <c r="U4051" s="42"/>
      <c r="V4051" s="42"/>
      <c r="W4051" s="42"/>
      <c r="X4051" s="42"/>
      <c r="Y4051" s="42"/>
      <c r="Z4051" s="42"/>
      <c r="AA4051" s="42"/>
      <c r="AB4051" s="42"/>
      <c r="AC4051" s="42"/>
      <c r="AD4051" s="42"/>
      <c r="AE4051" s="42"/>
      <c r="AR4051" s="229" t="s">
        <v>339</v>
      </c>
      <c r="AT4051" s="229" t="s">
        <v>237</v>
      </c>
      <c r="AU4051" s="229" t="s">
        <v>88</v>
      </c>
      <c r="AY4051" s="21" t="s">
        <v>235</v>
      </c>
      <c r="BE4051" s="230">
        <f>IF(N4051="základní",J4051,0)</f>
        <v>0</v>
      </c>
      <c r="BF4051" s="230">
        <f>IF(N4051="snížená",J4051,0)</f>
        <v>0</v>
      </c>
      <c r="BG4051" s="230">
        <f>IF(N4051="zákl. přenesená",J4051,0)</f>
        <v>0</v>
      </c>
      <c r="BH4051" s="230">
        <f>IF(N4051="sníž. přenesená",J4051,0)</f>
        <v>0</v>
      </c>
      <c r="BI4051" s="230">
        <f>IF(N4051="nulová",J4051,0)</f>
        <v>0</v>
      </c>
      <c r="BJ4051" s="21" t="s">
        <v>88</v>
      </c>
      <c r="BK4051" s="230">
        <f>ROUND(I4051*H4051,2)</f>
        <v>0</v>
      </c>
      <c r="BL4051" s="21" t="s">
        <v>339</v>
      </c>
      <c r="BM4051" s="229" t="s">
        <v>3864</v>
      </c>
    </row>
    <row r="4052" s="2" customFormat="1">
      <c r="A4052" s="42"/>
      <c r="B4052" s="43"/>
      <c r="C4052" s="44"/>
      <c r="D4052" s="231" t="s">
        <v>243</v>
      </c>
      <c r="E4052" s="44"/>
      <c r="F4052" s="232" t="s">
        <v>3865</v>
      </c>
      <c r="G4052" s="44"/>
      <c r="H4052" s="44"/>
      <c r="I4052" s="233"/>
      <c r="J4052" s="44"/>
      <c r="K4052" s="44"/>
      <c r="L4052" s="48"/>
      <c r="M4052" s="234"/>
      <c r="N4052" s="235"/>
      <c r="O4052" s="88"/>
      <c r="P4052" s="88"/>
      <c r="Q4052" s="88"/>
      <c r="R4052" s="88"/>
      <c r="S4052" s="88"/>
      <c r="T4052" s="89"/>
      <c r="U4052" s="42"/>
      <c r="V4052" s="42"/>
      <c r="W4052" s="42"/>
      <c r="X4052" s="42"/>
      <c r="Y4052" s="42"/>
      <c r="Z4052" s="42"/>
      <c r="AA4052" s="42"/>
      <c r="AB4052" s="42"/>
      <c r="AC4052" s="42"/>
      <c r="AD4052" s="42"/>
      <c r="AE4052" s="42"/>
      <c r="AT4052" s="21" t="s">
        <v>243</v>
      </c>
      <c r="AU4052" s="21" t="s">
        <v>88</v>
      </c>
    </row>
    <row r="4053" s="13" customFormat="1">
      <c r="A4053" s="13"/>
      <c r="B4053" s="236"/>
      <c r="C4053" s="237"/>
      <c r="D4053" s="238" t="s">
        <v>260</v>
      </c>
      <c r="E4053" s="239" t="s">
        <v>19</v>
      </c>
      <c r="F4053" s="240" t="s">
        <v>3866</v>
      </c>
      <c r="G4053" s="237"/>
      <c r="H4053" s="241">
        <v>46</v>
      </c>
      <c r="I4053" s="242"/>
      <c r="J4053" s="237"/>
      <c r="K4053" s="237"/>
      <c r="L4053" s="243"/>
      <c r="M4053" s="244"/>
      <c r="N4053" s="245"/>
      <c r="O4053" s="245"/>
      <c r="P4053" s="245"/>
      <c r="Q4053" s="245"/>
      <c r="R4053" s="245"/>
      <c r="S4053" s="245"/>
      <c r="T4053" s="246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7" t="s">
        <v>260</v>
      </c>
      <c r="AU4053" s="247" t="s">
        <v>88</v>
      </c>
      <c r="AV4053" s="13" t="s">
        <v>88</v>
      </c>
      <c r="AW4053" s="13" t="s">
        <v>37</v>
      </c>
      <c r="AX4053" s="13" t="s">
        <v>76</v>
      </c>
      <c r="AY4053" s="247" t="s">
        <v>235</v>
      </c>
    </row>
    <row r="4054" s="13" customFormat="1">
      <c r="A4054" s="13"/>
      <c r="B4054" s="236"/>
      <c r="C4054" s="237"/>
      <c r="D4054" s="238" t="s">
        <v>260</v>
      </c>
      <c r="E4054" s="239" t="s">
        <v>19</v>
      </c>
      <c r="F4054" s="240" t="s">
        <v>3867</v>
      </c>
      <c r="G4054" s="237"/>
      <c r="H4054" s="241">
        <v>53</v>
      </c>
      <c r="I4054" s="242"/>
      <c r="J4054" s="237"/>
      <c r="K4054" s="237"/>
      <c r="L4054" s="243"/>
      <c r="M4054" s="244"/>
      <c r="N4054" s="245"/>
      <c r="O4054" s="245"/>
      <c r="P4054" s="245"/>
      <c r="Q4054" s="245"/>
      <c r="R4054" s="245"/>
      <c r="S4054" s="245"/>
      <c r="T4054" s="246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7" t="s">
        <v>260</v>
      </c>
      <c r="AU4054" s="247" t="s">
        <v>88</v>
      </c>
      <c r="AV4054" s="13" t="s">
        <v>88</v>
      </c>
      <c r="AW4054" s="13" t="s">
        <v>37</v>
      </c>
      <c r="AX4054" s="13" t="s">
        <v>76</v>
      </c>
      <c r="AY4054" s="247" t="s">
        <v>235</v>
      </c>
    </row>
    <row r="4055" s="14" customFormat="1">
      <c r="A4055" s="14"/>
      <c r="B4055" s="248"/>
      <c r="C4055" s="249"/>
      <c r="D4055" s="238" t="s">
        <v>260</v>
      </c>
      <c r="E4055" s="250" t="s">
        <v>19</v>
      </c>
      <c r="F4055" s="251" t="s">
        <v>3868</v>
      </c>
      <c r="G4055" s="249"/>
      <c r="H4055" s="250" t="s">
        <v>19</v>
      </c>
      <c r="I4055" s="252"/>
      <c r="J4055" s="249"/>
      <c r="K4055" s="249"/>
      <c r="L4055" s="253"/>
      <c r="M4055" s="254"/>
      <c r="N4055" s="255"/>
      <c r="O4055" s="255"/>
      <c r="P4055" s="255"/>
      <c r="Q4055" s="255"/>
      <c r="R4055" s="255"/>
      <c r="S4055" s="255"/>
      <c r="T4055" s="256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57" t="s">
        <v>260</v>
      </c>
      <c r="AU4055" s="257" t="s">
        <v>88</v>
      </c>
      <c r="AV4055" s="14" t="s">
        <v>83</v>
      </c>
      <c r="AW4055" s="14" t="s">
        <v>37</v>
      </c>
      <c r="AX4055" s="14" t="s">
        <v>76</v>
      </c>
      <c r="AY4055" s="257" t="s">
        <v>235</v>
      </c>
    </row>
    <row r="4056" s="15" customFormat="1">
      <c r="A4056" s="15"/>
      <c r="B4056" s="258"/>
      <c r="C4056" s="259"/>
      <c r="D4056" s="238" t="s">
        <v>260</v>
      </c>
      <c r="E4056" s="260" t="s">
        <v>19</v>
      </c>
      <c r="F4056" s="261" t="s">
        <v>277</v>
      </c>
      <c r="G4056" s="259"/>
      <c r="H4056" s="262">
        <v>99</v>
      </c>
      <c r="I4056" s="263"/>
      <c r="J4056" s="259"/>
      <c r="K4056" s="259"/>
      <c r="L4056" s="264"/>
      <c r="M4056" s="265"/>
      <c r="N4056" s="266"/>
      <c r="O4056" s="266"/>
      <c r="P4056" s="266"/>
      <c r="Q4056" s="266"/>
      <c r="R4056" s="266"/>
      <c r="S4056" s="266"/>
      <c r="T4056" s="267"/>
      <c r="U4056" s="15"/>
      <c r="V4056" s="15"/>
      <c r="W4056" s="15"/>
      <c r="X4056" s="15"/>
      <c r="Y4056" s="15"/>
      <c r="Z4056" s="15"/>
      <c r="AA4056" s="15"/>
      <c r="AB4056" s="15"/>
      <c r="AC4056" s="15"/>
      <c r="AD4056" s="15"/>
      <c r="AE4056" s="15"/>
      <c r="AT4056" s="268" t="s">
        <v>260</v>
      </c>
      <c r="AU4056" s="268" t="s">
        <v>88</v>
      </c>
      <c r="AV4056" s="15" t="s">
        <v>98</v>
      </c>
      <c r="AW4056" s="15" t="s">
        <v>37</v>
      </c>
      <c r="AX4056" s="15" t="s">
        <v>83</v>
      </c>
      <c r="AY4056" s="268" t="s">
        <v>235</v>
      </c>
    </row>
    <row r="4057" s="2" customFormat="1" ht="16.5" customHeight="1">
      <c r="A4057" s="42"/>
      <c r="B4057" s="43"/>
      <c r="C4057" s="280" t="s">
        <v>3869</v>
      </c>
      <c r="D4057" s="280" t="s">
        <v>386</v>
      </c>
      <c r="E4057" s="281" t="s">
        <v>3870</v>
      </c>
      <c r="F4057" s="282" t="s">
        <v>3871</v>
      </c>
      <c r="G4057" s="283" t="s">
        <v>809</v>
      </c>
      <c r="H4057" s="284">
        <v>99</v>
      </c>
      <c r="I4057" s="285"/>
      <c r="J4057" s="286">
        <f>ROUND(I4057*H4057,2)</f>
        <v>0</v>
      </c>
      <c r="K4057" s="282" t="s">
        <v>241</v>
      </c>
      <c r="L4057" s="287"/>
      <c r="M4057" s="288" t="s">
        <v>19</v>
      </c>
      <c r="N4057" s="289" t="s">
        <v>48</v>
      </c>
      <c r="O4057" s="88"/>
      <c r="P4057" s="227">
        <f>O4057*H4057</f>
        <v>0</v>
      </c>
      <c r="Q4057" s="227">
        <v>0.0014</v>
      </c>
      <c r="R4057" s="227">
        <f>Q4057*H4057</f>
        <v>0.1386</v>
      </c>
      <c r="S4057" s="227">
        <v>0</v>
      </c>
      <c r="T4057" s="228">
        <f>S4057*H4057</f>
        <v>0</v>
      </c>
      <c r="U4057" s="42"/>
      <c r="V4057" s="42"/>
      <c r="W4057" s="42"/>
      <c r="X4057" s="42"/>
      <c r="Y4057" s="42"/>
      <c r="Z4057" s="42"/>
      <c r="AA4057" s="42"/>
      <c r="AB4057" s="42"/>
      <c r="AC4057" s="42"/>
      <c r="AD4057" s="42"/>
      <c r="AE4057" s="42"/>
      <c r="AR4057" s="229" t="s">
        <v>471</v>
      </c>
      <c r="AT4057" s="229" t="s">
        <v>386</v>
      </c>
      <c r="AU4057" s="229" t="s">
        <v>88</v>
      </c>
      <c r="AY4057" s="21" t="s">
        <v>235</v>
      </c>
      <c r="BE4057" s="230">
        <f>IF(N4057="základní",J4057,0)</f>
        <v>0</v>
      </c>
      <c r="BF4057" s="230">
        <f>IF(N4057="snížená",J4057,0)</f>
        <v>0</v>
      </c>
      <c r="BG4057" s="230">
        <f>IF(N4057="zákl. přenesená",J4057,0)</f>
        <v>0</v>
      </c>
      <c r="BH4057" s="230">
        <f>IF(N4057="sníž. přenesená",J4057,0)</f>
        <v>0</v>
      </c>
      <c r="BI4057" s="230">
        <f>IF(N4057="nulová",J4057,0)</f>
        <v>0</v>
      </c>
      <c r="BJ4057" s="21" t="s">
        <v>88</v>
      </c>
      <c r="BK4057" s="230">
        <f>ROUND(I4057*H4057,2)</f>
        <v>0</v>
      </c>
      <c r="BL4057" s="21" t="s">
        <v>339</v>
      </c>
      <c r="BM4057" s="229" t="s">
        <v>3872</v>
      </c>
    </row>
    <row r="4058" s="13" customFormat="1">
      <c r="A4058" s="13"/>
      <c r="B4058" s="236"/>
      <c r="C4058" s="237"/>
      <c r="D4058" s="238" t="s">
        <v>260</v>
      </c>
      <c r="E4058" s="239" t="s">
        <v>19</v>
      </c>
      <c r="F4058" s="240" t="s">
        <v>3873</v>
      </c>
      <c r="G4058" s="237"/>
      <c r="H4058" s="241">
        <v>99</v>
      </c>
      <c r="I4058" s="242"/>
      <c r="J4058" s="237"/>
      <c r="K4058" s="237"/>
      <c r="L4058" s="243"/>
      <c r="M4058" s="244"/>
      <c r="N4058" s="245"/>
      <c r="O4058" s="245"/>
      <c r="P4058" s="245"/>
      <c r="Q4058" s="245"/>
      <c r="R4058" s="245"/>
      <c r="S4058" s="245"/>
      <c r="T4058" s="246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47" t="s">
        <v>260</v>
      </c>
      <c r="AU4058" s="247" t="s">
        <v>88</v>
      </c>
      <c r="AV4058" s="13" t="s">
        <v>88</v>
      </c>
      <c r="AW4058" s="13" t="s">
        <v>37</v>
      </c>
      <c r="AX4058" s="13" t="s">
        <v>83</v>
      </c>
      <c r="AY4058" s="247" t="s">
        <v>235</v>
      </c>
    </row>
    <row r="4059" s="2" customFormat="1" ht="24.15" customHeight="1">
      <c r="A4059" s="42"/>
      <c r="B4059" s="43"/>
      <c r="C4059" s="218" t="s">
        <v>3874</v>
      </c>
      <c r="D4059" s="218" t="s">
        <v>237</v>
      </c>
      <c r="E4059" s="219" t="s">
        <v>3875</v>
      </c>
      <c r="F4059" s="220" t="s">
        <v>3876</v>
      </c>
      <c r="G4059" s="221" t="s">
        <v>809</v>
      </c>
      <c r="H4059" s="222">
        <v>2</v>
      </c>
      <c r="I4059" s="223"/>
      <c r="J4059" s="224">
        <f>ROUND(I4059*H4059,2)</f>
        <v>0</v>
      </c>
      <c r="K4059" s="220" t="s">
        <v>241</v>
      </c>
      <c r="L4059" s="48"/>
      <c r="M4059" s="225" t="s">
        <v>19</v>
      </c>
      <c r="N4059" s="226" t="s">
        <v>48</v>
      </c>
      <c r="O4059" s="88"/>
      <c r="P4059" s="227">
        <f>O4059*H4059</f>
        <v>0</v>
      </c>
      <c r="Q4059" s="227">
        <v>3.0000000000000001E-05</v>
      </c>
      <c r="R4059" s="227">
        <f>Q4059*H4059</f>
        <v>6.0000000000000002E-05</v>
      </c>
      <c r="S4059" s="227">
        <v>0</v>
      </c>
      <c r="T4059" s="228">
        <f>S4059*H4059</f>
        <v>0</v>
      </c>
      <c r="U4059" s="42"/>
      <c r="V4059" s="42"/>
      <c r="W4059" s="42"/>
      <c r="X4059" s="42"/>
      <c r="Y4059" s="42"/>
      <c r="Z4059" s="42"/>
      <c r="AA4059" s="42"/>
      <c r="AB4059" s="42"/>
      <c r="AC4059" s="42"/>
      <c r="AD4059" s="42"/>
      <c r="AE4059" s="42"/>
      <c r="AR4059" s="229" t="s">
        <v>339</v>
      </c>
      <c r="AT4059" s="229" t="s">
        <v>237</v>
      </c>
      <c r="AU4059" s="229" t="s">
        <v>88</v>
      </c>
      <c r="AY4059" s="21" t="s">
        <v>235</v>
      </c>
      <c r="BE4059" s="230">
        <f>IF(N4059="základní",J4059,0)</f>
        <v>0</v>
      </c>
      <c r="BF4059" s="230">
        <f>IF(N4059="snížená",J4059,0)</f>
        <v>0</v>
      </c>
      <c r="BG4059" s="230">
        <f>IF(N4059="zákl. přenesená",J4059,0)</f>
        <v>0</v>
      </c>
      <c r="BH4059" s="230">
        <f>IF(N4059="sníž. přenesená",J4059,0)</f>
        <v>0</v>
      </c>
      <c r="BI4059" s="230">
        <f>IF(N4059="nulová",J4059,0)</f>
        <v>0</v>
      </c>
      <c r="BJ4059" s="21" t="s">
        <v>88</v>
      </c>
      <c r="BK4059" s="230">
        <f>ROUND(I4059*H4059,2)</f>
        <v>0</v>
      </c>
      <c r="BL4059" s="21" t="s">
        <v>339</v>
      </c>
      <c r="BM4059" s="229" t="s">
        <v>3877</v>
      </c>
    </row>
    <row r="4060" s="2" customFormat="1">
      <c r="A4060" s="42"/>
      <c r="B4060" s="43"/>
      <c r="C4060" s="44"/>
      <c r="D4060" s="231" t="s">
        <v>243</v>
      </c>
      <c r="E4060" s="44"/>
      <c r="F4060" s="232" t="s">
        <v>3878</v>
      </c>
      <c r="G4060" s="44"/>
      <c r="H4060" s="44"/>
      <c r="I4060" s="233"/>
      <c r="J4060" s="44"/>
      <c r="K4060" s="44"/>
      <c r="L4060" s="48"/>
      <c r="M4060" s="234"/>
      <c r="N4060" s="235"/>
      <c r="O4060" s="88"/>
      <c r="P4060" s="88"/>
      <c r="Q4060" s="88"/>
      <c r="R4060" s="88"/>
      <c r="S4060" s="88"/>
      <c r="T4060" s="89"/>
      <c r="U4060" s="42"/>
      <c r="V4060" s="42"/>
      <c r="W4060" s="42"/>
      <c r="X4060" s="42"/>
      <c r="Y4060" s="42"/>
      <c r="Z4060" s="42"/>
      <c r="AA4060" s="42"/>
      <c r="AB4060" s="42"/>
      <c r="AC4060" s="42"/>
      <c r="AD4060" s="42"/>
      <c r="AE4060" s="42"/>
      <c r="AT4060" s="21" t="s">
        <v>243</v>
      </c>
      <c r="AU4060" s="21" t="s">
        <v>88</v>
      </c>
    </row>
    <row r="4061" s="13" customFormat="1">
      <c r="A4061" s="13"/>
      <c r="B4061" s="236"/>
      <c r="C4061" s="237"/>
      <c r="D4061" s="238" t="s">
        <v>260</v>
      </c>
      <c r="E4061" s="239" t="s">
        <v>19</v>
      </c>
      <c r="F4061" s="240" t="s">
        <v>3879</v>
      </c>
      <c r="G4061" s="237"/>
      <c r="H4061" s="241">
        <v>2</v>
      </c>
      <c r="I4061" s="242"/>
      <c r="J4061" s="237"/>
      <c r="K4061" s="237"/>
      <c r="L4061" s="243"/>
      <c r="M4061" s="244"/>
      <c r="N4061" s="245"/>
      <c r="O4061" s="245"/>
      <c r="P4061" s="245"/>
      <c r="Q4061" s="245"/>
      <c r="R4061" s="245"/>
      <c r="S4061" s="245"/>
      <c r="T4061" s="246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7" t="s">
        <v>260</v>
      </c>
      <c r="AU4061" s="247" t="s">
        <v>88</v>
      </c>
      <c r="AV4061" s="13" t="s">
        <v>88</v>
      </c>
      <c r="AW4061" s="13" t="s">
        <v>37</v>
      </c>
      <c r="AX4061" s="13" t="s">
        <v>76</v>
      </c>
      <c r="AY4061" s="247" t="s">
        <v>235</v>
      </c>
    </row>
    <row r="4062" s="14" customFormat="1">
      <c r="A4062" s="14"/>
      <c r="B4062" s="248"/>
      <c r="C4062" s="249"/>
      <c r="D4062" s="238" t="s">
        <v>260</v>
      </c>
      <c r="E4062" s="250" t="s">
        <v>19</v>
      </c>
      <c r="F4062" s="251" t="s">
        <v>406</v>
      </c>
      <c r="G4062" s="249"/>
      <c r="H4062" s="250" t="s">
        <v>19</v>
      </c>
      <c r="I4062" s="252"/>
      <c r="J4062" s="249"/>
      <c r="K4062" s="249"/>
      <c r="L4062" s="253"/>
      <c r="M4062" s="254"/>
      <c r="N4062" s="255"/>
      <c r="O4062" s="255"/>
      <c r="P4062" s="255"/>
      <c r="Q4062" s="255"/>
      <c r="R4062" s="255"/>
      <c r="S4062" s="255"/>
      <c r="T4062" s="256"/>
      <c r="U4062" s="14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T4062" s="257" t="s">
        <v>260</v>
      </c>
      <c r="AU4062" s="257" t="s">
        <v>88</v>
      </c>
      <c r="AV4062" s="14" t="s">
        <v>83</v>
      </c>
      <c r="AW4062" s="14" t="s">
        <v>37</v>
      </c>
      <c r="AX4062" s="14" t="s">
        <v>76</v>
      </c>
      <c r="AY4062" s="257" t="s">
        <v>235</v>
      </c>
    </row>
    <row r="4063" s="15" customFormat="1">
      <c r="A4063" s="15"/>
      <c r="B4063" s="258"/>
      <c r="C4063" s="259"/>
      <c r="D4063" s="238" t="s">
        <v>260</v>
      </c>
      <c r="E4063" s="260" t="s">
        <v>19</v>
      </c>
      <c r="F4063" s="261" t="s">
        <v>277</v>
      </c>
      <c r="G4063" s="259"/>
      <c r="H4063" s="262">
        <v>2</v>
      </c>
      <c r="I4063" s="263"/>
      <c r="J4063" s="259"/>
      <c r="K4063" s="259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260</v>
      </c>
      <c r="AU4063" s="268" t="s">
        <v>88</v>
      </c>
      <c r="AV4063" s="15" t="s">
        <v>98</v>
      </c>
      <c r="AW4063" s="15" t="s">
        <v>37</v>
      </c>
      <c r="AX4063" s="15" t="s">
        <v>83</v>
      </c>
      <c r="AY4063" s="268" t="s">
        <v>235</v>
      </c>
    </row>
    <row r="4064" s="2" customFormat="1" ht="16.5" customHeight="1">
      <c r="A4064" s="42"/>
      <c r="B4064" s="43"/>
      <c r="C4064" s="280" t="s">
        <v>3880</v>
      </c>
      <c r="D4064" s="280" t="s">
        <v>386</v>
      </c>
      <c r="E4064" s="281" t="s">
        <v>3881</v>
      </c>
      <c r="F4064" s="282" t="s">
        <v>3882</v>
      </c>
      <c r="G4064" s="283" t="s">
        <v>809</v>
      </c>
      <c r="H4064" s="284">
        <v>2</v>
      </c>
      <c r="I4064" s="285"/>
      <c r="J4064" s="286">
        <f>ROUND(I4064*H4064,2)</f>
        <v>0</v>
      </c>
      <c r="K4064" s="282" t="s">
        <v>241</v>
      </c>
      <c r="L4064" s="287"/>
      <c r="M4064" s="288" t="s">
        <v>19</v>
      </c>
      <c r="N4064" s="289" t="s">
        <v>48</v>
      </c>
      <c r="O4064" s="88"/>
      <c r="P4064" s="227">
        <f>O4064*H4064</f>
        <v>0</v>
      </c>
      <c r="Q4064" s="227">
        <v>0.0082000000000000007</v>
      </c>
      <c r="R4064" s="227">
        <f>Q4064*H4064</f>
        <v>0.016400000000000001</v>
      </c>
      <c r="S4064" s="227">
        <v>0</v>
      </c>
      <c r="T4064" s="228">
        <f>S4064*H4064</f>
        <v>0</v>
      </c>
      <c r="U4064" s="42"/>
      <c r="V4064" s="42"/>
      <c r="W4064" s="42"/>
      <c r="X4064" s="42"/>
      <c r="Y4064" s="42"/>
      <c r="Z4064" s="42"/>
      <c r="AA4064" s="42"/>
      <c r="AB4064" s="42"/>
      <c r="AC4064" s="42"/>
      <c r="AD4064" s="42"/>
      <c r="AE4064" s="42"/>
      <c r="AR4064" s="229" t="s">
        <v>471</v>
      </c>
      <c r="AT4064" s="229" t="s">
        <v>386</v>
      </c>
      <c r="AU4064" s="229" t="s">
        <v>88</v>
      </c>
      <c r="AY4064" s="21" t="s">
        <v>235</v>
      </c>
      <c r="BE4064" s="230">
        <f>IF(N4064="základní",J4064,0)</f>
        <v>0</v>
      </c>
      <c r="BF4064" s="230">
        <f>IF(N4064="snížená",J4064,0)</f>
        <v>0</v>
      </c>
      <c r="BG4064" s="230">
        <f>IF(N4064="zákl. přenesená",J4064,0)</f>
        <v>0</v>
      </c>
      <c r="BH4064" s="230">
        <f>IF(N4064="sníž. přenesená",J4064,0)</f>
        <v>0</v>
      </c>
      <c r="BI4064" s="230">
        <f>IF(N4064="nulová",J4064,0)</f>
        <v>0</v>
      </c>
      <c r="BJ4064" s="21" t="s">
        <v>88</v>
      </c>
      <c r="BK4064" s="230">
        <f>ROUND(I4064*H4064,2)</f>
        <v>0</v>
      </c>
      <c r="BL4064" s="21" t="s">
        <v>339</v>
      </c>
      <c r="BM4064" s="229" t="s">
        <v>3883</v>
      </c>
    </row>
    <row r="4065" s="13" customFormat="1">
      <c r="A4065" s="13"/>
      <c r="B4065" s="236"/>
      <c r="C4065" s="237"/>
      <c r="D4065" s="238" t="s">
        <v>260</v>
      </c>
      <c r="E4065" s="239" t="s">
        <v>19</v>
      </c>
      <c r="F4065" s="240" t="s">
        <v>3879</v>
      </c>
      <c r="G4065" s="237"/>
      <c r="H4065" s="241">
        <v>2</v>
      </c>
      <c r="I4065" s="242"/>
      <c r="J4065" s="237"/>
      <c r="K4065" s="237"/>
      <c r="L4065" s="243"/>
      <c r="M4065" s="244"/>
      <c r="N4065" s="245"/>
      <c r="O4065" s="245"/>
      <c r="P4065" s="245"/>
      <c r="Q4065" s="245"/>
      <c r="R4065" s="245"/>
      <c r="S4065" s="245"/>
      <c r="T4065" s="246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7" t="s">
        <v>260</v>
      </c>
      <c r="AU4065" s="247" t="s">
        <v>88</v>
      </c>
      <c r="AV4065" s="13" t="s">
        <v>88</v>
      </c>
      <c r="AW4065" s="13" t="s">
        <v>37</v>
      </c>
      <c r="AX4065" s="13" t="s">
        <v>83</v>
      </c>
      <c r="AY4065" s="247" t="s">
        <v>235</v>
      </c>
    </row>
    <row r="4066" s="2" customFormat="1" ht="24.15" customHeight="1">
      <c r="A4066" s="42"/>
      <c r="B4066" s="43"/>
      <c r="C4066" s="218" t="s">
        <v>3884</v>
      </c>
      <c r="D4066" s="218" t="s">
        <v>237</v>
      </c>
      <c r="E4066" s="219" t="s">
        <v>3885</v>
      </c>
      <c r="F4066" s="220" t="s">
        <v>3886</v>
      </c>
      <c r="G4066" s="221" t="s">
        <v>809</v>
      </c>
      <c r="H4066" s="222">
        <v>32</v>
      </c>
      <c r="I4066" s="223"/>
      <c r="J4066" s="224">
        <f>ROUND(I4066*H4066,2)</f>
        <v>0</v>
      </c>
      <c r="K4066" s="220" t="s">
        <v>241</v>
      </c>
      <c r="L4066" s="48"/>
      <c r="M4066" s="225" t="s">
        <v>19</v>
      </c>
      <c r="N4066" s="226" t="s">
        <v>48</v>
      </c>
      <c r="O4066" s="88"/>
      <c r="P4066" s="227">
        <f>O4066*H4066</f>
        <v>0</v>
      </c>
      <c r="Q4066" s="227">
        <v>0.00027</v>
      </c>
      <c r="R4066" s="227">
        <f>Q4066*H4066</f>
        <v>0.0086400000000000001</v>
      </c>
      <c r="S4066" s="227">
        <v>0</v>
      </c>
      <c r="T4066" s="228">
        <f>S4066*H4066</f>
        <v>0</v>
      </c>
      <c r="U4066" s="42"/>
      <c r="V4066" s="42"/>
      <c r="W4066" s="42"/>
      <c r="X4066" s="42"/>
      <c r="Y4066" s="42"/>
      <c r="Z4066" s="42"/>
      <c r="AA4066" s="42"/>
      <c r="AB4066" s="42"/>
      <c r="AC4066" s="42"/>
      <c r="AD4066" s="42"/>
      <c r="AE4066" s="42"/>
      <c r="AR4066" s="229" t="s">
        <v>339</v>
      </c>
      <c r="AT4066" s="229" t="s">
        <v>237</v>
      </c>
      <c r="AU4066" s="229" t="s">
        <v>88</v>
      </c>
      <c r="AY4066" s="21" t="s">
        <v>235</v>
      </c>
      <c r="BE4066" s="230">
        <f>IF(N4066="základní",J4066,0)</f>
        <v>0</v>
      </c>
      <c r="BF4066" s="230">
        <f>IF(N4066="snížená",J4066,0)</f>
        <v>0</v>
      </c>
      <c r="BG4066" s="230">
        <f>IF(N4066="zákl. přenesená",J4066,0)</f>
        <v>0</v>
      </c>
      <c r="BH4066" s="230">
        <f>IF(N4066="sníž. přenesená",J4066,0)</f>
        <v>0</v>
      </c>
      <c r="BI4066" s="230">
        <f>IF(N4066="nulová",J4066,0)</f>
        <v>0</v>
      </c>
      <c r="BJ4066" s="21" t="s">
        <v>88</v>
      </c>
      <c r="BK4066" s="230">
        <f>ROUND(I4066*H4066,2)</f>
        <v>0</v>
      </c>
      <c r="BL4066" s="21" t="s">
        <v>339</v>
      </c>
      <c r="BM4066" s="229" t="s">
        <v>3887</v>
      </c>
    </row>
    <row r="4067" s="2" customFormat="1">
      <c r="A4067" s="42"/>
      <c r="B4067" s="43"/>
      <c r="C4067" s="44"/>
      <c r="D4067" s="231" t="s">
        <v>243</v>
      </c>
      <c r="E4067" s="44"/>
      <c r="F4067" s="232" t="s">
        <v>3888</v>
      </c>
      <c r="G4067" s="44"/>
      <c r="H4067" s="44"/>
      <c r="I4067" s="233"/>
      <c r="J4067" s="44"/>
      <c r="K4067" s="44"/>
      <c r="L4067" s="48"/>
      <c r="M4067" s="234"/>
      <c r="N4067" s="235"/>
      <c r="O4067" s="88"/>
      <c r="P4067" s="88"/>
      <c r="Q4067" s="88"/>
      <c r="R4067" s="88"/>
      <c r="S4067" s="88"/>
      <c r="T4067" s="89"/>
      <c r="U4067" s="42"/>
      <c r="V4067" s="42"/>
      <c r="W4067" s="42"/>
      <c r="X4067" s="42"/>
      <c r="Y4067" s="42"/>
      <c r="Z4067" s="42"/>
      <c r="AA4067" s="42"/>
      <c r="AB4067" s="42"/>
      <c r="AC4067" s="42"/>
      <c r="AD4067" s="42"/>
      <c r="AE4067" s="42"/>
      <c r="AT4067" s="21" t="s">
        <v>243</v>
      </c>
      <c r="AU4067" s="21" t="s">
        <v>88</v>
      </c>
    </row>
    <row r="4068" s="13" customFormat="1">
      <c r="A4068" s="13"/>
      <c r="B4068" s="236"/>
      <c r="C4068" s="237"/>
      <c r="D4068" s="238" t="s">
        <v>260</v>
      </c>
      <c r="E4068" s="239" t="s">
        <v>19</v>
      </c>
      <c r="F4068" s="240" t="s">
        <v>3889</v>
      </c>
      <c r="G4068" s="237"/>
      <c r="H4068" s="241">
        <v>32</v>
      </c>
      <c r="I4068" s="242"/>
      <c r="J4068" s="237"/>
      <c r="K4068" s="237"/>
      <c r="L4068" s="243"/>
      <c r="M4068" s="244"/>
      <c r="N4068" s="245"/>
      <c r="O4068" s="245"/>
      <c r="P4068" s="245"/>
      <c r="Q4068" s="245"/>
      <c r="R4068" s="245"/>
      <c r="S4068" s="245"/>
      <c r="T4068" s="246"/>
      <c r="U4068" s="13"/>
      <c r="V4068" s="13"/>
      <c r="W4068" s="13"/>
      <c r="X4068" s="13"/>
      <c r="Y4068" s="13"/>
      <c r="Z4068" s="13"/>
      <c r="AA4068" s="13"/>
      <c r="AB4068" s="13"/>
      <c r="AC4068" s="13"/>
      <c r="AD4068" s="13"/>
      <c r="AE4068" s="13"/>
      <c r="AT4068" s="247" t="s">
        <v>260</v>
      </c>
      <c r="AU4068" s="247" t="s">
        <v>88</v>
      </c>
      <c r="AV4068" s="13" t="s">
        <v>88</v>
      </c>
      <c r="AW4068" s="13" t="s">
        <v>37</v>
      </c>
      <c r="AX4068" s="13" t="s">
        <v>76</v>
      </c>
      <c r="AY4068" s="247" t="s">
        <v>235</v>
      </c>
    </row>
    <row r="4069" s="14" customFormat="1">
      <c r="A4069" s="14"/>
      <c r="B4069" s="248"/>
      <c r="C4069" s="249"/>
      <c r="D4069" s="238" t="s">
        <v>260</v>
      </c>
      <c r="E4069" s="250" t="s">
        <v>19</v>
      </c>
      <c r="F4069" s="251" t="s">
        <v>406</v>
      </c>
      <c r="G4069" s="249"/>
      <c r="H4069" s="250" t="s">
        <v>19</v>
      </c>
      <c r="I4069" s="252"/>
      <c r="J4069" s="249"/>
      <c r="K4069" s="249"/>
      <c r="L4069" s="253"/>
      <c r="M4069" s="254"/>
      <c r="N4069" s="255"/>
      <c r="O4069" s="255"/>
      <c r="P4069" s="255"/>
      <c r="Q4069" s="255"/>
      <c r="R4069" s="255"/>
      <c r="S4069" s="255"/>
      <c r="T4069" s="256"/>
      <c r="U4069" s="14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T4069" s="257" t="s">
        <v>260</v>
      </c>
      <c r="AU4069" s="257" t="s">
        <v>88</v>
      </c>
      <c r="AV4069" s="14" t="s">
        <v>83</v>
      </c>
      <c r="AW4069" s="14" t="s">
        <v>37</v>
      </c>
      <c r="AX4069" s="14" t="s">
        <v>76</v>
      </c>
      <c r="AY4069" s="257" t="s">
        <v>235</v>
      </c>
    </row>
    <row r="4070" s="15" customFormat="1">
      <c r="A4070" s="15"/>
      <c r="B4070" s="258"/>
      <c r="C4070" s="259"/>
      <c r="D4070" s="238" t="s">
        <v>260</v>
      </c>
      <c r="E4070" s="260" t="s">
        <v>19</v>
      </c>
      <c r="F4070" s="261" t="s">
        <v>277</v>
      </c>
      <c r="G4070" s="259"/>
      <c r="H4070" s="262">
        <v>32</v>
      </c>
      <c r="I4070" s="263"/>
      <c r="J4070" s="259"/>
      <c r="K4070" s="259"/>
      <c r="L4070" s="264"/>
      <c r="M4070" s="265"/>
      <c r="N4070" s="266"/>
      <c r="O4070" s="266"/>
      <c r="P4070" s="266"/>
      <c r="Q4070" s="266"/>
      <c r="R4070" s="266"/>
      <c r="S4070" s="266"/>
      <c r="T4070" s="267"/>
      <c r="U4070" s="15"/>
      <c r="V4070" s="15"/>
      <c r="W4070" s="15"/>
      <c r="X4070" s="15"/>
      <c r="Y4070" s="15"/>
      <c r="Z4070" s="15"/>
      <c r="AA4070" s="15"/>
      <c r="AB4070" s="15"/>
      <c r="AC4070" s="15"/>
      <c r="AD4070" s="15"/>
      <c r="AE4070" s="15"/>
      <c r="AT4070" s="268" t="s">
        <v>260</v>
      </c>
      <c r="AU4070" s="268" t="s">
        <v>88</v>
      </c>
      <c r="AV4070" s="15" t="s">
        <v>98</v>
      </c>
      <c r="AW4070" s="15" t="s">
        <v>37</v>
      </c>
      <c r="AX4070" s="15" t="s">
        <v>83</v>
      </c>
      <c r="AY4070" s="268" t="s">
        <v>235</v>
      </c>
    </row>
    <row r="4071" s="2" customFormat="1" ht="16.5" customHeight="1">
      <c r="A4071" s="42"/>
      <c r="B4071" s="43"/>
      <c r="C4071" s="280" t="s">
        <v>3890</v>
      </c>
      <c r="D4071" s="280" t="s">
        <v>386</v>
      </c>
      <c r="E4071" s="281" t="s">
        <v>3891</v>
      </c>
      <c r="F4071" s="282" t="s">
        <v>3892</v>
      </c>
      <c r="G4071" s="283" t="s">
        <v>809</v>
      </c>
      <c r="H4071" s="284">
        <v>32</v>
      </c>
      <c r="I4071" s="285"/>
      <c r="J4071" s="286">
        <f>ROUND(I4071*H4071,2)</f>
        <v>0</v>
      </c>
      <c r="K4071" s="282" t="s">
        <v>241</v>
      </c>
      <c r="L4071" s="287"/>
      <c r="M4071" s="288" t="s">
        <v>19</v>
      </c>
      <c r="N4071" s="289" t="s">
        <v>48</v>
      </c>
      <c r="O4071" s="88"/>
      <c r="P4071" s="227">
        <f>O4071*H4071</f>
        <v>0</v>
      </c>
      <c r="Q4071" s="227">
        <v>0.0047000000000000002</v>
      </c>
      <c r="R4071" s="227">
        <f>Q4071*H4071</f>
        <v>0.15040000000000001</v>
      </c>
      <c r="S4071" s="227">
        <v>0</v>
      </c>
      <c r="T4071" s="228">
        <f>S4071*H4071</f>
        <v>0</v>
      </c>
      <c r="U4071" s="42"/>
      <c r="V4071" s="42"/>
      <c r="W4071" s="42"/>
      <c r="X4071" s="42"/>
      <c r="Y4071" s="42"/>
      <c r="Z4071" s="42"/>
      <c r="AA4071" s="42"/>
      <c r="AB4071" s="42"/>
      <c r="AC4071" s="42"/>
      <c r="AD4071" s="42"/>
      <c r="AE4071" s="42"/>
      <c r="AR4071" s="229" t="s">
        <v>471</v>
      </c>
      <c r="AT4071" s="229" t="s">
        <v>386</v>
      </c>
      <c r="AU4071" s="229" t="s">
        <v>88</v>
      </c>
      <c r="AY4071" s="21" t="s">
        <v>235</v>
      </c>
      <c r="BE4071" s="230">
        <f>IF(N4071="základní",J4071,0)</f>
        <v>0</v>
      </c>
      <c r="BF4071" s="230">
        <f>IF(N4071="snížená",J4071,0)</f>
        <v>0</v>
      </c>
      <c r="BG4071" s="230">
        <f>IF(N4071="zákl. přenesená",J4071,0)</f>
        <v>0</v>
      </c>
      <c r="BH4071" s="230">
        <f>IF(N4071="sníž. přenesená",J4071,0)</f>
        <v>0</v>
      </c>
      <c r="BI4071" s="230">
        <f>IF(N4071="nulová",J4071,0)</f>
        <v>0</v>
      </c>
      <c r="BJ4071" s="21" t="s">
        <v>88</v>
      </c>
      <c r="BK4071" s="230">
        <f>ROUND(I4071*H4071,2)</f>
        <v>0</v>
      </c>
      <c r="BL4071" s="21" t="s">
        <v>339</v>
      </c>
      <c r="BM4071" s="229" t="s">
        <v>3893</v>
      </c>
    </row>
    <row r="4072" s="13" customFormat="1">
      <c r="A4072" s="13"/>
      <c r="B4072" s="236"/>
      <c r="C4072" s="237"/>
      <c r="D4072" s="238" t="s">
        <v>260</v>
      </c>
      <c r="E4072" s="239" t="s">
        <v>19</v>
      </c>
      <c r="F4072" s="240" t="s">
        <v>3894</v>
      </c>
      <c r="G4072" s="237"/>
      <c r="H4072" s="241">
        <v>32</v>
      </c>
      <c r="I4072" s="242"/>
      <c r="J4072" s="237"/>
      <c r="K4072" s="237"/>
      <c r="L4072" s="243"/>
      <c r="M4072" s="244"/>
      <c r="N4072" s="245"/>
      <c r="O4072" s="245"/>
      <c r="P4072" s="245"/>
      <c r="Q4072" s="245"/>
      <c r="R4072" s="245"/>
      <c r="S4072" s="245"/>
      <c r="T4072" s="246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7" t="s">
        <v>260</v>
      </c>
      <c r="AU4072" s="247" t="s">
        <v>88</v>
      </c>
      <c r="AV4072" s="13" t="s">
        <v>88</v>
      </c>
      <c r="AW4072" s="13" t="s">
        <v>37</v>
      </c>
      <c r="AX4072" s="13" t="s">
        <v>83</v>
      </c>
      <c r="AY4072" s="247" t="s">
        <v>235</v>
      </c>
    </row>
    <row r="4073" s="2" customFormat="1" ht="24.15" customHeight="1">
      <c r="A4073" s="42"/>
      <c r="B4073" s="43"/>
      <c r="C4073" s="218" t="s">
        <v>3895</v>
      </c>
      <c r="D4073" s="218" t="s">
        <v>237</v>
      </c>
      <c r="E4073" s="219" t="s">
        <v>3896</v>
      </c>
      <c r="F4073" s="220" t="s">
        <v>3897</v>
      </c>
      <c r="G4073" s="221" t="s">
        <v>809</v>
      </c>
      <c r="H4073" s="222">
        <v>50</v>
      </c>
      <c r="I4073" s="223"/>
      <c r="J4073" s="224">
        <f>ROUND(I4073*H4073,2)</f>
        <v>0</v>
      </c>
      <c r="K4073" s="220" t="s">
        <v>241</v>
      </c>
      <c r="L4073" s="48"/>
      <c r="M4073" s="225" t="s">
        <v>19</v>
      </c>
      <c r="N4073" s="226" t="s">
        <v>48</v>
      </c>
      <c r="O4073" s="88"/>
      <c r="P4073" s="227">
        <f>O4073*H4073</f>
        <v>0</v>
      </c>
      <c r="Q4073" s="227">
        <v>0.00044000000000000002</v>
      </c>
      <c r="R4073" s="227">
        <f>Q4073*H4073</f>
        <v>0.022000000000000002</v>
      </c>
      <c r="S4073" s="227">
        <v>0</v>
      </c>
      <c r="T4073" s="228">
        <f>S4073*H4073</f>
        <v>0</v>
      </c>
      <c r="U4073" s="42"/>
      <c r="V4073" s="42"/>
      <c r="W4073" s="42"/>
      <c r="X4073" s="42"/>
      <c r="Y4073" s="42"/>
      <c r="Z4073" s="42"/>
      <c r="AA4073" s="42"/>
      <c r="AB4073" s="42"/>
      <c r="AC4073" s="42"/>
      <c r="AD4073" s="42"/>
      <c r="AE4073" s="42"/>
      <c r="AR4073" s="229" t="s">
        <v>339</v>
      </c>
      <c r="AT4073" s="229" t="s">
        <v>237</v>
      </c>
      <c r="AU4073" s="229" t="s">
        <v>88</v>
      </c>
      <c r="AY4073" s="21" t="s">
        <v>235</v>
      </c>
      <c r="BE4073" s="230">
        <f>IF(N4073="základní",J4073,0)</f>
        <v>0</v>
      </c>
      <c r="BF4073" s="230">
        <f>IF(N4073="snížená",J4073,0)</f>
        <v>0</v>
      </c>
      <c r="BG4073" s="230">
        <f>IF(N4073="zákl. přenesená",J4073,0)</f>
        <v>0</v>
      </c>
      <c r="BH4073" s="230">
        <f>IF(N4073="sníž. přenesená",J4073,0)</f>
        <v>0</v>
      </c>
      <c r="BI4073" s="230">
        <f>IF(N4073="nulová",J4073,0)</f>
        <v>0</v>
      </c>
      <c r="BJ4073" s="21" t="s">
        <v>88</v>
      </c>
      <c r="BK4073" s="230">
        <f>ROUND(I4073*H4073,2)</f>
        <v>0</v>
      </c>
      <c r="BL4073" s="21" t="s">
        <v>339</v>
      </c>
      <c r="BM4073" s="229" t="s">
        <v>3898</v>
      </c>
    </row>
    <row r="4074" s="2" customFormat="1">
      <c r="A4074" s="42"/>
      <c r="B4074" s="43"/>
      <c r="C4074" s="44"/>
      <c r="D4074" s="231" t="s">
        <v>243</v>
      </c>
      <c r="E4074" s="44"/>
      <c r="F4074" s="232" t="s">
        <v>3899</v>
      </c>
      <c r="G4074" s="44"/>
      <c r="H4074" s="44"/>
      <c r="I4074" s="233"/>
      <c r="J4074" s="44"/>
      <c r="K4074" s="44"/>
      <c r="L4074" s="48"/>
      <c r="M4074" s="234"/>
      <c r="N4074" s="235"/>
      <c r="O4074" s="88"/>
      <c r="P4074" s="88"/>
      <c r="Q4074" s="88"/>
      <c r="R4074" s="88"/>
      <c r="S4074" s="88"/>
      <c r="T4074" s="89"/>
      <c r="U4074" s="42"/>
      <c r="V4074" s="42"/>
      <c r="W4074" s="42"/>
      <c r="X4074" s="42"/>
      <c r="Y4074" s="42"/>
      <c r="Z4074" s="42"/>
      <c r="AA4074" s="42"/>
      <c r="AB4074" s="42"/>
      <c r="AC4074" s="42"/>
      <c r="AD4074" s="42"/>
      <c r="AE4074" s="42"/>
      <c r="AT4074" s="21" t="s">
        <v>243</v>
      </c>
      <c r="AU4074" s="21" t="s">
        <v>88</v>
      </c>
    </row>
    <row r="4075" s="13" customFormat="1">
      <c r="A4075" s="13"/>
      <c r="B4075" s="236"/>
      <c r="C4075" s="237"/>
      <c r="D4075" s="238" t="s">
        <v>260</v>
      </c>
      <c r="E4075" s="239" t="s">
        <v>19</v>
      </c>
      <c r="F4075" s="240" t="s">
        <v>3900</v>
      </c>
      <c r="G4075" s="237"/>
      <c r="H4075" s="241">
        <v>50</v>
      </c>
      <c r="I4075" s="242"/>
      <c r="J4075" s="237"/>
      <c r="K4075" s="237"/>
      <c r="L4075" s="243"/>
      <c r="M4075" s="244"/>
      <c r="N4075" s="245"/>
      <c r="O4075" s="245"/>
      <c r="P4075" s="245"/>
      <c r="Q4075" s="245"/>
      <c r="R4075" s="245"/>
      <c r="S4075" s="245"/>
      <c r="T4075" s="246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7" t="s">
        <v>260</v>
      </c>
      <c r="AU4075" s="247" t="s">
        <v>88</v>
      </c>
      <c r="AV4075" s="13" t="s">
        <v>88</v>
      </c>
      <c r="AW4075" s="13" t="s">
        <v>37</v>
      </c>
      <c r="AX4075" s="13" t="s">
        <v>83</v>
      </c>
      <c r="AY4075" s="247" t="s">
        <v>235</v>
      </c>
    </row>
    <row r="4076" s="2" customFormat="1" ht="16.5" customHeight="1">
      <c r="A4076" s="42"/>
      <c r="B4076" s="43"/>
      <c r="C4076" s="280" t="s">
        <v>3901</v>
      </c>
      <c r="D4076" s="280" t="s">
        <v>386</v>
      </c>
      <c r="E4076" s="281" t="s">
        <v>3902</v>
      </c>
      <c r="F4076" s="282" t="s">
        <v>3903</v>
      </c>
      <c r="G4076" s="283" t="s">
        <v>809</v>
      </c>
      <c r="H4076" s="284">
        <v>50</v>
      </c>
      <c r="I4076" s="285"/>
      <c r="J4076" s="286">
        <f>ROUND(I4076*H4076,2)</f>
        <v>0</v>
      </c>
      <c r="K4076" s="282" t="s">
        <v>241</v>
      </c>
      <c r="L4076" s="287"/>
      <c r="M4076" s="288" t="s">
        <v>19</v>
      </c>
      <c r="N4076" s="289" t="s">
        <v>48</v>
      </c>
      <c r="O4076" s="88"/>
      <c r="P4076" s="227">
        <f>O4076*H4076</f>
        <v>0</v>
      </c>
      <c r="Q4076" s="227">
        <v>0.0061999999999999998</v>
      </c>
      <c r="R4076" s="227">
        <f>Q4076*H4076</f>
        <v>0.31</v>
      </c>
      <c r="S4076" s="227">
        <v>0</v>
      </c>
      <c r="T4076" s="228">
        <f>S4076*H4076</f>
        <v>0</v>
      </c>
      <c r="U4076" s="42"/>
      <c r="V4076" s="42"/>
      <c r="W4076" s="42"/>
      <c r="X4076" s="42"/>
      <c r="Y4076" s="42"/>
      <c r="Z4076" s="42"/>
      <c r="AA4076" s="42"/>
      <c r="AB4076" s="42"/>
      <c r="AC4076" s="42"/>
      <c r="AD4076" s="42"/>
      <c r="AE4076" s="42"/>
      <c r="AR4076" s="229" t="s">
        <v>471</v>
      </c>
      <c r="AT4076" s="229" t="s">
        <v>386</v>
      </c>
      <c r="AU4076" s="229" t="s">
        <v>88</v>
      </c>
      <c r="AY4076" s="21" t="s">
        <v>235</v>
      </c>
      <c r="BE4076" s="230">
        <f>IF(N4076="základní",J4076,0)</f>
        <v>0</v>
      </c>
      <c r="BF4076" s="230">
        <f>IF(N4076="snížená",J4076,0)</f>
        <v>0</v>
      </c>
      <c r="BG4076" s="230">
        <f>IF(N4076="zákl. přenesená",J4076,0)</f>
        <v>0</v>
      </c>
      <c r="BH4076" s="230">
        <f>IF(N4076="sníž. přenesená",J4076,0)</f>
        <v>0</v>
      </c>
      <c r="BI4076" s="230">
        <f>IF(N4076="nulová",J4076,0)</f>
        <v>0</v>
      </c>
      <c r="BJ4076" s="21" t="s">
        <v>88</v>
      </c>
      <c r="BK4076" s="230">
        <f>ROUND(I4076*H4076,2)</f>
        <v>0</v>
      </c>
      <c r="BL4076" s="21" t="s">
        <v>339</v>
      </c>
      <c r="BM4076" s="229" t="s">
        <v>3904</v>
      </c>
    </row>
    <row r="4077" s="13" customFormat="1">
      <c r="A4077" s="13"/>
      <c r="B4077" s="236"/>
      <c r="C4077" s="237"/>
      <c r="D4077" s="238" t="s">
        <v>260</v>
      </c>
      <c r="E4077" s="239" t="s">
        <v>19</v>
      </c>
      <c r="F4077" s="240" t="s">
        <v>3900</v>
      </c>
      <c r="G4077" s="237"/>
      <c r="H4077" s="241">
        <v>50</v>
      </c>
      <c r="I4077" s="242"/>
      <c r="J4077" s="237"/>
      <c r="K4077" s="237"/>
      <c r="L4077" s="243"/>
      <c r="M4077" s="244"/>
      <c r="N4077" s="245"/>
      <c r="O4077" s="245"/>
      <c r="P4077" s="245"/>
      <c r="Q4077" s="245"/>
      <c r="R4077" s="245"/>
      <c r="S4077" s="245"/>
      <c r="T4077" s="246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47" t="s">
        <v>260</v>
      </c>
      <c r="AU4077" s="247" t="s">
        <v>88</v>
      </c>
      <c r="AV4077" s="13" t="s">
        <v>88</v>
      </c>
      <c r="AW4077" s="13" t="s">
        <v>37</v>
      </c>
      <c r="AX4077" s="13" t="s">
        <v>83</v>
      </c>
      <c r="AY4077" s="247" t="s">
        <v>235</v>
      </c>
    </row>
    <row r="4078" s="2" customFormat="1" ht="37.8" customHeight="1">
      <c r="A4078" s="42"/>
      <c r="B4078" s="43"/>
      <c r="C4078" s="218" t="s">
        <v>3905</v>
      </c>
      <c r="D4078" s="218" t="s">
        <v>237</v>
      </c>
      <c r="E4078" s="219" t="s">
        <v>3906</v>
      </c>
      <c r="F4078" s="220" t="s">
        <v>3907</v>
      </c>
      <c r="G4078" s="221" t="s">
        <v>389</v>
      </c>
      <c r="H4078" s="222">
        <v>42.927999999999997</v>
      </c>
      <c r="I4078" s="223"/>
      <c r="J4078" s="224">
        <f>ROUND(I4078*H4078,2)</f>
        <v>0</v>
      </c>
      <c r="K4078" s="220" t="s">
        <v>241</v>
      </c>
      <c r="L4078" s="48"/>
      <c r="M4078" s="225" t="s">
        <v>19</v>
      </c>
      <c r="N4078" s="226" t="s">
        <v>48</v>
      </c>
      <c r="O4078" s="88"/>
      <c r="P4078" s="227">
        <f>O4078*H4078</f>
        <v>0</v>
      </c>
      <c r="Q4078" s="227">
        <v>0</v>
      </c>
      <c r="R4078" s="227">
        <f>Q4078*H4078</f>
        <v>0</v>
      </c>
      <c r="S4078" s="227">
        <v>0</v>
      </c>
      <c r="T4078" s="228">
        <f>S4078*H4078</f>
        <v>0</v>
      </c>
      <c r="U4078" s="42"/>
      <c r="V4078" s="42"/>
      <c r="W4078" s="42"/>
      <c r="X4078" s="42"/>
      <c r="Y4078" s="42"/>
      <c r="Z4078" s="42"/>
      <c r="AA4078" s="42"/>
      <c r="AB4078" s="42"/>
      <c r="AC4078" s="42"/>
      <c r="AD4078" s="42"/>
      <c r="AE4078" s="42"/>
      <c r="AR4078" s="229" t="s">
        <v>339</v>
      </c>
      <c r="AT4078" s="229" t="s">
        <v>237</v>
      </c>
      <c r="AU4078" s="229" t="s">
        <v>88</v>
      </c>
      <c r="AY4078" s="21" t="s">
        <v>235</v>
      </c>
      <c r="BE4078" s="230">
        <f>IF(N4078="základní",J4078,0)</f>
        <v>0</v>
      </c>
      <c r="BF4078" s="230">
        <f>IF(N4078="snížená",J4078,0)</f>
        <v>0</v>
      </c>
      <c r="BG4078" s="230">
        <f>IF(N4078="zákl. přenesená",J4078,0)</f>
        <v>0</v>
      </c>
      <c r="BH4078" s="230">
        <f>IF(N4078="sníž. přenesená",J4078,0)</f>
        <v>0</v>
      </c>
      <c r="BI4078" s="230">
        <f>IF(N4078="nulová",J4078,0)</f>
        <v>0</v>
      </c>
      <c r="BJ4078" s="21" t="s">
        <v>88</v>
      </c>
      <c r="BK4078" s="230">
        <f>ROUND(I4078*H4078,2)</f>
        <v>0</v>
      </c>
      <c r="BL4078" s="21" t="s">
        <v>339</v>
      </c>
      <c r="BM4078" s="229" t="s">
        <v>3908</v>
      </c>
    </row>
    <row r="4079" s="2" customFormat="1">
      <c r="A4079" s="42"/>
      <c r="B4079" s="43"/>
      <c r="C4079" s="44"/>
      <c r="D4079" s="231" t="s">
        <v>243</v>
      </c>
      <c r="E4079" s="44"/>
      <c r="F4079" s="232" t="s">
        <v>3909</v>
      </c>
      <c r="G4079" s="44"/>
      <c r="H4079" s="44"/>
      <c r="I4079" s="233"/>
      <c r="J4079" s="44"/>
      <c r="K4079" s="44"/>
      <c r="L4079" s="48"/>
      <c r="M4079" s="234"/>
      <c r="N4079" s="235"/>
      <c r="O4079" s="88"/>
      <c r="P4079" s="88"/>
      <c r="Q4079" s="88"/>
      <c r="R4079" s="88"/>
      <c r="S4079" s="88"/>
      <c r="T4079" s="89"/>
      <c r="U4079" s="42"/>
      <c r="V4079" s="42"/>
      <c r="W4079" s="42"/>
      <c r="X4079" s="42"/>
      <c r="Y4079" s="42"/>
      <c r="Z4079" s="42"/>
      <c r="AA4079" s="42"/>
      <c r="AB4079" s="42"/>
      <c r="AC4079" s="42"/>
      <c r="AD4079" s="42"/>
      <c r="AE4079" s="42"/>
      <c r="AT4079" s="21" t="s">
        <v>243</v>
      </c>
      <c r="AU4079" s="21" t="s">
        <v>88</v>
      </c>
    </row>
    <row r="4080" s="12" customFormat="1" ht="22.8" customHeight="1">
      <c r="A4080" s="12"/>
      <c r="B4080" s="202"/>
      <c r="C4080" s="203"/>
      <c r="D4080" s="204" t="s">
        <v>75</v>
      </c>
      <c r="E4080" s="216" t="s">
        <v>3910</v>
      </c>
      <c r="F4080" s="216" t="s">
        <v>3911</v>
      </c>
      <c r="G4080" s="203"/>
      <c r="H4080" s="203"/>
      <c r="I4080" s="206"/>
      <c r="J4080" s="217">
        <f>BK4080</f>
        <v>0</v>
      </c>
      <c r="K4080" s="203"/>
      <c r="L4080" s="208"/>
      <c r="M4080" s="209"/>
      <c r="N4080" s="210"/>
      <c r="O4080" s="210"/>
      <c r="P4080" s="211">
        <f>SUM(P4081:P4180)</f>
        <v>0</v>
      </c>
      <c r="Q4080" s="210"/>
      <c r="R4080" s="211">
        <f>SUM(R4081:R4180)</f>
        <v>3.2983783099999999</v>
      </c>
      <c r="S4080" s="210"/>
      <c r="T4080" s="212">
        <f>SUM(T4081:T4180)</f>
        <v>0.0459643</v>
      </c>
      <c r="U4080" s="12"/>
      <c r="V4080" s="12"/>
      <c r="W4080" s="12"/>
      <c r="X4080" s="12"/>
      <c r="Y4080" s="12"/>
      <c r="Z4080" s="12"/>
      <c r="AA4080" s="12"/>
      <c r="AB4080" s="12"/>
      <c r="AC4080" s="12"/>
      <c r="AD4080" s="12"/>
      <c r="AE4080" s="12"/>
      <c r="AR4080" s="213" t="s">
        <v>88</v>
      </c>
      <c r="AT4080" s="214" t="s">
        <v>75</v>
      </c>
      <c r="AU4080" s="214" t="s">
        <v>83</v>
      </c>
      <c r="AY4080" s="213" t="s">
        <v>235</v>
      </c>
      <c r="BK4080" s="215">
        <f>SUM(BK4081:BK4180)</f>
        <v>0</v>
      </c>
    </row>
    <row r="4081" s="2" customFormat="1" ht="16.5" customHeight="1">
      <c r="A4081" s="42"/>
      <c r="B4081" s="43"/>
      <c r="C4081" s="218" t="s">
        <v>3912</v>
      </c>
      <c r="D4081" s="218" t="s">
        <v>237</v>
      </c>
      <c r="E4081" s="219" t="s">
        <v>3913</v>
      </c>
      <c r="F4081" s="220" t="s">
        <v>3914</v>
      </c>
      <c r="G4081" s="221" t="s">
        <v>240</v>
      </c>
      <c r="H4081" s="222">
        <v>6.29</v>
      </c>
      <c r="I4081" s="223"/>
      <c r="J4081" s="224">
        <f>ROUND(I4081*H4081,2)</f>
        <v>0</v>
      </c>
      <c r="K4081" s="220" t="s">
        <v>241</v>
      </c>
      <c r="L4081" s="48"/>
      <c r="M4081" s="225" t="s">
        <v>19</v>
      </c>
      <c r="N4081" s="226" t="s">
        <v>48</v>
      </c>
      <c r="O4081" s="88"/>
      <c r="P4081" s="227">
        <f>O4081*H4081</f>
        <v>0</v>
      </c>
      <c r="Q4081" s="227">
        <v>0</v>
      </c>
      <c r="R4081" s="227">
        <f>Q4081*H4081</f>
        <v>0</v>
      </c>
      <c r="S4081" s="227">
        <v>0.00167</v>
      </c>
      <c r="T4081" s="228">
        <f>S4081*H4081</f>
        <v>0.010504300000000001</v>
      </c>
      <c r="U4081" s="42"/>
      <c r="V4081" s="42"/>
      <c r="W4081" s="42"/>
      <c r="X4081" s="42"/>
      <c r="Y4081" s="42"/>
      <c r="Z4081" s="42"/>
      <c r="AA4081" s="42"/>
      <c r="AB4081" s="42"/>
      <c r="AC4081" s="42"/>
      <c r="AD4081" s="42"/>
      <c r="AE4081" s="42"/>
      <c r="AR4081" s="229" t="s">
        <v>339</v>
      </c>
      <c r="AT4081" s="229" t="s">
        <v>237</v>
      </c>
      <c r="AU4081" s="229" t="s">
        <v>88</v>
      </c>
      <c r="AY4081" s="21" t="s">
        <v>235</v>
      </c>
      <c r="BE4081" s="230">
        <f>IF(N4081="základní",J4081,0)</f>
        <v>0</v>
      </c>
      <c r="BF4081" s="230">
        <f>IF(N4081="snížená",J4081,0)</f>
        <v>0</v>
      </c>
      <c r="BG4081" s="230">
        <f>IF(N4081="zákl. přenesená",J4081,0)</f>
        <v>0</v>
      </c>
      <c r="BH4081" s="230">
        <f>IF(N4081="sníž. přenesená",J4081,0)</f>
        <v>0</v>
      </c>
      <c r="BI4081" s="230">
        <f>IF(N4081="nulová",J4081,0)</f>
        <v>0</v>
      </c>
      <c r="BJ4081" s="21" t="s">
        <v>88</v>
      </c>
      <c r="BK4081" s="230">
        <f>ROUND(I4081*H4081,2)</f>
        <v>0</v>
      </c>
      <c r="BL4081" s="21" t="s">
        <v>339</v>
      </c>
      <c r="BM4081" s="229" t="s">
        <v>3915</v>
      </c>
    </row>
    <row r="4082" s="2" customFormat="1">
      <c r="A4082" s="42"/>
      <c r="B4082" s="43"/>
      <c r="C4082" s="44"/>
      <c r="D4082" s="231" t="s">
        <v>243</v>
      </c>
      <c r="E4082" s="44"/>
      <c r="F4082" s="232" t="s">
        <v>3916</v>
      </c>
      <c r="G4082" s="44"/>
      <c r="H4082" s="44"/>
      <c r="I4082" s="233"/>
      <c r="J4082" s="44"/>
      <c r="K4082" s="44"/>
      <c r="L4082" s="48"/>
      <c r="M4082" s="234"/>
      <c r="N4082" s="235"/>
      <c r="O4082" s="88"/>
      <c r="P4082" s="88"/>
      <c r="Q4082" s="88"/>
      <c r="R4082" s="88"/>
      <c r="S4082" s="88"/>
      <c r="T4082" s="89"/>
      <c r="U4082" s="42"/>
      <c r="V4082" s="42"/>
      <c r="W4082" s="42"/>
      <c r="X4082" s="42"/>
      <c r="Y4082" s="42"/>
      <c r="Z4082" s="42"/>
      <c r="AA4082" s="42"/>
      <c r="AB4082" s="42"/>
      <c r="AC4082" s="42"/>
      <c r="AD4082" s="42"/>
      <c r="AE4082" s="42"/>
      <c r="AT4082" s="21" t="s">
        <v>243</v>
      </c>
      <c r="AU4082" s="21" t="s">
        <v>88</v>
      </c>
    </row>
    <row r="4083" s="13" customFormat="1">
      <c r="A4083" s="13"/>
      <c r="B4083" s="236"/>
      <c r="C4083" s="237"/>
      <c r="D4083" s="238" t="s">
        <v>260</v>
      </c>
      <c r="E4083" s="239" t="s">
        <v>19</v>
      </c>
      <c r="F4083" s="240" t="s">
        <v>3917</v>
      </c>
      <c r="G4083" s="237"/>
      <c r="H4083" s="241">
        <v>6.29</v>
      </c>
      <c r="I4083" s="242"/>
      <c r="J4083" s="237"/>
      <c r="K4083" s="237"/>
      <c r="L4083" s="243"/>
      <c r="M4083" s="244"/>
      <c r="N4083" s="245"/>
      <c r="O4083" s="245"/>
      <c r="P4083" s="245"/>
      <c r="Q4083" s="245"/>
      <c r="R4083" s="245"/>
      <c r="S4083" s="245"/>
      <c r="T4083" s="246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7" t="s">
        <v>260</v>
      </c>
      <c r="AU4083" s="247" t="s">
        <v>88</v>
      </c>
      <c r="AV4083" s="13" t="s">
        <v>88</v>
      </c>
      <c r="AW4083" s="13" t="s">
        <v>37</v>
      </c>
      <c r="AX4083" s="13" t="s">
        <v>83</v>
      </c>
      <c r="AY4083" s="247" t="s">
        <v>235</v>
      </c>
    </row>
    <row r="4084" s="2" customFormat="1" ht="16.5" customHeight="1">
      <c r="A4084" s="42"/>
      <c r="B4084" s="43"/>
      <c r="C4084" s="218" t="s">
        <v>3918</v>
      </c>
      <c r="D4084" s="218" t="s">
        <v>237</v>
      </c>
      <c r="E4084" s="219" t="s">
        <v>3919</v>
      </c>
      <c r="F4084" s="220" t="s">
        <v>3920</v>
      </c>
      <c r="G4084" s="221" t="s">
        <v>240</v>
      </c>
      <c r="H4084" s="222">
        <v>9</v>
      </c>
      <c r="I4084" s="223"/>
      <c r="J4084" s="224">
        <f>ROUND(I4084*H4084,2)</f>
        <v>0</v>
      </c>
      <c r="K4084" s="220" t="s">
        <v>241</v>
      </c>
      <c r="L4084" s="48"/>
      <c r="M4084" s="225" t="s">
        <v>19</v>
      </c>
      <c r="N4084" s="226" t="s">
        <v>48</v>
      </c>
      <c r="O4084" s="88"/>
      <c r="P4084" s="227">
        <f>O4084*H4084</f>
        <v>0</v>
      </c>
      <c r="Q4084" s="227">
        <v>0</v>
      </c>
      <c r="R4084" s="227">
        <f>Q4084*H4084</f>
        <v>0</v>
      </c>
      <c r="S4084" s="227">
        <v>0.0039399999999999999</v>
      </c>
      <c r="T4084" s="228">
        <f>S4084*H4084</f>
        <v>0.035459999999999998</v>
      </c>
      <c r="U4084" s="42"/>
      <c r="V4084" s="42"/>
      <c r="W4084" s="42"/>
      <c r="X4084" s="42"/>
      <c r="Y4084" s="42"/>
      <c r="Z4084" s="42"/>
      <c r="AA4084" s="42"/>
      <c r="AB4084" s="42"/>
      <c r="AC4084" s="42"/>
      <c r="AD4084" s="42"/>
      <c r="AE4084" s="42"/>
      <c r="AR4084" s="229" t="s">
        <v>339</v>
      </c>
      <c r="AT4084" s="229" t="s">
        <v>237</v>
      </c>
      <c r="AU4084" s="229" t="s">
        <v>88</v>
      </c>
      <c r="AY4084" s="21" t="s">
        <v>235</v>
      </c>
      <c r="BE4084" s="230">
        <f>IF(N4084="základní",J4084,0)</f>
        <v>0</v>
      </c>
      <c r="BF4084" s="230">
        <f>IF(N4084="snížená",J4084,0)</f>
        <v>0</v>
      </c>
      <c r="BG4084" s="230">
        <f>IF(N4084="zákl. přenesená",J4084,0)</f>
        <v>0</v>
      </c>
      <c r="BH4084" s="230">
        <f>IF(N4084="sníž. přenesená",J4084,0)</f>
        <v>0</v>
      </c>
      <c r="BI4084" s="230">
        <f>IF(N4084="nulová",J4084,0)</f>
        <v>0</v>
      </c>
      <c r="BJ4084" s="21" t="s">
        <v>88</v>
      </c>
      <c r="BK4084" s="230">
        <f>ROUND(I4084*H4084,2)</f>
        <v>0</v>
      </c>
      <c r="BL4084" s="21" t="s">
        <v>339</v>
      </c>
      <c r="BM4084" s="229" t="s">
        <v>3921</v>
      </c>
    </row>
    <row r="4085" s="2" customFormat="1">
      <c r="A4085" s="42"/>
      <c r="B4085" s="43"/>
      <c r="C4085" s="44"/>
      <c r="D4085" s="231" t="s">
        <v>243</v>
      </c>
      <c r="E4085" s="44"/>
      <c r="F4085" s="232" t="s">
        <v>3922</v>
      </c>
      <c r="G4085" s="44"/>
      <c r="H4085" s="44"/>
      <c r="I4085" s="233"/>
      <c r="J4085" s="44"/>
      <c r="K4085" s="44"/>
      <c r="L4085" s="48"/>
      <c r="M4085" s="234"/>
      <c r="N4085" s="235"/>
      <c r="O4085" s="88"/>
      <c r="P4085" s="88"/>
      <c r="Q4085" s="88"/>
      <c r="R4085" s="88"/>
      <c r="S4085" s="88"/>
      <c r="T4085" s="89"/>
      <c r="U4085" s="42"/>
      <c r="V4085" s="42"/>
      <c r="W4085" s="42"/>
      <c r="X4085" s="42"/>
      <c r="Y4085" s="42"/>
      <c r="Z4085" s="42"/>
      <c r="AA4085" s="42"/>
      <c r="AB4085" s="42"/>
      <c r="AC4085" s="42"/>
      <c r="AD4085" s="42"/>
      <c r="AE4085" s="42"/>
      <c r="AT4085" s="21" t="s">
        <v>243</v>
      </c>
      <c r="AU4085" s="21" t="s">
        <v>88</v>
      </c>
    </row>
    <row r="4086" s="13" customFormat="1">
      <c r="A4086" s="13"/>
      <c r="B4086" s="236"/>
      <c r="C4086" s="237"/>
      <c r="D4086" s="238" t="s">
        <v>260</v>
      </c>
      <c r="E4086" s="239" t="s">
        <v>19</v>
      </c>
      <c r="F4086" s="240" t="s">
        <v>3923</v>
      </c>
      <c r="G4086" s="237"/>
      <c r="H4086" s="241">
        <v>9</v>
      </c>
      <c r="I4086" s="242"/>
      <c r="J4086" s="237"/>
      <c r="K4086" s="237"/>
      <c r="L4086" s="243"/>
      <c r="M4086" s="244"/>
      <c r="N4086" s="245"/>
      <c r="O4086" s="245"/>
      <c r="P4086" s="245"/>
      <c r="Q4086" s="245"/>
      <c r="R4086" s="245"/>
      <c r="S4086" s="245"/>
      <c r="T4086" s="246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7" t="s">
        <v>260</v>
      </c>
      <c r="AU4086" s="247" t="s">
        <v>88</v>
      </c>
      <c r="AV4086" s="13" t="s">
        <v>88</v>
      </c>
      <c r="AW4086" s="13" t="s">
        <v>37</v>
      </c>
      <c r="AX4086" s="13" t="s">
        <v>83</v>
      </c>
      <c r="AY4086" s="247" t="s">
        <v>235</v>
      </c>
    </row>
    <row r="4087" s="2" customFormat="1" ht="21.75" customHeight="1">
      <c r="A4087" s="42"/>
      <c r="B4087" s="43"/>
      <c r="C4087" s="218" t="s">
        <v>3924</v>
      </c>
      <c r="D4087" s="218" t="s">
        <v>237</v>
      </c>
      <c r="E4087" s="219" t="s">
        <v>3925</v>
      </c>
      <c r="F4087" s="220" t="s">
        <v>3926</v>
      </c>
      <c r="G4087" s="221" t="s">
        <v>240</v>
      </c>
      <c r="H4087" s="222">
        <v>33.600000000000001</v>
      </c>
      <c r="I4087" s="223"/>
      <c r="J4087" s="224">
        <f>ROUND(I4087*H4087,2)</f>
        <v>0</v>
      </c>
      <c r="K4087" s="220" t="s">
        <v>241</v>
      </c>
      <c r="L4087" s="48"/>
      <c r="M4087" s="225" t="s">
        <v>19</v>
      </c>
      <c r="N4087" s="226" t="s">
        <v>48</v>
      </c>
      <c r="O4087" s="88"/>
      <c r="P4087" s="227">
        <f>O4087*H4087</f>
        <v>0</v>
      </c>
      <c r="Q4087" s="227">
        <v>0.00131</v>
      </c>
      <c r="R4087" s="227">
        <f>Q4087*H4087</f>
        <v>0.044016</v>
      </c>
      <c r="S4087" s="227">
        <v>0</v>
      </c>
      <c r="T4087" s="228">
        <f>S4087*H4087</f>
        <v>0</v>
      </c>
      <c r="U4087" s="42"/>
      <c r="V4087" s="42"/>
      <c r="W4087" s="42"/>
      <c r="X4087" s="42"/>
      <c r="Y4087" s="42"/>
      <c r="Z4087" s="42"/>
      <c r="AA4087" s="42"/>
      <c r="AB4087" s="42"/>
      <c r="AC4087" s="42"/>
      <c r="AD4087" s="42"/>
      <c r="AE4087" s="42"/>
      <c r="AR4087" s="229" t="s">
        <v>339</v>
      </c>
      <c r="AT4087" s="229" t="s">
        <v>237</v>
      </c>
      <c r="AU4087" s="229" t="s">
        <v>88</v>
      </c>
      <c r="AY4087" s="21" t="s">
        <v>235</v>
      </c>
      <c r="BE4087" s="230">
        <f>IF(N4087="základní",J4087,0)</f>
        <v>0</v>
      </c>
      <c r="BF4087" s="230">
        <f>IF(N4087="snížená",J4087,0)</f>
        <v>0</v>
      </c>
      <c r="BG4087" s="230">
        <f>IF(N4087="zákl. přenesená",J4087,0)</f>
        <v>0</v>
      </c>
      <c r="BH4087" s="230">
        <f>IF(N4087="sníž. přenesená",J4087,0)</f>
        <v>0</v>
      </c>
      <c r="BI4087" s="230">
        <f>IF(N4087="nulová",J4087,0)</f>
        <v>0</v>
      </c>
      <c r="BJ4087" s="21" t="s">
        <v>88</v>
      </c>
      <c r="BK4087" s="230">
        <f>ROUND(I4087*H4087,2)</f>
        <v>0</v>
      </c>
      <c r="BL4087" s="21" t="s">
        <v>339</v>
      </c>
      <c r="BM4087" s="229" t="s">
        <v>3927</v>
      </c>
    </row>
    <row r="4088" s="2" customFormat="1">
      <c r="A4088" s="42"/>
      <c r="B4088" s="43"/>
      <c r="C4088" s="44"/>
      <c r="D4088" s="231" t="s">
        <v>243</v>
      </c>
      <c r="E4088" s="44"/>
      <c r="F4088" s="232" t="s">
        <v>3928</v>
      </c>
      <c r="G4088" s="44"/>
      <c r="H4088" s="44"/>
      <c r="I4088" s="233"/>
      <c r="J4088" s="44"/>
      <c r="K4088" s="44"/>
      <c r="L4088" s="48"/>
      <c r="M4088" s="234"/>
      <c r="N4088" s="235"/>
      <c r="O4088" s="88"/>
      <c r="P4088" s="88"/>
      <c r="Q4088" s="88"/>
      <c r="R4088" s="88"/>
      <c r="S4088" s="88"/>
      <c r="T4088" s="89"/>
      <c r="U4088" s="42"/>
      <c r="V4088" s="42"/>
      <c r="W4088" s="42"/>
      <c r="X4088" s="42"/>
      <c r="Y4088" s="42"/>
      <c r="Z4088" s="42"/>
      <c r="AA4088" s="42"/>
      <c r="AB4088" s="42"/>
      <c r="AC4088" s="42"/>
      <c r="AD4088" s="42"/>
      <c r="AE4088" s="42"/>
      <c r="AT4088" s="21" t="s">
        <v>243</v>
      </c>
      <c r="AU4088" s="21" t="s">
        <v>88</v>
      </c>
    </row>
    <row r="4089" s="13" customFormat="1">
      <c r="A4089" s="13"/>
      <c r="B4089" s="236"/>
      <c r="C4089" s="237"/>
      <c r="D4089" s="238" t="s">
        <v>260</v>
      </c>
      <c r="E4089" s="239" t="s">
        <v>19</v>
      </c>
      <c r="F4089" s="240" t="s">
        <v>3929</v>
      </c>
      <c r="G4089" s="237"/>
      <c r="H4089" s="241">
        <v>15</v>
      </c>
      <c r="I4089" s="242"/>
      <c r="J4089" s="237"/>
      <c r="K4089" s="237"/>
      <c r="L4089" s="243"/>
      <c r="M4089" s="244"/>
      <c r="N4089" s="245"/>
      <c r="O4089" s="245"/>
      <c r="P4089" s="245"/>
      <c r="Q4089" s="245"/>
      <c r="R4089" s="245"/>
      <c r="S4089" s="245"/>
      <c r="T4089" s="246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47" t="s">
        <v>260</v>
      </c>
      <c r="AU4089" s="247" t="s">
        <v>88</v>
      </c>
      <c r="AV4089" s="13" t="s">
        <v>88</v>
      </c>
      <c r="AW4089" s="13" t="s">
        <v>37</v>
      </c>
      <c r="AX4089" s="13" t="s">
        <v>76</v>
      </c>
      <c r="AY4089" s="247" t="s">
        <v>235</v>
      </c>
    </row>
    <row r="4090" s="13" customFormat="1">
      <c r="A4090" s="13"/>
      <c r="B4090" s="236"/>
      <c r="C4090" s="237"/>
      <c r="D4090" s="238" t="s">
        <v>260</v>
      </c>
      <c r="E4090" s="239" t="s">
        <v>19</v>
      </c>
      <c r="F4090" s="240" t="s">
        <v>3930</v>
      </c>
      <c r="G4090" s="237"/>
      <c r="H4090" s="241">
        <v>9</v>
      </c>
      <c r="I4090" s="242"/>
      <c r="J4090" s="237"/>
      <c r="K4090" s="237"/>
      <c r="L4090" s="243"/>
      <c r="M4090" s="244"/>
      <c r="N4090" s="245"/>
      <c r="O4090" s="245"/>
      <c r="P4090" s="245"/>
      <c r="Q4090" s="245"/>
      <c r="R4090" s="245"/>
      <c r="S4090" s="245"/>
      <c r="T4090" s="246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7" t="s">
        <v>260</v>
      </c>
      <c r="AU4090" s="247" t="s">
        <v>88</v>
      </c>
      <c r="AV4090" s="13" t="s">
        <v>88</v>
      </c>
      <c r="AW4090" s="13" t="s">
        <v>37</v>
      </c>
      <c r="AX4090" s="13" t="s">
        <v>76</v>
      </c>
      <c r="AY4090" s="247" t="s">
        <v>235</v>
      </c>
    </row>
    <row r="4091" s="13" customFormat="1">
      <c r="A4091" s="13"/>
      <c r="B4091" s="236"/>
      <c r="C4091" s="237"/>
      <c r="D4091" s="238" t="s">
        <v>260</v>
      </c>
      <c r="E4091" s="239" t="s">
        <v>19</v>
      </c>
      <c r="F4091" s="240" t="s">
        <v>3931</v>
      </c>
      <c r="G4091" s="237"/>
      <c r="H4091" s="241">
        <v>8</v>
      </c>
      <c r="I4091" s="242"/>
      <c r="J4091" s="237"/>
      <c r="K4091" s="237"/>
      <c r="L4091" s="243"/>
      <c r="M4091" s="244"/>
      <c r="N4091" s="245"/>
      <c r="O4091" s="245"/>
      <c r="P4091" s="245"/>
      <c r="Q4091" s="245"/>
      <c r="R4091" s="245"/>
      <c r="S4091" s="245"/>
      <c r="T4091" s="246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7" t="s">
        <v>260</v>
      </c>
      <c r="AU4091" s="247" t="s">
        <v>88</v>
      </c>
      <c r="AV4091" s="13" t="s">
        <v>88</v>
      </c>
      <c r="AW4091" s="13" t="s">
        <v>37</v>
      </c>
      <c r="AX4091" s="13" t="s">
        <v>76</v>
      </c>
      <c r="AY4091" s="247" t="s">
        <v>235</v>
      </c>
    </row>
    <row r="4092" s="15" customFormat="1">
      <c r="A4092" s="15"/>
      <c r="B4092" s="258"/>
      <c r="C4092" s="259"/>
      <c r="D4092" s="238" t="s">
        <v>260</v>
      </c>
      <c r="E4092" s="260" t="s">
        <v>19</v>
      </c>
      <c r="F4092" s="261" t="s">
        <v>277</v>
      </c>
      <c r="G4092" s="259"/>
      <c r="H4092" s="262">
        <v>32</v>
      </c>
      <c r="I4092" s="263"/>
      <c r="J4092" s="259"/>
      <c r="K4092" s="259"/>
      <c r="L4092" s="264"/>
      <c r="M4092" s="265"/>
      <c r="N4092" s="266"/>
      <c r="O4092" s="266"/>
      <c r="P4092" s="266"/>
      <c r="Q4092" s="266"/>
      <c r="R4092" s="266"/>
      <c r="S4092" s="266"/>
      <c r="T4092" s="267"/>
      <c r="U4092" s="15"/>
      <c r="V4092" s="15"/>
      <c r="W4092" s="15"/>
      <c r="X4092" s="15"/>
      <c r="Y4092" s="15"/>
      <c r="Z4092" s="15"/>
      <c r="AA4092" s="15"/>
      <c r="AB4092" s="15"/>
      <c r="AC4092" s="15"/>
      <c r="AD4092" s="15"/>
      <c r="AE4092" s="15"/>
      <c r="AT4092" s="268" t="s">
        <v>260</v>
      </c>
      <c r="AU4092" s="268" t="s">
        <v>88</v>
      </c>
      <c r="AV4092" s="15" t="s">
        <v>98</v>
      </c>
      <c r="AW4092" s="15" t="s">
        <v>37</v>
      </c>
      <c r="AX4092" s="15" t="s">
        <v>83</v>
      </c>
      <c r="AY4092" s="268" t="s">
        <v>235</v>
      </c>
    </row>
    <row r="4093" s="13" customFormat="1">
      <c r="A4093" s="13"/>
      <c r="B4093" s="236"/>
      <c r="C4093" s="237"/>
      <c r="D4093" s="238" t="s">
        <v>260</v>
      </c>
      <c r="E4093" s="237"/>
      <c r="F4093" s="240" t="s">
        <v>3932</v>
      </c>
      <c r="G4093" s="237"/>
      <c r="H4093" s="241">
        <v>33.600000000000001</v>
      </c>
      <c r="I4093" s="242"/>
      <c r="J4093" s="237"/>
      <c r="K4093" s="237"/>
      <c r="L4093" s="243"/>
      <c r="M4093" s="244"/>
      <c r="N4093" s="245"/>
      <c r="O4093" s="245"/>
      <c r="P4093" s="245"/>
      <c r="Q4093" s="245"/>
      <c r="R4093" s="245"/>
      <c r="S4093" s="245"/>
      <c r="T4093" s="246"/>
      <c r="U4093" s="13"/>
      <c r="V4093" s="13"/>
      <c r="W4093" s="13"/>
      <c r="X4093" s="13"/>
      <c r="Y4093" s="13"/>
      <c r="Z4093" s="13"/>
      <c r="AA4093" s="13"/>
      <c r="AB4093" s="13"/>
      <c r="AC4093" s="13"/>
      <c r="AD4093" s="13"/>
      <c r="AE4093" s="13"/>
      <c r="AT4093" s="247" t="s">
        <v>260</v>
      </c>
      <c r="AU4093" s="247" t="s">
        <v>88</v>
      </c>
      <c r="AV4093" s="13" t="s">
        <v>88</v>
      </c>
      <c r="AW4093" s="13" t="s">
        <v>4</v>
      </c>
      <c r="AX4093" s="13" t="s">
        <v>83</v>
      </c>
      <c r="AY4093" s="247" t="s">
        <v>235</v>
      </c>
    </row>
    <row r="4094" s="2" customFormat="1" ht="33" customHeight="1">
      <c r="A4094" s="42"/>
      <c r="B4094" s="43"/>
      <c r="C4094" s="218" t="s">
        <v>3933</v>
      </c>
      <c r="D4094" s="218" t="s">
        <v>237</v>
      </c>
      <c r="E4094" s="219" t="s">
        <v>3934</v>
      </c>
      <c r="F4094" s="220" t="s">
        <v>3935</v>
      </c>
      <c r="G4094" s="221" t="s">
        <v>288</v>
      </c>
      <c r="H4094" s="222">
        <v>5.25</v>
      </c>
      <c r="I4094" s="223"/>
      <c r="J4094" s="224">
        <f>ROUND(I4094*H4094,2)</f>
        <v>0</v>
      </c>
      <c r="K4094" s="220" t="s">
        <v>241</v>
      </c>
      <c r="L4094" s="48"/>
      <c r="M4094" s="225" t="s">
        <v>19</v>
      </c>
      <c r="N4094" s="226" t="s">
        <v>48</v>
      </c>
      <c r="O4094" s="88"/>
      <c r="P4094" s="227">
        <f>O4094*H4094</f>
        <v>0</v>
      </c>
      <c r="Q4094" s="227">
        <v>0.0066100000000000004</v>
      </c>
      <c r="R4094" s="227">
        <f>Q4094*H4094</f>
        <v>0.034702500000000004</v>
      </c>
      <c r="S4094" s="227">
        <v>0</v>
      </c>
      <c r="T4094" s="228">
        <f>S4094*H4094</f>
        <v>0</v>
      </c>
      <c r="U4094" s="42"/>
      <c r="V4094" s="42"/>
      <c r="W4094" s="42"/>
      <c r="X4094" s="42"/>
      <c r="Y4094" s="42"/>
      <c r="Z4094" s="42"/>
      <c r="AA4094" s="42"/>
      <c r="AB4094" s="42"/>
      <c r="AC4094" s="42"/>
      <c r="AD4094" s="42"/>
      <c r="AE4094" s="42"/>
      <c r="AR4094" s="229" t="s">
        <v>339</v>
      </c>
      <c r="AT4094" s="229" t="s">
        <v>237</v>
      </c>
      <c r="AU4094" s="229" t="s">
        <v>88</v>
      </c>
      <c r="AY4094" s="21" t="s">
        <v>235</v>
      </c>
      <c r="BE4094" s="230">
        <f>IF(N4094="základní",J4094,0)</f>
        <v>0</v>
      </c>
      <c r="BF4094" s="230">
        <f>IF(N4094="snížená",J4094,0)</f>
        <v>0</v>
      </c>
      <c r="BG4094" s="230">
        <f>IF(N4094="zákl. přenesená",J4094,0)</f>
        <v>0</v>
      </c>
      <c r="BH4094" s="230">
        <f>IF(N4094="sníž. přenesená",J4094,0)</f>
        <v>0</v>
      </c>
      <c r="BI4094" s="230">
        <f>IF(N4094="nulová",J4094,0)</f>
        <v>0</v>
      </c>
      <c r="BJ4094" s="21" t="s">
        <v>88</v>
      </c>
      <c r="BK4094" s="230">
        <f>ROUND(I4094*H4094,2)</f>
        <v>0</v>
      </c>
      <c r="BL4094" s="21" t="s">
        <v>339</v>
      </c>
      <c r="BM4094" s="229" t="s">
        <v>3936</v>
      </c>
    </row>
    <row r="4095" s="2" customFormat="1">
      <c r="A4095" s="42"/>
      <c r="B4095" s="43"/>
      <c r="C4095" s="44"/>
      <c r="D4095" s="231" t="s">
        <v>243</v>
      </c>
      <c r="E4095" s="44"/>
      <c r="F4095" s="232" t="s">
        <v>3937</v>
      </c>
      <c r="G4095" s="44"/>
      <c r="H4095" s="44"/>
      <c r="I4095" s="233"/>
      <c r="J4095" s="44"/>
      <c r="K4095" s="44"/>
      <c r="L4095" s="48"/>
      <c r="M4095" s="234"/>
      <c r="N4095" s="235"/>
      <c r="O4095" s="88"/>
      <c r="P4095" s="88"/>
      <c r="Q4095" s="88"/>
      <c r="R4095" s="88"/>
      <c r="S4095" s="88"/>
      <c r="T4095" s="89"/>
      <c r="U4095" s="42"/>
      <c r="V4095" s="42"/>
      <c r="W4095" s="42"/>
      <c r="X4095" s="42"/>
      <c r="Y4095" s="42"/>
      <c r="Z4095" s="42"/>
      <c r="AA4095" s="42"/>
      <c r="AB4095" s="42"/>
      <c r="AC4095" s="42"/>
      <c r="AD4095" s="42"/>
      <c r="AE4095" s="42"/>
      <c r="AT4095" s="21" t="s">
        <v>243</v>
      </c>
      <c r="AU4095" s="21" t="s">
        <v>88</v>
      </c>
    </row>
    <row r="4096" s="13" customFormat="1">
      <c r="A4096" s="13"/>
      <c r="B4096" s="236"/>
      <c r="C4096" s="237"/>
      <c r="D4096" s="238" t="s">
        <v>260</v>
      </c>
      <c r="E4096" s="239" t="s">
        <v>19</v>
      </c>
      <c r="F4096" s="240" t="s">
        <v>3938</v>
      </c>
      <c r="G4096" s="237"/>
      <c r="H4096" s="241">
        <v>5</v>
      </c>
      <c r="I4096" s="242"/>
      <c r="J4096" s="237"/>
      <c r="K4096" s="237"/>
      <c r="L4096" s="243"/>
      <c r="M4096" s="244"/>
      <c r="N4096" s="245"/>
      <c r="O4096" s="245"/>
      <c r="P4096" s="245"/>
      <c r="Q4096" s="245"/>
      <c r="R4096" s="245"/>
      <c r="S4096" s="245"/>
      <c r="T4096" s="246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7" t="s">
        <v>260</v>
      </c>
      <c r="AU4096" s="247" t="s">
        <v>88</v>
      </c>
      <c r="AV4096" s="13" t="s">
        <v>88</v>
      </c>
      <c r="AW4096" s="13" t="s">
        <v>37</v>
      </c>
      <c r="AX4096" s="13" t="s">
        <v>83</v>
      </c>
      <c r="AY4096" s="247" t="s">
        <v>235</v>
      </c>
    </row>
    <row r="4097" s="13" customFormat="1">
      <c r="A4097" s="13"/>
      <c r="B4097" s="236"/>
      <c r="C4097" s="237"/>
      <c r="D4097" s="238" t="s">
        <v>260</v>
      </c>
      <c r="E4097" s="237"/>
      <c r="F4097" s="240" t="s">
        <v>3939</v>
      </c>
      <c r="G4097" s="237"/>
      <c r="H4097" s="241">
        <v>5.25</v>
      </c>
      <c r="I4097" s="242"/>
      <c r="J4097" s="237"/>
      <c r="K4097" s="237"/>
      <c r="L4097" s="243"/>
      <c r="M4097" s="244"/>
      <c r="N4097" s="245"/>
      <c r="O4097" s="245"/>
      <c r="P4097" s="245"/>
      <c r="Q4097" s="245"/>
      <c r="R4097" s="245"/>
      <c r="S4097" s="245"/>
      <c r="T4097" s="246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7" t="s">
        <v>260</v>
      </c>
      <c r="AU4097" s="247" t="s">
        <v>88</v>
      </c>
      <c r="AV4097" s="13" t="s">
        <v>88</v>
      </c>
      <c r="AW4097" s="13" t="s">
        <v>4</v>
      </c>
      <c r="AX4097" s="13" t="s">
        <v>83</v>
      </c>
      <c r="AY4097" s="247" t="s">
        <v>235</v>
      </c>
    </row>
    <row r="4098" s="2" customFormat="1" ht="33" customHeight="1">
      <c r="A4098" s="42"/>
      <c r="B4098" s="43"/>
      <c r="C4098" s="218" t="s">
        <v>3940</v>
      </c>
      <c r="D4098" s="218" t="s">
        <v>237</v>
      </c>
      <c r="E4098" s="219" t="s">
        <v>3941</v>
      </c>
      <c r="F4098" s="220" t="s">
        <v>3942</v>
      </c>
      <c r="G4098" s="221" t="s">
        <v>288</v>
      </c>
      <c r="H4098" s="222">
        <v>5</v>
      </c>
      <c r="I4098" s="223"/>
      <c r="J4098" s="224">
        <f>ROUND(I4098*H4098,2)</f>
        <v>0</v>
      </c>
      <c r="K4098" s="220" t="s">
        <v>241</v>
      </c>
      <c r="L4098" s="48"/>
      <c r="M4098" s="225" t="s">
        <v>19</v>
      </c>
      <c r="N4098" s="226" t="s">
        <v>48</v>
      </c>
      <c r="O4098" s="88"/>
      <c r="P4098" s="227">
        <f>O4098*H4098</f>
        <v>0</v>
      </c>
      <c r="Q4098" s="227">
        <v>0.00035</v>
      </c>
      <c r="R4098" s="227">
        <f>Q4098*H4098</f>
        <v>0.00175</v>
      </c>
      <c r="S4098" s="227">
        <v>0</v>
      </c>
      <c r="T4098" s="228">
        <f>S4098*H4098</f>
        <v>0</v>
      </c>
      <c r="U4098" s="42"/>
      <c r="V4098" s="42"/>
      <c r="W4098" s="42"/>
      <c r="X4098" s="42"/>
      <c r="Y4098" s="42"/>
      <c r="Z4098" s="42"/>
      <c r="AA4098" s="42"/>
      <c r="AB4098" s="42"/>
      <c r="AC4098" s="42"/>
      <c r="AD4098" s="42"/>
      <c r="AE4098" s="42"/>
      <c r="AR4098" s="229" t="s">
        <v>339</v>
      </c>
      <c r="AT4098" s="229" t="s">
        <v>237</v>
      </c>
      <c r="AU4098" s="229" t="s">
        <v>88</v>
      </c>
      <c r="AY4098" s="21" t="s">
        <v>235</v>
      </c>
      <c r="BE4098" s="230">
        <f>IF(N4098="základní",J4098,0)</f>
        <v>0</v>
      </c>
      <c r="BF4098" s="230">
        <f>IF(N4098="snížená",J4098,0)</f>
        <v>0</v>
      </c>
      <c r="BG4098" s="230">
        <f>IF(N4098="zákl. přenesená",J4098,0)</f>
        <v>0</v>
      </c>
      <c r="BH4098" s="230">
        <f>IF(N4098="sníž. přenesená",J4098,0)</f>
        <v>0</v>
      </c>
      <c r="BI4098" s="230">
        <f>IF(N4098="nulová",J4098,0)</f>
        <v>0</v>
      </c>
      <c r="BJ4098" s="21" t="s">
        <v>88</v>
      </c>
      <c r="BK4098" s="230">
        <f>ROUND(I4098*H4098,2)</f>
        <v>0</v>
      </c>
      <c r="BL4098" s="21" t="s">
        <v>339</v>
      </c>
      <c r="BM4098" s="229" t="s">
        <v>3943</v>
      </c>
    </row>
    <row r="4099" s="2" customFormat="1">
      <c r="A4099" s="42"/>
      <c r="B4099" s="43"/>
      <c r="C4099" s="44"/>
      <c r="D4099" s="231" t="s">
        <v>243</v>
      </c>
      <c r="E4099" s="44"/>
      <c r="F4099" s="232" t="s">
        <v>3944</v>
      </c>
      <c r="G4099" s="44"/>
      <c r="H4099" s="44"/>
      <c r="I4099" s="233"/>
      <c r="J4099" s="44"/>
      <c r="K4099" s="44"/>
      <c r="L4099" s="48"/>
      <c r="M4099" s="234"/>
      <c r="N4099" s="235"/>
      <c r="O4099" s="88"/>
      <c r="P4099" s="88"/>
      <c r="Q4099" s="88"/>
      <c r="R4099" s="88"/>
      <c r="S4099" s="88"/>
      <c r="T4099" s="89"/>
      <c r="U4099" s="42"/>
      <c r="V4099" s="42"/>
      <c r="W4099" s="42"/>
      <c r="X4099" s="42"/>
      <c r="Y4099" s="42"/>
      <c r="Z4099" s="42"/>
      <c r="AA4099" s="42"/>
      <c r="AB4099" s="42"/>
      <c r="AC4099" s="42"/>
      <c r="AD4099" s="42"/>
      <c r="AE4099" s="42"/>
      <c r="AT4099" s="21" t="s">
        <v>243</v>
      </c>
      <c r="AU4099" s="21" t="s">
        <v>88</v>
      </c>
    </row>
    <row r="4100" s="13" customFormat="1">
      <c r="A4100" s="13"/>
      <c r="B4100" s="236"/>
      <c r="C4100" s="237"/>
      <c r="D4100" s="238" t="s">
        <v>260</v>
      </c>
      <c r="E4100" s="239" t="s">
        <v>19</v>
      </c>
      <c r="F4100" s="240" t="s">
        <v>3945</v>
      </c>
      <c r="G4100" s="237"/>
      <c r="H4100" s="241">
        <v>5</v>
      </c>
      <c r="I4100" s="242"/>
      <c r="J4100" s="237"/>
      <c r="K4100" s="237"/>
      <c r="L4100" s="243"/>
      <c r="M4100" s="244"/>
      <c r="N4100" s="245"/>
      <c r="O4100" s="245"/>
      <c r="P4100" s="245"/>
      <c r="Q4100" s="245"/>
      <c r="R4100" s="245"/>
      <c r="S4100" s="245"/>
      <c r="T4100" s="246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47" t="s">
        <v>260</v>
      </c>
      <c r="AU4100" s="247" t="s">
        <v>88</v>
      </c>
      <c r="AV4100" s="13" t="s">
        <v>88</v>
      </c>
      <c r="AW4100" s="13" t="s">
        <v>37</v>
      </c>
      <c r="AX4100" s="13" t="s">
        <v>83</v>
      </c>
      <c r="AY4100" s="247" t="s">
        <v>235</v>
      </c>
    </row>
    <row r="4101" s="2" customFormat="1" ht="21.75" customHeight="1">
      <c r="A4101" s="42"/>
      <c r="B4101" s="43"/>
      <c r="C4101" s="218" t="s">
        <v>3946</v>
      </c>
      <c r="D4101" s="218" t="s">
        <v>237</v>
      </c>
      <c r="E4101" s="219" t="s">
        <v>3947</v>
      </c>
      <c r="F4101" s="220" t="s">
        <v>3948</v>
      </c>
      <c r="G4101" s="221" t="s">
        <v>240</v>
      </c>
      <c r="H4101" s="222">
        <v>6.2999999999999998</v>
      </c>
      <c r="I4101" s="223"/>
      <c r="J4101" s="224">
        <f>ROUND(I4101*H4101,2)</f>
        <v>0</v>
      </c>
      <c r="K4101" s="220" t="s">
        <v>241</v>
      </c>
      <c r="L4101" s="48"/>
      <c r="M4101" s="225" t="s">
        <v>19</v>
      </c>
      <c r="N4101" s="226" t="s">
        <v>48</v>
      </c>
      <c r="O4101" s="88"/>
      <c r="P4101" s="227">
        <f>O4101*H4101</f>
        <v>0</v>
      </c>
      <c r="Q4101" s="227">
        <v>0.00347</v>
      </c>
      <c r="R4101" s="227">
        <f>Q4101*H4101</f>
        <v>0.021860999999999998</v>
      </c>
      <c r="S4101" s="227">
        <v>0</v>
      </c>
      <c r="T4101" s="228">
        <f>S4101*H4101</f>
        <v>0</v>
      </c>
      <c r="U4101" s="42"/>
      <c r="V4101" s="42"/>
      <c r="W4101" s="42"/>
      <c r="X4101" s="42"/>
      <c r="Y4101" s="42"/>
      <c r="Z4101" s="42"/>
      <c r="AA4101" s="42"/>
      <c r="AB4101" s="42"/>
      <c r="AC4101" s="42"/>
      <c r="AD4101" s="42"/>
      <c r="AE4101" s="42"/>
      <c r="AR4101" s="229" t="s">
        <v>339</v>
      </c>
      <c r="AT4101" s="229" t="s">
        <v>237</v>
      </c>
      <c r="AU4101" s="229" t="s">
        <v>88</v>
      </c>
      <c r="AY4101" s="21" t="s">
        <v>235</v>
      </c>
      <c r="BE4101" s="230">
        <f>IF(N4101="základní",J4101,0)</f>
        <v>0</v>
      </c>
      <c r="BF4101" s="230">
        <f>IF(N4101="snížená",J4101,0)</f>
        <v>0</v>
      </c>
      <c r="BG4101" s="230">
        <f>IF(N4101="zákl. přenesená",J4101,0)</f>
        <v>0</v>
      </c>
      <c r="BH4101" s="230">
        <f>IF(N4101="sníž. přenesená",J4101,0)</f>
        <v>0</v>
      </c>
      <c r="BI4101" s="230">
        <f>IF(N4101="nulová",J4101,0)</f>
        <v>0</v>
      </c>
      <c r="BJ4101" s="21" t="s">
        <v>88</v>
      </c>
      <c r="BK4101" s="230">
        <f>ROUND(I4101*H4101,2)</f>
        <v>0</v>
      </c>
      <c r="BL4101" s="21" t="s">
        <v>339</v>
      </c>
      <c r="BM4101" s="229" t="s">
        <v>3949</v>
      </c>
    </row>
    <row r="4102" s="2" customFormat="1">
      <c r="A4102" s="42"/>
      <c r="B4102" s="43"/>
      <c r="C4102" s="44"/>
      <c r="D4102" s="231" t="s">
        <v>243</v>
      </c>
      <c r="E4102" s="44"/>
      <c r="F4102" s="232" t="s">
        <v>3950</v>
      </c>
      <c r="G4102" s="44"/>
      <c r="H4102" s="44"/>
      <c r="I4102" s="233"/>
      <c r="J4102" s="44"/>
      <c r="K4102" s="44"/>
      <c r="L4102" s="48"/>
      <c r="M4102" s="234"/>
      <c r="N4102" s="235"/>
      <c r="O4102" s="88"/>
      <c r="P4102" s="88"/>
      <c r="Q4102" s="88"/>
      <c r="R4102" s="88"/>
      <c r="S4102" s="88"/>
      <c r="T4102" s="89"/>
      <c r="U4102" s="42"/>
      <c r="V4102" s="42"/>
      <c r="W4102" s="42"/>
      <c r="X4102" s="42"/>
      <c r="Y4102" s="42"/>
      <c r="Z4102" s="42"/>
      <c r="AA4102" s="42"/>
      <c r="AB4102" s="42"/>
      <c r="AC4102" s="42"/>
      <c r="AD4102" s="42"/>
      <c r="AE4102" s="42"/>
      <c r="AT4102" s="21" t="s">
        <v>243</v>
      </c>
      <c r="AU4102" s="21" t="s">
        <v>88</v>
      </c>
    </row>
    <row r="4103" s="13" customFormat="1">
      <c r="A4103" s="13"/>
      <c r="B4103" s="236"/>
      <c r="C4103" s="237"/>
      <c r="D4103" s="238" t="s">
        <v>260</v>
      </c>
      <c r="E4103" s="239" t="s">
        <v>19</v>
      </c>
      <c r="F4103" s="240" t="s">
        <v>3951</v>
      </c>
      <c r="G4103" s="237"/>
      <c r="H4103" s="241">
        <v>6</v>
      </c>
      <c r="I4103" s="242"/>
      <c r="J4103" s="237"/>
      <c r="K4103" s="237"/>
      <c r="L4103" s="243"/>
      <c r="M4103" s="244"/>
      <c r="N4103" s="245"/>
      <c r="O4103" s="245"/>
      <c r="P4103" s="245"/>
      <c r="Q4103" s="245"/>
      <c r="R4103" s="245"/>
      <c r="S4103" s="245"/>
      <c r="T4103" s="246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7" t="s">
        <v>260</v>
      </c>
      <c r="AU4103" s="247" t="s">
        <v>88</v>
      </c>
      <c r="AV4103" s="13" t="s">
        <v>88</v>
      </c>
      <c r="AW4103" s="13" t="s">
        <v>37</v>
      </c>
      <c r="AX4103" s="13" t="s">
        <v>83</v>
      </c>
      <c r="AY4103" s="247" t="s">
        <v>235</v>
      </c>
    </row>
    <row r="4104" s="13" customFormat="1">
      <c r="A4104" s="13"/>
      <c r="B4104" s="236"/>
      <c r="C4104" s="237"/>
      <c r="D4104" s="238" t="s">
        <v>260</v>
      </c>
      <c r="E4104" s="237"/>
      <c r="F4104" s="240" t="s">
        <v>3952</v>
      </c>
      <c r="G4104" s="237"/>
      <c r="H4104" s="241">
        <v>6.2999999999999998</v>
      </c>
      <c r="I4104" s="242"/>
      <c r="J4104" s="237"/>
      <c r="K4104" s="237"/>
      <c r="L4104" s="243"/>
      <c r="M4104" s="244"/>
      <c r="N4104" s="245"/>
      <c r="O4104" s="245"/>
      <c r="P4104" s="245"/>
      <c r="Q4104" s="245"/>
      <c r="R4104" s="245"/>
      <c r="S4104" s="245"/>
      <c r="T4104" s="246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7" t="s">
        <v>260</v>
      </c>
      <c r="AU4104" s="247" t="s">
        <v>88</v>
      </c>
      <c r="AV4104" s="13" t="s">
        <v>88</v>
      </c>
      <c r="AW4104" s="13" t="s">
        <v>4</v>
      </c>
      <c r="AX4104" s="13" t="s">
        <v>83</v>
      </c>
      <c r="AY4104" s="247" t="s">
        <v>235</v>
      </c>
    </row>
    <row r="4105" s="2" customFormat="1" ht="24.15" customHeight="1">
      <c r="A4105" s="42"/>
      <c r="B4105" s="43"/>
      <c r="C4105" s="218" t="s">
        <v>3953</v>
      </c>
      <c r="D4105" s="218" t="s">
        <v>237</v>
      </c>
      <c r="E4105" s="219" t="s">
        <v>3954</v>
      </c>
      <c r="F4105" s="220" t="s">
        <v>3955</v>
      </c>
      <c r="G4105" s="221" t="s">
        <v>240</v>
      </c>
      <c r="H4105" s="222">
        <v>31.5</v>
      </c>
      <c r="I4105" s="223"/>
      <c r="J4105" s="224">
        <f>ROUND(I4105*H4105,2)</f>
        <v>0</v>
      </c>
      <c r="K4105" s="220" t="s">
        <v>241</v>
      </c>
      <c r="L4105" s="48"/>
      <c r="M4105" s="225" t="s">
        <v>19</v>
      </c>
      <c r="N4105" s="226" t="s">
        <v>48</v>
      </c>
      <c r="O4105" s="88"/>
      <c r="P4105" s="227">
        <f>O4105*H4105</f>
        <v>0</v>
      </c>
      <c r="Q4105" s="227">
        <v>0.0044400000000000004</v>
      </c>
      <c r="R4105" s="227">
        <f>Q4105*H4105</f>
        <v>0.13986000000000001</v>
      </c>
      <c r="S4105" s="227">
        <v>0</v>
      </c>
      <c r="T4105" s="228">
        <f>S4105*H4105</f>
        <v>0</v>
      </c>
      <c r="U4105" s="42"/>
      <c r="V4105" s="42"/>
      <c r="W4105" s="42"/>
      <c r="X4105" s="42"/>
      <c r="Y4105" s="42"/>
      <c r="Z4105" s="42"/>
      <c r="AA4105" s="42"/>
      <c r="AB4105" s="42"/>
      <c r="AC4105" s="42"/>
      <c r="AD4105" s="42"/>
      <c r="AE4105" s="42"/>
      <c r="AR4105" s="229" t="s">
        <v>339</v>
      </c>
      <c r="AT4105" s="229" t="s">
        <v>237</v>
      </c>
      <c r="AU4105" s="229" t="s">
        <v>88</v>
      </c>
      <c r="AY4105" s="21" t="s">
        <v>235</v>
      </c>
      <c r="BE4105" s="230">
        <f>IF(N4105="základní",J4105,0)</f>
        <v>0</v>
      </c>
      <c r="BF4105" s="230">
        <f>IF(N4105="snížená",J4105,0)</f>
        <v>0</v>
      </c>
      <c r="BG4105" s="230">
        <f>IF(N4105="zákl. přenesená",J4105,0)</f>
        <v>0</v>
      </c>
      <c r="BH4105" s="230">
        <f>IF(N4105="sníž. přenesená",J4105,0)</f>
        <v>0</v>
      </c>
      <c r="BI4105" s="230">
        <f>IF(N4105="nulová",J4105,0)</f>
        <v>0</v>
      </c>
      <c r="BJ4105" s="21" t="s">
        <v>88</v>
      </c>
      <c r="BK4105" s="230">
        <f>ROUND(I4105*H4105,2)</f>
        <v>0</v>
      </c>
      <c r="BL4105" s="21" t="s">
        <v>339</v>
      </c>
      <c r="BM4105" s="229" t="s">
        <v>3956</v>
      </c>
    </row>
    <row r="4106" s="2" customFormat="1">
      <c r="A4106" s="42"/>
      <c r="B4106" s="43"/>
      <c r="C4106" s="44"/>
      <c r="D4106" s="231" t="s">
        <v>243</v>
      </c>
      <c r="E4106" s="44"/>
      <c r="F4106" s="232" t="s">
        <v>3957</v>
      </c>
      <c r="G4106" s="44"/>
      <c r="H4106" s="44"/>
      <c r="I4106" s="233"/>
      <c r="J4106" s="44"/>
      <c r="K4106" s="44"/>
      <c r="L4106" s="48"/>
      <c r="M4106" s="234"/>
      <c r="N4106" s="235"/>
      <c r="O4106" s="88"/>
      <c r="P4106" s="88"/>
      <c r="Q4106" s="88"/>
      <c r="R4106" s="88"/>
      <c r="S4106" s="88"/>
      <c r="T4106" s="89"/>
      <c r="U4106" s="42"/>
      <c r="V4106" s="42"/>
      <c r="W4106" s="42"/>
      <c r="X4106" s="42"/>
      <c r="Y4106" s="42"/>
      <c r="Z4106" s="42"/>
      <c r="AA4106" s="42"/>
      <c r="AB4106" s="42"/>
      <c r="AC4106" s="42"/>
      <c r="AD4106" s="42"/>
      <c r="AE4106" s="42"/>
      <c r="AT4106" s="21" t="s">
        <v>243</v>
      </c>
      <c r="AU4106" s="21" t="s">
        <v>88</v>
      </c>
    </row>
    <row r="4107" s="13" customFormat="1">
      <c r="A4107" s="13"/>
      <c r="B4107" s="236"/>
      <c r="C4107" s="237"/>
      <c r="D4107" s="238" t="s">
        <v>260</v>
      </c>
      <c r="E4107" s="239" t="s">
        <v>19</v>
      </c>
      <c r="F4107" s="240" t="s">
        <v>3958</v>
      </c>
      <c r="G4107" s="237"/>
      <c r="H4107" s="241">
        <v>7</v>
      </c>
      <c r="I4107" s="242"/>
      <c r="J4107" s="237"/>
      <c r="K4107" s="237"/>
      <c r="L4107" s="243"/>
      <c r="M4107" s="244"/>
      <c r="N4107" s="245"/>
      <c r="O4107" s="245"/>
      <c r="P4107" s="245"/>
      <c r="Q4107" s="245"/>
      <c r="R4107" s="245"/>
      <c r="S4107" s="245"/>
      <c r="T4107" s="246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7" t="s">
        <v>260</v>
      </c>
      <c r="AU4107" s="247" t="s">
        <v>88</v>
      </c>
      <c r="AV4107" s="13" t="s">
        <v>88</v>
      </c>
      <c r="AW4107" s="13" t="s">
        <v>37</v>
      </c>
      <c r="AX4107" s="13" t="s">
        <v>76</v>
      </c>
      <c r="AY4107" s="247" t="s">
        <v>235</v>
      </c>
    </row>
    <row r="4108" s="13" customFormat="1">
      <c r="A4108" s="13"/>
      <c r="B4108" s="236"/>
      <c r="C4108" s="237"/>
      <c r="D4108" s="238" t="s">
        <v>260</v>
      </c>
      <c r="E4108" s="239" t="s">
        <v>19</v>
      </c>
      <c r="F4108" s="240" t="s">
        <v>3959</v>
      </c>
      <c r="G4108" s="237"/>
      <c r="H4108" s="241">
        <v>23</v>
      </c>
      <c r="I4108" s="242"/>
      <c r="J4108" s="237"/>
      <c r="K4108" s="237"/>
      <c r="L4108" s="243"/>
      <c r="M4108" s="244"/>
      <c r="N4108" s="245"/>
      <c r="O4108" s="245"/>
      <c r="P4108" s="245"/>
      <c r="Q4108" s="245"/>
      <c r="R4108" s="245"/>
      <c r="S4108" s="245"/>
      <c r="T4108" s="246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7" t="s">
        <v>260</v>
      </c>
      <c r="AU4108" s="247" t="s">
        <v>88</v>
      </c>
      <c r="AV4108" s="13" t="s">
        <v>88</v>
      </c>
      <c r="AW4108" s="13" t="s">
        <v>37</v>
      </c>
      <c r="AX4108" s="13" t="s">
        <v>76</v>
      </c>
      <c r="AY4108" s="247" t="s">
        <v>235</v>
      </c>
    </row>
    <row r="4109" s="14" customFormat="1">
      <c r="A4109" s="14"/>
      <c r="B4109" s="248"/>
      <c r="C4109" s="249"/>
      <c r="D4109" s="238" t="s">
        <v>260</v>
      </c>
      <c r="E4109" s="250" t="s">
        <v>19</v>
      </c>
      <c r="F4109" s="251" t="s">
        <v>3325</v>
      </c>
      <c r="G4109" s="249"/>
      <c r="H4109" s="250" t="s">
        <v>19</v>
      </c>
      <c r="I4109" s="252"/>
      <c r="J4109" s="249"/>
      <c r="K4109" s="249"/>
      <c r="L4109" s="253"/>
      <c r="M4109" s="254"/>
      <c r="N4109" s="255"/>
      <c r="O4109" s="255"/>
      <c r="P4109" s="255"/>
      <c r="Q4109" s="255"/>
      <c r="R4109" s="255"/>
      <c r="S4109" s="255"/>
      <c r="T4109" s="256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57" t="s">
        <v>260</v>
      </c>
      <c r="AU4109" s="257" t="s">
        <v>88</v>
      </c>
      <c r="AV4109" s="14" t="s">
        <v>83</v>
      </c>
      <c r="AW4109" s="14" t="s">
        <v>37</v>
      </c>
      <c r="AX4109" s="14" t="s">
        <v>76</v>
      </c>
      <c r="AY4109" s="257" t="s">
        <v>235</v>
      </c>
    </row>
    <row r="4110" s="15" customFormat="1">
      <c r="A4110" s="15"/>
      <c r="B4110" s="258"/>
      <c r="C4110" s="259"/>
      <c r="D4110" s="238" t="s">
        <v>260</v>
      </c>
      <c r="E4110" s="260" t="s">
        <v>19</v>
      </c>
      <c r="F4110" s="261" t="s">
        <v>277</v>
      </c>
      <c r="G4110" s="259"/>
      <c r="H4110" s="262">
        <v>30</v>
      </c>
      <c r="I4110" s="263"/>
      <c r="J4110" s="259"/>
      <c r="K4110" s="259"/>
      <c r="L4110" s="264"/>
      <c r="M4110" s="265"/>
      <c r="N4110" s="266"/>
      <c r="O4110" s="266"/>
      <c r="P4110" s="266"/>
      <c r="Q4110" s="266"/>
      <c r="R4110" s="266"/>
      <c r="S4110" s="266"/>
      <c r="T4110" s="267"/>
      <c r="U4110" s="15"/>
      <c r="V4110" s="15"/>
      <c r="W4110" s="15"/>
      <c r="X4110" s="15"/>
      <c r="Y4110" s="15"/>
      <c r="Z4110" s="15"/>
      <c r="AA4110" s="15"/>
      <c r="AB4110" s="15"/>
      <c r="AC4110" s="15"/>
      <c r="AD4110" s="15"/>
      <c r="AE4110" s="15"/>
      <c r="AT4110" s="268" t="s">
        <v>260</v>
      </c>
      <c r="AU4110" s="268" t="s">
        <v>88</v>
      </c>
      <c r="AV4110" s="15" t="s">
        <v>98</v>
      </c>
      <c r="AW4110" s="15" t="s">
        <v>37</v>
      </c>
      <c r="AX4110" s="15" t="s">
        <v>83</v>
      </c>
      <c r="AY4110" s="268" t="s">
        <v>235</v>
      </c>
    </row>
    <row r="4111" s="13" customFormat="1">
      <c r="A4111" s="13"/>
      <c r="B4111" s="236"/>
      <c r="C4111" s="237"/>
      <c r="D4111" s="238" t="s">
        <v>260</v>
      </c>
      <c r="E4111" s="237"/>
      <c r="F4111" s="240" t="s">
        <v>3960</v>
      </c>
      <c r="G4111" s="237"/>
      <c r="H4111" s="241">
        <v>31.5</v>
      </c>
      <c r="I4111" s="242"/>
      <c r="J4111" s="237"/>
      <c r="K4111" s="237"/>
      <c r="L4111" s="243"/>
      <c r="M4111" s="244"/>
      <c r="N4111" s="245"/>
      <c r="O4111" s="245"/>
      <c r="P4111" s="245"/>
      <c r="Q4111" s="245"/>
      <c r="R4111" s="245"/>
      <c r="S4111" s="245"/>
      <c r="T4111" s="246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7" t="s">
        <v>260</v>
      </c>
      <c r="AU4111" s="247" t="s">
        <v>88</v>
      </c>
      <c r="AV4111" s="13" t="s">
        <v>88</v>
      </c>
      <c r="AW4111" s="13" t="s">
        <v>4</v>
      </c>
      <c r="AX4111" s="13" t="s">
        <v>83</v>
      </c>
      <c r="AY4111" s="247" t="s">
        <v>235</v>
      </c>
    </row>
    <row r="4112" s="2" customFormat="1" ht="24.15" customHeight="1">
      <c r="A4112" s="42"/>
      <c r="B4112" s="43"/>
      <c r="C4112" s="218" t="s">
        <v>3961</v>
      </c>
      <c r="D4112" s="218" t="s">
        <v>237</v>
      </c>
      <c r="E4112" s="219" t="s">
        <v>3962</v>
      </c>
      <c r="F4112" s="220" t="s">
        <v>3963</v>
      </c>
      <c r="G4112" s="221" t="s">
        <v>240</v>
      </c>
      <c r="H4112" s="222">
        <v>81.900000000000006</v>
      </c>
      <c r="I4112" s="223"/>
      <c r="J4112" s="224">
        <f>ROUND(I4112*H4112,2)</f>
        <v>0</v>
      </c>
      <c r="K4112" s="220" t="s">
        <v>241</v>
      </c>
      <c r="L4112" s="48"/>
      <c r="M4112" s="225" t="s">
        <v>19</v>
      </c>
      <c r="N4112" s="226" t="s">
        <v>48</v>
      </c>
      <c r="O4112" s="88"/>
      <c r="P4112" s="227">
        <f>O4112*H4112</f>
        <v>0</v>
      </c>
      <c r="Q4112" s="227">
        <v>0.0043800000000000002</v>
      </c>
      <c r="R4112" s="227">
        <f>Q4112*H4112</f>
        <v>0.35872200000000004</v>
      </c>
      <c r="S4112" s="227">
        <v>0</v>
      </c>
      <c r="T4112" s="228">
        <f>S4112*H4112</f>
        <v>0</v>
      </c>
      <c r="U4112" s="42"/>
      <c r="V4112" s="42"/>
      <c r="W4112" s="42"/>
      <c r="X4112" s="42"/>
      <c r="Y4112" s="42"/>
      <c r="Z4112" s="42"/>
      <c r="AA4112" s="42"/>
      <c r="AB4112" s="42"/>
      <c r="AC4112" s="42"/>
      <c r="AD4112" s="42"/>
      <c r="AE4112" s="42"/>
      <c r="AR4112" s="229" t="s">
        <v>339</v>
      </c>
      <c r="AT4112" s="229" t="s">
        <v>237</v>
      </c>
      <c r="AU4112" s="229" t="s">
        <v>88</v>
      </c>
      <c r="AY4112" s="21" t="s">
        <v>235</v>
      </c>
      <c r="BE4112" s="230">
        <f>IF(N4112="základní",J4112,0)</f>
        <v>0</v>
      </c>
      <c r="BF4112" s="230">
        <f>IF(N4112="snížená",J4112,0)</f>
        <v>0</v>
      </c>
      <c r="BG4112" s="230">
        <f>IF(N4112="zákl. přenesená",J4112,0)</f>
        <v>0</v>
      </c>
      <c r="BH4112" s="230">
        <f>IF(N4112="sníž. přenesená",J4112,0)</f>
        <v>0</v>
      </c>
      <c r="BI4112" s="230">
        <f>IF(N4112="nulová",J4112,0)</f>
        <v>0</v>
      </c>
      <c r="BJ4112" s="21" t="s">
        <v>88</v>
      </c>
      <c r="BK4112" s="230">
        <f>ROUND(I4112*H4112,2)</f>
        <v>0</v>
      </c>
      <c r="BL4112" s="21" t="s">
        <v>339</v>
      </c>
      <c r="BM4112" s="229" t="s">
        <v>3964</v>
      </c>
    </row>
    <row r="4113" s="2" customFormat="1">
      <c r="A4113" s="42"/>
      <c r="B4113" s="43"/>
      <c r="C4113" s="44"/>
      <c r="D4113" s="231" t="s">
        <v>243</v>
      </c>
      <c r="E4113" s="44"/>
      <c r="F4113" s="232" t="s">
        <v>3965</v>
      </c>
      <c r="G4113" s="44"/>
      <c r="H4113" s="44"/>
      <c r="I4113" s="233"/>
      <c r="J4113" s="44"/>
      <c r="K4113" s="44"/>
      <c r="L4113" s="48"/>
      <c r="M4113" s="234"/>
      <c r="N4113" s="235"/>
      <c r="O4113" s="88"/>
      <c r="P4113" s="88"/>
      <c r="Q4113" s="88"/>
      <c r="R4113" s="88"/>
      <c r="S4113" s="88"/>
      <c r="T4113" s="89"/>
      <c r="U4113" s="42"/>
      <c r="V4113" s="42"/>
      <c r="W4113" s="42"/>
      <c r="X4113" s="42"/>
      <c r="Y4113" s="42"/>
      <c r="Z4113" s="42"/>
      <c r="AA4113" s="42"/>
      <c r="AB4113" s="42"/>
      <c r="AC4113" s="42"/>
      <c r="AD4113" s="42"/>
      <c r="AE4113" s="42"/>
      <c r="AT4113" s="21" t="s">
        <v>243</v>
      </c>
      <c r="AU4113" s="21" t="s">
        <v>88</v>
      </c>
    </row>
    <row r="4114" s="13" customFormat="1">
      <c r="A4114" s="13"/>
      <c r="B4114" s="236"/>
      <c r="C4114" s="237"/>
      <c r="D4114" s="238" t="s">
        <v>260</v>
      </c>
      <c r="E4114" s="239" t="s">
        <v>19</v>
      </c>
      <c r="F4114" s="240" t="s">
        <v>3966</v>
      </c>
      <c r="G4114" s="237"/>
      <c r="H4114" s="241">
        <v>70</v>
      </c>
      <c r="I4114" s="242"/>
      <c r="J4114" s="237"/>
      <c r="K4114" s="237"/>
      <c r="L4114" s="243"/>
      <c r="M4114" s="244"/>
      <c r="N4114" s="245"/>
      <c r="O4114" s="245"/>
      <c r="P4114" s="245"/>
      <c r="Q4114" s="245"/>
      <c r="R4114" s="245"/>
      <c r="S4114" s="245"/>
      <c r="T4114" s="246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7" t="s">
        <v>260</v>
      </c>
      <c r="AU4114" s="247" t="s">
        <v>88</v>
      </c>
      <c r="AV4114" s="13" t="s">
        <v>88</v>
      </c>
      <c r="AW4114" s="13" t="s">
        <v>37</v>
      </c>
      <c r="AX4114" s="13" t="s">
        <v>76</v>
      </c>
      <c r="AY4114" s="247" t="s">
        <v>235</v>
      </c>
    </row>
    <row r="4115" s="13" customFormat="1">
      <c r="A4115" s="13"/>
      <c r="B4115" s="236"/>
      <c r="C4115" s="237"/>
      <c r="D4115" s="238" t="s">
        <v>260</v>
      </c>
      <c r="E4115" s="239" t="s">
        <v>19</v>
      </c>
      <c r="F4115" s="240" t="s">
        <v>3967</v>
      </c>
      <c r="G4115" s="237"/>
      <c r="H4115" s="241">
        <v>8</v>
      </c>
      <c r="I4115" s="242"/>
      <c r="J4115" s="237"/>
      <c r="K4115" s="237"/>
      <c r="L4115" s="243"/>
      <c r="M4115" s="244"/>
      <c r="N4115" s="245"/>
      <c r="O4115" s="245"/>
      <c r="P4115" s="245"/>
      <c r="Q4115" s="245"/>
      <c r="R4115" s="245"/>
      <c r="S4115" s="245"/>
      <c r="T4115" s="246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7" t="s">
        <v>260</v>
      </c>
      <c r="AU4115" s="247" t="s">
        <v>88</v>
      </c>
      <c r="AV4115" s="13" t="s">
        <v>88</v>
      </c>
      <c r="AW4115" s="13" t="s">
        <v>37</v>
      </c>
      <c r="AX4115" s="13" t="s">
        <v>76</v>
      </c>
      <c r="AY4115" s="247" t="s">
        <v>235</v>
      </c>
    </row>
    <row r="4116" s="14" customFormat="1">
      <c r="A4116" s="14"/>
      <c r="B4116" s="248"/>
      <c r="C4116" s="249"/>
      <c r="D4116" s="238" t="s">
        <v>260</v>
      </c>
      <c r="E4116" s="250" t="s">
        <v>19</v>
      </c>
      <c r="F4116" s="251" t="s">
        <v>3325</v>
      </c>
      <c r="G4116" s="249"/>
      <c r="H4116" s="250" t="s">
        <v>19</v>
      </c>
      <c r="I4116" s="252"/>
      <c r="J4116" s="249"/>
      <c r="K4116" s="249"/>
      <c r="L4116" s="253"/>
      <c r="M4116" s="254"/>
      <c r="N4116" s="255"/>
      <c r="O4116" s="255"/>
      <c r="P4116" s="255"/>
      <c r="Q4116" s="255"/>
      <c r="R4116" s="255"/>
      <c r="S4116" s="255"/>
      <c r="T4116" s="256"/>
      <c r="U4116" s="14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T4116" s="257" t="s">
        <v>260</v>
      </c>
      <c r="AU4116" s="257" t="s">
        <v>88</v>
      </c>
      <c r="AV4116" s="14" t="s">
        <v>83</v>
      </c>
      <c r="AW4116" s="14" t="s">
        <v>37</v>
      </c>
      <c r="AX4116" s="14" t="s">
        <v>76</v>
      </c>
      <c r="AY4116" s="257" t="s">
        <v>235</v>
      </c>
    </row>
    <row r="4117" s="15" customFormat="1">
      <c r="A4117" s="15"/>
      <c r="B4117" s="258"/>
      <c r="C4117" s="259"/>
      <c r="D4117" s="238" t="s">
        <v>260</v>
      </c>
      <c r="E4117" s="260" t="s">
        <v>19</v>
      </c>
      <c r="F4117" s="261" t="s">
        <v>277</v>
      </c>
      <c r="G4117" s="259"/>
      <c r="H4117" s="262">
        <v>78</v>
      </c>
      <c r="I4117" s="263"/>
      <c r="J4117" s="259"/>
      <c r="K4117" s="259"/>
      <c r="L4117" s="264"/>
      <c r="M4117" s="265"/>
      <c r="N4117" s="266"/>
      <c r="O4117" s="266"/>
      <c r="P4117" s="266"/>
      <c r="Q4117" s="266"/>
      <c r="R4117" s="266"/>
      <c r="S4117" s="266"/>
      <c r="T4117" s="267"/>
      <c r="U4117" s="15"/>
      <c r="V4117" s="15"/>
      <c r="W4117" s="15"/>
      <c r="X4117" s="15"/>
      <c r="Y4117" s="15"/>
      <c r="Z4117" s="15"/>
      <c r="AA4117" s="15"/>
      <c r="AB4117" s="15"/>
      <c r="AC4117" s="15"/>
      <c r="AD4117" s="15"/>
      <c r="AE4117" s="15"/>
      <c r="AT4117" s="268" t="s">
        <v>260</v>
      </c>
      <c r="AU4117" s="268" t="s">
        <v>88</v>
      </c>
      <c r="AV4117" s="15" t="s">
        <v>98</v>
      </c>
      <c r="AW4117" s="15" t="s">
        <v>37</v>
      </c>
      <c r="AX4117" s="15" t="s">
        <v>83</v>
      </c>
      <c r="AY4117" s="268" t="s">
        <v>235</v>
      </c>
    </row>
    <row r="4118" s="13" customFormat="1">
      <c r="A4118" s="13"/>
      <c r="B4118" s="236"/>
      <c r="C4118" s="237"/>
      <c r="D4118" s="238" t="s">
        <v>260</v>
      </c>
      <c r="E4118" s="237"/>
      <c r="F4118" s="240" t="s">
        <v>3968</v>
      </c>
      <c r="G4118" s="237"/>
      <c r="H4118" s="241">
        <v>81.900000000000006</v>
      </c>
      <c r="I4118" s="242"/>
      <c r="J4118" s="237"/>
      <c r="K4118" s="237"/>
      <c r="L4118" s="243"/>
      <c r="M4118" s="244"/>
      <c r="N4118" s="245"/>
      <c r="O4118" s="245"/>
      <c r="P4118" s="245"/>
      <c r="Q4118" s="245"/>
      <c r="R4118" s="245"/>
      <c r="S4118" s="245"/>
      <c r="T4118" s="246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7" t="s">
        <v>260</v>
      </c>
      <c r="AU4118" s="247" t="s">
        <v>88</v>
      </c>
      <c r="AV4118" s="13" t="s">
        <v>88</v>
      </c>
      <c r="AW4118" s="13" t="s">
        <v>4</v>
      </c>
      <c r="AX4118" s="13" t="s">
        <v>83</v>
      </c>
      <c r="AY4118" s="247" t="s">
        <v>235</v>
      </c>
    </row>
    <row r="4119" s="2" customFormat="1" ht="24.15" customHeight="1">
      <c r="A4119" s="42"/>
      <c r="B4119" s="43"/>
      <c r="C4119" s="218" t="s">
        <v>3969</v>
      </c>
      <c r="D4119" s="218" t="s">
        <v>237</v>
      </c>
      <c r="E4119" s="219" t="s">
        <v>3970</v>
      </c>
      <c r="F4119" s="220" t="s">
        <v>3971</v>
      </c>
      <c r="G4119" s="221" t="s">
        <v>240</v>
      </c>
      <c r="H4119" s="222">
        <v>283.5</v>
      </c>
      <c r="I4119" s="223"/>
      <c r="J4119" s="224">
        <f>ROUND(I4119*H4119,2)</f>
        <v>0</v>
      </c>
      <c r="K4119" s="220" t="s">
        <v>241</v>
      </c>
      <c r="L4119" s="48"/>
      <c r="M4119" s="225" t="s">
        <v>19</v>
      </c>
      <c r="N4119" s="226" t="s">
        <v>48</v>
      </c>
      <c r="O4119" s="88"/>
      <c r="P4119" s="227">
        <f>O4119*H4119</f>
        <v>0</v>
      </c>
      <c r="Q4119" s="227">
        <v>0.0065300000000000002</v>
      </c>
      <c r="R4119" s="227">
        <f>Q4119*H4119</f>
        <v>1.8512550000000001</v>
      </c>
      <c r="S4119" s="227">
        <v>0</v>
      </c>
      <c r="T4119" s="228">
        <f>S4119*H4119</f>
        <v>0</v>
      </c>
      <c r="U4119" s="42"/>
      <c r="V4119" s="42"/>
      <c r="W4119" s="42"/>
      <c r="X4119" s="42"/>
      <c r="Y4119" s="42"/>
      <c r="Z4119" s="42"/>
      <c r="AA4119" s="42"/>
      <c r="AB4119" s="42"/>
      <c r="AC4119" s="42"/>
      <c r="AD4119" s="42"/>
      <c r="AE4119" s="42"/>
      <c r="AR4119" s="229" t="s">
        <v>339</v>
      </c>
      <c r="AT4119" s="229" t="s">
        <v>237</v>
      </c>
      <c r="AU4119" s="229" t="s">
        <v>88</v>
      </c>
      <c r="AY4119" s="21" t="s">
        <v>235</v>
      </c>
      <c r="BE4119" s="230">
        <f>IF(N4119="základní",J4119,0)</f>
        <v>0</v>
      </c>
      <c r="BF4119" s="230">
        <f>IF(N4119="snížená",J4119,0)</f>
        <v>0</v>
      </c>
      <c r="BG4119" s="230">
        <f>IF(N4119="zákl. přenesená",J4119,0)</f>
        <v>0</v>
      </c>
      <c r="BH4119" s="230">
        <f>IF(N4119="sníž. přenesená",J4119,0)</f>
        <v>0</v>
      </c>
      <c r="BI4119" s="230">
        <f>IF(N4119="nulová",J4119,0)</f>
        <v>0</v>
      </c>
      <c r="BJ4119" s="21" t="s">
        <v>88</v>
      </c>
      <c r="BK4119" s="230">
        <f>ROUND(I4119*H4119,2)</f>
        <v>0</v>
      </c>
      <c r="BL4119" s="21" t="s">
        <v>339</v>
      </c>
      <c r="BM4119" s="229" t="s">
        <v>3972</v>
      </c>
    </row>
    <row r="4120" s="2" customFormat="1">
      <c r="A4120" s="42"/>
      <c r="B4120" s="43"/>
      <c r="C4120" s="44"/>
      <c r="D4120" s="231" t="s">
        <v>243</v>
      </c>
      <c r="E4120" s="44"/>
      <c r="F4120" s="232" t="s">
        <v>3973</v>
      </c>
      <c r="G4120" s="44"/>
      <c r="H4120" s="44"/>
      <c r="I4120" s="233"/>
      <c r="J4120" s="44"/>
      <c r="K4120" s="44"/>
      <c r="L4120" s="48"/>
      <c r="M4120" s="234"/>
      <c r="N4120" s="235"/>
      <c r="O4120" s="88"/>
      <c r="P4120" s="88"/>
      <c r="Q4120" s="88"/>
      <c r="R4120" s="88"/>
      <c r="S4120" s="88"/>
      <c r="T4120" s="89"/>
      <c r="U4120" s="42"/>
      <c r="V4120" s="42"/>
      <c r="W4120" s="42"/>
      <c r="X4120" s="42"/>
      <c r="Y4120" s="42"/>
      <c r="Z4120" s="42"/>
      <c r="AA4120" s="42"/>
      <c r="AB4120" s="42"/>
      <c r="AC4120" s="42"/>
      <c r="AD4120" s="42"/>
      <c r="AE4120" s="42"/>
      <c r="AT4120" s="21" t="s">
        <v>243</v>
      </c>
      <c r="AU4120" s="21" t="s">
        <v>88</v>
      </c>
    </row>
    <row r="4121" s="13" customFormat="1">
      <c r="A4121" s="13"/>
      <c r="B4121" s="236"/>
      <c r="C4121" s="237"/>
      <c r="D4121" s="238" t="s">
        <v>260</v>
      </c>
      <c r="E4121" s="239" t="s">
        <v>19</v>
      </c>
      <c r="F4121" s="240" t="s">
        <v>3974</v>
      </c>
      <c r="G4121" s="237"/>
      <c r="H4121" s="241">
        <v>270</v>
      </c>
      <c r="I4121" s="242"/>
      <c r="J4121" s="237"/>
      <c r="K4121" s="237"/>
      <c r="L4121" s="243"/>
      <c r="M4121" s="244"/>
      <c r="N4121" s="245"/>
      <c r="O4121" s="245"/>
      <c r="P4121" s="245"/>
      <c r="Q4121" s="245"/>
      <c r="R4121" s="245"/>
      <c r="S4121" s="245"/>
      <c r="T4121" s="246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7" t="s">
        <v>260</v>
      </c>
      <c r="AU4121" s="247" t="s">
        <v>88</v>
      </c>
      <c r="AV4121" s="13" t="s">
        <v>88</v>
      </c>
      <c r="AW4121" s="13" t="s">
        <v>37</v>
      </c>
      <c r="AX4121" s="13" t="s">
        <v>76</v>
      </c>
      <c r="AY4121" s="247" t="s">
        <v>235</v>
      </c>
    </row>
    <row r="4122" s="14" customFormat="1">
      <c r="A4122" s="14"/>
      <c r="B4122" s="248"/>
      <c r="C4122" s="249"/>
      <c r="D4122" s="238" t="s">
        <v>260</v>
      </c>
      <c r="E4122" s="250" t="s">
        <v>19</v>
      </c>
      <c r="F4122" s="251" t="s">
        <v>3325</v>
      </c>
      <c r="G4122" s="249"/>
      <c r="H4122" s="250" t="s">
        <v>19</v>
      </c>
      <c r="I4122" s="252"/>
      <c r="J4122" s="249"/>
      <c r="K4122" s="249"/>
      <c r="L4122" s="253"/>
      <c r="M4122" s="254"/>
      <c r="N4122" s="255"/>
      <c r="O4122" s="255"/>
      <c r="P4122" s="255"/>
      <c r="Q4122" s="255"/>
      <c r="R4122" s="255"/>
      <c r="S4122" s="255"/>
      <c r="T4122" s="256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57" t="s">
        <v>260</v>
      </c>
      <c r="AU4122" s="257" t="s">
        <v>88</v>
      </c>
      <c r="AV4122" s="14" t="s">
        <v>83</v>
      </c>
      <c r="AW4122" s="14" t="s">
        <v>37</v>
      </c>
      <c r="AX4122" s="14" t="s">
        <v>76</v>
      </c>
      <c r="AY4122" s="257" t="s">
        <v>235</v>
      </c>
    </row>
    <row r="4123" s="15" customFormat="1">
      <c r="A4123" s="15"/>
      <c r="B4123" s="258"/>
      <c r="C4123" s="259"/>
      <c r="D4123" s="238" t="s">
        <v>260</v>
      </c>
      <c r="E4123" s="260" t="s">
        <v>19</v>
      </c>
      <c r="F4123" s="261" t="s">
        <v>277</v>
      </c>
      <c r="G4123" s="259"/>
      <c r="H4123" s="262">
        <v>270</v>
      </c>
      <c r="I4123" s="263"/>
      <c r="J4123" s="259"/>
      <c r="K4123" s="259"/>
      <c r="L4123" s="264"/>
      <c r="M4123" s="265"/>
      <c r="N4123" s="266"/>
      <c r="O4123" s="266"/>
      <c r="P4123" s="266"/>
      <c r="Q4123" s="266"/>
      <c r="R4123" s="266"/>
      <c r="S4123" s="266"/>
      <c r="T4123" s="267"/>
      <c r="U4123" s="15"/>
      <c r="V4123" s="15"/>
      <c r="W4123" s="15"/>
      <c r="X4123" s="15"/>
      <c r="Y4123" s="15"/>
      <c r="Z4123" s="15"/>
      <c r="AA4123" s="15"/>
      <c r="AB4123" s="15"/>
      <c r="AC4123" s="15"/>
      <c r="AD4123" s="15"/>
      <c r="AE4123" s="15"/>
      <c r="AT4123" s="268" t="s">
        <v>260</v>
      </c>
      <c r="AU4123" s="268" t="s">
        <v>88</v>
      </c>
      <c r="AV4123" s="15" t="s">
        <v>98</v>
      </c>
      <c r="AW4123" s="15" t="s">
        <v>37</v>
      </c>
      <c r="AX4123" s="15" t="s">
        <v>83</v>
      </c>
      <c r="AY4123" s="268" t="s">
        <v>235</v>
      </c>
    </row>
    <row r="4124" s="13" customFormat="1">
      <c r="A4124" s="13"/>
      <c r="B4124" s="236"/>
      <c r="C4124" s="237"/>
      <c r="D4124" s="238" t="s">
        <v>260</v>
      </c>
      <c r="E4124" s="237"/>
      <c r="F4124" s="240" t="s">
        <v>3975</v>
      </c>
      <c r="G4124" s="237"/>
      <c r="H4124" s="241">
        <v>283.5</v>
      </c>
      <c r="I4124" s="242"/>
      <c r="J4124" s="237"/>
      <c r="K4124" s="237"/>
      <c r="L4124" s="243"/>
      <c r="M4124" s="244"/>
      <c r="N4124" s="245"/>
      <c r="O4124" s="245"/>
      <c r="P4124" s="245"/>
      <c r="Q4124" s="245"/>
      <c r="R4124" s="245"/>
      <c r="S4124" s="245"/>
      <c r="T4124" s="246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7" t="s">
        <v>260</v>
      </c>
      <c r="AU4124" s="247" t="s">
        <v>88</v>
      </c>
      <c r="AV4124" s="13" t="s">
        <v>88</v>
      </c>
      <c r="AW4124" s="13" t="s">
        <v>4</v>
      </c>
      <c r="AX4124" s="13" t="s">
        <v>83</v>
      </c>
      <c r="AY4124" s="247" t="s">
        <v>235</v>
      </c>
    </row>
    <row r="4125" s="2" customFormat="1" ht="24.15" customHeight="1">
      <c r="A4125" s="42"/>
      <c r="B4125" s="43"/>
      <c r="C4125" s="218" t="s">
        <v>3976</v>
      </c>
      <c r="D4125" s="218" t="s">
        <v>237</v>
      </c>
      <c r="E4125" s="219" t="s">
        <v>3977</v>
      </c>
      <c r="F4125" s="220" t="s">
        <v>3978</v>
      </c>
      <c r="G4125" s="221" t="s">
        <v>240</v>
      </c>
      <c r="H4125" s="222">
        <v>26.25</v>
      </c>
      <c r="I4125" s="223"/>
      <c r="J4125" s="224">
        <f>ROUND(I4125*H4125,2)</f>
        <v>0</v>
      </c>
      <c r="K4125" s="220" t="s">
        <v>241</v>
      </c>
      <c r="L4125" s="48"/>
      <c r="M4125" s="225" t="s">
        <v>19</v>
      </c>
      <c r="N4125" s="226" t="s">
        <v>48</v>
      </c>
      <c r="O4125" s="88"/>
      <c r="P4125" s="227">
        <f>O4125*H4125</f>
        <v>0</v>
      </c>
      <c r="Q4125" s="227">
        <v>0.00696</v>
      </c>
      <c r="R4125" s="227">
        <f>Q4125*H4125</f>
        <v>0.1827</v>
      </c>
      <c r="S4125" s="227">
        <v>0</v>
      </c>
      <c r="T4125" s="228">
        <f>S4125*H4125</f>
        <v>0</v>
      </c>
      <c r="U4125" s="42"/>
      <c r="V4125" s="42"/>
      <c r="W4125" s="42"/>
      <c r="X4125" s="42"/>
      <c r="Y4125" s="42"/>
      <c r="Z4125" s="42"/>
      <c r="AA4125" s="42"/>
      <c r="AB4125" s="42"/>
      <c r="AC4125" s="42"/>
      <c r="AD4125" s="42"/>
      <c r="AE4125" s="42"/>
      <c r="AR4125" s="229" t="s">
        <v>339</v>
      </c>
      <c r="AT4125" s="229" t="s">
        <v>237</v>
      </c>
      <c r="AU4125" s="229" t="s">
        <v>88</v>
      </c>
      <c r="AY4125" s="21" t="s">
        <v>235</v>
      </c>
      <c r="BE4125" s="230">
        <f>IF(N4125="základní",J4125,0)</f>
        <v>0</v>
      </c>
      <c r="BF4125" s="230">
        <f>IF(N4125="snížená",J4125,0)</f>
        <v>0</v>
      </c>
      <c r="BG4125" s="230">
        <f>IF(N4125="zákl. přenesená",J4125,0)</f>
        <v>0</v>
      </c>
      <c r="BH4125" s="230">
        <f>IF(N4125="sníž. přenesená",J4125,0)</f>
        <v>0</v>
      </c>
      <c r="BI4125" s="230">
        <f>IF(N4125="nulová",J4125,0)</f>
        <v>0</v>
      </c>
      <c r="BJ4125" s="21" t="s">
        <v>88</v>
      </c>
      <c r="BK4125" s="230">
        <f>ROUND(I4125*H4125,2)</f>
        <v>0</v>
      </c>
      <c r="BL4125" s="21" t="s">
        <v>339</v>
      </c>
      <c r="BM4125" s="229" t="s">
        <v>3979</v>
      </c>
    </row>
    <row r="4126" s="2" customFormat="1">
      <c r="A4126" s="42"/>
      <c r="B4126" s="43"/>
      <c r="C4126" s="44"/>
      <c r="D4126" s="231" t="s">
        <v>243</v>
      </c>
      <c r="E4126" s="44"/>
      <c r="F4126" s="232" t="s">
        <v>3980</v>
      </c>
      <c r="G4126" s="44"/>
      <c r="H4126" s="44"/>
      <c r="I4126" s="233"/>
      <c r="J4126" s="44"/>
      <c r="K4126" s="44"/>
      <c r="L4126" s="48"/>
      <c r="M4126" s="234"/>
      <c r="N4126" s="235"/>
      <c r="O4126" s="88"/>
      <c r="P4126" s="88"/>
      <c r="Q4126" s="88"/>
      <c r="R4126" s="88"/>
      <c r="S4126" s="88"/>
      <c r="T4126" s="89"/>
      <c r="U4126" s="42"/>
      <c r="V4126" s="42"/>
      <c r="W4126" s="42"/>
      <c r="X4126" s="42"/>
      <c r="Y4126" s="42"/>
      <c r="Z4126" s="42"/>
      <c r="AA4126" s="42"/>
      <c r="AB4126" s="42"/>
      <c r="AC4126" s="42"/>
      <c r="AD4126" s="42"/>
      <c r="AE4126" s="42"/>
      <c r="AT4126" s="21" t="s">
        <v>243</v>
      </c>
      <c r="AU4126" s="21" t="s">
        <v>88</v>
      </c>
    </row>
    <row r="4127" s="13" customFormat="1">
      <c r="A4127" s="13"/>
      <c r="B4127" s="236"/>
      <c r="C4127" s="237"/>
      <c r="D4127" s="238" t="s">
        <v>260</v>
      </c>
      <c r="E4127" s="239" t="s">
        <v>19</v>
      </c>
      <c r="F4127" s="240" t="s">
        <v>3981</v>
      </c>
      <c r="G4127" s="237"/>
      <c r="H4127" s="241">
        <v>25</v>
      </c>
      <c r="I4127" s="242"/>
      <c r="J4127" s="237"/>
      <c r="K4127" s="237"/>
      <c r="L4127" s="243"/>
      <c r="M4127" s="244"/>
      <c r="N4127" s="245"/>
      <c r="O4127" s="245"/>
      <c r="P4127" s="245"/>
      <c r="Q4127" s="245"/>
      <c r="R4127" s="245"/>
      <c r="S4127" s="245"/>
      <c r="T4127" s="246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7" t="s">
        <v>260</v>
      </c>
      <c r="AU4127" s="247" t="s">
        <v>88</v>
      </c>
      <c r="AV4127" s="13" t="s">
        <v>88</v>
      </c>
      <c r="AW4127" s="13" t="s">
        <v>37</v>
      </c>
      <c r="AX4127" s="13" t="s">
        <v>76</v>
      </c>
      <c r="AY4127" s="247" t="s">
        <v>235</v>
      </c>
    </row>
    <row r="4128" s="14" customFormat="1">
      <c r="A4128" s="14"/>
      <c r="B4128" s="248"/>
      <c r="C4128" s="249"/>
      <c r="D4128" s="238" t="s">
        <v>260</v>
      </c>
      <c r="E4128" s="250" t="s">
        <v>19</v>
      </c>
      <c r="F4128" s="251" t="s">
        <v>3325</v>
      </c>
      <c r="G4128" s="249"/>
      <c r="H4128" s="250" t="s">
        <v>19</v>
      </c>
      <c r="I4128" s="252"/>
      <c r="J4128" s="249"/>
      <c r="K4128" s="249"/>
      <c r="L4128" s="253"/>
      <c r="M4128" s="254"/>
      <c r="N4128" s="255"/>
      <c r="O4128" s="255"/>
      <c r="P4128" s="255"/>
      <c r="Q4128" s="255"/>
      <c r="R4128" s="255"/>
      <c r="S4128" s="255"/>
      <c r="T4128" s="256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57" t="s">
        <v>260</v>
      </c>
      <c r="AU4128" s="257" t="s">
        <v>88</v>
      </c>
      <c r="AV4128" s="14" t="s">
        <v>83</v>
      </c>
      <c r="AW4128" s="14" t="s">
        <v>37</v>
      </c>
      <c r="AX4128" s="14" t="s">
        <v>76</v>
      </c>
      <c r="AY4128" s="257" t="s">
        <v>235</v>
      </c>
    </row>
    <row r="4129" s="15" customFormat="1">
      <c r="A4129" s="15"/>
      <c r="B4129" s="258"/>
      <c r="C4129" s="259"/>
      <c r="D4129" s="238" t="s">
        <v>260</v>
      </c>
      <c r="E4129" s="260" t="s">
        <v>19</v>
      </c>
      <c r="F4129" s="261" t="s">
        <v>277</v>
      </c>
      <c r="G4129" s="259"/>
      <c r="H4129" s="262">
        <v>25</v>
      </c>
      <c r="I4129" s="263"/>
      <c r="J4129" s="259"/>
      <c r="K4129" s="259"/>
      <c r="L4129" s="264"/>
      <c r="M4129" s="265"/>
      <c r="N4129" s="266"/>
      <c r="O4129" s="266"/>
      <c r="P4129" s="266"/>
      <c r="Q4129" s="266"/>
      <c r="R4129" s="266"/>
      <c r="S4129" s="266"/>
      <c r="T4129" s="267"/>
      <c r="U4129" s="15"/>
      <c r="V4129" s="15"/>
      <c r="W4129" s="15"/>
      <c r="X4129" s="15"/>
      <c r="Y4129" s="15"/>
      <c r="Z4129" s="15"/>
      <c r="AA4129" s="15"/>
      <c r="AB4129" s="15"/>
      <c r="AC4129" s="15"/>
      <c r="AD4129" s="15"/>
      <c r="AE4129" s="15"/>
      <c r="AT4129" s="268" t="s">
        <v>260</v>
      </c>
      <c r="AU4129" s="268" t="s">
        <v>88</v>
      </c>
      <c r="AV4129" s="15" t="s">
        <v>98</v>
      </c>
      <c r="AW4129" s="15" t="s">
        <v>37</v>
      </c>
      <c r="AX4129" s="15" t="s">
        <v>83</v>
      </c>
      <c r="AY4129" s="268" t="s">
        <v>235</v>
      </c>
    </row>
    <row r="4130" s="13" customFormat="1">
      <c r="A4130" s="13"/>
      <c r="B4130" s="236"/>
      <c r="C4130" s="237"/>
      <c r="D4130" s="238" t="s">
        <v>260</v>
      </c>
      <c r="E4130" s="237"/>
      <c r="F4130" s="240" t="s">
        <v>3982</v>
      </c>
      <c r="G4130" s="237"/>
      <c r="H4130" s="241">
        <v>26.25</v>
      </c>
      <c r="I4130" s="242"/>
      <c r="J4130" s="237"/>
      <c r="K4130" s="237"/>
      <c r="L4130" s="243"/>
      <c r="M4130" s="244"/>
      <c r="N4130" s="245"/>
      <c r="O4130" s="245"/>
      <c r="P4130" s="245"/>
      <c r="Q4130" s="245"/>
      <c r="R4130" s="245"/>
      <c r="S4130" s="245"/>
      <c r="T4130" s="246"/>
      <c r="U4130" s="13"/>
      <c r="V4130" s="13"/>
      <c r="W4130" s="13"/>
      <c r="X4130" s="13"/>
      <c r="Y4130" s="13"/>
      <c r="Z4130" s="13"/>
      <c r="AA4130" s="13"/>
      <c r="AB4130" s="13"/>
      <c r="AC4130" s="13"/>
      <c r="AD4130" s="13"/>
      <c r="AE4130" s="13"/>
      <c r="AT4130" s="247" t="s">
        <v>260</v>
      </c>
      <c r="AU4130" s="247" t="s">
        <v>88</v>
      </c>
      <c r="AV4130" s="13" t="s">
        <v>88</v>
      </c>
      <c r="AW4130" s="13" t="s">
        <v>4</v>
      </c>
      <c r="AX4130" s="13" t="s">
        <v>83</v>
      </c>
      <c r="AY4130" s="247" t="s">
        <v>235</v>
      </c>
    </row>
    <row r="4131" s="2" customFormat="1" ht="24.15" customHeight="1">
      <c r="A4131" s="42"/>
      <c r="B4131" s="43"/>
      <c r="C4131" s="218" t="s">
        <v>3983</v>
      </c>
      <c r="D4131" s="218" t="s">
        <v>237</v>
      </c>
      <c r="E4131" s="219" t="s">
        <v>3984</v>
      </c>
      <c r="F4131" s="220" t="s">
        <v>3985</v>
      </c>
      <c r="G4131" s="221" t="s">
        <v>288</v>
      </c>
      <c r="H4131" s="222">
        <v>15.119999999999999</v>
      </c>
      <c r="I4131" s="223"/>
      <c r="J4131" s="224">
        <f>ROUND(I4131*H4131,2)</f>
        <v>0</v>
      </c>
      <c r="K4131" s="220" t="s">
        <v>241</v>
      </c>
      <c r="L4131" s="48"/>
      <c r="M4131" s="225" t="s">
        <v>19</v>
      </c>
      <c r="N4131" s="226" t="s">
        <v>48</v>
      </c>
      <c r="O4131" s="88"/>
      <c r="P4131" s="227">
        <f>O4131*H4131</f>
        <v>0</v>
      </c>
      <c r="Q4131" s="227">
        <v>0.0078300000000000002</v>
      </c>
      <c r="R4131" s="227">
        <f>Q4131*H4131</f>
        <v>0.1183896</v>
      </c>
      <c r="S4131" s="227">
        <v>0</v>
      </c>
      <c r="T4131" s="228">
        <f>S4131*H4131</f>
        <v>0</v>
      </c>
      <c r="U4131" s="42"/>
      <c r="V4131" s="42"/>
      <c r="W4131" s="42"/>
      <c r="X4131" s="42"/>
      <c r="Y4131" s="42"/>
      <c r="Z4131" s="42"/>
      <c r="AA4131" s="42"/>
      <c r="AB4131" s="42"/>
      <c r="AC4131" s="42"/>
      <c r="AD4131" s="42"/>
      <c r="AE4131" s="42"/>
      <c r="AR4131" s="229" t="s">
        <v>339</v>
      </c>
      <c r="AT4131" s="229" t="s">
        <v>237</v>
      </c>
      <c r="AU4131" s="229" t="s">
        <v>88</v>
      </c>
      <c r="AY4131" s="21" t="s">
        <v>235</v>
      </c>
      <c r="BE4131" s="230">
        <f>IF(N4131="základní",J4131,0)</f>
        <v>0</v>
      </c>
      <c r="BF4131" s="230">
        <f>IF(N4131="snížená",J4131,0)</f>
        <v>0</v>
      </c>
      <c r="BG4131" s="230">
        <f>IF(N4131="zákl. přenesená",J4131,0)</f>
        <v>0</v>
      </c>
      <c r="BH4131" s="230">
        <f>IF(N4131="sníž. přenesená",J4131,0)</f>
        <v>0</v>
      </c>
      <c r="BI4131" s="230">
        <f>IF(N4131="nulová",J4131,0)</f>
        <v>0</v>
      </c>
      <c r="BJ4131" s="21" t="s">
        <v>88</v>
      </c>
      <c r="BK4131" s="230">
        <f>ROUND(I4131*H4131,2)</f>
        <v>0</v>
      </c>
      <c r="BL4131" s="21" t="s">
        <v>339</v>
      </c>
      <c r="BM4131" s="229" t="s">
        <v>3986</v>
      </c>
    </row>
    <row r="4132" s="2" customFormat="1">
      <c r="A4132" s="42"/>
      <c r="B4132" s="43"/>
      <c r="C4132" s="44"/>
      <c r="D4132" s="231" t="s">
        <v>243</v>
      </c>
      <c r="E4132" s="44"/>
      <c r="F4132" s="232" t="s">
        <v>3987</v>
      </c>
      <c r="G4132" s="44"/>
      <c r="H4132" s="44"/>
      <c r="I4132" s="233"/>
      <c r="J4132" s="44"/>
      <c r="K4132" s="44"/>
      <c r="L4132" s="48"/>
      <c r="M4132" s="234"/>
      <c r="N4132" s="235"/>
      <c r="O4132" s="88"/>
      <c r="P4132" s="88"/>
      <c r="Q4132" s="88"/>
      <c r="R4132" s="88"/>
      <c r="S4132" s="88"/>
      <c r="T4132" s="89"/>
      <c r="U4132" s="42"/>
      <c r="V4132" s="42"/>
      <c r="W4132" s="42"/>
      <c r="X4132" s="42"/>
      <c r="Y4132" s="42"/>
      <c r="Z4132" s="42"/>
      <c r="AA4132" s="42"/>
      <c r="AB4132" s="42"/>
      <c r="AC4132" s="42"/>
      <c r="AD4132" s="42"/>
      <c r="AE4132" s="42"/>
      <c r="AT4132" s="21" t="s">
        <v>243</v>
      </c>
      <c r="AU4132" s="21" t="s">
        <v>88</v>
      </c>
    </row>
    <row r="4133" s="13" customFormat="1">
      <c r="A4133" s="13"/>
      <c r="B4133" s="236"/>
      <c r="C4133" s="237"/>
      <c r="D4133" s="238" t="s">
        <v>260</v>
      </c>
      <c r="E4133" s="239" t="s">
        <v>19</v>
      </c>
      <c r="F4133" s="240" t="s">
        <v>3988</v>
      </c>
      <c r="G4133" s="237"/>
      <c r="H4133" s="241">
        <v>14.4</v>
      </c>
      <c r="I4133" s="242"/>
      <c r="J4133" s="237"/>
      <c r="K4133" s="237"/>
      <c r="L4133" s="243"/>
      <c r="M4133" s="244"/>
      <c r="N4133" s="245"/>
      <c r="O4133" s="245"/>
      <c r="P4133" s="245"/>
      <c r="Q4133" s="245"/>
      <c r="R4133" s="245"/>
      <c r="S4133" s="245"/>
      <c r="T4133" s="246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47" t="s">
        <v>260</v>
      </c>
      <c r="AU4133" s="247" t="s">
        <v>88</v>
      </c>
      <c r="AV4133" s="13" t="s">
        <v>88</v>
      </c>
      <c r="AW4133" s="13" t="s">
        <v>37</v>
      </c>
      <c r="AX4133" s="13" t="s">
        <v>83</v>
      </c>
      <c r="AY4133" s="247" t="s">
        <v>235</v>
      </c>
    </row>
    <row r="4134" s="13" customFormat="1">
      <c r="A4134" s="13"/>
      <c r="B4134" s="236"/>
      <c r="C4134" s="237"/>
      <c r="D4134" s="238" t="s">
        <v>260</v>
      </c>
      <c r="E4134" s="237"/>
      <c r="F4134" s="240" t="s">
        <v>3989</v>
      </c>
      <c r="G4134" s="237"/>
      <c r="H4134" s="241">
        <v>15.119999999999999</v>
      </c>
      <c r="I4134" s="242"/>
      <c r="J4134" s="237"/>
      <c r="K4134" s="237"/>
      <c r="L4134" s="243"/>
      <c r="M4134" s="244"/>
      <c r="N4134" s="245"/>
      <c r="O4134" s="245"/>
      <c r="P4134" s="245"/>
      <c r="Q4134" s="245"/>
      <c r="R4134" s="245"/>
      <c r="S4134" s="245"/>
      <c r="T4134" s="246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7" t="s">
        <v>260</v>
      </c>
      <c r="AU4134" s="247" t="s">
        <v>88</v>
      </c>
      <c r="AV4134" s="13" t="s">
        <v>88</v>
      </c>
      <c r="AW4134" s="13" t="s">
        <v>4</v>
      </c>
      <c r="AX4134" s="13" t="s">
        <v>83</v>
      </c>
      <c r="AY4134" s="247" t="s">
        <v>235</v>
      </c>
    </row>
    <row r="4135" s="2" customFormat="1" ht="16.5" customHeight="1">
      <c r="A4135" s="42"/>
      <c r="B4135" s="43"/>
      <c r="C4135" s="218" t="s">
        <v>3990</v>
      </c>
      <c r="D4135" s="218" t="s">
        <v>237</v>
      </c>
      <c r="E4135" s="219" t="s">
        <v>3991</v>
      </c>
      <c r="F4135" s="220" t="s">
        <v>3992</v>
      </c>
      <c r="G4135" s="221" t="s">
        <v>240</v>
      </c>
      <c r="H4135" s="222">
        <v>151.988</v>
      </c>
      <c r="I4135" s="223"/>
      <c r="J4135" s="224">
        <f>ROUND(I4135*H4135,2)</f>
        <v>0</v>
      </c>
      <c r="K4135" s="220" t="s">
        <v>241</v>
      </c>
      <c r="L4135" s="48"/>
      <c r="M4135" s="225" t="s">
        <v>19</v>
      </c>
      <c r="N4135" s="226" t="s">
        <v>48</v>
      </c>
      <c r="O4135" s="88"/>
      <c r="P4135" s="227">
        <f>O4135*H4135</f>
        <v>0</v>
      </c>
      <c r="Q4135" s="227">
        <v>0.0014599999999999999</v>
      </c>
      <c r="R4135" s="227">
        <f>Q4135*H4135</f>
        <v>0.22190247999999999</v>
      </c>
      <c r="S4135" s="227">
        <v>0</v>
      </c>
      <c r="T4135" s="228">
        <f>S4135*H4135</f>
        <v>0</v>
      </c>
      <c r="U4135" s="42"/>
      <c r="V4135" s="42"/>
      <c r="W4135" s="42"/>
      <c r="X4135" s="42"/>
      <c r="Y4135" s="42"/>
      <c r="Z4135" s="42"/>
      <c r="AA4135" s="42"/>
      <c r="AB4135" s="42"/>
      <c r="AC4135" s="42"/>
      <c r="AD4135" s="42"/>
      <c r="AE4135" s="42"/>
      <c r="AR4135" s="229" t="s">
        <v>339</v>
      </c>
      <c r="AT4135" s="229" t="s">
        <v>237</v>
      </c>
      <c r="AU4135" s="229" t="s">
        <v>88</v>
      </c>
      <c r="AY4135" s="21" t="s">
        <v>235</v>
      </c>
      <c r="BE4135" s="230">
        <f>IF(N4135="základní",J4135,0)</f>
        <v>0</v>
      </c>
      <c r="BF4135" s="230">
        <f>IF(N4135="snížená",J4135,0)</f>
        <v>0</v>
      </c>
      <c r="BG4135" s="230">
        <f>IF(N4135="zákl. přenesená",J4135,0)</f>
        <v>0</v>
      </c>
      <c r="BH4135" s="230">
        <f>IF(N4135="sníž. přenesená",J4135,0)</f>
        <v>0</v>
      </c>
      <c r="BI4135" s="230">
        <f>IF(N4135="nulová",J4135,0)</f>
        <v>0</v>
      </c>
      <c r="BJ4135" s="21" t="s">
        <v>88</v>
      </c>
      <c r="BK4135" s="230">
        <f>ROUND(I4135*H4135,2)</f>
        <v>0</v>
      </c>
      <c r="BL4135" s="21" t="s">
        <v>339</v>
      </c>
      <c r="BM4135" s="229" t="s">
        <v>3993</v>
      </c>
    </row>
    <row r="4136" s="2" customFormat="1">
      <c r="A4136" s="42"/>
      <c r="B4136" s="43"/>
      <c r="C4136" s="44"/>
      <c r="D4136" s="231" t="s">
        <v>243</v>
      </c>
      <c r="E4136" s="44"/>
      <c r="F4136" s="232" t="s">
        <v>3994</v>
      </c>
      <c r="G4136" s="44"/>
      <c r="H4136" s="44"/>
      <c r="I4136" s="233"/>
      <c r="J4136" s="44"/>
      <c r="K4136" s="44"/>
      <c r="L4136" s="48"/>
      <c r="M4136" s="234"/>
      <c r="N4136" s="235"/>
      <c r="O4136" s="88"/>
      <c r="P4136" s="88"/>
      <c r="Q4136" s="88"/>
      <c r="R4136" s="88"/>
      <c r="S4136" s="88"/>
      <c r="T4136" s="89"/>
      <c r="U4136" s="42"/>
      <c r="V4136" s="42"/>
      <c r="W4136" s="42"/>
      <c r="X4136" s="42"/>
      <c r="Y4136" s="42"/>
      <c r="Z4136" s="42"/>
      <c r="AA4136" s="42"/>
      <c r="AB4136" s="42"/>
      <c r="AC4136" s="42"/>
      <c r="AD4136" s="42"/>
      <c r="AE4136" s="42"/>
      <c r="AT4136" s="21" t="s">
        <v>243</v>
      </c>
      <c r="AU4136" s="21" t="s">
        <v>88</v>
      </c>
    </row>
    <row r="4137" s="13" customFormat="1">
      <c r="A4137" s="13"/>
      <c r="B4137" s="236"/>
      <c r="C4137" s="237"/>
      <c r="D4137" s="238" t="s">
        <v>260</v>
      </c>
      <c r="E4137" s="239" t="s">
        <v>19</v>
      </c>
      <c r="F4137" s="240" t="s">
        <v>3995</v>
      </c>
      <c r="G4137" s="237"/>
      <c r="H4137" s="241">
        <v>144.75</v>
      </c>
      <c r="I4137" s="242"/>
      <c r="J4137" s="237"/>
      <c r="K4137" s="237"/>
      <c r="L4137" s="243"/>
      <c r="M4137" s="244"/>
      <c r="N4137" s="245"/>
      <c r="O4137" s="245"/>
      <c r="P4137" s="245"/>
      <c r="Q4137" s="245"/>
      <c r="R4137" s="245"/>
      <c r="S4137" s="245"/>
      <c r="T4137" s="246"/>
      <c r="U4137" s="13"/>
      <c r="V4137" s="13"/>
      <c r="W4137" s="13"/>
      <c r="X4137" s="13"/>
      <c r="Y4137" s="13"/>
      <c r="Z4137" s="13"/>
      <c r="AA4137" s="13"/>
      <c r="AB4137" s="13"/>
      <c r="AC4137" s="13"/>
      <c r="AD4137" s="13"/>
      <c r="AE4137" s="13"/>
      <c r="AT4137" s="247" t="s">
        <v>260</v>
      </c>
      <c r="AU4137" s="247" t="s">
        <v>88</v>
      </c>
      <c r="AV4137" s="13" t="s">
        <v>88</v>
      </c>
      <c r="AW4137" s="13" t="s">
        <v>37</v>
      </c>
      <c r="AX4137" s="13" t="s">
        <v>76</v>
      </c>
      <c r="AY4137" s="247" t="s">
        <v>235</v>
      </c>
    </row>
    <row r="4138" s="14" customFormat="1">
      <c r="A4138" s="14"/>
      <c r="B4138" s="248"/>
      <c r="C4138" s="249"/>
      <c r="D4138" s="238" t="s">
        <v>260</v>
      </c>
      <c r="E4138" s="250" t="s">
        <v>19</v>
      </c>
      <c r="F4138" s="251" t="s">
        <v>406</v>
      </c>
      <c r="G4138" s="249"/>
      <c r="H4138" s="250" t="s">
        <v>19</v>
      </c>
      <c r="I4138" s="252"/>
      <c r="J4138" s="249"/>
      <c r="K4138" s="249"/>
      <c r="L4138" s="253"/>
      <c r="M4138" s="254"/>
      <c r="N4138" s="255"/>
      <c r="O4138" s="255"/>
      <c r="P4138" s="255"/>
      <c r="Q4138" s="255"/>
      <c r="R4138" s="255"/>
      <c r="S4138" s="255"/>
      <c r="T4138" s="256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T4138" s="257" t="s">
        <v>260</v>
      </c>
      <c r="AU4138" s="257" t="s">
        <v>88</v>
      </c>
      <c r="AV4138" s="14" t="s">
        <v>83</v>
      </c>
      <c r="AW4138" s="14" t="s">
        <v>37</v>
      </c>
      <c r="AX4138" s="14" t="s">
        <v>76</v>
      </c>
      <c r="AY4138" s="257" t="s">
        <v>235</v>
      </c>
    </row>
    <row r="4139" s="15" customFormat="1">
      <c r="A4139" s="15"/>
      <c r="B4139" s="258"/>
      <c r="C4139" s="259"/>
      <c r="D4139" s="238" t="s">
        <v>260</v>
      </c>
      <c r="E4139" s="260" t="s">
        <v>19</v>
      </c>
      <c r="F4139" s="261" t="s">
        <v>277</v>
      </c>
      <c r="G4139" s="259"/>
      <c r="H4139" s="262">
        <v>144.75</v>
      </c>
      <c r="I4139" s="263"/>
      <c r="J4139" s="259"/>
      <c r="K4139" s="259"/>
      <c r="L4139" s="264"/>
      <c r="M4139" s="265"/>
      <c r="N4139" s="266"/>
      <c r="O4139" s="266"/>
      <c r="P4139" s="266"/>
      <c r="Q4139" s="266"/>
      <c r="R4139" s="266"/>
      <c r="S4139" s="266"/>
      <c r="T4139" s="267"/>
      <c r="U4139" s="15"/>
      <c r="V4139" s="15"/>
      <c r="W4139" s="15"/>
      <c r="X4139" s="15"/>
      <c r="Y4139" s="15"/>
      <c r="Z4139" s="15"/>
      <c r="AA4139" s="15"/>
      <c r="AB4139" s="15"/>
      <c r="AC4139" s="15"/>
      <c r="AD4139" s="15"/>
      <c r="AE4139" s="15"/>
      <c r="AT4139" s="268" t="s">
        <v>260</v>
      </c>
      <c r="AU4139" s="268" t="s">
        <v>88</v>
      </c>
      <c r="AV4139" s="15" t="s">
        <v>98</v>
      </c>
      <c r="AW4139" s="15" t="s">
        <v>37</v>
      </c>
      <c r="AX4139" s="15" t="s">
        <v>83</v>
      </c>
      <c r="AY4139" s="268" t="s">
        <v>235</v>
      </c>
    </row>
    <row r="4140" s="13" customFormat="1">
      <c r="A4140" s="13"/>
      <c r="B4140" s="236"/>
      <c r="C4140" s="237"/>
      <c r="D4140" s="238" t="s">
        <v>260</v>
      </c>
      <c r="E4140" s="237"/>
      <c r="F4140" s="240" t="s">
        <v>3996</v>
      </c>
      <c r="G4140" s="237"/>
      <c r="H4140" s="241">
        <v>151.988</v>
      </c>
      <c r="I4140" s="242"/>
      <c r="J4140" s="237"/>
      <c r="K4140" s="237"/>
      <c r="L4140" s="243"/>
      <c r="M4140" s="244"/>
      <c r="N4140" s="245"/>
      <c r="O4140" s="245"/>
      <c r="P4140" s="245"/>
      <c r="Q4140" s="245"/>
      <c r="R4140" s="245"/>
      <c r="S4140" s="245"/>
      <c r="T4140" s="246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7" t="s">
        <v>260</v>
      </c>
      <c r="AU4140" s="247" t="s">
        <v>88</v>
      </c>
      <c r="AV4140" s="13" t="s">
        <v>88</v>
      </c>
      <c r="AW4140" s="13" t="s">
        <v>4</v>
      </c>
      <c r="AX4140" s="13" t="s">
        <v>83</v>
      </c>
      <c r="AY4140" s="247" t="s">
        <v>235</v>
      </c>
    </row>
    <row r="4141" s="2" customFormat="1" ht="16.5" customHeight="1">
      <c r="A4141" s="42"/>
      <c r="B4141" s="43"/>
      <c r="C4141" s="218" t="s">
        <v>3997</v>
      </c>
      <c r="D4141" s="218" t="s">
        <v>237</v>
      </c>
      <c r="E4141" s="219" t="s">
        <v>3998</v>
      </c>
      <c r="F4141" s="220" t="s">
        <v>3999</v>
      </c>
      <c r="G4141" s="221" t="s">
        <v>240</v>
      </c>
      <c r="H4141" s="222">
        <v>77.962999999999994</v>
      </c>
      <c r="I4141" s="223"/>
      <c r="J4141" s="224">
        <f>ROUND(I4141*H4141,2)</f>
        <v>0</v>
      </c>
      <c r="K4141" s="220" t="s">
        <v>241</v>
      </c>
      <c r="L4141" s="48"/>
      <c r="M4141" s="225" t="s">
        <v>19</v>
      </c>
      <c r="N4141" s="226" t="s">
        <v>48</v>
      </c>
      <c r="O4141" s="88"/>
      <c r="P4141" s="227">
        <f>O4141*H4141</f>
        <v>0</v>
      </c>
      <c r="Q4141" s="227">
        <v>0.0017099999999999999</v>
      </c>
      <c r="R4141" s="227">
        <f>Q4141*H4141</f>
        <v>0.13331672999999999</v>
      </c>
      <c r="S4141" s="227">
        <v>0</v>
      </c>
      <c r="T4141" s="228">
        <f>S4141*H4141</f>
        <v>0</v>
      </c>
      <c r="U4141" s="42"/>
      <c r="V4141" s="42"/>
      <c r="W4141" s="42"/>
      <c r="X4141" s="42"/>
      <c r="Y4141" s="42"/>
      <c r="Z4141" s="42"/>
      <c r="AA4141" s="42"/>
      <c r="AB4141" s="42"/>
      <c r="AC4141" s="42"/>
      <c r="AD4141" s="42"/>
      <c r="AE4141" s="42"/>
      <c r="AR4141" s="229" t="s">
        <v>339</v>
      </c>
      <c r="AT4141" s="229" t="s">
        <v>237</v>
      </c>
      <c r="AU4141" s="229" t="s">
        <v>88</v>
      </c>
      <c r="AY4141" s="21" t="s">
        <v>235</v>
      </c>
      <c r="BE4141" s="230">
        <f>IF(N4141="základní",J4141,0)</f>
        <v>0</v>
      </c>
      <c r="BF4141" s="230">
        <f>IF(N4141="snížená",J4141,0)</f>
        <v>0</v>
      </c>
      <c r="BG4141" s="230">
        <f>IF(N4141="zákl. přenesená",J4141,0)</f>
        <v>0</v>
      </c>
      <c r="BH4141" s="230">
        <f>IF(N4141="sníž. přenesená",J4141,0)</f>
        <v>0</v>
      </c>
      <c r="BI4141" s="230">
        <f>IF(N4141="nulová",J4141,0)</f>
        <v>0</v>
      </c>
      <c r="BJ4141" s="21" t="s">
        <v>88</v>
      </c>
      <c r="BK4141" s="230">
        <f>ROUND(I4141*H4141,2)</f>
        <v>0</v>
      </c>
      <c r="BL4141" s="21" t="s">
        <v>339</v>
      </c>
      <c r="BM4141" s="229" t="s">
        <v>4000</v>
      </c>
    </row>
    <row r="4142" s="2" customFormat="1">
      <c r="A4142" s="42"/>
      <c r="B4142" s="43"/>
      <c r="C4142" s="44"/>
      <c r="D4142" s="231" t="s">
        <v>243</v>
      </c>
      <c r="E4142" s="44"/>
      <c r="F4142" s="232" t="s">
        <v>4001</v>
      </c>
      <c r="G4142" s="44"/>
      <c r="H4142" s="44"/>
      <c r="I4142" s="233"/>
      <c r="J4142" s="44"/>
      <c r="K4142" s="44"/>
      <c r="L4142" s="48"/>
      <c r="M4142" s="234"/>
      <c r="N4142" s="235"/>
      <c r="O4142" s="88"/>
      <c r="P4142" s="88"/>
      <c r="Q4142" s="88"/>
      <c r="R4142" s="88"/>
      <c r="S4142" s="88"/>
      <c r="T4142" s="89"/>
      <c r="U4142" s="42"/>
      <c r="V4142" s="42"/>
      <c r="W4142" s="42"/>
      <c r="X4142" s="42"/>
      <c r="Y4142" s="42"/>
      <c r="Z4142" s="42"/>
      <c r="AA4142" s="42"/>
      <c r="AB4142" s="42"/>
      <c r="AC4142" s="42"/>
      <c r="AD4142" s="42"/>
      <c r="AE4142" s="42"/>
      <c r="AT4142" s="21" t="s">
        <v>243</v>
      </c>
      <c r="AU4142" s="21" t="s">
        <v>88</v>
      </c>
    </row>
    <row r="4143" s="13" customFormat="1">
      <c r="A4143" s="13"/>
      <c r="B4143" s="236"/>
      <c r="C4143" s="237"/>
      <c r="D4143" s="238" t="s">
        <v>260</v>
      </c>
      <c r="E4143" s="239" t="s">
        <v>19</v>
      </c>
      <c r="F4143" s="240" t="s">
        <v>4002</v>
      </c>
      <c r="G4143" s="237"/>
      <c r="H4143" s="241">
        <v>74.25</v>
      </c>
      <c r="I4143" s="242"/>
      <c r="J4143" s="237"/>
      <c r="K4143" s="237"/>
      <c r="L4143" s="243"/>
      <c r="M4143" s="244"/>
      <c r="N4143" s="245"/>
      <c r="O4143" s="245"/>
      <c r="P4143" s="245"/>
      <c r="Q4143" s="245"/>
      <c r="R4143" s="245"/>
      <c r="S4143" s="245"/>
      <c r="T4143" s="246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47" t="s">
        <v>260</v>
      </c>
      <c r="AU4143" s="247" t="s">
        <v>88</v>
      </c>
      <c r="AV4143" s="13" t="s">
        <v>88</v>
      </c>
      <c r="AW4143" s="13" t="s">
        <v>37</v>
      </c>
      <c r="AX4143" s="13" t="s">
        <v>76</v>
      </c>
      <c r="AY4143" s="247" t="s">
        <v>235</v>
      </c>
    </row>
    <row r="4144" s="14" customFormat="1">
      <c r="A4144" s="14"/>
      <c r="B4144" s="248"/>
      <c r="C4144" s="249"/>
      <c r="D4144" s="238" t="s">
        <v>260</v>
      </c>
      <c r="E4144" s="250" t="s">
        <v>19</v>
      </c>
      <c r="F4144" s="251" t="s">
        <v>406</v>
      </c>
      <c r="G4144" s="249"/>
      <c r="H4144" s="250" t="s">
        <v>19</v>
      </c>
      <c r="I4144" s="252"/>
      <c r="J4144" s="249"/>
      <c r="K4144" s="249"/>
      <c r="L4144" s="253"/>
      <c r="M4144" s="254"/>
      <c r="N4144" s="255"/>
      <c r="O4144" s="255"/>
      <c r="P4144" s="255"/>
      <c r="Q4144" s="255"/>
      <c r="R4144" s="255"/>
      <c r="S4144" s="255"/>
      <c r="T4144" s="256"/>
      <c r="U4144" s="14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T4144" s="257" t="s">
        <v>260</v>
      </c>
      <c r="AU4144" s="257" t="s">
        <v>88</v>
      </c>
      <c r="AV4144" s="14" t="s">
        <v>83</v>
      </c>
      <c r="AW4144" s="14" t="s">
        <v>37</v>
      </c>
      <c r="AX4144" s="14" t="s">
        <v>76</v>
      </c>
      <c r="AY4144" s="257" t="s">
        <v>235</v>
      </c>
    </row>
    <row r="4145" s="15" customFormat="1">
      <c r="A4145" s="15"/>
      <c r="B4145" s="258"/>
      <c r="C4145" s="259"/>
      <c r="D4145" s="238" t="s">
        <v>260</v>
      </c>
      <c r="E4145" s="260" t="s">
        <v>19</v>
      </c>
      <c r="F4145" s="261" t="s">
        <v>277</v>
      </c>
      <c r="G4145" s="259"/>
      <c r="H4145" s="262">
        <v>74.25</v>
      </c>
      <c r="I4145" s="263"/>
      <c r="J4145" s="259"/>
      <c r="K4145" s="259"/>
      <c r="L4145" s="264"/>
      <c r="M4145" s="265"/>
      <c r="N4145" s="266"/>
      <c r="O4145" s="266"/>
      <c r="P4145" s="266"/>
      <c r="Q4145" s="266"/>
      <c r="R4145" s="266"/>
      <c r="S4145" s="266"/>
      <c r="T4145" s="267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8" t="s">
        <v>260</v>
      </c>
      <c r="AU4145" s="268" t="s">
        <v>88</v>
      </c>
      <c r="AV4145" s="15" t="s">
        <v>98</v>
      </c>
      <c r="AW4145" s="15" t="s">
        <v>37</v>
      </c>
      <c r="AX4145" s="15" t="s">
        <v>83</v>
      </c>
      <c r="AY4145" s="268" t="s">
        <v>235</v>
      </c>
    </row>
    <row r="4146" s="13" customFormat="1">
      <c r="A4146" s="13"/>
      <c r="B4146" s="236"/>
      <c r="C4146" s="237"/>
      <c r="D4146" s="238" t="s">
        <v>260</v>
      </c>
      <c r="E4146" s="237"/>
      <c r="F4146" s="240" t="s">
        <v>4003</v>
      </c>
      <c r="G4146" s="237"/>
      <c r="H4146" s="241">
        <v>77.962999999999994</v>
      </c>
      <c r="I4146" s="242"/>
      <c r="J4146" s="237"/>
      <c r="K4146" s="237"/>
      <c r="L4146" s="243"/>
      <c r="M4146" s="244"/>
      <c r="N4146" s="245"/>
      <c r="O4146" s="245"/>
      <c r="P4146" s="245"/>
      <c r="Q4146" s="245"/>
      <c r="R4146" s="245"/>
      <c r="S4146" s="245"/>
      <c r="T4146" s="246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7" t="s">
        <v>260</v>
      </c>
      <c r="AU4146" s="247" t="s">
        <v>88</v>
      </c>
      <c r="AV4146" s="13" t="s">
        <v>88</v>
      </c>
      <c r="AW4146" s="13" t="s">
        <v>4</v>
      </c>
      <c r="AX4146" s="13" t="s">
        <v>83</v>
      </c>
      <c r="AY4146" s="247" t="s">
        <v>235</v>
      </c>
    </row>
    <row r="4147" s="2" customFormat="1" ht="24.15" customHeight="1">
      <c r="A4147" s="42"/>
      <c r="B4147" s="43"/>
      <c r="C4147" s="218" t="s">
        <v>4004</v>
      </c>
      <c r="D4147" s="218" t="s">
        <v>237</v>
      </c>
      <c r="E4147" s="219" t="s">
        <v>4005</v>
      </c>
      <c r="F4147" s="220" t="s">
        <v>4006</v>
      </c>
      <c r="G4147" s="221" t="s">
        <v>240</v>
      </c>
      <c r="H4147" s="222">
        <v>8.4000000000000004</v>
      </c>
      <c r="I4147" s="223"/>
      <c r="J4147" s="224">
        <f>ROUND(I4147*H4147,2)</f>
        <v>0</v>
      </c>
      <c r="K4147" s="220" t="s">
        <v>241</v>
      </c>
      <c r="L4147" s="48"/>
      <c r="M4147" s="225" t="s">
        <v>19</v>
      </c>
      <c r="N4147" s="226" t="s">
        <v>48</v>
      </c>
      <c r="O4147" s="88"/>
      <c r="P4147" s="227">
        <f>O4147*H4147</f>
        <v>0</v>
      </c>
      <c r="Q4147" s="227">
        <v>0.0043600000000000002</v>
      </c>
      <c r="R4147" s="227">
        <f>Q4147*H4147</f>
        <v>0.036624000000000004</v>
      </c>
      <c r="S4147" s="227">
        <v>0</v>
      </c>
      <c r="T4147" s="228">
        <f>S4147*H4147</f>
        <v>0</v>
      </c>
      <c r="U4147" s="42"/>
      <c r="V4147" s="42"/>
      <c r="W4147" s="42"/>
      <c r="X4147" s="42"/>
      <c r="Y4147" s="42"/>
      <c r="Z4147" s="42"/>
      <c r="AA4147" s="42"/>
      <c r="AB4147" s="42"/>
      <c r="AC4147" s="42"/>
      <c r="AD4147" s="42"/>
      <c r="AE4147" s="42"/>
      <c r="AR4147" s="229" t="s">
        <v>339</v>
      </c>
      <c r="AT4147" s="229" t="s">
        <v>237</v>
      </c>
      <c r="AU4147" s="229" t="s">
        <v>88</v>
      </c>
      <c r="AY4147" s="21" t="s">
        <v>235</v>
      </c>
      <c r="BE4147" s="230">
        <f>IF(N4147="základní",J4147,0)</f>
        <v>0</v>
      </c>
      <c r="BF4147" s="230">
        <f>IF(N4147="snížená",J4147,0)</f>
        <v>0</v>
      </c>
      <c r="BG4147" s="230">
        <f>IF(N4147="zákl. přenesená",J4147,0)</f>
        <v>0</v>
      </c>
      <c r="BH4147" s="230">
        <f>IF(N4147="sníž. přenesená",J4147,0)</f>
        <v>0</v>
      </c>
      <c r="BI4147" s="230">
        <f>IF(N4147="nulová",J4147,0)</f>
        <v>0</v>
      </c>
      <c r="BJ4147" s="21" t="s">
        <v>88</v>
      </c>
      <c r="BK4147" s="230">
        <f>ROUND(I4147*H4147,2)</f>
        <v>0</v>
      </c>
      <c r="BL4147" s="21" t="s">
        <v>339</v>
      </c>
      <c r="BM4147" s="229" t="s">
        <v>4007</v>
      </c>
    </row>
    <row r="4148" s="2" customFormat="1">
      <c r="A4148" s="42"/>
      <c r="B4148" s="43"/>
      <c r="C4148" s="44"/>
      <c r="D4148" s="231" t="s">
        <v>243</v>
      </c>
      <c r="E4148" s="44"/>
      <c r="F4148" s="232" t="s">
        <v>4008</v>
      </c>
      <c r="G4148" s="44"/>
      <c r="H4148" s="44"/>
      <c r="I4148" s="233"/>
      <c r="J4148" s="44"/>
      <c r="K4148" s="44"/>
      <c r="L4148" s="48"/>
      <c r="M4148" s="234"/>
      <c r="N4148" s="235"/>
      <c r="O4148" s="88"/>
      <c r="P4148" s="88"/>
      <c r="Q4148" s="88"/>
      <c r="R4148" s="88"/>
      <c r="S4148" s="88"/>
      <c r="T4148" s="89"/>
      <c r="U4148" s="42"/>
      <c r="V4148" s="42"/>
      <c r="W4148" s="42"/>
      <c r="X4148" s="42"/>
      <c r="Y4148" s="42"/>
      <c r="Z4148" s="42"/>
      <c r="AA4148" s="42"/>
      <c r="AB4148" s="42"/>
      <c r="AC4148" s="42"/>
      <c r="AD4148" s="42"/>
      <c r="AE4148" s="42"/>
      <c r="AT4148" s="21" t="s">
        <v>243</v>
      </c>
      <c r="AU4148" s="21" t="s">
        <v>88</v>
      </c>
    </row>
    <row r="4149" s="13" customFormat="1">
      <c r="A4149" s="13"/>
      <c r="B4149" s="236"/>
      <c r="C4149" s="237"/>
      <c r="D4149" s="238" t="s">
        <v>260</v>
      </c>
      <c r="E4149" s="239" t="s">
        <v>19</v>
      </c>
      <c r="F4149" s="240" t="s">
        <v>3967</v>
      </c>
      <c r="G4149" s="237"/>
      <c r="H4149" s="241">
        <v>8</v>
      </c>
      <c r="I4149" s="242"/>
      <c r="J4149" s="237"/>
      <c r="K4149" s="237"/>
      <c r="L4149" s="243"/>
      <c r="M4149" s="244"/>
      <c r="N4149" s="245"/>
      <c r="O4149" s="245"/>
      <c r="P4149" s="245"/>
      <c r="Q4149" s="245"/>
      <c r="R4149" s="245"/>
      <c r="S4149" s="245"/>
      <c r="T4149" s="246"/>
      <c r="U4149" s="13"/>
      <c r="V4149" s="13"/>
      <c r="W4149" s="13"/>
      <c r="X4149" s="13"/>
      <c r="Y4149" s="13"/>
      <c r="Z4149" s="13"/>
      <c r="AA4149" s="13"/>
      <c r="AB4149" s="13"/>
      <c r="AC4149" s="13"/>
      <c r="AD4149" s="13"/>
      <c r="AE4149" s="13"/>
      <c r="AT4149" s="247" t="s">
        <v>260</v>
      </c>
      <c r="AU4149" s="247" t="s">
        <v>88</v>
      </c>
      <c r="AV4149" s="13" t="s">
        <v>88</v>
      </c>
      <c r="AW4149" s="13" t="s">
        <v>37</v>
      </c>
      <c r="AX4149" s="13" t="s">
        <v>83</v>
      </c>
      <c r="AY4149" s="247" t="s">
        <v>235</v>
      </c>
    </row>
    <row r="4150" s="13" customFormat="1">
      <c r="A4150" s="13"/>
      <c r="B4150" s="236"/>
      <c r="C4150" s="237"/>
      <c r="D4150" s="238" t="s">
        <v>260</v>
      </c>
      <c r="E4150" s="237"/>
      <c r="F4150" s="240" t="s">
        <v>4009</v>
      </c>
      <c r="G4150" s="237"/>
      <c r="H4150" s="241">
        <v>8.4000000000000004</v>
      </c>
      <c r="I4150" s="242"/>
      <c r="J4150" s="237"/>
      <c r="K4150" s="237"/>
      <c r="L4150" s="243"/>
      <c r="M4150" s="244"/>
      <c r="N4150" s="245"/>
      <c r="O4150" s="245"/>
      <c r="P4150" s="245"/>
      <c r="Q4150" s="245"/>
      <c r="R4150" s="245"/>
      <c r="S4150" s="245"/>
      <c r="T4150" s="246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7" t="s">
        <v>260</v>
      </c>
      <c r="AU4150" s="247" t="s">
        <v>88</v>
      </c>
      <c r="AV4150" s="13" t="s">
        <v>88</v>
      </c>
      <c r="AW4150" s="13" t="s">
        <v>4</v>
      </c>
      <c r="AX4150" s="13" t="s">
        <v>83</v>
      </c>
      <c r="AY4150" s="247" t="s">
        <v>235</v>
      </c>
    </row>
    <row r="4151" s="2" customFormat="1" ht="21.75" customHeight="1">
      <c r="A4151" s="42"/>
      <c r="B4151" s="43"/>
      <c r="C4151" s="218" t="s">
        <v>4010</v>
      </c>
      <c r="D4151" s="218" t="s">
        <v>237</v>
      </c>
      <c r="E4151" s="219" t="s">
        <v>4011</v>
      </c>
      <c r="F4151" s="220" t="s">
        <v>4012</v>
      </c>
      <c r="G4151" s="221" t="s">
        <v>240</v>
      </c>
      <c r="H4151" s="222">
        <v>16.800000000000001</v>
      </c>
      <c r="I4151" s="223"/>
      <c r="J4151" s="224">
        <f>ROUND(I4151*H4151,2)</f>
        <v>0</v>
      </c>
      <c r="K4151" s="220" t="s">
        <v>241</v>
      </c>
      <c r="L4151" s="48"/>
      <c r="M4151" s="225" t="s">
        <v>19</v>
      </c>
      <c r="N4151" s="226" t="s">
        <v>48</v>
      </c>
      <c r="O4151" s="88"/>
      <c r="P4151" s="227">
        <f>O4151*H4151</f>
        <v>0</v>
      </c>
      <c r="Q4151" s="227">
        <v>0.0016900000000000001</v>
      </c>
      <c r="R4151" s="227">
        <f>Q4151*H4151</f>
        <v>0.028392000000000004</v>
      </c>
      <c r="S4151" s="227">
        <v>0</v>
      </c>
      <c r="T4151" s="228">
        <f>S4151*H4151</f>
        <v>0</v>
      </c>
      <c r="U4151" s="42"/>
      <c r="V4151" s="42"/>
      <c r="W4151" s="42"/>
      <c r="X4151" s="42"/>
      <c r="Y4151" s="42"/>
      <c r="Z4151" s="42"/>
      <c r="AA4151" s="42"/>
      <c r="AB4151" s="42"/>
      <c r="AC4151" s="42"/>
      <c r="AD4151" s="42"/>
      <c r="AE4151" s="42"/>
      <c r="AR4151" s="229" t="s">
        <v>339</v>
      </c>
      <c r="AT4151" s="229" t="s">
        <v>237</v>
      </c>
      <c r="AU4151" s="229" t="s">
        <v>88</v>
      </c>
      <c r="AY4151" s="21" t="s">
        <v>235</v>
      </c>
      <c r="BE4151" s="230">
        <f>IF(N4151="základní",J4151,0)</f>
        <v>0</v>
      </c>
      <c r="BF4151" s="230">
        <f>IF(N4151="snížená",J4151,0)</f>
        <v>0</v>
      </c>
      <c r="BG4151" s="230">
        <f>IF(N4151="zákl. přenesená",J4151,0)</f>
        <v>0</v>
      </c>
      <c r="BH4151" s="230">
        <f>IF(N4151="sníž. přenesená",J4151,0)</f>
        <v>0</v>
      </c>
      <c r="BI4151" s="230">
        <f>IF(N4151="nulová",J4151,0)</f>
        <v>0</v>
      </c>
      <c r="BJ4151" s="21" t="s">
        <v>88</v>
      </c>
      <c r="BK4151" s="230">
        <f>ROUND(I4151*H4151,2)</f>
        <v>0</v>
      </c>
      <c r="BL4151" s="21" t="s">
        <v>339</v>
      </c>
      <c r="BM4151" s="229" t="s">
        <v>4013</v>
      </c>
    </row>
    <row r="4152" s="2" customFormat="1">
      <c r="A4152" s="42"/>
      <c r="B4152" s="43"/>
      <c r="C4152" s="44"/>
      <c r="D4152" s="231" t="s">
        <v>243</v>
      </c>
      <c r="E4152" s="44"/>
      <c r="F4152" s="232" t="s">
        <v>4014</v>
      </c>
      <c r="G4152" s="44"/>
      <c r="H4152" s="44"/>
      <c r="I4152" s="233"/>
      <c r="J4152" s="44"/>
      <c r="K4152" s="44"/>
      <c r="L4152" s="48"/>
      <c r="M4152" s="234"/>
      <c r="N4152" s="235"/>
      <c r="O4152" s="88"/>
      <c r="P4152" s="88"/>
      <c r="Q4152" s="88"/>
      <c r="R4152" s="88"/>
      <c r="S4152" s="88"/>
      <c r="T4152" s="89"/>
      <c r="U4152" s="42"/>
      <c r="V4152" s="42"/>
      <c r="W4152" s="42"/>
      <c r="X4152" s="42"/>
      <c r="Y4152" s="42"/>
      <c r="Z4152" s="42"/>
      <c r="AA4152" s="42"/>
      <c r="AB4152" s="42"/>
      <c r="AC4152" s="42"/>
      <c r="AD4152" s="42"/>
      <c r="AE4152" s="42"/>
      <c r="AT4152" s="21" t="s">
        <v>243</v>
      </c>
      <c r="AU4152" s="21" t="s">
        <v>88</v>
      </c>
    </row>
    <row r="4153" s="13" customFormat="1">
      <c r="A4153" s="13"/>
      <c r="B4153" s="236"/>
      <c r="C4153" s="237"/>
      <c r="D4153" s="238" t="s">
        <v>260</v>
      </c>
      <c r="E4153" s="239" t="s">
        <v>19</v>
      </c>
      <c r="F4153" s="240" t="s">
        <v>3958</v>
      </c>
      <c r="G4153" s="237"/>
      <c r="H4153" s="241">
        <v>7</v>
      </c>
      <c r="I4153" s="242"/>
      <c r="J4153" s="237"/>
      <c r="K4153" s="237"/>
      <c r="L4153" s="243"/>
      <c r="M4153" s="244"/>
      <c r="N4153" s="245"/>
      <c r="O4153" s="245"/>
      <c r="P4153" s="245"/>
      <c r="Q4153" s="245"/>
      <c r="R4153" s="245"/>
      <c r="S4153" s="245"/>
      <c r="T4153" s="246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47" t="s">
        <v>260</v>
      </c>
      <c r="AU4153" s="247" t="s">
        <v>88</v>
      </c>
      <c r="AV4153" s="13" t="s">
        <v>88</v>
      </c>
      <c r="AW4153" s="13" t="s">
        <v>37</v>
      </c>
      <c r="AX4153" s="13" t="s">
        <v>76</v>
      </c>
      <c r="AY4153" s="247" t="s">
        <v>235</v>
      </c>
    </row>
    <row r="4154" s="13" customFormat="1">
      <c r="A4154" s="13"/>
      <c r="B4154" s="236"/>
      <c r="C4154" s="237"/>
      <c r="D4154" s="238" t="s">
        <v>260</v>
      </c>
      <c r="E4154" s="239" t="s">
        <v>19</v>
      </c>
      <c r="F4154" s="240" t="s">
        <v>4015</v>
      </c>
      <c r="G4154" s="237"/>
      <c r="H4154" s="241">
        <v>9</v>
      </c>
      <c r="I4154" s="242"/>
      <c r="J4154" s="237"/>
      <c r="K4154" s="237"/>
      <c r="L4154" s="243"/>
      <c r="M4154" s="244"/>
      <c r="N4154" s="245"/>
      <c r="O4154" s="245"/>
      <c r="P4154" s="245"/>
      <c r="Q4154" s="245"/>
      <c r="R4154" s="245"/>
      <c r="S4154" s="245"/>
      <c r="T4154" s="246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7" t="s">
        <v>260</v>
      </c>
      <c r="AU4154" s="247" t="s">
        <v>88</v>
      </c>
      <c r="AV4154" s="13" t="s">
        <v>88</v>
      </c>
      <c r="AW4154" s="13" t="s">
        <v>37</v>
      </c>
      <c r="AX4154" s="13" t="s">
        <v>76</v>
      </c>
      <c r="AY4154" s="247" t="s">
        <v>235</v>
      </c>
    </row>
    <row r="4155" s="14" customFormat="1">
      <c r="A4155" s="14"/>
      <c r="B4155" s="248"/>
      <c r="C4155" s="249"/>
      <c r="D4155" s="238" t="s">
        <v>260</v>
      </c>
      <c r="E4155" s="250" t="s">
        <v>19</v>
      </c>
      <c r="F4155" s="251" t="s">
        <v>3325</v>
      </c>
      <c r="G4155" s="249"/>
      <c r="H4155" s="250" t="s">
        <v>19</v>
      </c>
      <c r="I4155" s="252"/>
      <c r="J4155" s="249"/>
      <c r="K4155" s="249"/>
      <c r="L4155" s="253"/>
      <c r="M4155" s="254"/>
      <c r="N4155" s="255"/>
      <c r="O4155" s="255"/>
      <c r="P4155" s="255"/>
      <c r="Q4155" s="255"/>
      <c r="R4155" s="255"/>
      <c r="S4155" s="255"/>
      <c r="T4155" s="256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T4155" s="257" t="s">
        <v>260</v>
      </c>
      <c r="AU4155" s="257" t="s">
        <v>88</v>
      </c>
      <c r="AV4155" s="14" t="s">
        <v>83</v>
      </c>
      <c r="AW4155" s="14" t="s">
        <v>37</v>
      </c>
      <c r="AX4155" s="14" t="s">
        <v>76</v>
      </c>
      <c r="AY4155" s="257" t="s">
        <v>235</v>
      </c>
    </row>
    <row r="4156" s="15" customFormat="1">
      <c r="A4156" s="15"/>
      <c r="B4156" s="258"/>
      <c r="C4156" s="259"/>
      <c r="D4156" s="238" t="s">
        <v>260</v>
      </c>
      <c r="E4156" s="260" t="s">
        <v>19</v>
      </c>
      <c r="F4156" s="261" t="s">
        <v>277</v>
      </c>
      <c r="G4156" s="259"/>
      <c r="H4156" s="262">
        <v>16</v>
      </c>
      <c r="I4156" s="263"/>
      <c r="J4156" s="259"/>
      <c r="K4156" s="259"/>
      <c r="L4156" s="264"/>
      <c r="M4156" s="265"/>
      <c r="N4156" s="266"/>
      <c r="O4156" s="266"/>
      <c r="P4156" s="266"/>
      <c r="Q4156" s="266"/>
      <c r="R4156" s="266"/>
      <c r="S4156" s="266"/>
      <c r="T4156" s="267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T4156" s="268" t="s">
        <v>260</v>
      </c>
      <c r="AU4156" s="268" t="s">
        <v>88</v>
      </c>
      <c r="AV4156" s="15" t="s">
        <v>98</v>
      </c>
      <c r="AW4156" s="15" t="s">
        <v>37</v>
      </c>
      <c r="AX4156" s="15" t="s">
        <v>83</v>
      </c>
      <c r="AY4156" s="268" t="s">
        <v>235</v>
      </c>
    </row>
    <row r="4157" s="13" customFormat="1">
      <c r="A4157" s="13"/>
      <c r="B4157" s="236"/>
      <c r="C4157" s="237"/>
      <c r="D4157" s="238" t="s">
        <v>260</v>
      </c>
      <c r="E4157" s="237"/>
      <c r="F4157" s="240" t="s">
        <v>4016</v>
      </c>
      <c r="G4157" s="237"/>
      <c r="H4157" s="241">
        <v>16.800000000000001</v>
      </c>
      <c r="I4157" s="242"/>
      <c r="J4157" s="237"/>
      <c r="K4157" s="237"/>
      <c r="L4157" s="243"/>
      <c r="M4157" s="244"/>
      <c r="N4157" s="245"/>
      <c r="O4157" s="245"/>
      <c r="P4157" s="245"/>
      <c r="Q4157" s="245"/>
      <c r="R4157" s="245"/>
      <c r="S4157" s="245"/>
      <c r="T4157" s="246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47" t="s">
        <v>260</v>
      </c>
      <c r="AU4157" s="247" t="s">
        <v>88</v>
      </c>
      <c r="AV4157" s="13" t="s">
        <v>88</v>
      </c>
      <c r="AW4157" s="13" t="s">
        <v>4</v>
      </c>
      <c r="AX4157" s="13" t="s">
        <v>83</v>
      </c>
      <c r="AY4157" s="247" t="s">
        <v>235</v>
      </c>
    </row>
    <row r="4158" s="2" customFormat="1" ht="21.75" customHeight="1">
      <c r="A4158" s="42"/>
      <c r="B4158" s="43"/>
      <c r="C4158" s="218" t="s">
        <v>4017</v>
      </c>
      <c r="D4158" s="218" t="s">
        <v>237</v>
      </c>
      <c r="E4158" s="219" t="s">
        <v>4018</v>
      </c>
      <c r="F4158" s="220" t="s">
        <v>4019</v>
      </c>
      <c r="G4158" s="221" t="s">
        <v>240</v>
      </c>
      <c r="H4158" s="222">
        <v>24.149999999999999</v>
      </c>
      <c r="I4158" s="223"/>
      <c r="J4158" s="224">
        <f>ROUND(I4158*H4158,2)</f>
        <v>0</v>
      </c>
      <c r="K4158" s="220" t="s">
        <v>241</v>
      </c>
      <c r="L4158" s="48"/>
      <c r="M4158" s="225" t="s">
        <v>19</v>
      </c>
      <c r="N4158" s="226" t="s">
        <v>48</v>
      </c>
      <c r="O4158" s="88"/>
      <c r="P4158" s="227">
        <f>O4158*H4158</f>
        <v>0</v>
      </c>
      <c r="Q4158" s="227">
        <v>0.0016199999999999999</v>
      </c>
      <c r="R4158" s="227">
        <f>Q4158*H4158</f>
        <v>0.039122999999999998</v>
      </c>
      <c r="S4158" s="227">
        <v>0</v>
      </c>
      <c r="T4158" s="228">
        <f>S4158*H4158</f>
        <v>0</v>
      </c>
      <c r="U4158" s="42"/>
      <c r="V4158" s="42"/>
      <c r="W4158" s="42"/>
      <c r="X4158" s="42"/>
      <c r="Y4158" s="42"/>
      <c r="Z4158" s="42"/>
      <c r="AA4158" s="42"/>
      <c r="AB4158" s="42"/>
      <c r="AC4158" s="42"/>
      <c r="AD4158" s="42"/>
      <c r="AE4158" s="42"/>
      <c r="AR4158" s="229" t="s">
        <v>339</v>
      </c>
      <c r="AT4158" s="229" t="s">
        <v>237</v>
      </c>
      <c r="AU4158" s="229" t="s">
        <v>88</v>
      </c>
      <c r="AY4158" s="21" t="s">
        <v>235</v>
      </c>
      <c r="BE4158" s="230">
        <f>IF(N4158="základní",J4158,0)</f>
        <v>0</v>
      </c>
      <c r="BF4158" s="230">
        <f>IF(N4158="snížená",J4158,0)</f>
        <v>0</v>
      </c>
      <c r="BG4158" s="230">
        <f>IF(N4158="zákl. přenesená",J4158,0)</f>
        <v>0</v>
      </c>
      <c r="BH4158" s="230">
        <f>IF(N4158="sníž. přenesená",J4158,0)</f>
        <v>0</v>
      </c>
      <c r="BI4158" s="230">
        <f>IF(N4158="nulová",J4158,0)</f>
        <v>0</v>
      </c>
      <c r="BJ4158" s="21" t="s">
        <v>88</v>
      </c>
      <c r="BK4158" s="230">
        <f>ROUND(I4158*H4158,2)</f>
        <v>0</v>
      </c>
      <c r="BL4158" s="21" t="s">
        <v>339</v>
      </c>
      <c r="BM4158" s="229" t="s">
        <v>4020</v>
      </c>
    </row>
    <row r="4159" s="2" customFormat="1">
      <c r="A4159" s="42"/>
      <c r="B4159" s="43"/>
      <c r="C4159" s="44"/>
      <c r="D4159" s="231" t="s">
        <v>243</v>
      </c>
      <c r="E4159" s="44"/>
      <c r="F4159" s="232" t="s">
        <v>4021</v>
      </c>
      <c r="G4159" s="44"/>
      <c r="H4159" s="44"/>
      <c r="I4159" s="233"/>
      <c r="J4159" s="44"/>
      <c r="K4159" s="44"/>
      <c r="L4159" s="48"/>
      <c r="M4159" s="234"/>
      <c r="N4159" s="235"/>
      <c r="O4159" s="88"/>
      <c r="P4159" s="88"/>
      <c r="Q4159" s="88"/>
      <c r="R4159" s="88"/>
      <c r="S4159" s="88"/>
      <c r="T4159" s="89"/>
      <c r="U4159" s="42"/>
      <c r="V4159" s="42"/>
      <c r="W4159" s="42"/>
      <c r="X4159" s="42"/>
      <c r="Y4159" s="42"/>
      <c r="Z4159" s="42"/>
      <c r="AA4159" s="42"/>
      <c r="AB4159" s="42"/>
      <c r="AC4159" s="42"/>
      <c r="AD4159" s="42"/>
      <c r="AE4159" s="42"/>
      <c r="AT4159" s="21" t="s">
        <v>243</v>
      </c>
      <c r="AU4159" s="21" t="s">
        <v>88</v>
      </c>
    </row>
    <row r="4160" s="13" customFormat="1">
      <c r="A4160" s="13"/>
      <c r="B4160" s="236"/>
      <c r="C4160" s="237"/>
      <c r="D4160" s="238" t="s">
        <v>260</v>
      </c>
      <c r="E4160" s="239" t="s">
        <v>19</v>
      </c>
      <c r="F4160" s="240" t="s">
        <v>3959</v>
      </c>
      <c r="G4160" s="237"/>
      <c r="H4160" s="241">
        <v>23</v>
      </c>
      <c r="I4160" s="242"/>
      <c r="J4160" s="237"/>
      <c r="K4160" s="237"/>
      <c r="L4160" s="243"/>
      <c r="M4160" s="244"/>
      <c r="N4160" s="245"/>
      <c r="O4160" s="245"/>
      <c r="P4160" s="245"/>
      <c r="Q4160" s="245"/>
      <c r="R4160" s="245"/>
      <c r="S4160" s="245"/>
      <c r="T4160" s="246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47" t="s">
        <v>260</v>
      </c>
      <c r="AU4160" s="247" t="s">
        <v>88</v>
      </c>
      <c r="AV4160" s="13" t="s">
        <v>88</v>
      </c>
      <c r="AW4160" s="13" t="s">
        <v>37</v>
      </c>
      <c r="AX4160" s="13" t="s">
        <v>83</v>
      </c>
      <c r="AY4160" s="247" t="s">
        <v>235</v>
      </c>
    </row>
    <row r="4161" s="14" customFormat="1">
      <c r="A4161" s="14"/>
      <c r="B4161" s="248"/>
      <c r="C4161" s="249"/>
      <c r="D4161" s="238" t="s">
        <v>260</v>
      </c>
      <c r="E4161" s="250" t="s">
        <v>19</v>
      </c>
      <c r="F4161" s="251" t="s">
        <v>3325</v>
      </c>
      <c r="G4161" s="249"/>
      <c r="H4161" s="250" t="s">
        <v>19</v>
      </c>
      <c r="I4161" s="252"/>
      <c r="J4161" s="249"/>
      <c r="K4161" s="249"/>
      <c r="L4161" s="253"/>
      <c r="M4161" s="254"/>
      <c r="N4161" s="255"/>
      <c r="O4161" s="255"/>
      <c r="P4161" s="255"/>
      <c r="Q4161" s="255"/>
      <c r="R4161" s="255"/>
      <c r="S4161" s="255"/>
      <c r="T4161" s="256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57" t="s">
        <v>260</v>
      </c>
      <c r="AU4161" s="257" t="s">
        <v>88</v>
      </c>
      <c r="AV4161" s="14" t="s">
        <v>83</v>
      </c>
      <c r="AW4161" s="14" t="s">
        <v>37</v>
      </c>
      <c r="AX4161" s="14" t="s">
        <v>76</v>
      </c>
      <c r="AY4161" s="257" t="s">
        <v>235</v>
      </c>
    </row>
    <row r="4162" s="13" customFormat="1">
      <c r="A4162" s="13"/>
      <c r="B4162" s="236"/>
      <c r="C4162" s="237"/>
      <c r="D4162" s="238" t="s">
        <v>260</v>
      </c>
      <c r="E4162" s="237"/>
      <c r="F4162" s="240" t="s">
        <v>4022</v>
      </c>
      <c r="G4162" s="237"/>
      <c r="H4162" s="241">
        <v>24.149999999999999</v>
      </c>
      <c r="I4162" s="242"/>
      <c r="J4162" s="237"/>
      <c r="K4162" s="237"/>
      <c r="L4162" s="243"/>
      <c r="M4162" s="244"/>
      <c r="N4162" s="245"/>
      <c r="O4162" s="245"/>
      <c r="P4162" s="245"/>
      <c r="Q4162" s="245"/>
      <c r="R4162" s="245"/>
      <c r="S4162" s="245"/>
      <c r="T4162" s="246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47" t="s">
        <v>260</v>
      </c>
      <c r="AU4162" s="247" t="s">
        <v>88</v>
      </c>
      <c r="AV4162" s="13" t="s">
        <v>88</v>
      </c>
      <c r="AW4162" s="13" t="s">
        <v>4</v>
      </c>
      <c r="AX4162" s="13" t="s">
        <v>83</v>
      </c>
      <c r="AY4162" s="247" t="s">
        <v>235</v>
      </c>
    </row>
    <row r="4163" s="2" customFormat="1" ht="24.15" customHeight="1">
      <c r="A4163" s="42"/>
      <c r="B4163" s="43"/>
      <c r="C4163" s="218" t="s">
        <v>4023</v>
      </c>
      <c r="D4163" s="218" t="s">
        <v>237</v>
      </c>
      <c r="E4163" s="219" t="s">
        <v>4024</v>
      </c>
      <c r="F4163" s="220" t="s">
        <v>4025</v>
      </c>
      <c r="G4163" s="221" t="s">
        <v>240</v>
      </c>
      <c r="H4163" s="222">
        <v>25.199999999999999</v>
      </c>
      <c r="I4163" s="223"/>
      <c r="J4163" s="224">
        <f>ROUND(I4163*H4163,2)</f>
        <v>0</v>
      </c>
      <c r="K4163" s="220" t="s">
        <v>241</v>
      </c>
      <c r="L4163" s="48"/>
      <c r="M4163" s="225" t="s">
        <v>19</v>
      </c>
      <c r="N4163" s="226" t="s">
        <v>48</v>
      </c>
      <c r="O4163" s="88"/>
      <c r="P4163" s="227">
        <f>O4163*H4163</f>
        <v>0</v>
      </c>
      <c r="Q4163" s="227">
        <v>0.00191</v>
      </c>
      <c r="R4163" s="227">
        <f>Q4163*H4163</f>
        <v>0.048132000000000001</v>
      </c>
      <c r="S4163" s="227">
        <v>0</v>
      </c>
      <c r="T4163" s="228">
        <f>S4163*H4163</f>
        <v>0</v>
      </c>
      <c r="U4163" s="42"/>
      <c r="V4163" s="42"/>
      <c r="W4163" s="42"/>
      <c r="X4163" s="42"/>
      <c r="Y4163" s="42"/>
      <c r="Z4163" s="42"/>
      <c r="AA4163" s="42"/>
      <c r="AB4163" s="42"/>
      <c r="AC4163" s="42"/>
      <c r="AD4163" s="42"/>
      <c r="AE4163" s="42"/>
      <c r="AR4163" s="229" t="s">
        <v>339</v>
      </c>
      <c r="AT4163" s="229" t="s">
        <v>237</v>
      </c>
      <c r="AU4163" s="229" t="s">
        <v>88</v>
      </c>
      <c r="AY4163" s="21" t="s">
        <v>235</v>
      </c>
      <c r="BE4163" s="230">
        <f>IF(N4163="základní",J4163,0)</f>
        <v>0</v>
      </c>
      <c r="BF4163" s="230">
        <f>IF(N4163="snížená",J4163,0)</f>
        <v>0</v>
      </c>
      <c r="BG4163" s="230">
        <f>IF(N4163="zákl. přenesená",J4163,0)</f>
        <v>0</v>
      </c>
      <c r="BH4163" s="230">
        <f>IF(N4163="sníž. přenesená",J4163,0)</f>
        <v>0</v>
      </c>
      <c r="BI4163" s="230">
        <f>IF(N4163="nulová",J4163,0)</f>
        <v>0</v>
      </c>
      <c r="BJ4163" s="21" t="s">
        <v>88</v>
      </c>
      <c r="BK4163" s="230">
        <f>ROUND(I4163*H4163,2)</f>
        <v>0</v>
      </c>
      <c r="BL4163" s="21" t="s">
        <v>339</v>
      </c>
      <c r="BM4163" s="229" t="s">
        <v>4026</v>
      </c>
    </row>
    <row r="4164" s="2" customFormat="1">
      <c r="A4164" s="42"/>
      <c r="B4164" s="43"/>
      <c r="C4164" s="44"/>
      <c r="D4164" s="231" t="s">
        <v>243</v>
      </c>
      <c r="E4164" s="44"/>
      <c r="F4164" s="232" t="s">
        <v>4027</v>
      </c>
      <c r="G4164" s="44"/>
      <c r="H4164" s="44"/>
      <c r="I4164" s="233"/>
      <c r="J4164" s="44"/>
      <c r="K4164" s="44"/>
      <c r="L4164" s="48"/>
      <c r="M4164" s="234"/>
      <c r="N4164" s="235"/>
      <c r="O4164" s="88"/>
      <c r="P4164" s="88"/>
      <c r="Q4164" s="88"/>
      <c r="R4164" s="88"/>
      <c r="S4164" s="88"/>
      <c r="T4164" s="89"/>
      <c r="U4164" s="42"/>
      <c r="V4164" s="42"/>
      <c r="W4164" s="42"/>
      <c r="X4164" s="42"/>
      <c r="Y4164" s="42"/>
      <c r="Z4164" s="42"/>
      <c r="AA4164" s="42"/>
      <c r="AB4164" s="42"/>
      <c r="AC4164" s="42"/>
      <c r="AD4164" s="42"/>
      <c r="AE4164" s="42"/>
      <c r="AT4164" s="21" t="s">
        <v>243</v>
      </c>
      <c r="AU4164" s="21" t="s">
        <v>88</v>
      </c>
    </row>
    <row r="4165" s="13" customFormat="1">
      <c r="A4165" s="13"/>
      <c r="B4165" s="236"/>
      <c r="C4165" s="237"/>
      <c r="D4165" s="238" t="s">
        <v>260</v>
      </c>
      <c r="E4165" s="239" t="s">
        <v>19</v>
      </c>
      <c r="F4165" s="240" t="s">
        <v>3958</v>
      </c>
      <c r="G4165" s="237"/>
      <c r="H4165" s="241">
        <v>7</v>
      </c>
      <c r="I4165" s="242"/>
      <c r="J4165" s="237"/>
      <c r="K4165" s="237"/>
      <c r="L4165" s="243"/>
      <c r="M4165" s="244"/>
      <c r="N4165" s="245"/>
      <c r="O4165" s="245"/>
      <c r="P4165" s="245"/>
      <c r="Q4165" s="245"/>
      <c r="R4165" s="245"/>
      <c r="S4165" s="245"/>
      <c r="T4165" s="246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47" t="s">
        <v>260</v>
      </c>
      <c r="AU4165" s="247" t="s">
        <v>88</v>
      </c>
      <c r="AV4165" s="13" t="s">
        <v>88</v>
      </c>
      <c r="AW4165" s="13" t="s">
        <v>37</v>
      </c>
      <c r="AX4165" s="13" t="s">
        <v>76</v>
      </c>
      <c r="AY4165" s="247" t="s">
        <v>235</v>
      </c>
    </row>
    <row r="4166" s="13" customFormat="1">
      <c r="A4166" s="13"/>
      <c r="B4166" s="236"/>
      <c r="C4166" s="237"/>
      <c r="D4166" s="238" t="s">
        <v>260</v>
      </c>
      <c r="E4166" s="239" t="s">
        <v>19</v>
      </c>
      <c r="F4166" s="240" t="s">
        <v>4028</v>
      </c>
      <c r="G4166" s="237"/>
      <c r="H4166" s="241">
        <v>7</v>
      </c>
      <c r="I4166" s="242"/>
      <c r="J4166" s="237"/>
      <c r="K4166" s="237"/>
      <c r="L4166" s="243"/>
      <c r="M4166" s="244"/>
      <c r="N4166" s="245"/>
      <c r="O4166" s="245"/>
      <c r="P4166" s="245"/>
      <c r="Q4166" s="245"/>
      <c r="R4166" s="245"/>
      <c r="S4166" s="245"/>
      <c r="T4166" s="246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7" t="s">
        <v>260</v>
      </c>
      <c r="AU4166" s="247" t="s">
        <v>88</v>
      </c>
      <c r="AV4166" s="13" t="s">
        <v>88</v>
      </c>
      <c r="AW4166" s="13" t="s">
        <v>37</v>
      </c>
      <c r="AX4166" s="13" t="s">
        <v>76</v>
      </c>
      <c r="AY4166" s="247" t="s">
        <v>235</v>
      </c>
    </row>
    <row r="4167" s="13" customFormat="1">
      <c r="A4167" s="13"/>
      <c r="B4167" s="236"/>
      <c r="C4167" s="237"/>
      <c r="D4167" s="238" t="s">
        <v>260</v>
      </c>
      <c r="E4167" s="239" t="s">
        <v>19</v>
      </c>
      <c r="F4167" s="240" t="s">
        <v>4029</v>
      </c>
      <c r="G4167" s="237"/>
      <c r="H4167" s="241">
        <v>10</v>
      </c>
      <c r="I4167" s="242"/>
      <c r="J4167" s="237"/>
      <c r="K4167" s="237"/>
      <c r="L4167" s="243"/>
      <c r="M4167" s="244"/>
      <c r="N4167" s="245"/>
      <c r="O4167" s="245"/>
      <c r="P4167" s="245"/>
      <c r="Q4167" s="245"/>
      <c r="R4167" s="245"/>
      <c r="S4167" s="245"/>
      <c r="T4167" s="246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47" t="s">
        <v>260</v>
      </c>
      <c r="AU4167" s="247" t="s">
        <v>88</v>
      </c>
      <c r="AV4167" s="13" t="s">
        <v>88</v>
      </c>
      <c r="AW4167" s="13" t="s">
        <v>37</v>
      </c>
      <c r="AX4167" s="13" t="s">
        <v>76</v>
      </c>
      <c r="AY4167" s="247" t="s">
        <v>235</v>
      </c>
    </row>
    <row r="4168" s="14" customFormat="1">
      <c r="A4168" s="14"/>
      <c r="B4168" s="248"/>
      <c r="C4168" s="249"/>
      <c r="D4168" s="238" t="s">
        <v>260</v>
      </c>
      <c r="E4168" s="250" t="s">
        <v>19</v>
      </c>
      <c r="F4168" s="251" t="s">
        <v>3325</v>
      </c>
      <c r="G4168" s="249"/>
      <c r="H4168" s="250" t="s">
        <v>19</v>
      </c>
      <c r="I4168" s="252"/>
      <c r="J4168" s="249"/>
      <c r="K4168" s="249"/>
      <c r="L4168" s="253"/>
      <c r="M4168" s="254"/>
      <c r="N4168" s="255"/>
      <c r="O4168" s="255"/>
      <c r="P4168" s="255"/>
      <c r="Q4168" s="255"/>
      <c r="R4168" s="255"/>
      <c r="S4168" s="255"/>
      <c r="T4168" s="256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57" t="s">
        <v>260</v>
      </c>
      <c r="AU4168" s="257" t="s">
        <v>88</v>
      </c>
      <c r="AV4168" s="14" t="s">
        <v>83</v>
      </c>
      <c r="AW4168" s="14" t="s">
        <v>37</v>
      </c>
      <c r="AX4168" s="14" t="s">
        <v>76</v>
      </c>
      <c r="AY4168" s="257" t="s">
        <v>235</v>
      </c>
    </row>
    <row r="4169" s="15" customFormat="1">
      <c r="A4169" s="15"/>
      <c r="B4169" s="258"/>
      <c r="C4169" s="259"/>
      <c r="D4169" s="238" t="s">
        <v>260</v>
      </c>
      <c r="E4169" s="260" t="s">
        <v>19</v>
      </c>
      <c r="F4169" s="261" t="s">
        <v>277</v>
      </c>
      <c r="G4169" s="259"/>
      <c r="H4169" s="262">
        <v>24</v>
      </c>
      <c r="I4169" s="263"/>
      <c r="J4169" s="259"/>
      <c r="K4169" s="259"/>
      <c r="L4169" s="264"/>
      <c r="M4169" s="265"/>
      <c r="N4169" s="266"/>
      <c r="O4169" s="266"/>
      <c r="P4169" s="266"/>
      <c r="Q4169" s="266"/>
      <c r="R4169" s="266"/>
      <c r="S4169" s="266"/>
      <c r="T4169" s="267"/>
      <c r="U4169" s="15"/>
      <c r="V4169" s="15"/>
      <c r="W4169" s="15"/>
      <c r="X4169" s="15"/>
      <c r="Y4169" s="15"/>
      <c r="Z4169" s="15"/>
      <c r="AA4169" s="15"/>
      <c r="AB4169" s="15"/>
      <c r="AC4169" s="15"/>
      <c r="AD4169" s="15"/>
      <c r="AE4169" s="15"/>
      <c r="AT4169" s="268" t="s">
        <v>260</v>
      </c>
      <c r="AU4169" s="268" t="s">
        <v>88</v>
      </c>
      <c r="AV4169" s="15" t="s">
        <v>98</v>
      </c>
      <c r="AW4169" s="15" t="s">
        <v>37</v>
      </c>
      <c r="AX4169" s="15" t="s">
        <v>83</v>
      </c>
      <c r="AY4169" s="268" t="s">
        <v>235</v>
      </c>
    </row>
    <row r="4170" s="13" customFormat="1">
      <c r="A4170" s="13"/>
      <c r="B4170" s="236"/>
      <c r="C4170" s="237"/>
      <c r="D4170" s="238" t="s">
        <v>260</v>
      </c>
      <c r="E4170" s="237"/>
      <c r="F4170" s="240" t="s">
        <v>4030</v>
      </c>
      <c r="G4170" s="237"/>
      <c r="H4170" s="241">
        <v>25.199999999999999</v>
      </c>
      <c r="I4170" s="242"/>
      <c r="J4170" s="237"/>
      <c r="K4170" s="237"/>
      <c r="L4170" s="243"/>
      <c r="M4170" s="244"/>
      <c r="N4170" s="245"/>
      <c r="O4170" s="245"/>
      <c r="P4170" s="245"/>
      <c r="Q4170" s="245"/>
      <c r="R4170" s="245"/>
      <c r="S4170" s="245"/>
      <c r="T4170" s="246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7" t="s">
        <v>260</v>
      </c>
      <c r="AU4170" s="247" t="s">
        <v>88</v>
      </c>
      <c r="AV4170" s="13" t="s">
        <v>88</v>
      </c>
      <c r="AW4170" s="13" t="s">
        <v>4</v>
      </c>
      <c r="AX4170" s="13" t="s">
        <v>83</v>
      </c>
      <c r="AY4170" s="247" t="s">
        <v>235</v>
      </c>
    </row>
    <row r="4171" s="2" customFormat="1" ht="24.15" customHeight="1">
      <c r="A4171" s="42"/>
      <c r="B4171" s="43"/>
      <c r="C4171" s="218" t="s">
        <v>4031</v>
      </c>
      <c r="D4171" s="218" t="s">
        <v>237</v>
      </c>
      <c r="E4171" s="219" t="s">
        <v>4032</v>
      </c>
      <c r="F4171" s="220" t="s">
        <v>4033</v>
      </c>
      <c r="G4171" s="221" t="s">
        <v>240</v>
      </c>
      <c r="H4171" s="222">
        <v>2.1000000000000001</v>
      </c>
      <c r="I4171" s="223"/>
      <c r="J4171" s="224">
        <f>ROUND(I4171*H4171,2)</f>
        <v>0</v>
      </c>
      <c r="K4171" s="220" t="s">
        <v>241</v>
      </c>
      <c r="L4171" s="48"/>
      <c r="M4171" s="225" t="s">
        <v>19</v>
      </c>
      <c r="N4171" s="226" t="s">
        <v>48</v>
      </c>
      <c r="O4171" s="88"/>
      <c r="P4171" s="227">
        <f>O4171*H4171</f>
        <v>0</v>
      </c>
      <c r="Q4171" s="227">
        <v>0.0021700000000000001</v>
      </c>
      <c r="R4171" s="227">
        <f>Q4171*H4171</f>
        <v>0.0045570000000000003</v>
      </c>
      <c r="S4171" s="227">
        <v>0</v>
      </c>
      <c r="T4171" s="228">
        <f>S4171*H4171</f>
        <v>0</v>
      </c>
      <c r="U4171" s="42"/>
      <c r="V4171" s="42"/>
      <c r="W4171" s="42"/>
      <c r="X4171" s="42"/>
      <c r="Y4171" s="42"/>
      <c r="Z4171" s="42"/>
      <c r="AA4171" s="42"/>
      <c r="AB4171" s="42"/>
      <c r="AC4171" s="42"/>
      <c r="AD4171" s="42"/>
      <c r="AE4171" s="42"/>
      <c r="AR4171" s="229" t="s">
        <v>339</v>
      </c>
      <c r="AT4171" s="229" t="s">
        <v>237</v>
      </c>
      <c r="AU4171" s="229" t="s">
        <v>88</v>
      </c>
      <c r="AY4171" s="21" t="s">
        <v>235</v>
      </c>
      <c r="BE4171" s="230">
        <f>IF(N4171="základní",J4171,0)</f>
        <v>0</v>
      </c>
      <c r="BF4171" s="230">
        <f>IF(N4171="snížená",J4171,0)</f>
        <v>0</v>
      </c>
      <c r="BG4171" s="230">
        <f>IF(N4171="zákl. přenesená",J4171,0)</f>
        <v>0</v>
      </c>
      <c r="BH4171" s="230">
        <f>IF(N4171="sníž. přenesená",J4171,0)</f>
        <v>0</v>
      </c>
      <c r="BI4171" s="230">
        <f>IF(N4171="nulová",J4171,0)</f>
        <v>0</v>
      </c>
      <c r="BJ4171" s="21" t="s">
        <v>88</v>
      </c>
      <c r="BK4171" s="230">
        <f>ROUND(I4171*H4171,2)</f>
        <v>0</v>
      </c>
      <c r="BL4171" s="21" t="s">
        <v>339</v>
      </c>
      <c r="BM4171" s="229" t="s">
        <v>4034</v>
      </c>
    </row>
    <row r="4172" s="2" customFormat="1">
      <c r="A4172" s="42"/>
      <c r="B4172" s="43"/>
      <c r="C4172" s="44"/>
      <c r="D4172" s="231" t="s">
        <v>243</v>
      </c>
      <c r="E4172" s="44"/>
      <c r="F4172" s="232" t="s">
        <v>4035</v>
      </c>
      <c r="G4172" s="44"/>
      <c r="H4172" s="44"/>
      <c r="I4172" s="233"/>
      <c r="J4172" s="44"/>
      <c r="K4172" s="44"/>
      <c r="L4172" s="48"/>
      <c r="M4172" s="234"/>
      <c r="N4172" s="235"/>
      <c r="O4172" s="88"/>
      <c r="P4172" s="88"/>
      <c r="Q4172" s="88"/>
      <c r="R4172" s="88"/>
      <c r="S4172" s="88"/>
      <c r="T4172" s="89"/>
      <c r="U4172" s="42"/>
      <c r="V4172" s="42"/>
      <c r="W4172" s="42"/>
      <c r="X4172" s="42"/>
      <c r="Y4172" s="42"/>
      <c r="Z4172" s="42"/>
      <c r="AA4172" s="42"/>
      <c r="AB4172" s="42"/>
      <c r="AC4172" s="42"/>
      <c r="AD4172" s="42"/>
      <c r="AE4172" s="42"/>
      <c r="AT4172" s="21" t="s">
        <v>243</v>
      </c>
      <c r="AU4172" s="21" t="s">
        <v>88</v>
      </c>
    </row>
    <row r="4173" s="13" customFormat="1">
      <c r="A4173" s="13"/>
      <c r="B4173" s="236"/>
      <c r="C4173" s="237"/>
      <c r="D4173" s="238" t="s">
        <v>260</v>
      </c>
      <c r="E4173" s="239" t="s">
        <v>19</v>
      </c>
      <c r="F4173" s="240" t="s">
        <v>4036</v>
      </c>
      <c r="G4173" s="237"/>
      <c r="H4173" s="241">
        <v>2</v>
      </c>
      <c r="I4173" s="242"/>
      <c r="J4173" s="237"/>
      <c r="K4173" s="237"/>
      <c r="L4173" s="243"/>
      <c r="M4173" s="244"/>
      <c r="N4173" s="245"/>
      <c r="O4173" s="245"/>
      <c r="P4173" s="245"/>
      <c r="Q4173" s="245"/>
      <c r="R4173" s="245"/>
      <c r="S4173" s="245"/>
      <c r="T4173" s="246"/>
      <c r="U4173" s="13"/>
      <c r="V4173" s="13"/>
      <c r="W4173" s="13"/>
      <c r="X4173" s="13"/>
      <c r="Y4173" s="13"/>
      <c r="Z4173" s="13"/>
      <c r="AA4173" s="13"/>
      <c r="AB4173" s="13"/>
      <c r="AC4173" s="13"/>
      <c r="AD4173" s="13"/>
      <c r="AE4173" s="13"/>
      <c r="AT4173" s="247" t="s">
        <v>260</v>
      </c>
      <c r="AU4173" s="247" t="s">
        <v>88</v>
      </c>
      <c r="AV4173" s="13" t="s">
        <v>88</v>
      </c>
      <c r="AW4173" s="13" t="s">
        <v>37</v>
      </c>
      <c r="AX4173" s="13" t="s">
        <v>83</v>
      </c>
      <c r="AY4173" s="247" t="s">
        <v>235</v>
      </c>
    </row>
    <row r="4174" s="13" customFormat="1">
      <c r="A4174" s="13"/>
      <c r="B4174" s="236"/>
      <c r="C4174" s="237"/>
      <c r="D4174" s="238" t="s">
        <v>260</v>
      </c>
      <c r="E4174" s="237"/>
      <c r="F4174" s="240" t="s">
        <v>4037</v>
      </c>
      <c r="G4174" s="237"/>
      <c r="H4174" s="241">
        <v>2.1000000000000001</v>
      </c>
      <c r="I4174" s="242"/>
      <c r="J4174" s="237"/>
      <c r="K4174" s="237"/>
      <c r="L4174" s="243"/>
      <c r="M4174" s="244"/>
      <c r="N4174" s="245"/>
      <c r="O4174" s="245"/>
      <c r="P4174" s="245"/>
      <c r="Q4174" s="245"/>
      <c r="R4174" s="245"/>
      <c r="S4174" s="245"/>
      <c r="T4174" s="246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7" t="s">
        <v>260</v>
      </c>
      <c r="AU4174" s="247" t="s">
        <v>88</v>
      </c>
      <c r="AV4174" s="13" t="s">
        <v>88</v>
      </c>
      <c r="AW4174" s="13" t="s">
        <v>4</v>
      </c>
      <c r="AX4174" s="13" t="s">
        <v>83</v>
      </c>
      <c r="AY4174" s="247" t="s">
        <v>235</v>
      </c>
    </row>
    <row r="4175" s="2" customFormat="1" ht="24.15" customHeight="1">
      <c r="A4175" s="42"/>
      <c r="B4175" s="43"/>
      <c r="C4175" s="218" t="s">
        <v>4038</v>
      </c>
      <c r="D4175" s="218" t="s">
        <v>237</v>
      </c>
      <c r="E4175" s="219" t="s">
        <v>4039</v>
      </c>
      <c r="F4175" s="220" t="s">
        <v>4040</v>
      </c>
      <c r="G4175" s="221" t="s">
        <v>240</v>
      </c>
      <c r="H4175" s="222">
        <v>15.75</v>
      </c>
      <c r="I4175" s="223"/>
      <c r="J4175" s="224">
        <f>ROUND(I4175*H4175,2)</f>
        <v>0</v>
      </c>
      <c r="K4175" s="220" t="s">
        <v>241</v>
      </c>
      <c r="L4175" s="48"/>
      <c r="M4175" s="225" t="s">
        <v>19</v>
      </c>
      <c r="N4175" s="226" t="s">
        <v>48</v>
      </c>
      <c r="O4175" s="88"/>
      <c r="P4175" s="227">
        <f>O4175*H4175</f>
        <v>0</v>
      </c>
      <c r="Q4175" s="227">
        <v>0.0020999999999999999</v>
      </c>
      <c r="R4175" s="227">
        <f>Q4175*H4175</f>
        <v>0.033075</v>
      </c>
      <c r="S4175" s="227">
        <v>0</v>
      </c>
      <c r="T4175" s="228">
        <f>S4175*H4175</f>
        <v>0</v>
      </c>
      <c r="U4175" s="42"/>
      <c r="V4175" s="42"/>
      <c r="W4175" s="42"/>
      <c r="X4175" s="42"/>
      <c r="Y4175" s="42"/>
      <c r="Z4175" s="42"/>
      <c r="AA4175" s="42"/>
      <c r="AB4175" s="42"/>
      <c r="AC4175" s="42"/>
      <c r="AD4175" s="42"/>
      <c r="AE4175" s="42"/>
      <c r="AR4175" s="229" t="s">
        <v>339</v>
      </c>
      <c r="AT4175" s="229" t="s">
        <v>237</v>
      </c>
      <c r="AU4175" s="229" t="s">
        <v>88</v>
      </c>
      <c r="AY4175" s="21" t="s">
        <v>235</v>
      </c>
      <c r="BE4175" s="230">
        <f>IF(N4175="základní",J4175,0)</f>
        <v>0</v>
      </c>
      <c r="BF4175" s="230">
        <f>IF(N4175="snížená",J4175,0)</f>
        <v>0</v>
      </c>
      <c r="BG4175" s="230">
        <f>IF(N4175="zákl. přenesená",J4175,0)</f>
        <v>0</v>
      </c>
      <c r="BH4175" s="230">
        <f>IF(N4175="sníž. přenesená",J4175,0)</f>
        <v>0</v>
      </c>
      <c r="BI4175" s="230">
        <f>IF(N4175="nulová",J4175,0)</f>
        <v>0</v>
      </c>
      <c r="BJ4175" s="21" t="s">
        <v>88</v>
      </c>
      <c r="BK4175" s="230">
        <f>ROUND(I4175*H4175,2)</f>
        <v>0</v>
      </c>
      <c r="BL4175" s="21" t="s">
        <v>339</v>
      </c>
      <c r="BM4175" s="229" t="s">
        <v>4041</v>
      </c>
    </row>
    <row r="4176" s="2" customFormat="1">
      <c r="A4176" s="42"/>
      <c r="B4176" s="43"/>
      <c r="C4176" s="44"/>
      <c r="D4176" s="231" t="s">
        <v>243</v>
      </c>
      <c r="E4176" s="44"/>
      <c r="F4176" s="232" t="s">
        <v>4042</v>
      </c>
      <c r="G4176" s="44"/>
      <c r="H4176" s="44"/>
      <c r="I4176" s="233"/>
      <c r="J4176" s="44"/>
      <c r="K4176" s="44"/>
      <c r="L4176" s="48"/>
      <c r="M4176" s="234"/>
      <c r="N4176" s="235"/>
      <c r="O4176" s="88"/>
      <c r="P4176" s="88"/>
      <c r="Q4176" s="88"/>
      <c r="R4176" s="88"/>
      <c r="S4176" s="88"/>
      <c r="T4176" s="89"/>
      <c r="U4176" s="42"/>
      <c r="V4176" s="42"/>
      <c r="W4176" s="42"/>
      <c r="X4176" s="42"/>
      <c r="Y4176" s="42"/>
      <c r="Z4176" s="42"/>
      <c r="AA4176" s="42"/>
      <c r="AB4176" s="42"/>
      <c r="AC4176" s="42"/>
      <c r="AD4176" s="42"/>
      <c r="AE4176" s="42"/>
      <c r="AT4176" s="21" t="s">
        <v>243</v>
      </c>
      <c r="AU4176" s="21" t="s">
        <v>88</v>
      </c>
    </row>
    <row r="4177" s="13" customFormat="1">
      <c r="A4177" s="13"/>
      <c r="B4177" s="236"/>
      <c r="C4177" s="237"/>
      <c r="D4177" s="238" t="s">
        <v>260</v>
      </c>
      <c r="E4177" s="239" t="s">
        <v>19</v>
      </c>
      <c r="F4177" s="240" t="s">
        <v>4043</v>
      </c>
      <c r="G4177" s="237"/>
      <c r="H4177" s="241">
        <v>15</v>
      </c>
      <c r="I4177" s="242"/>
      <c r="J4177" s="237"/>
      <c r="K4177" s="237"/>
      <c r="L4177" s="243"/>
      <c r="M4177" s="244"/>
      <c r="N4177" s="245"/>
      <c r="O4177" s="245"/>
      <c r="P4177" s="245"/>
      <c r="Q4177" s="245"/>
      <c r="R4177" s="245"/>
      <c r="S4177" s="245"/>
      <c r="T4177" s="246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47" t="s">
        <v>260</v>
      </c>
      <c r="AU4177" s="247" t="s">
        <v>88</v>
      </c>
      <c r="AV4177" s="13" t="s">
        <v>88</v>
      </c>
      <c r="AW4177" s="13" t="s">
        <v>37</v>
      </c>
      <c r="AX4177" s="13" t="s">
        <v>83</v>
      </c>
      <c r="AY4177" s="247" t="s">
        <v>235</v>
      </c>
    </row>
    <row r="4178" s="13" customFormat="1">
      <c r="A4178" s="13"/>
      <c r="B4178" s="236"/>
      <c r="C4178" s="237"/>
      <c r="D4178" s="238" t="s">
        <v>260</v>
      </c>
      <c r="E4178" s="237"/>
      <c r="F4178" s="240" t="s">
        <v>4044</v>
      </c>
      <c r="G4178" s="237"/>
      <c r="H4178" s="241">
        <v>15.75</v>
      </c>
      <c r="I4178" s="242"/>
      <c r="J4178" s="237"/>
      <c r="K4178" s="237"/>
      <c r="L4178" s="243"/>
      <c r="M4178" s="244"/>
      <c r="N4178" s="245"/>
      <c r="O4178" s="245"/>
      <c r="P4178" s="245"/>
      <c r="Q4178" s="245"/>
      <c r="R4178" s="245"/>
      <c r="S4178" s="245"/>
      <c r="T4178" s="246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7" t="s">
        <v>260</v>
      </c>
      <c r="AU4178" s="247" t="s">
        <v>88</v>
      </c>
      <c r="AV4178" s="13" t="s">
        <v>88</v>
      </c>
      <c r="AW4178" s="13" t="s">
        <v>4</v>
      </c>
      <c r="AX4178" s="13" t="s">
        <v>83</v>
      </c>
      <c r="AY4178" s="247" t="s">
        <v>235</v>
      </c>
    </row>
    <row r="4179" s="2" customFormat="1" ht="24.15" customHeight="1">
      <c r="A4179" s="42"/>
      <c r="B4179" s="43"/>
      <c r="C4179" s="218" t="s">
        <v>4045</v>
      </c>
      <c r="D4179" s="218" t="s">
        <v>237</v>
      </c>
      <c r="E4179" s="219" t="s">
        <v>4046</v>
      </c>
      <c r="F4179" s="220" t="s">
        <v>4047</v>
      </c>
      <c r="G4179" s="221" t="s">
        <v>389</v>
      </c>
      <c r="H4179" s="222">
        <v>3.298</v>
      </c>
      <c r="I4179" s="223"/>
      <c r="J4179" s="224">
        <f>ROUND(I4179*H4179,2)</f>
        <v>0</v>
      </c>
      <c r="K4179" s="220" t="s">
        <v>241</v>
      </c>
      <c r="L4179" s="48"/>
      <c r="M4179" s="225" t="s">
        <v>19</v>
      </c>
      <c r="N4179" s="226" t="s">
        <v>48</v>
      </c>
      <c r="O4179" s="88"/>
      <c r="P4179" s="227">
        <f>O4179*H4179</f>
        <v>0</v>
      </c>
      <c r="Q4179" s="227">
        <v>0</v>
      </c>
      <c r="R4179" s="227">
        <f>Q4179*H4179</f>
        <v>0</v>
      </c>
      <c r="S4179" s="227">
        <v>0</v>
      </c>
      <c r="T4179" s="228">
        <f>S4179*H4179</f>
        <v>0</v>
      </c>
      <c r="U4179" s="42"/>
      <c r="V4179" s="42"/>
      <c r="W4179" s="42"/>
      <c r="X4179" s="42"/>
      <c r="Y4179" s="42"/>
      <c r="Z4179" s="42"/>
      <c r="AA4179" s="42"/>
      <c r="AB4179" s="42"/>
      <c r="AC4179" s="42"/>
      <c r="AD4179" s="42"/>
      <c r="AE4179" s="42"/>
      <c r="AR4179" s="229" t="s">
        <v>339</v>
      </c>
      <c r="AT4179" s="229" t="s">
        <v>237</v>
      </c>
      <c r="AU4179" s="229" t="s">
        <v>88</v>
      </c>
      <c r="AY4179" s="21" t="s">
        <v>235</v>
      </c>
      <c r="BE4179" s="230">
        <f>IF(N4179="základní",J4179,0)</f>
        <v>0</v>
      </c>
      <c r="BF4179" s="230">
        <f>IF(N4179="snížená",J4179,0)</f>
        <v>0</v>
      </c>
      <c r="BG4179" s="230">
        <f>IF(N4179="zákl. přenesená",J4179,0)</f>
        <v>0</v>
      </c>
      <c r="BH4179" s="230">
        <f>IF(N4179="sníž. přenesená",J4179,0)</f>
        <v>0</v>
      </c>
      <c r="BI4179" s="230">
        <f>IF(N4179="nulová",J4179,0)</f>
        <v>0</v>
      </c>
      <c r="BJ4179" s="21" t="s">
        <v>88</v>
      </c>
      <c r="BK4179" s="230">
        <f>ROUND(I4179*H4179,2)</f>
        <v>0</v>
      </c>
      <c r="BL4179" s="21" t="s">
        <v>339</v>
      </c>
      <c r="BM4179" s="229" t="s">
        <v>4048</v>
      </c>
    </row>
    <row r="4180" s="2" customFormat="1">
      <c r="A4180" s="42"/>
      <c r="B4180" s="43"/>
      <c r="C4180" s="44"/>
      <c r="D4180" s="231" t="s">
        <v>243</v>
      </c>
      <c r="E4180" s="44"/>
      <c r="F4180" s="232" t="s">
        <v>4049</v>
      </c>
      <c r="G4180" s="44"/>
      <c r="H4180" s="44"/>
      <c r="I4180" s="233"/>
      <c r="J4180" s="44"/>
      <c r="K4180" s="44"/>
      <c r="L4180" s="48"/>
      <c r="M4180" s="234"/>
      <c r="N4180" s="235"/>
      <c r="O4180" s="88"/>
      <c r="P4180" s="88"/>
      <c r="Q4180" s="88"/>
      <c r="R4180" s="88"/>
      <c r="S4180" s="88"/>
      <c r="T4180" s="89"/>
      <c r="U4180" s="42"/>
      <c r="V4180" s="42"/>
      <c r="W4180" s="42"/>
      <c r="X4180" s="42"/>
      <c r="Y4180" s="42"/>
      <c r="Z4180" s="42"/>
      <c r="AA4180" s="42"/>
      <c r="AB4180" s="42"/>
      <c r="AC4180" s="42"/>
      <c r="AD4180" s="42"/>
      <c r="AE4180" s="42"/>
      <c r="AT4180" s="21" t="s">
        <v>243</v>
      </c>
      <c r="AU4180" s="21" t="s">
        <v>88</v>
      </c>
    </row>
    <row r="4181" s="12" customFormat="1" ht="22.8" customHeight="1">
      <c r="A4181" s="12"/>
      <c r="B4181" s="202"/>
      <c r="C4181" s="203"/>
      <c r="D4181" s="204" t="s">
        <v>75</v>
      </c>
      <c r="E4181" s="216" t="s">
        <v>4050</v>
      </c>
      <c r="F4181" s="216" t="s">
        <v>4051</v>
      </c>
      <c r="G4181" s="203"/>
      <c r="H4181" s="203"/>
      <c r="I4181" s="206"/>
      <c r="J4181" s="217">
        <f>BK4181</f>
        <v>0</v>
      </c>
      <c r="K4181" s="203"/>
      <c r="L4181" s="208"/>
      <c r="M4181" s="209"/>
      <c r="N4181" s="210"/>
      <c r="O4181" s="210"/>
      <c r="P4181" s="211">
        <f>SUM(P4182:P4200)</f>
        <v>0</v>
      </c>
      <c r="Q4181" s="210"/>
      <c r="R4181" s="211">
        <f>SUM(R4182:R4200)</f>
        <v>1.10534</v>
      </c>
      <c r="S4181" s="210"/>
      <c r="T4181" s="212">
        <f>SUM(T4182:T4200)</f>
        <v>0.031449999999999999</v>
      </c>
      <c r="U4181" s="12"/>
      <c r="V4181" s="12"/>
      <c r="W4181" s="12"/>
      <c r="X4181" s="12"/>
      <c r="Y4181" s="12"/>
      <c r="Z4181" s="12"/>
      <c r="AA4181" s="12"/>
      <c r="AB4181" s="12"/>
      <c r="AC4181" s="12"/>
      <c r="AD4181" s="12"/>
      <c r="AE4181" s="12"/>
      <c r="AR4181" s="213" t="s">
        <v>88</v>
      </c>
      <c r="AT4181" s="214" t="s">
        <v>75</v>
      </c>
      <c r="AU4181" s="214" t="s">
        <v>83</v>
      </c>
      <c r="AY4181" s="213" t="s">
        <v>235</v>
      </c>
      <c r="BK4181" s="215">
        <f>SUM(BK4182:BK4200)</f>
        <v>0</v>
      </c>
    </row>
    <row r="4182" s="2" customFormat="1" ht="16.5" customHeight="1">
      <c r="A4182" s="42"/>
      <c r="B4182" s="43"/>
      <c r="C4182" s="218" t="s">
        <v>4052</v>
      </c>
      <c r="D4182" s="218" t="s">
        <v>237</v>
      </c>
      <c r="E4182" s="219" t="s">
        <v>4053</v>
      </c>
      <c r="F4182" s="220" t="s">
        <v>4054</v>
      </c>
      <c r="G4182" s="221" t="s">
        <v>240</v>
      </c>
      <c r="H4182" s="222">
        <v>6.29</v>
      </c>
      <c r="I4182" s="223"/>
      <c r="J4182" s="224">
        <f>ROUND(I4182*H4182,2)</f>
        <v>0</v>
      </c>
      <c r="K4182" s="220" t="s">
        <v>241</v>
      </c>
      <c r="L4182" s="48"/>
      <c r="M4182" s="225" t="s">
        <v>19</v>
      </c>
      <c r="N4182" s="226" t="s">
        <v>48</v>
      </c>
      <c r="O4182" s="88"/>
      <c r="P4182" s="227">
        <f>O4182*H4182</f>
        <v>0</v>
      </c>
      <c r="Q4182" s="227">
        <v>0</v>
      </c>
      <c r="R4182" s="227">
        <f>Q4182*H4182</f>
        <v>0</v>
      </c>
      <c r="S4182" s="227">
        <v>0.0050000000000000001</v>
      </c>
      <c r="T4182" s="228">
        <f>S4182*H4182</f>
        <v>0.031449999999999999</v>
      </c>
      <c r="U4182" s="42"/>
      <c r="V4182" s="42"/>
      <c r="W4182" s="42"/>
      <c r="X4182" s="42"/>
      <c r="Y4182" s="42"/>
      <c r="Z4182" s="42"/>
      <c r="AA4182" s="42"/>
      <c r="AB4182" s="42"/>
      <c r="AC4182" s="42"/>
      <c r="AD4182" s="42"/>
      <c r="AE4182" s="42"/>
      <c r="AR4182" s="229" t="s">
        <v>339</v>
      </c>
      <c r="AT4182" s="229" t="s">
        <v>237</v>
      </c>
      <c r="AU4182" s="229" t="s">
        <v>88</v>
      </c>
      <c r="AY4182" s="21" t="s">
        <v>235</v>
      </c>
      <c r="BE4182" s="230">
        <f>IF(N4182="základní",J4182,0)</f>
        <v>0</v>
      </c>
      <c r="BF4182" s="230">
        <f>IF(N4182="snížená",J4182,0)</f>
        <v>0</v>
      </c>
      <c r="BG4182" s="230">
        <f>IF(N4182="zákl. přenesená",J4182,0)</f>
        <v>0</v>
      </c>
      <c r="BH4182" s="230">
        <f>IF(N4182="sníž. přenesená",J4182,0)</f>
        <v>0</v>
      </c>
      <c r="BI4182" s="230">
        <f>IF(N4182="nulová",J4182,0)</f>
        <v>0</v>
      </c>
      <c r="BJ4182" s="21" t="s">
        <v>88</v>
      </c>
      <c r="BK4182" s="230">
        <f>ROUND(I4182*H4182,2)</f>
        <v>0</v>
      </c>
      <c r="BL4182" s="21" t="s">
        <v>339</v>
      </c>
      <c r="BM4182" s="229" t="s">
        <v>4055</v>
      </c>
    </row>
    <row r="4183" s="2" customFormat="1">
      <c r="A4183" s="42"/>
      <c r="B4183" s="43"/>
      <c r="C4183" s="44"/>
      <c r="D4183" s="231" t="s">
        <v>243</v>
      </c>
      <c r="E4183" s="44"/>
      <c r="F4183" s="232" t="s">
        <v>4056</v>
      </c>
      <c r="G4183" s="44"/>
      <c r="H4183" s="44"/>
      <c r="I4183" s="233"/>
      <c r="J4183" s="44"/>
      <c r="K4183" s="44"/>
      <c r="L4183" s="48"/>
      <c r="M4183" s="234"/>
      <c r="N4183" s="235"/>
      <c r="O4183" s="88"/>
      <c r="P4183" s="88"/>
      <c r="Q4183" s="88"/>
      <c r="R4183" s="88"/>
      <c r="S4183" s="88"/>
      <c r="T4183" s="89"/>
      <c r="U4183" s="42"/>
      <c r="V4183" s="42"/>
      <c r="W4183" s="42"/>
      <c r="X4183" s="42"/>
      <c r="Y4183" s="42"/>
      <c r="Z4183" s="42"/>
      <c r="AA4183" s="42"/>
      <c r="AB4183" s="42"/>
      <c r="AC4183" s="42"/>
      <c r="AD4183" s="42"/>
      <c r="AE4183" s="42"/>
      <c r="AT4183" s="21" t="s">
        <v>243</v>
      </c>
      <c r="AU4183" s="21" t="s">
        <v>88</v>
      </c>
    </row>
    <row r="4184" s="13" customFormat="1">
      <c r="A4184" s="13"/>
      <c r="B4184" s="236"/>
      <c r="C4184" s="237"/>
      <c r="D4184" s="238" t="s">
        <v>260</v>
      </c>
      <c r="E4184" s="239" t="s">
        <v>19</v>
      </c>
      <c r="F4184" s="240" t="s">
        <v>3917</v>
      </c>
      <c r="G4184" s="237"/>
      <c r="H4184" s="241">
        <v>6.29</v>
      </c>
      <c r="I4184" s="242"/>
      <c r="J4184" s="237"/>
      <c r="K4184" s="237"/>
      <c r="L4184" s="243"/>
      <c r="M4184" s="244"/>
      <c r="N4184" s="245"/>
      <c r="O4184" s="245"/>
      <c r="P4184" s="245"/>
      <c r="Q4184" s="245"/>
      <c r="R4184" s="245"/>
      <c r="S4184" s="245"/>
      <c r="T4184" s="246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7" t="s">
        <v>260</v>
      </c>
      <c r="AU4184" s="247" t="s">
        <v>88</v>
      </c>
      <c r="AV4184" s="13" t="s">
        <v>88</v>
      </c>
      <c r="AW4184" s="13" t="s">
        <v>37</v>
      </c>
      <c r="AX4184" s="13" t="s">
        <v>83</v>
      </c>
      <c r="AY4184" s="247" t="s">
        <v>235</v>
      </c>
    </row>
    <row r="4185" s="2" customFormat="1" ht="21.75" customHeight="1">
      <c r="A4185" s="42"/>
      <c r="B4185" s="43"/>
      <c r="C4185" s="218" t="s">
        <v>4057</v>
      </c>
      <c r="D4185" s="218" t="s">
        <v>237</v>
      </c>
      <c r="E4185" s="219" t="s">
        <v>4058</v>
      </c>
      <c r="F4185" s="220" t="s">
        <v>4059</v>
      </c>
      <c r="G4185" s="221" t="s">
        <v>240</v>
      </c>
      <c r="H4185" s="222">
        <v>259.74000000000001</v>
      </c>
      <c r="I4185" s="223"/>
      <c r="J4185" s="224">
        <f>ROUND(I4185*H4185,2)</f>
        <v>0</v>
      </c>
      <c r="K4185" s="220" t="s">
        <v>241</v>
      </c>
      <c r="L4185" s="48"/>
      <c r="M4185" s="225" t="s">
        <v>19</v>
      </c>
      <c r="N4185" s="226" t="s">
        <v>48</v>
      </c>
      <c r="O4185" s="88"/>
      <c r="P4185" s="227">
        <f>O4185*H4185</f>
        <v>0</v>
      </c>
      <c r="Q4185" s="227">
        <v>0</v>
      </c>
      <c r="R4185" s="227">
        <f>Q4185*H4185</f>
        <v>0</v>
      </c>
      <c r="S4185" s="227">
        <v>0</v>
      </c>
      <c r="T4185" s="228">
        <f>S4185*H4185</f>
        <v>0</v>
      </c>
      <c r="U4185" s="42"/>
      <c r="V4185" s="42"/>
      <c r="W4185" s="42"/>
      <c r="X4185" s="42"/>
      <c r="Y4185" s="42"/>
      <c r="Z4185" s="42"/>
      <c r="AA4185" s="42"/>
      <c r="AB4185" s="42"/>
      <c r="AC4185" s="42"/>
      <c r="AD4185" s="42"/>
      <c r="AE4185" s="42"/>
      <c r="AR4185" s="229" t="s">
        <v>339</v>
      </c>
      <c r="AT4185" s="229" t="s">
        <v>237</v>
      </c>
      <c r="AU4185" s="229" t="s">
        <v>88</v>
      </c>
      <c r="AY4185" s="21" t="s">
        <v>235</v>
      </c>
      <c r="BE4185" s="230">
        <f>IF(N4185="základní",J4185,0)</f>
        <v>0</v>
      </c>
      <c r="BF4185" s="230">
        <f>IF(N4185="snížená",J4185,0)</f>
        <v>0</v>
      </c>
      <c r="BG4185" s="230">
        <f>IF(N4185="zákl. přenesená",J4185,0)</f>
        <v>0</v>
      </c>
      <c r="BH4185" s="230">
        <f>IF(N4185="sníž. přenesená",J4185,0)</f>
        <v>0</v>
      </c>
      <c r="BI4185" s="230">
        <f>IF(N4185="nulová",J4185,0)</f>
        <v>0</v>
      </c>
      <c r="BJ4185" s="21" t="s">
        <v>88</v>
      </c>
      <c r="BK4185" s="230">
        <f>ROUND(I4185*H4185,2)</f>
        <v>0</v>
      </c>
      <c r="BL4185" s="21" t="s">
        <v>339</v>
      </c>
      <c r="BM4185" s="229" t="s">
        <v>4060</v>
      </c>
    </row>
    <row r="4186" s="2" customFormat="1">
      <c r="A4186" s="42"/>
      <c r="B4186" s="43"/>
      <c r="C4186" s="44"/>
      <c r="D4186" s="231" t="s">
        <v>243</v>
      </c>
      <c r="E4186" s="44"/>
      <c r="F4186" s="232" t="s">
        <v>4061</v>
      </c>
      <c r="G4186" s="44"/>
      <c r="H4186" s="44"/>
      <c r="I4186" s="233"/>
      <c r="J4186" s="44"/>
      <c r="K4186" s="44"/>
      <c r="L4186" s="48"/>
      <c r="M4186" s="234"/>
      <c r="N4186" s="235"/>
      <c r="O4186" s="88"/>
      <c r="P4186" s="88"/>
      <c r="Q4186" s="88"/>
      <c r="R4186" s="88"/>
      <c r="S4186" s="88"/>
      <c r="T4186" s="89"/>
      <c r="U4186" s="42"/>
      <c r="V4186" s="42"/>
      <c r="W4186" s="42"/>
      <c r="X4186" s="42"/>
      <c r="Y4186" s="42"/>
      <c r="Z4186" s="42"/>
      <c r="AA4186" s="42"/>
      <c r="AB4186" s="42"/>
      <c r="AC4186" s="42"/>
      <c r="AD4186" s="42"/>
      <c r="AE4186" s="42"/>
      <c r="AT4186" s="21" t="s">
        <v>243</v>
      </c>
      <c r="AU4186" s="21" t="s">
        <v>88</v>
      </c>
    </row>
    <row r="4187" s="13" customFormat="1">
      <c r="A4187" s="13"/>
      <c r="B4187" s="236"/>
      <c r="C4187" s="237"/>
      <c r="D4187" s="238" t="s">
        <v>260</v>
      </c>
      <c r="E4187" s="239" t="s">
        <v>19</v>
      </c>
      <c r="F4187" s="240" t="s">
        <v>4062</v>
      </c>
      <c r="G4187" s="237"/>
      <c r="H4187" s="241">
        <v>95.340000000000003</v>
      </c>
      <c r="I4187" s="242"/>
      <c r="J4187" s="237"/>
      <c r="K4187" s="237"/>
      <c r="L4187" s="243"/>
      <c r="M4187" s="244"/>
      <c r="N4187" s="245"/>
      <c r="O4187" s="245"/>
      <c r="P4187" s="245"/>
      <c r="Q4187" s="245"/>
      <c r="R4187" s="245"/>
      <c r="S4187" s="245"/>
      <c r="T4187" s="246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47" t="s">
        <v>260</v>
      </c>
      <c r="AU4187" s="247" t="s">
        <v>88</v>
      </c>
      <c r="AV4187" s="13" t="s">
        <v>88</v>
      </c>
      <c r="AW4187" s="13" t="s">
        <v>37</v>
      </c>
      <c r="AX4187" s="13" t="s">
        <v>76</v>
      </c>
      <c r="AY4187" s="247" t="s">
        <v>235</v>
      </c>
    </row>
    <row r="4188" s="13" customFormat="1">
      <c r="A4188" s="13"/>
      <c r="B4188" s="236"/>
      <c r="C4188" s="237"/>
      <c r="D4188" s="238" t="s">
        <v>260</v>
      </c>
      <c r="E4188" s="239" t="s">
        <v>19</v>
      </c>
      <c r="F4188" s="240" t="s">
        <v>4063</v>
      </c>
      <c r="G4188" s="237"/>
      <c r="H4188" s="241">
        <v>164.40000000000001</v>
      </c>
      <c r="I4188" s="242"/>
      <c r="J4188" s="237"/>
      <c r="K4188" s="237"/>
      <c r="L4188" s="243"/>
      <c r="M4188" s="244"/>
      <c r="N4188" s="245"/>
      <c r="O4188" s="245"/>
      <c r="P4188" s="245"/>
      <c r="Q4188" s="245"/>
      <c r="R4188" s="245"/>
      <c r="S4188" s="245"/>
      <c r="T4188" s="246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7" t="s">
        <v>260</v>
      </c>
      <c r="AU4188" s="247" t="s">
        <v>88</v>
      </c>
      <c r="AV4188" s="13" t="s">
        <v>88</v>
      </c>
      <c r="AW4188" s="13" t="s">
        <v>37</v>
      </c>
      <c r="AX4188" s="13" t="s">
        <v>76</v>
      </c>
      <c r="AY4188" s="247" t="s">
        <v>235</v>
      </c>
    </row>
    <row r="4189" s="14" customFormat="1">
      <c r="A4189" s="14"/>
      <c r="B4189" s="248"/>
      <c r="C4189" s="249"/>
      <c r="D4189" s="238" t="s">
        <v>260</v>
      </c>
      <c r="E4189" s="250" t="s">
        <v>19</v>
      </c>
      <c r="F4189" s="251" t="s">
        <v>406</v>
      </c>
      <c r="G4189" s="249"/>
      <c r="H4189" s="250" t="s">
        <v>19</v>
      </c>
      <c r="I4189" s="252"/>
      <c r="J4189" s="249"/>
      <c r="K4189" s="249"/>
      <c r="L4189" s="253"/>
      <c r="M4189" s="254"/>
      <c r="N4189" s="255"/>
      <c r="O4189" s="255"/>
      <c r="P4189" s="255"/>
      <c r="Q4189" s="255"/>
      <c r="R4189" s="255"/>
      <c r="S4189" s="255"/>
      <c r="T4189" s="256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57" t="s">
        <v>260</v>
      </c>
      <c r="AU4189" s="257" t="s">
        <v>88</v>
      </c>
      <c r="AV4189" s="14" t="s">
        <v>83</v>
      </c>
      <c r="AW4189" s="14" t="s">
        <v>37</v>
      </c>
      <c r="AX4189" s="14" t="s">
        <v>76</v>
      </c>
      <c r="AY4189" s="257" t="s">
        <v>235</v>
      </c>
    </row>
    <row r="4190" s="15" customFormat="1">
      <c r="A4190" s="15"/>
      <c r="B4190" s="258"/>
      <c r="C4190" s="259"/>
      <c r="D4190" s="238" t="s">
        <v>260</v>
      </c>
      <c r="E4190" s="260" t="s">
        <v>19</v>
      </c>
      <c r="F4190" s="261" t="s">
        <v>277</v>
      </c>
      <c r="G4190" s="259"/>
      <c r="H4190" s="262">
        <v>259.74000000000001</v>
      </c>
      <c r="I4190" s="263"/>
      <c r="J4190" s="259"/>
      <c r="K4190" s="259"/>
      <c r="L4190" s="264"/>
      <c r="M4190" s="265"/>
      <c r="N4190" s="266"/>
      <c r="O4190" s="266"/>
      <c r="P4190" s="266"/>
      <c r="Q4190" s="266"/>
      <c r="R4190" s="266"/>
      <c r="S4190" s="266"/>
      <c r="T4190" s="26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68" t="s">
        <v>260</v>
      </c>
      <c r="AU4190" s="268" t="s">
        <v>88</v>
      </c>
      <c r="AV4190" s="15" t="s">
        <v>98</v>
      </c>
      <c r="AW4190" s="15" t="s">
        <v>37</v>
      </c>
      <c r="AX4190" s="15" t="s">
        <v>83</v>
      </c>
      <c r="AY4190" s="268" t="s">
        <v>235</v>
      </c>
    </row>
    <row r="4191" s="2" customFormat="1" ht="16.5" customHeight="1">
      <c r="A4191" s="42"/>
      <c r="B4191" s="43"/>
      <c r="C4191" s="280" t="s">
        <v>4064</v>
      </c>
      <c r="D4191" s="280" t="s">
        <v>386</v>
      </c>
      <c r="E4191" s="281" t="s">
        <v>4065</v>
      </c>
      <c r="F4191" s="282" t="s">
        <v>4066</v>
      </c>
      <c r="G4191" s="283" t="s">
        <v>240</v>
      </c>
      <c r="H4191" s="284">
        <v>274.80500000000001</v>
      </c>
      <c r="I4191" s="285"/>
      <c r="J4191" s="286">
        <f>ROUND(I4191*H4191,2)</f>
        <v>0</v>
      </c>
      <c r="K4191" s="282" t="s">
        <v>241</v>
      </c>
      <c r="L4191" s="287"/>
      <c r="M4191" s="288" t="s">
        <v>19</v>
      </c>
      <c r="N4191" s="289" t="s">
        <v>48</v>
      </c>
      <c r="O4191" s="88"/>
      <c r="P4191" s="227">
        <f>O4191*H4191</f>
        <v>0</v>
      </c>
      <c r="Q4191" s="227">
        <v>0.0040000000000000001</v>
      </c>
      <c r="R4191" s="227">
        <f>Q4191*H4191</f>
        <v>1.0992200000000001</v>
      </c>
      <c r="S4191" s="227">
        <v>0</v>
      </c>
      <c r="T4191" s="228">
        <f>S4191*H4191</f>
        <v>0</v>
      </c>
      <c r="U4191" s="42"/>
      <c r="V4191" s="42"/>
      <c r="W4191" s="42"/>
      <c r="X4191" s="42"/>
      <c r="Y4191" s="42"/>
      <c r="Z4191" s="42"/>
      <c r="AA4191" s="42"/>
      <c r="AB4191" s="42"/>
      <c r="AC4191" s="42"/>
      <c r="AD4191" s="42"/>
      <c r="AE4191" s="42"/>
      <c r="AR4191" s="229" t="s">
        <v>471</v>
      </c>
      <c r="AT4191" s="229" t="s">
        <v>386</v>
      </c>
      <c r="AU4191" s="229" t="s">
        <v>88</v>
      </c>
      <c r="AY4191" s="21" t="s">
        <v>235</v>
      </c>
      <c r="BE4191" s="230">
        <f>IF(N4191="základní",J4191,0)</f>
        <v>0</v>
      </c>
      <c r="BF4191" s="230">
        <f>IF(N4191="snížená",J4191,0)</f>
        <v>0</v>
      </c>
      <c r="BG4191" s="230">
        <f>IF(N4191="zákl. přenesená",J4191,0)</f>
        <v>0</v>
      </c>
      <c r="BH4191" s="230">
        <f>IF(N4191="sníž. přenesená",J4191,0)</f>
        <v>0</v>
      </c>
      <c r="BI4191" s="230">
        <f>IF(N4191="nulová",J4191,0)</f>
        <v>0</v>
      </c>
      <c r="BJ4191" s="21" t="s">
        <v>88</v>
      </c>
      <c r="BK4191" s="230">
        <f>ROUND(I4191*H4191,2)</f>
        <v>0</v>
      </c>
      <c r="BL4191" s="21" t="s">
        <v>339</v>
      </c>
      <c r="BM4191" s="229" t="s">
        <v>4067</v>
      </c>
    </row>
    <row r="4192" s="13" customFormat="1">
      <c r="A4192" s="13"/>
      <c r="B4192" s="236"/>
      <c r="C4192" s="237"/>
      <c r="D4192" s="238" t="s">
        <v>260</v>
      </c>
      <c r="E4192" s="239" t="s">
        <v>19</v>
      </c>
      <c r="F4192" s="240" t="s">
        <v>4068</v>
      </c>
      <c r="G4192" s="237"/>
      <c r="H4192" s="241">
        <v>259.74000000000001</v>
      </c>
      <c r="I4192" s="242"/>
      <c r="J4192" s="237"/>
      <c r="K4192" s="237"/>
      <c r="L4192" s="243"/>
      <c r="M4192" s="244"/>
      <c r="N4192" s="245"/>
      <c r="O4192" s="245"/>
      <c r="P4192" s="245"/>
      <c r="Q4192" s="245"/>
      <c r="R4192" s="245"/>
      <c r="S4192" s="245"/>
      <c r="T4192" s="246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7" t="s">
        <v>260</v>
      </c>
      <c r="AU4192" s="247" t="s">
        <v>88</v>
      </c>
      <c r="AV4192" s="13" t="s">
        <v>88</v>
      </c>
      <c r="AW4192" s="13" t="s">
        <v>37</v>
      </c>
      <c r="AX4192" s="13" t="s">
        <v>83</v>
      </c>
      <c r="AY4192" s="247" t="s">
        <v>235</v>
      </c>
    </row>
    <row r="4193" s="13" customFormat="1">
      <c r="A4193" s="13"/>
      <c r="B4193" s="236"/>
      <c r="C4193" s="237"/>
      <c r="D4193" s="238" t="s">
        <v>260</v>
      </c>
      <c r="E4193" s="237"/>
      <c r="F4193" s="240" t="s">
        <v>4069</v>
      </c>
      <c r="G4193" s="237"/>
      <c r="H4193" s="241">
        <v>274.80500000000001</v>
      </c>
      <c r="I4193" s="242"/>
      <c r="J4193" s="237"/>
      <c r="K4193" s="237"/>
      <c r="L4193" s="243"/>
      <c r="M4193" s="244"/>
      <c r="N4193" s="245"/>
      <c r="O4193" s="245"/>
      <c r="P4193" s="245"/>
      <c r="Q4193" s="245"/>
      <c r="R4193" s="245"/>
      <c r="S4193" s="245"/>
      <c r="T4193" s="246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7" t="s">
        <v>260</v>
      </c>
      <c r="AU4193" s="247" t="s">
        <v>88</v>
      </c>
      <c r="AV4193" s="13" t="s">
        <v>88</v>
      </c>
      <c r="AW4193" s="13" t="s">
        <v>4</v>
      </c>
      <c r="AX4193" s="13" t="s">
        <v>83</v>
      </c>
      <c r="AY4193" s="247" t="s">
        <v>235</v>
      </c>
    </row>
    <row r="4194" s="2" customFormat="1" ht="16.5" customHeight="1">
      <c r="A4194" s="42"/>
      <c r="B4194" s="43"/>
      <c r="C4194" s="280" t="s">
        <v>4070</v>
      </c>
      <c r="D4194" s="280" t="s">
        <v>386</v>
      </c>
      <c r="E4194" s="281" t="s">
        <v>4071</v>
      </c>
      <c r="F4194" s="282" t="s">
        <v>4072</v>
      </c>
      <c r="G4194" s="283" t="s">
        <v>809</v>
      </c>
      <c r="H4194" s="284">
        <v>102</v>
      </c>
      <c r="I4194" s="285"/>
      <c r="J4194" s="286">
        <f>ROUND(I4194*H4194,2)</f>
        <v>0</v>
      </c>
      <c r="K4194" s="282" t="s">
        <v>241</v>
      </c>
      <c r="L4194" s="287"/>
      <c r="M4194" s="288" t="s">
        <v>19</v>
      </c>
      <c r="N4194" s="289" t="s">
        <v>48</v>
      </c>
      <c r="O4194" s="88"/>
      <c r="P4194" s="227">
        <f>O4194*H4194</f>
        <v>0</v>
      </c>
      <c r="Q4194" s="227">
        <v>6.0000000000000002E-05</v>
      </c>
      <c r="R4194" s="227">
        <f>Q4194*H4194</f>
        <v>0.0061200000000000004</v>
      </c>
      <c r="S4194" s="227">
        <v>0</v>
      </c>
      <c r="T4194" s="228">
        <f>S4194*H4194</f>
        <v>0</v>
      </c>
      <c r="U4194" s="42"/>
      <c r="V4194" s="42"/>
      <c r="W4194" s="42"/>
      <c r="X4194" s="42"/>
      <c r="Y4194" s="42"/>
      <c r="Z4194" s="42"/>
      <c r="AA4194" s="42"/>
      <c r="AB4194" s="42"/>
      <c r="AC4194" s="42"/>
      <c r="AD4194" s="42"/>
      <c r="AE4194" s="42"/>
      <c r="AR4194" s="229" t="s">
        <v>471</v>
      </c>
      <c r="AT4194" s="229" t="s">
        <v>386</v>
      </c>
      <c r="AU4194" s="229" t="s">
        <v>88</v>
      </c>
      <c r="AY4194" s="21" t="s">
        <v>235</v>
      </c>
      <c r="BE4194" s="230">
        <f>IF(N4194="základní",J4194,0)</f>
        <v>0</v>
      </c>
      <c r="BF4194" s="230">
        <f>IF(N4194="snížená",J4194,0)</f>
        <v>0</v>
      </c>
      <c r="BG4194" s="230">
        <f>IF(N4194="zákl. přenesená",J4194,0)</f>
        <v>0</v>
      </c>
      <c r="BH4194" s="230">
        <f>IF(N4194="sníž. přenesená",J4194,0)</f>
        <v>0</v>
      </c>
      <c r="BI4194" s="230">
        <f>IF(N4194="nulová",J4194,0)</f>
        <v>0</v>
      </c>
      <c r="BJ4194" s="21" t="s">
        <v>88</v>
      </c>
      <c r="BK4194" s="230">
        <f>ROUND(I4194*H4194,2)</f>
        <v>0</v>
      </c>
      <c r="BL4194" s="21" t="s">
        <v>339</v>
      </c>
      <c r="BM4194" s="229" t="s">
        <v>4073</v>
      </c>
    </row>
    <row r="4195" s="13" customFormat="1">
      <c r="A4195" s="13"/>
      <c r="B4195" s="236"/>
      <c r="C4195" s="237"/>
      <c r="D4195" s="238" t="s">
        <v>260</v>
      </c>
      <c r="E4195" s="239" t="s">
        <v>19</v>
      </c>
      <c r="F4195" s="240" t="s">
        <v>4074</v>
      </c>
      <c r="G4195" s="237"/>
      <c r="H4195" s="241">
        <v>8</v>
      </c>
      <c r="I4195" s="242"/>
      <c r="J4195" s="237"/>
      <c r="K4195" s="237"/>
      <c r="L4195" s="243"/>
      <c r="M4195" s="244"/>
      <c r="N4195" s="245"/>
      <c r="O4195" s="245"/>
      <c r="P4195" s="245"/>
      <c r="Q4195" s="245"/>
      <c r="R4195" s="245"/>
      <c r="S4195" s="245"/>
      <c r="T4195" s="246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47" t="s">
        <v>260</v>
      </c>
      <c r="AU4195" s="247" t="s">
        <v>88</v>
      </c>
      <c r="AV4195" s="13" t="s">
        <v>88</v>
      </c>
      <c r="AW4195" s="13" t="s">
        <v>37</v>
      </c>
      <c r="AX4195" s="13" t="s">
        <v>76</v>
      </c>
      <c r="AY4195" s="247" t="s">
        <v>235</v>
      </c>
    </row>
    <row r="4196" s="13" customFormat="1">
      <c r="A4196" s="13"/>
      <c r="B4196" s="236"/>
      <c r="C4196" s="237"/>
      <c r="D4196" s="238" t="s">
        <v>260</v>
      </c>
      <c r="E4196" s="239" t="s">
        <v>19</v>
      </c>
      <c r="F4196" s="240" t="s">
        <v>4075</v>
      </c>
      <c r="G4196" s="237"/>
      <c r="H4196" s="241">
        <v>94</v>
      </c>
      <c r="I4196" s="242"/>
      <c r="J4196" s="237"/>
      <c r="K4196" s="237"/>
      <c r="L4196" s="243"/>
      <c r="M4196" s="244"/>
      <c r="N4196" s="245"/>
      <c r="O4196" s="245"/>
      <c r="P4196" s="245"/>
      <c r="Q4196" s="245"/>
      <c r="R4196" s="245"/>
      <c r="S4196" s="245"/>
      <c r="T4196" s="246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7" t="s">
        <v>260</v>
      </c>
      <c r="AU4196" s="247" t="s">
        <v>88</v>
      </c>
      <c r="AV4196" s="13" t="s">
        <v>88</v>
      </c>
      <c r="AW4196" s="13" t="s">
        <v>37</v>
      </c>
      <c r="AX4196" s="13" t="s">
        <v>76</v>
      </c>
      <c r="AY4196" s="247" t="s">
        <v>235</v>
      </c>
    </row>
    <row r="4197" s="14" customFormat="1">
      <c r="A4197" s="14"/>
      <c r="B4197" s="248"/>
      <c r="C4197" s="249"/>
      <c r="D4197" s="238" t="s">
        <v>260</v>
      </c>
      <c r="E4197" s="250" t="s">
        <v>19</v>
      </c>
      <c r="F4197" s="251" t="s">
        <v>406</v>
      </c>
      <c r="G4197" s="249"/>
      <c r="H4197" s="250" t="s">
        <v>19</v>
      </c>
      <c r="I4197" s="252"/>
      <c r="J4197" s="249"/>
      <c r="K4197" s="249"/>
      <c r="L4197" s="253"/>
      <c r="M4197" s="254"/>
      <c r="N4197" s="255"/>
      <c r="O4197" s="255"/>
      <c r="P4197" s="255"/>
      <c r="Q4197" s="255"/>
      <c r="R4197" s="255"/>
      <c r="S4197" s="255"/>
      <c r="T4197" s="256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57" t="s">
        <v>260</v>
      </c>
      <c r="AU4197" s="257" t="s">
        <v>88</v>
      </c>
      <c r="AV4197" s="14" t="s">
        <v>83</v>
      </c>
      <c r="AW4197" s="14" t="s">
        <v>37</v>
      </c>
      <c r="AX4197" s="14" t="s">
        <v>76</v>
      </c>
      <c r="AY4197" s="257" t="s">
        <v>235</v>
      </c>
    </row>
    <row r="4198" s="15" customFormat="1">
      <c r="A4198" s="15"/>
      <c r="B4198" s="258"/>
      <c r="C4198" s="259"/>
      <c r="D4198" s="238" t="s">
        <v>260</v>
      </c>
      <c r="E4198" s="260" t="s">
        <v>19</v>
      </c>
      <c r="F4198" s="261" t="s">
        <v>277</v>
      </c>
      <c r="G4198" s="259"/>
      <c r="H4198" s="262">
        <v>102</v>
      </c>
      <c r="I4198" s="263"/>
      <c r="J4198" s="259"/>
      <c r="K4198" s="259"/>
      <c r="L4198" s="264"/>
      <c r="M4198" s="265"/>
      <c r="N4198" s="266"/>
      <c r="O4198" s="266"/>
      <c r="P4198" s="266"/>
      <c r="Q4198" s="266"/>
      <c r="R4198" s="266"/>
      <c r="S4198" s="266"/>
      <c r="T4198" s="267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T4198" s="268" t="s">
        <v>260</v>
      </c>
      <c r="AU4198" s="268" t="s">
        <v>88</v>
      </c>
      <c r="AV4198" s="15" t="s">
        <v>98</v>
      </c>
      <c r="AW4198" s="15" t="s">
        <v>37</v>
      </c>
      <c r="AX4198" s="15" t="s">
        <v>83</v>
      </c>
      <c r="AY4198" s="268" t="s">
        <v>235</v>
      </c>
    </row>
    <row r="4199" s="2" customFormat="1" ht="24.15" customHeight="1">
      <c r="A4199" s="42"/>
      <c r="B4199" s="43"/>
      <c r="C4199" s="218" t="s">
        <v>4076</v>
      </c>
      <c r="D4199" s="218" t="s">
        <v>237</v>
      </c>
      <c r="E4199" s="219" t="s">
        <v>4077</v>
      </c>
      <c r="F4199" s="220" t="s">
        <v>4078</v>
      </c>
      <c r="G4199" s="221" t="s">
        <v>389</v>
      </c>
      <c r="H4199" s="222">
        <v>1.105</v>
      </c>
      <c r="I4199" s="223"/>
      <c r="J4199" s="224">
        <f>ROUND(I4199*H4199,2)</f>
        <v>0</v>
      </c>
      <c r="K4199" s="220" t="s">
        <v>241</v>
      </c>
      <c r="L4199" s="48"/>
      <c r="M4199" s="225" t="s">
        <v>19</v>
      </c>
      <c r="N4199" s="226" t="s">
        <v>48</v>
      </c>
      <c r="O4199" s="88"/>
      <c r="P4199" s="227">
        <f>O4199*H4199</f>
        <v>0</v>
      </c>
      <c r="Q4199" s="227">
        <v>0</v>
      </c>
      <c r="R4199" s="227">
        <f>Q4199*H4199</f>
        <v>0</v>
      </c>
      <c r="S4199" s="227">
        <v>0</v>
      </c>
      <c r="T4199" s="228">
        <f>S4199*H4199</f>
        <v>0</v>
      </c>
      <c r="U4199" s="42"/>
      <c r="V4199" s="42"/>
      <c r="W4199" s="42"/>
      <c r="X4199" s="42"/>
      <c r="Y4199" s="42"/>
      <c r="Z4199" s="42"/>
      <c r="AA4199" s="42"/>
      <c r="AB4199" s="42"/>
      <c r="AC4199" s="42"/>
      <c r="AD4199" s="42"/>
      <c r="AE4199" s="42"/>
      <c r="AR4199" s="229" t="s">
        <v>339</v>
      </c>
      <c r="AT4199" s="229" t="s">
        <v>237</v>
      </c>
      <c r="AU4199" s="229" t="s">
        <v>88</v>
      </c>
      <c r="AY4199" s="21" t="s">
        <v>235</v>
      </c>
      <c r="BE4199" s="230">
        <f>IF(N4199="základní",J4199,0)</f>
        <v>0</v>
      </c>
      <c r="BF4199" s="230">
        <f>IF(N4199="snížená",J4199,0)</f>
        <v>0</v>
      </c>
      <c r="BG4199" s="230">
        <f>IF(N4199="zákl. přenesená",J4199,0)</f>
        <v>0</v>
      </c>
      <c r="BH4199" s="230">
        <f>IF(N4199="sníž. přenesená",J4199,0)</f>
        <v>0</v>
      </c>
      <c r="BI4199" s="230">
        <f>IF(N4199="nulová",J4199,0)</f>
        <v>0</v>
      </c>
      <c r="BJ4199" s="21" t="s">
        <v>88</v>
      </c>
      <c r="BK4199" s="230">
        <f>ROUND(I4199*H4199,2)</f>
        <v>0</v>
      </c>
      <c r="BL4199" s="21" t="s">
        <v>339</v>
      </c>
      <c r="BM4199" s="229" t="s">
        <v>4079</v>
      </c>
    </row>
    <row r="4200" s="2" customFormat="1">
      <c r="A4200" s="42"/>
      <c r="B4200" s="43"/>
      <c r="C4200" s="44"/>
      <c r="D4200" s="231" t="s">
        <v>243</v>
      </c>
      <c r="E4200" s="44"/>
      <c r="F4200" s="232" t="s">
        <v>4080</v>
      </c>
      <c r="G4200" s="44"/>
      <c r="H4200" s="44"/>
      <c r="I4200" s="233"/>
      <c r="J4200" s="44"/>
      <c r="K4200" s="44"/>
      <c r="L4200" s="48"/>
      <c r="M4200" s="234"/>
      <c r="N4200" s="235"/>
      <c r="O4200" s="88"/>
      <c r="P4200" s="88"/>
      <c r="Q4200" s="88"/>
      <c r="R4200" s="88"/>
      <c r="S4200" s="88"/>
      <c r="T4200" s="89"/>
      <c r="U4200" s="42"/>
      <c r="V4200" s="42"/>
      <c r="W4200" s="42"/>
      <c r="X4200" s="42"/>
      <c r="Y4200" s="42"/>
      <c r="Z4200" s="42"/>
      <c r="AA4200" s="42"/>
      <c r="AB4200" s="42"/>
      <c r="AC4200" s="42"/>
      <c r="AD4200" s="42"/>
      <c r="AE4200" s="42"/>
      <c r="AT4200" s="21" t="s">
        <v>243</v>
      </c>
      <c r="AU4200" s="21" t="s">
        <v>88</v>
      </c>
    </row>
    <row r="4201" s="12" customFormat="1" ht="22.8" customHeight="1">
      <c r="A4201" s="12"/>
      <c r="B4201" s="202"/>
      <c r="C4201" s="203"/>
      <c r="D4201" s="204" t="s">
        <v>75</v>
      </c>
      <c r="E4201" s="216" t="s">
        <v>4081</v>
      </c>
      <c r="F4201" s="216" t="s">
        <v>4082</v>
      </c>
      <c r="G4201" s="203"/>
      <c r="H4201" s="203"/>
      <c r="I4201" s="206"/>
      <c r="J4201" s="217">
        <f>BK4201</f>
        <v>0</v>
      </c>
      <c r="K4201" s="203"/>
      <c r="L4201" s="208"/>
      <c r="M4201" s="209"/>
      <c r="N4201" s="210"/>
      <c r="O4201" s="210"/>
      <c r="P4201" s="211">
        <f>SUM(P4202:P4232)</f>
        <v>0</v>
      </c>
      <c r="Q4201" s="210"/>
      <c r="R4201" s="211">
        <f>SUM(R4202:R4232)</f>
        <v>0.22245299999999998</v>
      </c>
      <c r="S4201" s="210"/>
      <c r="T4201" s="212">
        <f>SUM(T4202:T4232)</f>
        <v>0</v>
      </c>
      <c r="U4201" s="12"/>
      <c r="V4201" s="12"/>
      <c r="W4201" s="12"/>
      <c r="X4201" s="12"/>
      <c r="Y4201" s="12"/>
      <c r="Z4201" s="12"/>
      <c r="AA4201" s="12"/>
      <c r="AB4201" s="12"/>
      <c r="AC4201" s="12"/>
      <c r="AD4201" s="12"/>
      <c r="AE4201" s="12"/>
      <c r="AR4201" s="213" t="s">
        <v>88</v>
      </c>
      <c r="AT4201" s="214" t="s">
        <v>75</v>
      </c>
      <c r="AU4201" s="214" t="s">
        <v>83</v>
      </c>
      <c r="AY4201" s="213" t="s">
        <v>235</v>
      </c>
      <c r="BK4201" s="215">
        <f>SUM(BK4202:BK4232)</f>
        <v>0</v>
      </c>
    </row>
    <row r="4202" s="2" customFormat="1" ht="21.75" customHeight="1">
      <c r="A4202" s="42"/>
      <c r="B4202" s="43"/>
      <c r="C4202" s="218" t="s">
        <v>4083</v>
      </c>
      <c r="D4202" s="218" t="s">
        <v>237</v>
      </c>
      <c r="E4202" s="219" t="s">
        <v>4084</v>
      </c>
      <c r="F4202" s="220" t="s">
        <v>4085</v>
      </c>
      <c r="G4202" s="221" t="s">
        <v>240</v>
      </c>
      <c r="H4202" s="222">
        <v>51</v>
      </c>
      <c r="I4202" s="223"/>
      <c r="J4202" s="224">
        <f>ROUND(I4202*H4202,2)</f>
        <v>0</v>
      </c>
      <c r="K4202" s="220" t="s">
        <v>241</v>
      </c>
      <c r="L4202" s="48"/>
      <c r="M4202" s="225" t="s">
        <v>19</v>
      </c>
      <c r="N4202" s="226" t="s">
        <v>48</v>
      </c>
      <c r="O4202" s="88"/>
      <c r="P4202" s="227">
        <f>O4202*H4202</f>
        <v>0</v>
      </c>
      <c r="Q4202" s="227">
        <v>0</v>
      </c>
      <c r="R4202" s="227">
        <f>Q4202*H4202</f>
        <v>0</v>
      </c>
      <c r="S4202" s="227">
        <v>0</v>
      </c>
      <c r="T4202" s="228">
        <f>S4202*H4202</f>
        <v>0</v>
      </c>
      <c r="U4202" s="42"/>
      <c r="V4202" s="42"/>
      <c r="W4202" s="42"/>
      <c r="X4202" s="42"/>
      <c r="Y4202" s="42"/>
      <c r="Z4202" s="42"/>
      <c r="AA4202" s="42"/>
      <c r="AB4202" s="42"/>
      <c r="AC4202" s="42"/>
      <c r="AD4202" s="42"/>
      <c r="AE4202" s="42"/>
      <c r="AR4202" s="229" t="s">
        <v>339</v>
      </c>
      <c r="AT4202" s="229" t="s">
        <v>237</v>
      </c>
      <c r="AU4202" s="229" t="s">
        <v>88</v>
      </c>
      <c r="AY4202" s="21" t="s">
        <v>235</v>
      </c>
      <c r="BE4202" s="230">
        <f>IF(N4202="základní",J4202,0)</f>
        <v>0</v>
      </c>
      <c r="BF4202" s="230">
        <f>IF(N4202="snížená",J4202,0)</f>
        <v>0</v>
      </c>
      <c r="BG4202" s="230">
        <f>IF(N4202="zákl. přenesená",J4202,0)</f>
        <v>0</v>
      </c>
      <c r="BH4202" s="230">
        <f>IF(N4202="sníž. přenesená",J4202,0)</f>
        <v>0</v>
      </c>
      <c r="BI4202" s="230">
        <f>IF(N4202="nulová",J4202,0)</f>
        <v>0</v>
      </c>
      <c r="BJ4202" s="21" t="s">
        <v>88</v>
      </c>
      <c r="BK4202" s="230">
        <f>ROUND(I4202*H4202,2)</f>
        <v>0</v>
      </c>
      <c r="BL4202" s="21" t="s">
        <v>339</v>
      </c>
      <c r="BM4202" s="229" t="s">
        <v>4086</v>
      </c>
    </row>
    <row r="4203" s="2" customFormat="1">
      <c r="A4203" s="42"/>
      <c r="B4203" s="43"/>
      <c r="C4203" s="44"/>
      <c r="D4203" s="231" t="s">
        <v>243</v>
      </c>
      <c r="E4203" s="44"/>
      <c r="F4203" s="232" t="s">
        <v>4087</v>
      </c>
      <c r="G4203" s="44"/>
      <c r="H4203" s="44"/>
      <c r="I4203" s="233"/>
      <c r="J4203" s="44"/>
      <c r="K4203" s="44"/>
      <c r="L4203" s="48"/>
      <c r="M4203" s="234"/>
      <c r="N4203" s="235"/>
      <c r="O4203" s="88"/>
      <c r="P4203" s="88"/>
      <c r="Q4203" s="88"/>
      <c r="R4203" s="88"/>
      <c r="S4203" s="88"/>
      <c r="T4203" s="89"/>
      <c r="U4203" s="42"/>
      <c r="V4203" s="42"/>
      <c r="W4203" s="42"/>
      <c r="X4203" s="42"/>
      <c r="Y4203" s="42"/>
      <c r="Z4203" s="42"/>
      <c r="AA4203" s="42"/>
      <c r="AB4203" s="42"/>
      <c r="AC4203" s="42"/>
      <c r="AD4203" s="42"/>
      <c r="AE4203" s="42"/>
      <c r="AT4203" s="21" t="s">
        <v>243</v>
      </c>
      <c r="AU4203" s="21" t="s">
        <v>88</v>
      </c>
    </row>
    <row r="4204" s="13" customFormat="1">
      <c r="A4204" s="13"/>
      <c r="B4204" s="236"/>
      <c r="C4204" s="237"/>
      <c r="D4204" s="238" t="s">
        <v>260</v>
      </c>
      <c r="E4204" s="239" t="s">
        <v>19</v>
      </c>
      <c r="F4204" s="240" t="s">
        <v>4088</v>
      </c>
      <c r="G4204" s="237"/>
      <c r="H4204" s="241">
        <v>5.7999999999999998</v>
      </c>
      <c r="I4204" s="242"/>
      <c r="J4204" s="237"/>
      <c r="K4204" s="237"/>
      <c r="L4204" s="243"/>
      <c r="M4204" s="244"/>
      <c r="N4204" s="245"/>
      <c r="O4204" s="245"/>
      <c r="P4204" s="245"/>
      <c r="Q4204" s="245"/>
      <c r="R4204" s="245"/>
      <c r="S4204" s="245"/>
      <c r="T4204" s="246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47" t="s">
        <v>260</v>
      </c>
      <c r="AU4204" s="247" t="s">
        <v>88</v>
      </c>
      <c r="AV4204" s="13" t="s">
        <v>88</v>
      </c>
      <c r="AW4204" s="13" t="s">
        <v>37</v>
      </c>
      <c r="AX4204" s="13" t="s">
        <v>76</v>
      </c>
      <c r="AY4204" s="247" t="s">
        <v>235</v>
      </c>
    </row>
    <row r="4205" s="13" customFormat="1">
      <c r="A4205" s="13"/>
      <c r="B4205" s="236"/>
      <c r="C4205" s="237"/>
      <c r="D4205" s="238" t="s">
        <v>260</v>
      </c>
      <c r="E4205" s="239" t="s">
        <v>19</v>
      </c>
      <c r="F4205" s="240" t="s">
        <v>4089</v>
      </c>
      <c r="G4205" s="237"/>
      <c r="H4205" s="241">
        <v>29.399999999999999</v>
      </c>
      <c r="I4205" s="242"/>
      <c r="J4205" s="237"/>
      <c r="K4205" s="237"/>
      <c r="L4205" s="243"/>
      <c r="M4205" s="244"/>
      <c r="N4205" s="245"/>
      <c r="O4205" s="245"/>
      <c r="P4205" s="245"/>
      <c r="Q4205" s="245"/>
      <c r="R4205" s="245"/>
      <c r="S4205" s="245"/>
      <c r="T4205" s="246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7" t="s">
        <v>260</v>
      </c>
      <c r="AU4205" s="247" t="s">
        <v>88</v>
      </c>
      <c r="AV4205" s="13" t="s">
        <v>88</v>
      </c>
      <c r="AW4205" s="13" t="s">
        <v>37</v>
      </c>
      <c r="AX4205" s="13" t="s">
        <v>76</v>
      </c>
      <c r="AY4205" s="247" t="s">
        <v>235</v>
      </c>
    </row>
    <row r="4206" s="13" customFormat="1">
      <c r="A4206" s="13"/>
      <c r="B4206" s="236"/>
      <c r="C4206" s="237"/>
      <c r="D4206" s="238" t="s">
        <v>260</v>
      </c>
      <c r="E4206" s="239" t="s">
        <v>19</v>
      </c>
      <c r="F4206" s="240" t="s">
        <v>4090</v>
      </c>
      <c r="G4206" s="237"/>
      <c r="H4206" s="241">
        <v>9.4000000000000004</v>
      </c>
      <c r="I4206" s="242"/>
      <c r="J4206" s="237"/>
      <c r="K4206" s="237"/>
      <c r="L4206" s="243"/>
      <c r="M4206" s="244"/>
      <c r="N4206" s="245"/>
      <c r="O4206" s="245"/>
      <c r="P4206" s="245"/>
      <c r="Q4206" s="245"/>
      <c r="R4206" s="245"/>
      <c r="S4206" s="245"/>
      <c r="T4206" s="246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7" t="s">
        <v>260</v>
      </c>
      <c r="AU4206" s="247" t="s">
        <v>88</v>
      </c>
      <c r="AV4206" s="13" t="s">
        <v>88</v>
      </c>
      <c r="AW4206" s="13" t="s">
        <v>37</v>
      </c>
      <c r="AX4206" s="13" t="s">
        <v>76</v>
      </c>
      <c r="AY4206" s="247" t="s">
        <v>235</v>
      </c>
    </row>
    <row r="4207" s="13" customFormat="1">
      <c r="A4207" s="13"/>
      <c r="B4207" s="236"/>
      <c r="C4207" s="237"/>
      <c r="D4207" s="238" t="s">
        <v>260</v>
      </c>
      <c r="E4207" s="239" t="s">
        <v>19</v>
      </c>
      <c r="F4207" s="240" t="s">
        <v>4091</v>
      </c>
      <c r="G4207" s="237"/>
      <c r="H4207" s="241">
        <v>6.4000000000000004</v>
      </c>
      <c r="I4207" s="242"/>
      <c r="J4207" s="237"/>
      <c r="K4207" s="237"/>
      <c r="L4207" s="243"/>
      <c r="M4207" s="244"/>
      <c r="N4207" s="245"/>
      <c r="O4207" s="245"/>
      <c r="P4207" s="245"/>
      <c r="Q4207" s="245"/>
      <c r="R4207" s="245"/>
      <c r="S4207" s="245"/>
      <c r="T4207" s="246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7" t="s">
        <v>260</v>
      </c>
      <c r="AU4207" s="247" t="s">
        <v>88</v>
      </c>
      <c r="AV4207" s="13" t="s">
        <v>88</v>
      </c>
      <c r="AW4207" s="13" t="s">
        <v>37</v>
      </c>
      <c r="AX4207" s="13" t="s">
        <v>76</v>
      </c>
      <c r="AY4207" s="247" t="s">
        <v>235</v>
      </c>
    </row>
    <row r="4208" s="14" customFormat="1">
      <c r="A4208" s="14"/>
      <c r="B4208" s="248"/>
      <c r="C4208" s="249"/>
      <c r="D4208" s="238" t="s">
        <v>260</v>
      </c>
      <c r="E4208" s="250" t="s">
        <v>19</v>
      </c>
      <c r="F4208" s="251" t="s">
        <v>406</v>
      </c>
      <c r="G4208" s="249"/>
      <c r="H4208" s="250" t="s">
        <v>19</v>
      </c>
      <c r="I4208" s="252"/>
      <c r="J4208" s="249"/>
      <c r="K4208" s="249"/>
      <c r="L4208" s="253"/>
      <c r="M4208" s="254"/>
      <c r="N4208" s="255"/>
      <c r="O4208" s="255"/>
      <c r="P4208" s="255"/>
      <c r="Q4208" s="255"/>
      <c r="R4208" s="255"/>
      <c r="S4208" s="255"/>
      <c r="T4208" s="256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57" t="s">
        <v>260</v>
      </c>
      <c r="AU4208" s="257" t="s">
        <v>88</v>
      </c>
      <c r="AV4208" s="14" t="s">
        <v>83</v>
      </c>
      <c r="AW4208" s="14" t="s">
        <v>37</v>
      </c>
      <c r="AX4208" s="14" t="s">
        <v>76</v>
      </c>
      <c r="AY4208" s="257" t="s">
        <v>235</v>
      </c>
    </row>
    <row r="4209" s="15" customFormat="1">
      <c r="A4209" s="15"/>
      <c r="B4209" s="258"/>
      <c r="C4209" s="259"/>
      <c r="D4209" s="238" t="s">
        <v>260</v>
      </c>
      <c r="E4209" s="260" t="s">
        <v>19</v>
      </c>
      <c r="F4209" s="261" t="s">
        <v>277</v>
      </c>
      <c r="G4209" s="259"/>
      <c r="H4209" s="262">
        <v>51</v>
      </c>
      <c r="I4209" s="263"/>
      <c r="J4209" s="259"/>
      <c r="K4209" s="259"/>
      <c r="L4209" s="264"/>
      <c r="M4209" s="265"/>
      <c r="N4209" s="266"/>
      <c r="O4209" s="266"/>
      <c r="P4209" s="266"/>
      <c r="Q4209" s="266"/>
      <c r="R4209" s="266"/>
      <c r="S4209" s="266"/>
      <c r="T4209" s="267"/>
      <c r="U4209" s="15"/>
      <c r="V4209" s="15"/>
      <c r="W4209" s="15"/>
      <c r="X4209" s="15"/>
      <c r="Y4209" s="15"/>
      <c r="Z4209" s="15"/>
      <c r="AA4209" s="15"/>
      <c r="AB4209" s="15"/>
      <c r="AC4209" s="15"/>
      <c r="AD4209" s="15"/>
      <c r="AE4209" s="15"/>
      <c r="AT4209" s="268" t="s">
        <v>260</v>
      </c>
      <c r="AU4209" s="268" t="s">
        <v>88</v>
      </c>
      <c r="AV4209" s="15" t="s">
        <v>98</v>
      </c>
      <c r="AW4209" s="15" t="s">
        <v>37</v>
      </c>
      <c r="AX4209" s="15" t="s">
        <v>83</v>
      </c>
      <c r="AY4209" s="268" t="s">
        <v>235</v>
      </c>
    </row>
    <row r="4210" s="2" customFormat="1" ht="16.5" customHeight="1">
      <c r="A4210" s="42"/>
      <c r="B4210" s="43"/>
      <c r="C4210" s="280" t="s">
        <v>4092</v>
      </c>
      <c r="D4210" s="280" t="s">
        <v>386</v>
      </c>
      <c r="E4210" s="281" t="s">
        <v>4093</v>
      </c>
      <c r="F4210" s="282" t="s">
        <v>4094</v>
      </c>
      <c r="G4210" s="283" t="s">
        <v>240</v>
      </c>
      <c r="H4210" s="284">
        <v>56.100000000000001</v>
      </c>
      <c r="I4210" s="285"/>
      <c r="J4210" s="286">
        <f>ROUND(I4210*H4210,2)</f>
        <v>0</v>
      </c>
      <c r="K4210" s="282" t="s">
        <v>241</v>
      </c>
      <c r="L4210" s="287"/>
      <c r="M4210" s="288" t="s">
        <v>19</v>
      </c>
      <c r="N4210" s="289" t="s">
        <v>48</v>
      </c>
      <c r="O4210" s="88"/>
      <c r="P4210" s="227">
        <f>O4210*H4210</f>
        <v>0</v>
      </c>
      <c r="Q4210" s="227">
        <v>0.00020000000000000001</v>
      </c>
      <c r="R4210" s="227">
        <f>Q4210*H4210</f>
        <v>0.011220000000000001</v>
      </c>
      <c r="S4210" s="227">
        <v>0</v>
      </c>
      <c r="T4210" s="228">
        <f>S4210*H4210</f>
        <v>0</v>
      </c>
      <c r="U4210" s="42"/>
      <c r="V4210" s="42"/>
      <c r="W4210" s="42"/>
      <c r="X4210" s="42"/>
      <c r="Y4210" s="42"/>
      <c r="Z4210" s="42"/>
      <c r="AA4210" s="42"/>
      <c r="AB4210" s="42"/>
      <c r="AC4210" s="42"/>
      <c r="AD4210" s="42"/>
      <c r="AE4210" s="42"/>
      <c r="AR4210" s="229" t="s">
        <v>471</v>
      </c>
      <c r="AT4210" s="229" t="s">
        <v>386</v>
      </c>
      <c r="AU4210" s="229" t="s">
        <v>88</v>
      </c>
      <c r="AY4210" s="21" t="s">
        <v>235</v>
      </c>
      <c r="BE4210" s="230">
        <f>IF(N4210="základní",J4210,0)</f>
        <v>0</v>
      </c>
      <c r="BF4210" s="230">
        <f>IF(N4210="snížená",J4210,0)</f>
        <v>0</v>
      </c>
      <c r="BG4210" s="230">
        <f>IF(N4210="zákl. přenesená",J4210,0)</f>
        <v>0</v>
      </c>
      <c r="BH4210" s="230">
        <f>IF(N4210="sníž. přenesená",J4210,0)</f>
        <v>0</v>
      </c>
      <c r="BI4210" s="230">
        <f>IF(N4210="nulová",J4210,0)</f>
        <v>0</v>
      </c>
      <c r="BJ4210" s="21" t="s">
        <v>88</v>
      </c>
      <c r="BK4210" s="230">
        <f>ROUND(I4210*H4210,2)</f>
        <v>0</v>
      </c>
      <c r="BL4210" s="21" t="s">
        <v>339</v>
      </c>
      <c r="BM4210" s="229" t="s">
        <v>4095</v>
      </c>
    </row>
    <row r="4211" s="13" customFormat="1">
      <c r="A4211" s="13"/>
      <c r="B4211" s="236"/>
      <c r="C4211" s="237"/>
      <c r="D4211" s="238" t="s">
        <v>260</v>
      </c>
      <c r="E4211" s="239" t="s">
        <v>19</v>
      </c>
      <c r="F4211" s="240" t="s">
        <v>4096</v>
      </c>
      <c r="G4211" s="237"/>
      <c r="H4211" s="241">
        <v>51</v>
      </c>
      <c r="I4211" s="242"/>
      <c r="J4211" s="237"/>
      <c r="K4211" s="237"/>
      <c r="L4211" s="243"/>
      <c r="M4211" s="244"/>
      <c r="N4211" s="245"/>
      <c r="O4211" s="245"/>
      <c r="P4211" s="245"/>
      <c r="Q4211" s="245"/>
      <c r="R4211" s="245"/>
      <c r="S4211" s="245"/>
      <c r="T4211" s="246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7" t="s">
        <v>260</v>
      </c>
      <c r="AU4211" s="247" t="s">
        <v>88</v>
      </c>
      <c r="AV4211" s="13" t="s">
        <v>88</v>
      </c>
      <c r="AW4211" s="13" t="s">
        <v>37</v>
      </c>
      <c r="AX4211" s="13" t="s">
        <v>83</v>
      </c>
      <c r="AY4211" s="247" t="s">
        <v>235</v>
      </c>
    </row>
    <row r="4212" s="13" customFormat="1">
      <c r="A4212" s="13"/>
      <c r="B4212" s="236"/>
      <c r="C4212" s="237"/>
      <c r="D4212" s="238" t="s">
        <v>260</v>
      </c>
      <c r="E4212" s="237"/>
      <c r="F4212" s="240" t="s">
        <v>4097</v>
      </c>
      <c r="G4212" s="237"/>
      <c r="H4212" s="241">
        <v>56.100000000000001</v>
      </c>
      <c r="I4212" s="242"/>
      <c r="J4212" s="237"/>
      <c r="K4212" s="237"/>
      <c r="L4212" s="243"/>
      <c r="M4212" s="244"/>
      <c r="N4212" s="245"/>
      <c r="O4212" s="245"/>
      <c r="P4212" s="245"/>
      <c r="Q4212" s="245"/>
      <c r="R4212" s="245"/>
      <c r="S4212" s="245"/>
      <c r="T4212" s="246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7" t="s">
        <v>260</v>
      </c>
      <c r="AU4212" s="247" t="s">
        <v>88</v>
      </c>
      <c r="AV4212" s="13" t="s">
        <v>88</v>
      </c>
      <c r="AW4212" s="13" t="s">
        <v>4</v>
      </c>
      <c r="AX4212" s="13" t="s">
        <v>83</v>
      </c>
      <c r="AY4212" s="247" t="s">
        <v>235</v>
      </c>
    </row>
    <row r="4213" s="2" customFormat="1" ht="16.5" customHeight="1">
      <c r="A4213" s="42"/>
      <c r="B4213" s="43"/>
      <c r="C4213" s="218" t="s">
        <v>4098</v>
      </c>
      <c r="D4213" s="218" t="s">
        <v>237</v>
      </c>
      <c r="E4213" s="219" t="s">
        <v>4099</v>
      </c>
      <c r="F4213" s="220" t="s">
        <v>4100</v>
      </c>
      <c r="G4213" s="221" t="s">
        <v>809</v>
      </c>
      <c r="H4213" s="222">
        <v>9.3599999999999994</v>
      </c>
      <c r="I4213" s="223"/>
      <c r="J4213" s="224">
        <f>ROUND(I4213*H4213,2)</f>
        <v>0</v>
      </c>
      <c r="K4213" s="220" t="s">
        <v>241</v>
      </c>
      <c r="L4213" s="48"/>
      <c r="M4213" s="225" t="s">
        <v>19</v>
      </c>
      <c r="N4213" s="226" t="s">
        <v>48</v>
      </c>
      <c r="O4213" s="88"/>
      <c r="P4213" s="227">
        <f>O4213*H4213</f>
        <v>0</v>
      </c>
      <c r="Q4213" s="227">
        <v>0</v>
      </c>
      <c r="R4213" s="227">
        <f>Q4213*H4213</f>
        <v>0</v>
      </c>
      <c r="S4213" s="227">
        <v>0</v>
      </c>
      <c r="T4213" s="228">
        <f>S4213*H4213</f>
        <v>0</v>
      </c>
      <c r="U4213" s="42"/>
      <c r="V4213" s="42"/>
      <c r="W4213" s="42"/>
      <c r="X4213" s="42"/>
      <c r="Y4213" s="42"/>
      <c r="Z4213" s="42"/>
      <c r="AA4213" s="42"/>
      <c r="AB4213" s="42"/>
      <c r="AC4213" s="42"/>
      <c r="AD4213" s="42"/>
      <c r="AE4213" s="42"/>
      <c r="AR4213" s="229" t="s">
        <v>339</v>
      </c>
      <c r="AT4213" s="229" t="s">
        <v>237</v>
      </c>
      <c r="AU4213" s="229" t="s">
        <v>88</v>
      </c>
      <c r="AY4213" s="21" t="s">
        <v>235</v>
      </c>
      <c r="BE4213" s="230">
        <f>IF(N4213="základní",J4213,0)</f>
        <v>0</v>
      </c>
      <c r="BF4213" s="230">
        <f>IF(N4213="snížená",J4213,0)</f>
        <v>0</v>
      </c>
      <c r="BG4213" s="230">
        <f>IF(N4213="zákl. přenesená",J4213,0)</f>
        <v>0</v>
      </c>
      <c r="BH4213" s="230">
        <f>IF(N4213="sníž. přenesená",J4213,0)</f>
        <v>0</v>
      </c>
      <c r="BI4213" s="230">
        <f>IF(N4213="nulová",J4213,0)</f>
        <v>0</v>
      </c>
      <c r="BJ4213" s="21" t="s">
        <v>88</v>
      </c>
      <c r="BK4213" s="230">
        <f>ROUND(I4213*H4213,2)</f>
        <v>0</v>
      </c>
      <c r="BL4213" s="21" t="s">
        <v>339</v>
      </c>
      <c r="BM4213" s="229" t="s">
        <v>4101</v>
      </c>
    </row>
    <row r="4214" s="2" customFormat="1">
      <c r="A4214" s="42"/>
      <c r="B4214" s="43"/>
      <c r="C4214" s="44"/>
      <c r="D4214" s="231" t="s">
        <v>243</v>
      </c>
      <c r="E4214" s="44"/>
      <c r="F4214" s="232" t="s">
        <v>4102</v>
      </c>
      <c r="G4214" s="44"/>
      <c r="H4214" s="44"/>
      <c r="I4214" s="233"/>
      <c r="J4214" s="44"/>
      <c r="K4214" s="44"/>
      <c r="L4214" s="48"/>
      <c r="M4214" s="234"/>
      <c r="N4214" s="235"/>
      <c r="O4214" s="88"/>
      <c r="P4214" s="88"/>
      <c r="Q4214" s="88"/>
      <c r="R4214" s="88"/>
      <c r="S4214" s="88"/>
      <c r="T4214" s="89"/>
      <c r="U4214" s="42"/>
      <c r="V4214" s="42"/>
      <c r="W4214" s="42"/>
      <c r="X4214" s="42"/>
      <c r="Y4214" s="42"/>
      <c r="Z4214" s="42"/>
      <c r="AA4214" s="42"/>
      <c r="AB4214" s="42"/>
      <c r="AC4214" s="42"/>
      <c r="AD4214" s="42"/>
      <c r="AE4214" s="42"/>
      <c r="AT4214" s="21" t="s">
        <v>243</v>
      </c>
      <c r="AU4214" s="21" t="s">
        <v>88</v>
      </c>
    </row>
    <row r="4215" s="13" customFormat="1">
      <c r="A4215" s="13"/>
      <c r="B4215" s="236"/>
      <c r="C4215" s="237"/>
      <c r="D4215" s="238" t="s">
        <v>260</v>
      </c>
      <c r="E4215" s="239" t="s">
        <v>19</v>
      </c>
      <c r="F4215" s="240" t="s">
        <v>4103</v>
      </c>
      <c r="G4215" s="237"/>
      <c r="H4215" s="241">
        <v>1.8</v>
      </c>
      <c r="I4215" s="242"/>
      <c r="J4215" s="237"/>
      <c r="K4215" s="237"/>
      <c r="L4215" s="243"/>
      <c r="M4215" s="244"/>
      <c r="N4215" s="245"/>
      <c r="O4215" s="245"/>
      <c r="P4215" s="245"/>
      <c r="Q4215" s="245"/>
      <c r="R4215" s="245"/>
      <c r="S4215" s="245"/>
      <c r="T4215" s="246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47" t="s">
        <v>260</v>
      </c>
      <c r="AU4215" s="247" t="s">
        <v>88</v>
      </c>
      <c r="AV4215" s="13" t="s">
        <v>88</v>
      </c>
      <c r="AW4215" s="13" t="s">
        <v>37</v>
      </c>
      <c r="AX4215" s="13" t="s">
        <v>76</v>
      </c>
      <c r="AY4215" s="247" t="s">
        <v>235</v>
      </c>
    </row>
    <row r="4216" s="13" customFormat="1">
      <c r="A4216" s="13"/>
      <c r="B4216" s="236"/>
      <c r="C4216" s="237"/>
      <c r="D4216" s="238" t="s">
        <v>260</v>
      </c>
      <c r="E4216" s="239" t="s">
        <v>19</v>
      </c>
      <c r="F4216" s="240" t="s">
        <v>4104</v>
      </c>
      <c r="G4216" s="237"/>
      <c r="H4216" s="241">
        <v>7.5599999999999996</v>
      </c>
      <c r="I4216" s="242"/>
      <c r="J4216" s="237"/>
      <c r="K4216" s="237"/>
      <c r="L4216" s="243"/>
      <c r="M4216" s="244"/>
      <c r="N4216" s="245"/>
      <c r="O4216" s="245"/>
      <c r="P4216" s="245"/>
      <c r="Q4216" s="245"/>
      <c r="R4216" s="245"/>
      <c r="S4216" s="245"/>
      <c r="T4216" s="246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7" t="s">
        <v>260</v>
      </c>
      <c r="AU4216" s="247" t="s">
        <v>88</v>
      </c>
      <c r="AV4216" s="13" t="s">
        <v>88</v>
      </c>
      <c r="AW4216" s="13" t="s">
        <v>37</v>
      </c>
      <c r="AX4216" s="13" t="s">
        <v>76</v>
      </c>
      <c r="AY4216" s="247" t="s">
        <v>235</v>
      </c>
    </row>
    <row r="4217" s="14" customFormat="1">
      <c r="A4217" s="14"/>
      <c r="B4217" s="248"/>
      <c r="C4217" s="249"/>
      <c r="D4217" s="238" t="s">
        <v>260</v>
      </c>
      <c r="E4217" s="250" t="s">
        <v>19</v>
      </c>
      <c r="F4217" s="251" t="s">
        <v>406</v>
      </c>
      <c r="G4217" s="249"/>
      <c r="H4217" s="250" t="s">
        <v>19</v>
      </c>
      <c r="I4217" s="252"/>
      <c r="J4217" s="249"/>
      <c r="K4217" s="249"/>
      <c r="L4217" s="253"/>
      <c r="M4217" s="254"/>
      <c r="N4217" s="255"/>
      <c r="O4217" s="255"/>
      <c r="P4217" s="255"/>
      <c r="Q4217" s="255"/>
      <c r="R4217" s="255"/>
      <c r="S4217" s="255"/>
      <c r="T4217" s="256"/>
      <c r="U4217" s="14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T4217" s="257" t="s">
        <v>260</v>
      </c>
      <c r="AU4217" s="257" t="s">
        <v>88</v>
      </c>
      <c r="AV4217" s="14" t="s">
        <v>83</v>
      </c>
      <c r="AW4217" s="14" t="s">
        <v>37</v>
      </c>
      <c r="AX4217" s="14" t="s">
        <v>76</v>
      </c>
      <c r="AY4217" s="257" t="s">
        <v>235</v>
      </c>
    </row>
    <row r="4218" s="15" customFormat="1">
      <c r="A4218" s="15"/>
      <c r="B4218" s="258"/>
      <c r="C4218" s="259"/>
      <c r="D4218" s="238" t="s">
        <v>260</v>
      </c>
      <c r="E4218" s="260" t="s">
        <v>19</v>
      </c>
      <c r="F4218" s="261" t="s">
        <v>277</v>
      </c>
      <c r="G4218" s="259"/>
      <c r="H4218" s="262">
        <v>9.3599999999999994</v>
      </c>
      <c r="I4218" s="263"/>
      <c r="J4218" s="259"/>
      <c r="K4218" s="259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260</v>
      </c>
      <c r="AU4218" s="268" t="s">
        <v>88</v>
      </c>
      <c r="AV4218" s="15" t="s">
        <v>98</v>
      </c>
      <c r="AW4218" s="15" t="s">
        <v>37</v>
      </c>
      <c r="AX4218" s="15" t="s">
        <v>83</v>
      </c>
      <c r="AY4218" s="268" t="s">
        <v>235</v>
      </c>
    </row>
    <row r="4219" s="2" customFormat="1" ht="16.5" customHeight="1">
      <c r="A4219" s="42"/>
      <c r="B4219" s="43"/>
      <c r="C4219" s="280" t="s">
        <v>4105</v>
      </c>
      <c r="D4219" s="280" t="s">
        <v>386</v>
      </c>
      <c r="E4219" s="281" t="s">
        <v>4106</v>
      </c>
      <c r="F4219" s="282" t="s">
        <v>4107</v>
      </c>
      <c r="G4219" s="283" t="s">
        <v>288</v>
      </c>
      <c r="H4219" s="284">
        <v>10.295999999999999</v>
      </c>
      <c r="I4219" s="285"/>
      <c r="J4219" s="286">
        <f>ROUND(I4219*H4219,2)</f>
        <v>0</v>
      </c>
      <c r="K4219" s="282" t="s">
        <v>241</v>
      </c>
      <c r="L4219" s="287"/>
      <c r="M4219" s="288" t="s">
        <v>19</v>
      </c>
      <c r="N4219" s="289" t="s">
        <v>48</v>
      </c>
      <c r="O4219" s="88"/>
      <c r="P4219" s="227">
        <f>O4219*H4219</f>
        <v>0</v>
      </c>
      <c r="Q4219" s="227">
        <v>0.017999999999999999</v>
      </c>
      <c r="R4219" s="227">
        <f>Q4219*H4219</f>
        <v>0.18532799999999997</v>
      </c>
      <c r="S4219" s="227">
        <v>0</v>
      </c>
      <c r="T4219" s="228">
        <f>S4219*H4219</f>
        <v>0</v>
      </c>
      <c r="U4219" s="42"/>
      <c r="V4219" s="42"/>
      <c r="W4219" s="42"/>
      <c r="X4219" s="42"/>
      <c r="Y4219" s="42"/>
      <c r="Z4219" s="42"/>
      <c r="AA4219" s="42"/>
      <c r="AB4219" s="42"/>
      <c r="AC4219" s="42"/>
      <c r="AD4219" s="42"/>
      <c r="AE4219" s="42"/>
      <c r="AR4219" s="229" t="s">
        <v>471</v>
      </c>
      <c r="AT4219" s="229" t="s">
        <v>386</v>
      </c>
      <c r="AU4219" s="229" t="s">
        <v>88</v>
      </c>
      <c r="AY4219" s="21" t="s">
        <v>235</v>
      </c>
      <c r="BE4219" s="230">
        <f>IF(N4219="základní",J4219,0)</f>
        <v>0</v>
      </c>
      <c r="BF4219" s="230">
        <f>IF(N4219="snížená",J4219,0)</f>
        <v>0</v>
      </c>
      <c r="BG4219" s="230">
        <f>IF(N4219="zákl. přenesená",J4219,0)</f>
        <v>0</v>
      </c>
      <c r="BH4219" s="230">
        <f>IF(N4219="sníž. přenesená",J4219,0)</f>
        <v>0</v>
      </c>
      <c r="BI4219" s="230">
        <f>IF(N4219="nulová",J4219,0)</f>
        <v>0</v>
      </c>
      <c r="BJ4219" s="21" t="s">
        <v>88</v>
      </c>
      <c r="BK4219" s="230">
        <f>ROUND(I4219*H4219,2)</f>
        <v>0</v>
      </c>
      <c r="BL4219" s="21" t="s">
        <v>339</v>
      </c>
      <c r="BM4219" s="229" t="s">
        <v>4108</v>
      </c>
    </row>
    <row r="4220" s="13" customFormat="1">
      <c r="A4220" s="13"/>
      <c r="B4220" s="236"/>
      <c r="C4220" s="237"/>
      <c r="D4220" s="238" t="s">
        <v>260</v>
      </c>
      <c r="E4220" s="239" t="s">
        <v>19</v>
      </c>
      <c r="F4220" s="240" t="s">
        <v>4109</v>
      </c>
      <c r="G4220" s="237"/>
      <c r="H4220" s="241">
        <v>9.3599999999999994</v>
      </c>
      <c r="I4220" s="242"/>
      <c r="J4220" s="237"/>
      <c r="K4220" s="237"/>
      <c r="L4220" s="243"/>
      <c r="M4220" s="244"/>
      <c r="N4220" s="245"/>
      <c r="O4220" s="245"/>
      <c r="P4220" s="245"/>
      <c r="Q4220" s="245"/>
      <c r="R4220" s="245"/>
      <c r="S4220" s="245"/>
      <c r="T4220" s="246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7" t="s">
        <v>260</v>
      </c>
      <c r="AU4220" s="247" t="s">
        <v>88</v>
      </c>
      <c r="AV4220" s="13" t="s">
        <v>88</v>
      </c>
      <c r="AW4220" s="13" t="s">
        <v>37</v>
      </c>
      <c r="AX4220" s="13" t="s">
        <v>83</v>
      </c>
      <c r="AY4220" s="247" t="s">
        <v>235</v>
      </c>
    </row>
    <row r="4221" s="13" customFormat="1">
      <c r="A4221" s="13"/>
      <c r="B4221" s="236"/>
      <c r="C4221" s="237"/>
      <c r="D4221" s="238" t="s">
        <v>260</v>
      </c>
      <c r="E4221" s="237"/>
      <c r="F4221" s="240" t="s">
        <v>4110</v>
      </c>
      <c r="G4221" s="237"/>
      <c r="H4221" s="241">
        <v>10.295999999999999</v>
      </c>
      <c r="I4221" s="242"/>
      <c r="J4221" s="237"/>
      <c r="K4221" s="237"/>
      <c r="L4221" s="243"/>
      <c r="M4221" s="244"/>
      <c r="N4221" s="245"/>
      <c r="O4221" s="245"/>
      <c r="P4221" s="245"/>
      <c r="Q4221" s="245"/>
      <c r="R4221" s="245"/>
      <c r="S4221" s="245"/>
      <c r="T4221" s="246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7" t="s">
        <v>260</v>
      </c>
      <c r="AU4221" s="247" t="s">
        <v>88</v>
      </c>
      <c r="AV4221" s="13" t="s">
        <v>88</v>
      </c>
      <c r="AW4221" s="13" t="s">
        <v>4</v>
      </c>
      <c r="AX4221" s="13" t="s">
        <v>83</v>
      </c>
      <c r="AY4221" s="247" t="s">
        <v>235</v>
      </c>
    </row>
    <row r="4222" s="2" customFormat="1" ht="16.5" customHeight="1">
      <c r="A4222" s="42"/>
      <c r="B4222" s="43"/>
      <c r="C4222" s="218" t="s">
        <v>4111</v>
      </c>
      <c r="D4222" s="218" t="s">
        <v>237</v>
      </c>
      <c r="E4222" s="219" t="s">
        <v>4112</v>
      </c>
      <c r="F4222" s="220" t="s">
        <v>4113</v>
      </c>
      <c r="G4222" s="221" t="s">
        <v>288</v>
      </c>
      <c r="H4222" s="222">
        <v>7.7999999999999998</v>
      </c>
      <c r="I4222" s="223"/>
      <c r="J4222" s="224">
        <f>ROUND(I4222*H4222,2)</f>
        <v>0</v>
      </c>
      <c r="K4222" s="220" t="s">
        <v>241</v>
      </c>
      <c r="L4222" s="48"/>
      <c r="M4222" s="225" t="s">
        <v>19</v>
      </c>
      <c r="N4222" s="226" t="s">
        <v>48</v>
      </c>
      <c r="O4222" s="88"/>
      <c r="P4222" s="227">
        <f>O4222*H4222</f>
        <v>0</v>
      </c>
      <c r="Q4222" s="227">
        <v>0</v>
      </c>
      <c r="R4222" s="227">
        <f>Q4222*H4222</f>
        <v>0</v>
      </c>
      <c r="S4222" s="227">
        <v>0</v>
      </c>
      <c r="T4222" s="228">
        <f>S4222*H4222</f>
        <v>0</v>
      </c>
      <c r="U4222" s="42"/>
      <c r="V4222" s="42"/>
      <c r="W4222" s="42"/>
      <c r="X4222" s="42"/>
      <c r="Y4222" s="42"/>
      <c r="Z4222" s="42"/>
      <c r="AA4222" s="42"/>
      <c r="AB4222" s="42"/>
      <c r="AC4222" s="42"/>
      <c r="AD4222" s="42"/>
      <c r="AE4222" s="42"/>
      <c r="AR4222" s="229" t="s">
        <v>339</v>
      </c>
      <c r="AT4222" s="229" t="s">
        <v>237</v>
      </c>
      <c r="AU4222" s="229" t="s">
        <v>88</v>
      </c>
      <c r="AY4222" s="21" t="s">
        <v>235</v>
      </c>
      <c r="BE4222" s="230">
        <f>IF(N4222="základní",J4222,0)</f>
        <v>0</v>
      </c>
      <c r="BF4222" s="230">
        <f>IF(N4222="snížená",J4222,0)</f>
        <v>0</v>
      </c>
      <c r="BG4222" s="230">
        <f>IF(N4222="zákl. přenesená",J4222,0)</f>
        <v>0</v>
      </c>
      <c r="BH4222" s="230">
        <f>IF(N4222="sníž. přenesená",J4222,0)</f>
        <v>0</v>
      </c>
      <c r="BI4222" s="230">
        <f>IF(N4222="nulová",J4222,0)</f>
        <v>0</v>
      </c>
      <c r="BJ4222" s="21" t="s">
        <v>88</v>
      </c>
      <c r="BK4222" s="230">
        <f>ROUND(I4222*H4222,2)</f>
        <v>0</v>
      </c>
      <c r="BL4222" s="21" t="s">
        <v>339</v>
      </c>
      <c r="BM4222" s="229" t="s">
        <v>4114</v>
      </c>
    </row>
    <row r="4223" s="2" customFormat="1">
      <c r="A4223" s="42"/>
      <c r="B4223" s="43"/>
      <c r="C4223" s="44"/>
      <c r="D4223" s="231" t="s">
        <v>243</v>
      </c>
      <c r="E4223" s="44"/>
      <c r="F4223" s="232" t="s">
        <v>4115</v>
      </c>
      <c r="G4223" s="44"/>
      <c r="H4223" s="44"/>
      <c r="I4223" s="233"/>
      <c r="J4223" s="44"/>
      <c r="K4223" s="44"/>
      <c r="L4223" s="48"/>
      <c r="M4223" s="234"/>
      <c r="N4223" s="235"/>
      <c r="O4223" s="88"/>
      <c r="P4223" s="88"/>
      <c r="Q4223" s="88"/>
      <c r="R4223" s="88"/>
      <c r="S4223" s="88"/>
      <c r="T4223" s="89"/>
      <c r="U4223" s="42"/>
      <c r="V4223" s="42"/>
      <c r="W4223" s="42"/>
      <c r="X4223" s="42"/>
      <c r="Y4223" s="42"/>
      <c r="Z4223" s="42"/>
      <c r="AA4223" s="42"/>
      <c r="AB4223" s="42"/>
      <c r="AC4223" s="42"/>
      <c r="AD4223" s="42"/>
      <c r="AE4223" s="42"/>
      <c r="AT4223" s="21" t="s">
        <v>243</v>
      </c>
      <c r="AU4223" s="21" t="s">
        <v>88</v>
      </c>
    </row>
    <row r="4224" s="13" customFormat="1">
      <c r="A4224" s="13"/>
      <c r="B4224" s="236"/>
      <c r="C4224" s="237"/>
      <c r="D4224" s="238" t="s">
        <v>260</v>
      </c>
      <c r="E4224" s="239" t="s">
        <v>19</v>
      </c>
      <c r="F4224" s="240" t="s">
        <v>2684</v>
      </c>
      <c r="G4224" s="237"/>
      <c r="H4224" s="241">
        <v>5.4000000000000004</v>
      </c>
      <c r="I4224" s="242"/>
      <c r="J4224" s="237"/>
      <c r="K4224" s="237"/>
      <c r="L4224" s="243"/>
      <c r="M4224" s="244"/>
      <c r="N4224" s="245"/>
      <c r="O4224" s="245"/>
      <c r="P4224" s="245"/>
      <c r="Q4224" s="245"/>
      <c r="R4224" s="245"/>
      <c r="S4224" s="245"/>
      <c r="T4224" s="246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7" t="s">
        <v>260</v>
      </c>
      <c r="AU4224" s="247" t="s">
        <v>88</v>
      </c>
      <c r="AV4224" s="13" t="s">
        <v>88</v>
      </c>
      <c r="AW4224" s="13" t="s">
        <v>37</v>
      </c>
      <c r="AX4224" s="13" t="s">
        <v>76</v>
      </c>
      <c r="AY4224" s="247" t="s">
        <v>235</v>
      </c>
    </row>
    <row r="4225" s="13" customFormat="1">
      <c r="A4225" s="13"/>
      <c r="B4225" s="236"/>
      <c r="C4225" s="237"/>
      <c r="D4225" s="238" t="s">
        <v>260</v>
      </c>
      <c r="E4225" s="239" t="s">
        <v>19</v>
      </c>
      <c r="F4225" s="240" t="s">
        <v>2685</v>
      </c>
      <c r="G4225" s="237"/>
      <c r="H4225" s="241">
        <v>2.3999999999999999</v>
      </c>
      <c r="I4225" s="242"/>
      <c r="J4225" s="237"/>
      <c r="K4225" s="237"/>
      <c r="L4225" s="243"/>
      <c r="M4225" s="244"/>
      <c r="N4225" s="245"/>
      <c r="O4225" s="245"/>
      <c r="P4225" s="245"/>
      <c r="Q4225" s="245"/>
      <c r="R4225" s="245"/>
      <c r="S4225" s="245"/>
      <c r="T4225" s="246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7" t="s">
        <v>260</v>
      </c>
      <c r="AU4225" s="247" t="s">
        <v>88</v>
      </c>
      <c r="AV4225" s="13" t="s">
        <v>88</v>
      </c>
      <c r="AW4225" s="13" t="s">
        <v>37</v>
      </c>
      <c r="AX4225" s="13" t="s">
        <v>76</v>
      </c>
      <c r="AY4225" s="247" t="s">
        <v>235</v>
      </c>
    </row>
    <row r="4226" s="14" customFormat="1">
      <c r="A4226" s="14"/>
      <c r="B4226" s="248"/>
      <c r="C4226" s="249"/>
      <c r="D4226" s="238" t="s">
        <v>260</v>
      </c>
      <c r="E4226" s="250" t="s">
        <v>19</v>
      </c>
      <c r="F4226" s="251" t="s">
        <v>406</v>
      </c>
      <c r="G4226" s="249"/>
      <c r="H4226" s="250" t="s">
        <v>19</v>
      </c>
      <c r="I4226" s="252"/>
      <c r="J4226" s="249"/>
      <c r="K4226" s="249"/>
      <c r="L4226" s="253"/>
      <c r="M4226" s="254"/>
      <c r="N4226" s="255"/>
      <c r="O4226" s="255"/>
      <c r="P4226" s="255"/>
      <c r="Q4226" s="255"/>
      <c r="R4226" s="255"/>
      <c r="S4226" s="255"/>
      <c r="T4226" s="256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57" t="s">
        <v>260</v>
      </c>
      <c r="AU4226" s="257" t="s">
        <v>88</v>
      </c>
      <c r="AV4226" s="14" t="s">
        <v>83</v>
      </c>
      <c r="AW4226" s="14" t="s">
        <v>37</v>
      </c>
      <c r="AX4226" s="14" t="s">
        <v>76</v>
      </c>
      <c r="AY4226" s="257" t="s">
        <v>235</v>
      </c>
    </row>
    <row r="4227" s="15" customFormat="1">
      <c r="A4227" s="15"/>
      <c r="B4227" s="258"/>
      <c r="C4227" s="259"/>
      <c r="D4227" s="238" t="s">
        <v>260</v>
      </c>
      <c r="E4227" s="260" t="s">
        <v>19</v>
      </c>
      <c r="F4227" s="261" t="s">
        <v>277</v>
      </c>
      <c r="G4227" s="259"/>
      <c r="H4227" s="262">
        <v>7.7999999999999998</v>
      </c>
      <c r="I4227" s="263"/>
      <c r="J4227" s="259"/>
      <c r="K4227" s="259"/>
      <c r="L4227" s="264"/>
      <c r="M4227" s="265"/>
      <c r="N4227" s="266"/>
      <c r="O4227" s="266"/>
      <c r="P4227" s="266"/>
      <c r="Q4227" s="266"/>
      <c r="R4227" s="266"/>
      <c r="S4227" s="266"/>
      <c r="T4227" s="267"/>
      <c r="U4227" s="15"/>
      <c r="V4227" s="15"/>
      <c r="W4227" s="15"/>
      <c r="X4227" s="15"/>
      <c r="Y4227" s="15"/>
      <c r="Z4227" s="15"/>
      <c r="AA4227" s="15"/>
      <c r="AB4227" s="15"/>
      <c r="AC4227" s="15"/>
      <c r="AD4227" s="15"/>
      <c r="AE4227" s="15"/>
      <c r="AT4227" s="268" t="s">
        <v>260</v>
      </c>
      <c r="AU4227" s="268" t="s">
        <v>88</v>
      </c>
      <c r="AV4227" s="15" t="s">
        <v>98</v>
      </c>
      <c r="AW4227" s="15" t="s">
        <v>37</v>
      </c>
      <c r="AX4227" s="15" t="s">
        <v>83</v>
      </c>
      <c r="AY4227" s="268" t="s">
        <v>235</v>
      </c>
    </row>
    <row r="4228" s="2" customFormat="1" ht="16.5" customHeight="1">
      <c r="A4228" s="42"/>
      <c r="B4228" s="43"/>
      <c r="C4228" s="280" t="s">
        <v>4116</v>
      </c>
      <c r="D4228" s="280" t="s">
        <v>386</v>
      </c>
      <c r="E4228" s="281" t="s">
        <v>4117</v>
      </c>
      <c r="F4228" s="282" t="s">
        <v>4118</v>
      </c>
      <c r="G4228" s="283" t="s">
        <v>288</v>
      </c>
      <c r="H4228" s="284">
        <v>8.6349999999999998</v>
      </c>
      <c r="I4228" s="285"/>
      <c r="J4228" s="286">
        <f>ROUND(I4228*H4228,2)</f>
        <v>0</v>
      </c>
      <c r="K4228" s="282" t="s">
        <v>241</v>
      </c>
      <c r="L4228" s="287"/>
      <c r="M4228" s="288" t="s">
        <v>19</v>
      </c>
      <c r="N4228" s="289" t="s">
        <v>48</v>
      </c>
      <c r="O4228" s="88"/>
      <c r="P4228" s="227">
        <f>O4228*H4228</f>
        <v>0</v>
      </c>
      <c r="Q4228" s="227">
        <v>0.0030000000000000001</v>
      </c>
      <c r="R4228" s="227">
        <f>Q4228*H4228</f>
        <v>0.025905000000000001</v>
      </c>
      <c r="S4228" s="227">
        <v>0</v>
      </c>
      <c r="T4228" s="228">
        <f>S4228*H4228</f>
        <v>0</v>
      </c>
      <c r="U4228" s="42"/>
      <c r="V4228" s="42"/>
      <c r="W4228" s="42"/>
      <c r="X4228" s="42"/>
      <c r="Y4228" s="42"/>
      <c r="Z4228" s="42"/>
      <c r="AA4228" s="42"/>
      <c r="AB4228" s="42"/>
      <c r="AC4228" s="42"/>
      <c r="AD4228" s="42"/>
      <c r="AE4228" s="42"/>
      <c r="AR4228" s="229" t="s">
        <v>471</v>
      </c>
      <c r="AT4228" s="229" t="s">
        <v>386</v>
      </c>
      <c r="AU4228" s="229" t="s">
        <v>88</v>
      </c>
      <c r="AY4228" s="21" t="s">
        <v>235</v>
      </c>
      <c r="BE4228" s="230">
        <f>IF(N4228="základní",J4228,0)</f>
        <v>0</v>
      </c>
      <c r="BF4228" s="230">
        <f>IF(N4228="snížená",J4228,0)</f>
        <v>0</v>
      </c>
      <c r="BG4228" s="230">
        <f>IF(N4228="zákl. přenesená",J4228,0)</f>
        <v>0</v>
      </c>
      <c r="BH4228" s="230">
        <f>IF(N4228="sníž. přenesená",J4228,0)</f>
        <v>0</v>
      </c>
      <c r="BI4228" s="230">
        <f>IF(N4228="nulová",J4228,0)</f>
        <v>0</v>
      </c>
      <c r="BJ4228" s="21" t="s">
        <v>88</v>
      </c>
      <c r="BK4228" s="230">
        <f>ROUND(I4228*H4228,2)</f>
        <v>0</v>
      </c>
      <c r="BL4228" s="21" t="s">
        <v>339</v>
      </c>
      <c r="BM4228" s="229" t="s">
        <v>4119</v>
      </c>
    </row>
    <row r="4229" s="13" customFormat="1">
      <c r="A4229" s="13"/>
      <c r="B4229" s="236"/>
      <c r="C4229" s="237"/>
      <c r="D4229" s="238" t="s">
        <v>260</v>
      </c>
      <c r="E4229" s="239" t="s">
        <v>19</v>
      </c>
      <c r="F4229" s="240" t="s">
        <v>4120</v>
      </c>
      <c r="G4229" s="237"/>
      <c r="H4229" s="241">
        <v>7.8499999999999996</v>
      </c>
      <c r="I4229" s="242"/>
      <c r="J4229" s="237"/>
      <c r="K4229" s="237"/>
      <c r="L4229" s="243"/>
      <c r="M4229" s="244"/>
      <c r="N4229" s="245"/>
      <c r="O4229" s="245"/>
      <c r="P4229" s="245"/>
      <c r="Q4229" s="245"/>
      <c r="R4229" s="245"/>
      <c r="S4229" s="245"/>
      <c r="T4229" s="246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7" t="s">
        <v>260</v>
      </c>
      <c r="AU4229" s="247" t="s">
        <v>88</v>
      </c>
      <c r="AV4229" s="13" t="s">
        <v>88</v>
      </c>
      <c r="AW4229" s="13" t="s">
        <v>37</v>
      </c>
      <c r="AX4229" s="13" t="s">
        <v>83</v>
      </c>
      <c r="AY4229" s="247" t="s">
        <v>235</v>
      </c>
    </row>
    <row r="4230" s="13" customFormat="1">
      <c r="A4230" s="13"/>
      <c r="B4230" s="236"/>
      <c r="C4230" s="237"/>
      <c r="D4230" s="238" t="s">
        <v>260</v>
      </c>
      <c r="E4230" s="237"/>
      <c r="F4230" s="240" t="s">
        <v>4121</v>
      </c>
      <c r="G4230" s="237"/>
      <c r="H4230" s="241">
        <v>8.6349999999999998</v>
      </c>
      <c r="I4230" s="242"/>
      <c r="J4230" s="237"/>
      <c r="K4230" s="237"/>
      <c r="L4230" s="243"/>
      <c r="M4230" s="244"/>
      <c r="N4230" s="245"/>
      <c r="O4230" s="245"/>
      <c r="P4230" s="245"/>
      <c r="Q4230" s="245"/>
      <c r="R4230" s="245"/>
      <c r="S4230" s="245"/>
      <c r="T4230" s="246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7" t="s">
        <v>260</v>
      </c>
      <c r="AU4230" s="247" t="s">
        <v>88</v>
      </c>
      <c r="AV4230" s="13" t="s">
        <v>88</v>
      </c>
      <c r="AW4230" s="13" t="s">
        <v>4</v>
      </c>
      <c r="AX4230" s="13" t="s">
        <v>83</v>
      </c>
      <c r="AY4230" s="247" t="s">
        <v>235</v>
      </c>
    </row>
    <row r="4231" s="2" customFormat="1" ht="24.15" customHeight="1">
      <c r="A4231" s="42"/>
      <c r="B4231" s="43"/>
      <c r="C4231" s="218" t="s">
        <v>4122</v>
      </c>
      <c r="D4231" s="218" t="s">
        <v>237</v>
      </c>
      <c r="E4231" s="219" t="s">
        <v>4123</v>
      </c>
      <c r="F4231" s="220" t="s">
        <v>4124</v>
      </c>
      <c r="G4231" s="221" t="s">
        <v>389</v>
      </c>
      <c r="H4231" s="222">
        <v>0.222</v>
      </c>
      <c r="I4231" s="223"/>
      <c r="J4231" s="224">
        <f>ROUND(I4231*H4231,2)</f>
        <v>0</v>
      </c>
      <c r="K4231" s="220" t="s">
        <v>241</v>
      </c>
      <c r="L4231" s="48"/>
      <c r="M4231" s="225" t="s">
        <v>19</v>
      </c>
      <c r="N4231" s="226" t="s">
        <v>48</v>
      </c>
      <c r="O4231" s="88"/>
      <c r="P4231" s="227">
        <f>O4231*H4231</f>
        <v>0</v>
      </c>
      <c r="Q4231" s="227">
        <v>0</v>
      </c>
      <c r="R4231" s="227">
        <f>Q4231*H4231</f>
        <v>0</v>
      </c>
      <c r="S4231" s="227">
        <v>0</v>
      </c>
      <c r="T4231" s="228">
        <f>S4231*H4231</f>
        <v>0</v>
      </c>
      <c r="U4231" s="42"/>
      <c r="V4231" s="42"/>
      <c r="W4231" s="42"/>
      <c r="X4231" s="42"/>
      <c r="Y4231" s="42"/>
      <c r="Z4231" s="42"/>
      <c r="AA4231" s="42"/>
      <c r="AB4231" s="42"/>
      <c r="AC4231" s="42"/>
      <c r="AD4231" s="42"/>
      <c r="AE4231" s="42"/>
      <c r="AR4231" s="229" t="s">
        <v>339</v>
      </c>
      <c r="AT4231" s="229" t="s">
        <v>237</v>
      </c>
      <c r="AU4231" s="229" t="s">
        <v>88</v>
      </c>
      <c r="AY4231" s="21" t="s">
        <v>235</v>
      </c>
      <c r="BE4231" s="230">
        <f>IF(N4231="základní",J4231,0)</f>
        <v>0</v>
      </c>
      <c r="BF4231" s="230">
        <f>IF(N4231="snížená",J4231,0)</f>
        <v>0</v>
      </c>
      <c r="BG4231" s="230">
        <f>IF(N4231="zákl. přenesená",J4231,0)</f>
        <v>0</v>
      </c>
      <c r="BH4231" s="230">
        <f>IF(N4231="sníž. přenesená",J4231,0)</f>
        <v>0</v>
      </c>
      <c r="BI4231" s="230">
        <f>IF(N4231="nulová",J4231,0)</f>
        <v>0</v>
      </c>
      <c r="BJ4231" s="21" t="s">
        <v>88</v>
      </c>
      <c r="BK4231" s="230">
        <f>ROUND(I4231*H4231,2)</f>
        <v>0</v>
      </c>
      <c r="BL4231" s="21" t="s">
        <v>339</v>
      </c>
      <c r="BM4231" s="229" t="s">
        <v>4125</v>
      </c>
    </row>
    <row r="4232" s="2" customFormat="1">
      <c r="A4232" s="42"/>
      <c r="B4232" s="43"/>
      <c r="C4232" s="44"/>
      <c r="D4232" s="231" t="s">
        <v>243</v>
      </c>
      <c r="E4232" s="44"/>
      <c r="F4232" s="232" t="s">
        <v>4126</v>
      </c>
      <c r="G4232" s="44"/>
      <c r="H4232" s="44"/>
      <c r="I4232" s="233"/>
      <c r="J4232" s="44"/>
      <c r="K4232" s="44"/>
      <c r="L4232" s="48"/>
      <c r="M4232" s="234"/>
      <c r="N4232" s="235"/>
      <c r="O4232" s="88"/>
      <c r="P4232" s="88"/>
      <c r="Q4232" s="88"/>
      <c r="R4232" s="88"/>
      <c r="S4232" s="88"/>
      <c r="T4232" s="89"/>
      <c r="U4232" s="42"/>
      <c r="V4232" s="42"/>
      <c r="W4232" s="42"/>
      <c r="X4232" s="42"/>
      <c r="Y4232" s="42"/>
      <c r="Z4232" s="42"/>
      <c r="AA4232" s="42"/>
      <c r="AB4232" s="42"/>
      <c r="AC4232" s="42"/>
      <c r="AD4232" s="42"/>
      <c r="AE4232" s="42"/>
      <c r="AT4232" s="21" t="s">
        <v>243</v>
      </c>
      <c r="AU4232" s="21" t="s">
        <v>88</v>
      </c>
    </row>
    <row r="4233" s="12" customFormat="1" ht="22.8" customHeight="1">
      <c r="A4233" s="12"/>
      <c r="B4233" s="202"/>
      <c r="C4233" s="203"/>
      <c r="D4233" s="204" t="s">
        <v>75</v>
      </c>
      <c r="E4233" s="216" t="s">
        <v>4127</v>
      </c>
      <c r="F4233" s="216" t="s">
        <v>4128</v>
      </c>
      <c r="G4233" s="203"/>
      <c r="H4233" s="203"/>
      <c r="I4233" s="206"/>
      <c r="J4233" s="217">
        <f>BK4233</f>
        <v>0</v>
      </c>
      <c r="K4233" s="203"/>
      <c r="L4233" s="208"/>
      <c r="M4233" s="209"/>
      <c r="N4233" s="210"/>
      <c r="O4233" s="210"/>
      <c r="P4233" s="211">
        <f>SUM(P4234:P4785)</f>
        <v>0</v>
      </c>
      <c r="Q4233" s="210"/>
      <c r="R4233" s="211">
        <f>SUM(R4234:R4785)</f>
        <v>14.262831179999999</v>
      </c>
      <c r="S4233" s="210"/>
      <c r="T4233" s="212">
        <f>SUM(T4234:T4785)</f>
        <v>0</v>
      </c>
      <c r="U4233" s="12"/>
      <c r="V4233" s="12"/>
      <c r="W4233" s="12"/>
      <c r="X4233" s="12"/>
      <c r="Y4233" s="12"/>
      <c r="Z4233" s="12"/>
      <c r="AA4233" s="12"/>
      <c r="AB4233" s="12"/>
      <c r="AC4233" s="12"/>
      <c r="AD4233" s="12"/>
      <c r="AE4233" s="12"/>
      <c r="AR4233" s="213" t="s">
        <v>88</v>
      </c>
      <c r="AT4233" s="214" t="s">
        <v>75</v>
      </c>
      <c r="AU4233" s="214" t="s">
        <v>83</v>
      </c>
      <c r="AY4233" s="213" t="s">
        <v>235</v>
      </c>
      <c r="BK4233" s="215">
        <f>SUM(BK4234:BK4785)</f>
        <v>0</v>
      </c>
    </row>
    <row r="4234" s="2" customFormat="1" ht="16.5" customHeight="1">
      <c r="A4234" s="42"/>
      <c r="B4234" s="43"/>
      <c r="C4234" s="218" t="s">
        <v>4129</v>
      </c>
      <c r="D4234" s="218" t="s">
        <v>237</v>
      </c>
      <c r="E4234" s="219" t="s">
        <v>4130</v>
      </c>
      <c r="F4234" s="220" t="s">
        <v>4131</v>
      </c>
      <c r="G4234" s="221" t="s">
        <v>288</v>
      </c>
      <c r="H4234" s="222">
        <v>1148.8299999999999</v>
      </c>
      <c r="I4234" s="223"/>
      <c r="J4234" s="224">
        <f>ROUND(I4234*H4234,2)</f>
        <v>0</v>
      </c>
      <c r="K4234" s="220" t="s">
        <v>241</v>
      </c>
      <c r="L4234" s="48"/>
      <c r="M4234" s="225" t="s">
        <v>19</v>
      </c>
      <c r="N4234" s="226" t="s">
        <v>48</v>
      </c>
      <c r="O4234" s="88"/>
      <c r="P4234" s="227">
        <f>O4234*H4234</f>
        <v>0</v>
      </c>
      <c r="Q4234" s="227">
        <v>0</v>
      </c>
      <c r="R4234" s="227">
        <f>Q4234*H4234</f>
        <v>0</v>
      </c>
      <c r="S4234" s="227">
        <v>0</v>
      </c>
      <c r="T4234" s="228">
        <f>S4234*H4234</f>
        <v>0</v>
      </c>
      <c r="U4234" s="42"/>
      <c r="V4234" s="42"/>
      <c r="W4234" s="42"/>
      <c r="X4234" s="42"/>
      <c r="Y4234" s="42"/>
      <c r="Z4234" s="42"/>
      <c r="AA4234" s="42"/>
      <c r="AB4234" s="42"/>
      <c r="AC4234" s="42"/>
      <c r="AD4234" s="42"/>
      <c r="AE4234" s="42"/>
      <c r="AR4234" s="229" t="s">
        <v>339</v>
      </c>
      <c r="AT4234" s="229" t="s">
        <v>237</v>
      </c>
      <c r="AU4234" s="229" t="s">
        <v>88</v>
      </c>
      <c r="AY4234" s="21" t="s">
        <v>235</v>
      </c>
      <c r="BE4234" s="230">
        <f>IF(N4234="základní",J4234,0)</f>
        <v>0</v>
      </c>
      <c r="BF4234" s="230">
        <f>IF(N4234="snížená",J4234,0)</f>
        <v>0</v>
      </c>
      <c r="BG4234" s="230">
        <f>IF(N4234="zákl. přenesená",J4234,0)</f>
        <v>0</v>
      </c>
      <c r="BH4234" s="230">
        <f>IF(N4234="sníž. přenesená",J4234,0)</f>
        <v>0</v>
      </c>
      <c r="BI4234" s="230">
        <f>IF(N4234="nulová",J4234,0)</f>
        <v>0</v>
      </c>
      <c r="BJ4234" s="21" t="s">
        <v>88</v>
      </c>
      <c r="BK4234" s="230">
        <f>ROUND(I4234*H4234,2)</f>
        <v>0</v>
      </c>
      <c r="BL4234" s="21" t="s">
        <v>339</v>
      </c>
      <c r="BM4234" s="229" t="s">
        <v>4132</v>
      </c>
    </row>
    <row r="4235" s="2" customFormat="1">
      <c r="A4235" s="42"/>
      <c r="B4235" s="43"/>
      <c r="C4235" s="44"/>
      <c r="D4235" s="231" t="s">
        <v>243</v>
      </c>
      <c r="E4235" s="44"/>
      <c r="F4235" s="232" t="s">
        <v>4133</v>
      </c>
      <c r="G4235" s="44"/>
      <c r="H4235" s="44"/>
      <c r="I4235" s="233"/>
      <c r="J4235" s="44"/>
      <c r="K4235" s="44"/>
      <c r="L4235" s="48"/>
      <c r="M4235" s="234"/>
      <c r="N4235" s="235"/>
      <c r="O4235" s="88"/>
      <c r="P4235" s="88"/>
      <c r="Q4235" s="88"/>
      <c r="R4235" s="88"/>
      <c r="S4235" s="88"/>
      <c r="T4235" s="89"/>
      <c r="U4235" s="42"/>
      <c r="V4235" s="42"/>
      <c r="W4235" s="42"/>
      <c r="X4235" s="42"/>
      <c r="Y4235" s="42"/>
      <c r="Z4235" s="42"/>
      <c r="AA4235" s="42"/>
      <c r="AB4235" s="42"/>
      <c r="AC4235" s="42"/>
      <c r="AD4235" s="42"/>
      <c r="AE4235" s="42"/>
      <c r="AT4235" s="21" t="s">
        <v>243</v>
      </c>
      <c r="AU4235" s="21" t="s">
        <v>88</v>
      </c>
    </row>
    <row r="4236" s="13" customFormat="1">
      <c r="A4236" s="13"/>
      <c r="B4236" s="236"/>
      <c r="C4236" s="237"/>
      <c r="D4236" s="238" t="s">
        <v>260</v>
      </c>
      <c r="E4236" s="239" t="s">
        <v>19</v>
      </c>
      <c r="F4236" s="240" t="s">
        <v>4134</v>
      </c>
      <c r="G4236" s="237"/>
      <c r="H4236" s="241">
        <v>39.600000000000001</v>
      </c>
      <c r="I4236" s="242"/>
      <c r="J4236" s="237"/>
      <c r="K4236" s="237"/>
      <c r="L4236" s="243"/>
      <c r="M4236" s="244"/>
      <c r="N4236" s="245"/>
      <c r="O4236" s="245"/>
      <c r="P4236" s="245"/>
      <c r="Q4236" s="245"/>
      <c r="R4236" s="245"/>
      <c r="S4236" s="245"/>
      <c r="T4236" s="246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47" t="s">
        <v>260</v>
      </c>
      <c r="AU4236" s="247" t="s">
        <v>88</v>
      </c>
      <c r="AV4236" s="13" t="s">
        <v>88</v>
      </c>
      <c r="AW4236" s="13" t="s">
        <v>37</v>
      </c>
      <c r="AX4236" s="13" t="s">
        <v>76</v>
      </c>
      <c r="AY4236" s="247" t="s">
        <v>235</v>
      </c>
    </row>
    <row r="4237" s="13" customFormat="1">
      <c r="A4237" s="13"/>
      <c r="B4237" s="236"/>
      <c r="C4237" s="237"/>
      <c r="D4237" s="238" t="s">
        <v>260</v>
      </c>
      <c r="E4237" s="239" t="s">
        <v>19</v>
      </c>
      <c r="F4237" s="240" t="s">
        <v>4135</v>
      </c>
      <c r="G4237" s="237"/>
      <c r="H4237" s="241">
        <v>611.67499999999995</v>
      </c>
      <c r="I4237" s="242"/>
      <c r="J4237" s="237"/>
      <c r="K4237" s="237"/>
      <c r="L4237" s="243"/>
      <c r="M4237" s="244"/>
      <c r="N4237" s="245"/>
      <c r="O4237" s="245"/>
      <c r="P4237" s="245"/>
      <c r="Q4237" s="245"/>
      <c r="R4237" s="245"/>
      <c r="S4237" s="245"/>
      <c r="T4237" s="246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7" t="s">
        <v>260</v>
      </c>
      <c r="AU4237" s="247" t="s">
        <v>88</v>
      </c>
      <c r="AV4237" s="13" t="s">
        <v>88</v>
      </c>
      <c r="AW4237" s="13" t="s">
        <v>37</v>
      </c>
      <c r="AX4237" s="13" t="s">
        <v>76</v>
      </c>
      <c r="AY4237" s="247" t="s">
        <v>235</v>
      </c>
    </row>
    <row r="4238" s="13" customFormat="1">
      <c r="A4238" s="13"/>
      <c r="B4238" s="236"/>
      <c r="C4238" s="237"/>
      <c r="D4238" s="238" t="s">
        <v>260</v>
      </c>
      <c r="E4238" s="239" t="s">
        <v>19</v>
      </c>
      <c r="F4238" s="240" t="s">
        <v>4136</v>
      </c>
      <c r="G4238" s="237"/>
      <c r="H4238" s="241">
        <v>497.55500000000001</v>
      </c>
      <c r="I4238" s="242"/>
      <c r="J4238" s="237"/>
      <c r="K4238" s="237"/>
      <c r="L4238" s="243"/>
      <c r="M4238" s="244"/>
      <c r="N4238" s="245"/>
      <c r="O4238" s="245"/>
      <c r="P4238" s="245"/>
      <c r="Q4238" s="245"/>
      <c r="R4238" s="245"/>
      <c r="S4238" s="245"/>
      <c r="T4238" s="246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7" t="s">
        <v>260</v>
      </c>
      <c r="AU4238" s="247" t="s">
        <v>88</v>
      </c>
      <c r="AV4238" s="13" t="s">
        <v>88</v>
      </c>
      <c r="AW4238" s="13" t="s">
        <v>37</v>
      </c>
      <c r="AX4238" s="13" t="s">
        <v>76</v>
      </c>
      <c r="AY4238" s="247" t="s">
        <v>235</v>
      </c>
    </row>
    <row r="4239" s="15" customFormat="1">
      <c r="A4239" s="15"/>
      <c r="B4239" s="258"/>
      <c r="C4239" s="259"/>
      <c r="D4239" s="238" t="s">
        <v>260</v>
      </c>
      <c r="E4239" s="260" t="s">
        <v>19</v>
      </c>
      <c r="F4239" s="261" t="s">
        <v>277</v>
      </c>
      <c r="G4239" s="259"/>
      <c r="H4239" s="262">
        <v>1148.8299999999999</v>
      </c>
      <c r="I4239" s="263"/>
      <c r="J4239" s="259"/>
      <c r="K4239" s="259"/>
      <c r="L4239" s="264"/>
      <c r="M4239" s="265"/>
      <c r="N4239" s="266"/>
      <c r="O4239" s="266"/>
      <c r="P4239" s="266"/>
      <c r="Q4239" s="266"/>
      <c r="R4239" s="266"/>
      <c r="S4239" s="266"/>
      <c r="T4239" s="267"/>
      <c r="U4239" s="15"/>
      <c r="V4239" s="15"/>
      <c r="W4239" s="15"/>
      <c r="X4239" s="15"/>
      <c r="Y4239" s="15"/>
      <c r="Z4239" s="15"/>
      <c r="AA4239" s="15"/>
      <c r="AB4239" s="15"/>
      <c r="AC4239" s="15"/>
      <c r="AD4239" s="15"/>
      <c r="AE4239" s="15"/>
      <c r="AT4239" s="268" t="s">
        <v>260</v>
      </c>
      <c r="AU4239" s="268" t="s">
        <v>88</v>
      </c>
      <c r="AV4239" s="15" t="s">
        <v>98</v>
      </c>
      <c r="AW4239" s="15" t="s">
        <v>37</v>
      </c>
      <c r="AX4239" s="15" t="s">
        <v>83</v>
      </c>
      <c r="AY4239" s="268" t="s">
        <v>235</v>
      </c>
    </row>
    <row r="4240" s="2" customFormat="1" ht="16.5" customHeight="1">
      <c r="A4240" s="42"/>
      <c r="B4240" s="43"/>
      <c r="C4240" s="218" t="s">
        <v>4137</v>
      </c>
      <c r="D4240" s="218" t="s">
        <v>237</v>
      </c>
      <c r="E4240" s="219" t="s">
        <v>4138</v>
      </c>
      <c r="F4240" s="220" t="s">
        <v>4139</v>
      </c>
      <c r="G4240" s="221" t="s">
        <v>240</v>
      </c>
      <c r="H4240" s="222">
        <v>264</v>
      </c>
      <c r="I4240" s="223"/>
      <c r="J4240" s="224">
        <f>ROUND(I4240*H4240,2)</f>
        <v>0</v>
      </c>
      <c r="K4240" s="220" t="s">
        <v>241</v>
      </c>
      <c r="L4240" s="48"/>
      <c r="M4240" s="225" t="s">
        <v>19</v>
      </c>
      <c r="N4240" s="226" t="s">
        <v>48</v>
      </c>
      <c r="O4240" s="88"/>
      <c r="P4240" s="227">
        <f>O4240*H4240</f>
        <v>0</v>
      </c>
      <c r="Q4240" s="227">
        <v>0</v>
      </c>
      <c r="R4240" s="227">
        <f>Q4240*H4240</f>
        <v>0</v>
      </c>
      <c r="S4240" s="227">
        <v>0</v>
      </c>
      <c r="T4240" s="228">
        <f>S4240*H4240</f>
        <v>0</v>
      </c>
      <c r="U4240" s="42"/>
      <c r="V4240" s="42"/>
      <c r="W4240" s="42"/>
      <c r="X4240" s="42"/>
      <c r="Y4240" s="42"/>
      <c r="Z4240" s="42"/>
      <c r="AA4240" s="42"/>
      <c r="AB4240" s="42"/>
      <c r="AC4240" s="42"/>
      <c r="AD4240" s="42"/>
      <c r="AE4240" s="42"/>
      <c r="AR4240" s="229" t="s">
        <v>339</v>
      </c>
      <c r="AT4240" s="229" t="s">
        <v>237</v>
      </c>
      <c r="AU4240" s="229" t="s">
        <v>88</v>
      </c>
      <c r="AY4240" s="21" t="s">
        <v>235</v>
      </c>
      <c r="BE4240" s="230">
        <f>IF(N4240="základní",J4240,0)</f>
        <v>0</v>
      </c>
      <c r="BF4240" s="230">
        <f>IF(N4240="snížená",J4240,0)</f>
        <v>0</v>
      </c>
      <c r="BG4240" s="230">
        <f>IF(N4240="zákl. přenesená",J4240,0)</f>
        <v>0</v>
      </c>
      <c r="BH4240" s="230">
        <f>IF(N4240="sníž. přenesená",J4240,0)</f>
        <v>0</v>
      </c>
      <c r="BI4240" s="230">
        <f>IF(N4240="nulová",J4240,0)</f>
        <v>0</v>
      </c>
      <c r="BJ4240" s="21" t="s">
        <v>88</v>
      </c>
      <c r="BK4240" s="230">
        <f>ROUND(I4240*H4240,2)</f>
        <v>0</v>
      </c>
      <c r="BL4240" s="21" t="s">
        <v>339</v>
      </c>
      <c r="BM4240" s="229" t="s">
        <v>4140</v>
      </c>
    </row>
    <row r="4241" s="2" customFormat="1">
      <c r="A4241" s="42"/>
      <c r="B4241" s="43"/>
      <c r="C4241" s="44"/>
      <c r="D4241" s="231" t="s">
        <v>243</v>
      </c>
      <c r="E4241" s="44"/>
      <c r="F4241" s="232" t="s">
        <v>4141</v>
      </c>
      <c r="G4241" s="44"/>
      <c r="H4241" s="44"/>
      <c r="I4241" s="233"/>
      <c r="J4241" s="44"/>
      <c r="K4241" s="44"/>
      <c r="L4241" s="48"/>
      <c r="M4241" s="234"/>
      <c r="N4241" s="235"/>
      <c r="O4241" s="88"/>
      <c r="P4241" s="88"/>
      <c r="Q4241" s="88"/>
      <c r="R4241" s="88"/>
      <c r="S4241" s="88"/>
      <c r="T4241" s="89"/>
      <c r="U4241" s="42"/>
      <c r="V4241" s="42"/>
      <c r="W4241" s="42"/>
      <c r="X4241" s="42"/>
      <c r="Y4241" s="42"/>
      <c r="Z4241" s="42"/>
      <c r="AA4241" s="42"/>
      <c r="AB4241" s="42"/>
      <c r="AC4241" s="42"/>
      <c r="AD4241" s="42"/>
      <c r="AE4241" s="42"/>
      <c r="AT4241" s="21" t="s">
        <v>243</v>
      </c>
      <c r="AU4241" s="21" t="s">
        <v>88</v>
      </c>
    </row>
    <row r="4242" s="13" customFormat="1">
      <c r="A4242" s="13"/>
      <c r="B4242" s="236"/>
      <c r="C4242" s="237"/>
      <c r="D4242" s="238" t="s">
        <v>260</v>
      </c>
      <c r="E4242" s="239" t="s">
        <v>19</v>
      </c>
      <c r="F4242" s="240" t="s">
        <v>4142</v>
      </c>
      <c r="G4242" s="237"/>
      <c r="H4242" s="241">
        <v>264</v>
      </c>
      <c r="I4242" s="242"/>
      <c r="J4242" s="237"/>
      <c r="K4242" s="237"/>
      <c r="L4242" s="243"/>
      <c r="M4242" s="244"/>
      <c r="N4242" s="245"/>
      <c r="O4242" s="245"/>
      <c r="P4242" s="245"/>
      <c r="Q4242" s="245"/>
      <c r="R4242" s="245"/>
      <c r="S4242" s="245"/>
      <c r="T4242" s="246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47" t="s">
        <v>260</v>
      </c>
      <c r="AU4242" s="247" t="s">
        <v>88</v>
      </c>
      <c r="AV4242" s="13" t="s">
        <v>88</v>
      </c>
      <c r="AW4242" s="13" t="s">
        <v>37</v>
      </c>
      <c r="AX4242" s="13" t="s">
        <v>83</v>
      </c>
      <c r="AY4242" s="247" t="s">
        <v>235</v>
      </c>
    </row>
    <row r="4243" s="2" customFormat="1" ht="16.5" customHeight="1">
      <c r="A4243" s="42"/>
      <c r="B4243" s="43"/>
      <c r="C4243" s="218" t="s">
        <v>4143</v>
      </c>
      <c r="D4243" s="218" t="s">
        <v>237</v>
      </c>
      <c r="E4243" s="219" t="s">
        <v>4144</v>
      </c>
      <c r="F4243" s="220" t="s">
        <v>4145</v>
      </c>
      <c r="G4243" s="221" t="s">
        <v>288</v>
      </c>
      <c r="H4243" s="222">
        <v>1148.8299999999999</v>
      </c>
      <c r="I4243" s="223"/>
      <c r="J4243" s="224">
        <f>ROUND(I4243*H4243,2)</f>
        <v>0</v>
      </c>
      <c r="K4243" s="220" t="s">
        <v>241</v>
      </c>
      <c r="L4243" s="48"/>
      <c r="M4243" s="225" t="s">
        <v>19</v>
      </c>
      <c r="N4243" s="226" t="s">
        <v>48</v>
      </c>
      <c r="O4243" s="88"/>
      <c r="P4243" s="227">
        <f>O4243*H4243</f>
        <v>0</v>
      </c>
      <c r="Q4243" s="227">
        <v>0.00029999999999999997</v>
      </c>
      <c r="R4243" s="227">
        <f>Q4243*H4243</f>
        <v>0.34464899999999993</v>
      </c>
      <c r="S4243" s="227">
        <v>0</v>
      </c>
      <c r="T4243" s="228">
        <f>S4243*H4243</f>
        <v>0</v>
      </c>
      <c r="U4243" s="42"/>
      <c r="V4243" s="42"/>
      <c r="W4243" s="42"/>
      <c r="X4243" s="42"/>
      <c r="Y4243" s="42"/>
      <c r="Z4243" s="42"/>
      <c r="AA4243" s="42"/>
      <c r="AB4243" s="42"/>
      <c r="AC4243" s="42"/>
      <c r="AD4243" s="42"/>
      <c r="AE4243" s="42"/>
      <c r="AR4243" s="229" t="s">
        <v>339</v>
      </c>
      <c r="AT4243" s="229" t="s">
        <v>237</v>
      </c>
      <c r="AU4243" s="229" t="s">
        <v>88</v>
      </c>
      <c r="AY4243" s="21" t="s">
        <v>235</v>
      </c>
      <c r="BE4243" s="230">
        <f>IF(N4243="základní",J4243,0)</f>
        <v>0</v>
      </c>
      <c r="BF4243" s="230">
        <f>IF(N4243="snížená",J4243,0)</f>
        <v>0</v>
      </c>
      <c r="BG4243" s="230">
        <f>IF(N4243="zákl. přenesená",J4243,0)</f>
        <v>0</v>
      </c>
      <c r="BH4243" s="230">
        <f>IF(N4243="sníž. přenesená",J4243,0)</f>
        <v>0</v>
      </c>
      <c r="BI4243" s="230">
        <f>IF(N4243="nulová",J4243,0)</f>
        <v>0</v>
      </c>
      <c r="BJ4243" s="21" t="s">
        <v>88</v>
      </c>
      <c r="BK4243" s="230">
        <f>ROUND(I4243*H4243,2)</f>
        <v>0</v>
      </c>
      <c r="BL4243" s="21" t="s">
        <v>339</v>
      </c>
      <c r="BM4243" s="229" t="s">
        <v>4146</v>
      </c>
    </row>
    <row r="4244" s="2" customFormat="1">
      <c r="A4244" s="42"/>
      <c r="B4244" s="43"/>
      <c r="C4244" s="44"/>
      <c r="D4244" s="231" t="s">
        <v>243</v>
      </c>
      <c r="E4244" s="44"/>
      <c r="F4244" s="232" t="s">
        <v>4147</v>
      </c>
      <c r="G4244" s="44"/>
      <c r="H4244" s="44"/>
      <c r="I4244" s="233"/>
      <c r="J4244" s="44"/>
      <c r="K4244" s="44"/>
      <c r="L4244" s="48"/>
      <c r="M4244" s="234"/>
      <c r="N4244" s="235"/>
      <c r="O4244" s="88"/>
      <c r="P4244" s="88"/>
      <c r="Q4244" s="88"/>
      <c r="R4244" s="88"/>
      <c r="S4244" s="88"/>
      <c r="T4244" s="89"/>
      <c r="U4244" s="42"/>
      <c r="V4244" s="42"/>
      <c r="W4244" s="42"/>
      <c r="X4244" s="42"/>
      <c r="Y4244" s="42"/>
      <c r="Z4244" s="42"/>
      <c r="AA4244" s="42"/>
      <c r="AB4244" s="42"/>
      <c r="AC4244" s="42"/>
      <c r="AD4244" s="42"/>
      <c r="AE4244" s="42"/>
      <c r="AT4244" s="21" t="s">
        <v>243</v>
      </c>
      <c r="AU4244" s="21" t="s">
        <v>88</v>
      </c>
    </row>
    <row r="4245" s="13" customFormat="1">
      <c r="A4245" s="13"/>
      <c r="B4245" s="236"/>
      <c r="C4245" s="237"/>
      <c r="D4245" s="238" t="s">
        <v>260</v>
      </c>
      <c r="E4245" s="239" t="s">
        <v>19</v>
      </c>
      <c r="F4245" s="240" t="s">
        <v>4134</v>
      </c>
      <c r="G4245" s="237"/>
      <c r="H4245" s="241">
        <v>39.600000000000001</v>
      </c>
      <c r="I4245" s="242"/>
      <c r="J4245" s="237"/>
      <c r="K4245" s="237"/>
      <c r="L4245" s="243"/>
      <c r="M4245" s="244"/>
      <c r="N4245" s="245"/>
      <c r="O4245" s="245"/>
      <c r="P4245" s="245"/>
      <c r="Q4245" s="245"/>
      <c r="R4245" s="245"/>
      <c r="S4245" s="245"/>
      <c r="T4245" s="246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7" t="s">
        <v>260</v>
      </c>
      <c r="AU4245" s="247" t="s">
        <v>88</v>
      </c>
      <c r="AV4245" s="13" t="s">
        <v>88</v>
      </c>
      <c r="AW4245" s="13" t="s">
        <v>37</v>
      </c>
      <c r="AX4245" s="13" t="s">
        <v>76</v>
      </c>
      <c r="AY4245" s="247" t="s">
        <v>235</v>
      </c>
    </row>
    <row r="4246" s="13" customFormat="1">
      <c r="A4246" s="13"/>
      <c r="B4246" s="236"/>
      <c r="C4246" s="237"/>
      <c r="D4246" s="238" t="s">
        <v>260</v>
      </c>
      <c r="E4246" s="239" t="s">
        <v>19</v>
      </c>
      <c r="F4246" s="240" t="s">
        <v>4135</v>
      </c>
      <c r="G4246" s="237"/>
      <c r="H4246" s="241">
        <v>611.67499999999995</v>
      </c>
      <c r="I4246" s="242"/>
      <c r="J4246" s="237"/>
      <c r="K4246" s="237"/>
      <c r="L4246" s="243"/>
      <c r="M4246" s="244"/>
      <c r="N4246" s="245"/>
      <c r="O4246" s="245"/>
      <c r="P4246" s="245"/>
      <c r="Q4246" s="245"/>
      <c r="R4246" s="245"/>
      <c r="S4246" s="245"/>
      <c r="T4246" s="246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7" t="s">
        <v>260</v>
      </c>
      <c r="AU4246" s="247" t="s">
        <v>88</v>
      </c>
      <c r="AV4246" s="13" t="s">
        <v>88</v>
      </c>
      <c r="AW4246" s="13" t="s">
        <v>37</v>
      </c>
      <c r="AX4246" s="13" t="s">
        <v>76</v>
      </c>
      <c r="AY4246" s="247" t="s">
        <v>235</v>
      </c>
    </row>
    <row r="4247" s="13" customFormat="1">
      <c r="A4247" s="13"/>
      <c r="B4247" s="236"/>
      <c r="C4247" s="237"/>
      <c r="D4247" s="238" t="s">
        <v>260</v>
      </c>
      <c r="E4247" s="239" t="s">
        <v>19</v>
      </c>
      <c r="F4247" s="240" t="s">
        <v>4136</v>
      </c>
      <c r="G4247" s="237"/>
      <c r="H4247" s="241">
        <v>497.55500000000001</v>
      </c>
      <c r="I4247" s="242"/>
      <c r="J4247" s="237"/>
      <c r="K4247" s="237"/>
      <c r="L4247" s="243"/>
      <c r="M4247" s="244"/>
      <c r="N4247" s="245"/>
      <c r="O4247" s="245"/>
      <c r="P4247" s="245"/>
      <c r="Q4247" s="245"/>
      <c r="R4247" s="245"/>
      <c r="S4247" s="245"/>
      <c r="T4247" s="246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7" t="s">
        <v>260</v>
      </c>
      <c r="AU4247" s="247" t="s">
        <v>88</v>
      </c>
      <c r="AV4247" s="13" t="s">
        <v>88</v>
      </c>
      <c r="AW4247" s="13" t="s">
        <v>37</v>
      </c>
      <c r="AX4247" s="13" t="s">
        <v>76</v>
      </c>
      <c r="AY4247" s="247" t="s">
        <v>235</v>
      </c>
    </row>
    <row r="4248" s="15" customFormat="1">
      <c r="A4248" s="15"/>
      <c r="B4248" s="258"/>
      <c r="C4248" s="259"/>
      <c r="D4248" s="238" t="s">
        <v>260</v>
      </c>
      <c r="E4248" s="260" t="s">
        <v>19</v>
      </c>
      <c r="F4248" s="261" t="s">
        <v>277</v>
      </c>
      <c r="G4248" s="259"/>
      <c r="H4248" s="262">
        <v>1148.8299999999999</v>
      </c>
      <c r="I4248" s="263"/>
      <c r="J4248" s="259"/>
      <c r="K4248" s="259"/>
      <c r="L4248" s="264"/>
      <c r="M4248" s="265"/>
      <c r="N4248" s="266"/>
      <c r="O4248" s="266"/>
      <c r="P4248" s="266"/>
      <c r="Q4248" s="266"/>
      <c r="R4248" s="266"/>
      <c r="S4248" s="266"/>
      <c r="T4248" s="267"/>
      <c r="U4248" s="15"/>
      <c r="V4248" s="15"/>
      <c r="W4248" s="15"/>
      <c r="X4248" s="15"/>
      <c r="Y4248" s="15"/>
      <c r="Z4248" s="15"/>
      <c r="AA4248" s="15"/>
      <c r="AB4248" s="15"/>
      <c r="AC4248" s="15"/>
      <c r="AD4248" s="15"/>
      <c r="AE4248" s="15"/>
      <c r="AT4248" s="268" t="s">
        <v>260</v>
      </c>
      <c r="AU4248" s="268" t="s">
        <v>88</v>
      </c>
      <c r="AV4248" s="15" t="s">
        <v>98</v>
      </c>
      <c r="AW4248" s="15" t="s">
        <v>37</v>
      </c>
      <c r="AX4248" s="15" t="s">
        <v>83</v>
      </c>
      <c r="AY4248" s="268" t="s">
        <v>235</v>
      </c>
    </row>
    <row r="4249" s="2" customFormat="1" ht="21.75" customHeight="1">
      <c r="A4249" s="42"/>
      <c r="B4249" s="43"/>
      <c r="C4249" s="218" t="s">
        <v>4148</v>
      </c>
      <c r="D4249" s="218" t="s">
        <v>237</v>
      </c>
      <c r="E4249" s="219" t="s">
        <v>4149</v>
      </c>
      <c r="F4249" s="220" t="s">
        <v>4150</v>
      </c>
      <c r="G4249" s="221" t="s">
        <v>288</v>
      </c>
      <c r="H4249" s="222">
        <v>1083.05</v>
      </c>
      <c r="I4249" s="223"/>
      <c r="J4249" s="224">
        <f>ROUND(I4249*H4249,2)</f>
        <v>0</v>
      </c>
      <c r="K4249" s="220" t="s">
        <v>241</v>
      </c>
      <c r="L4249" s="48"/>
      <c r="M4249" s="225" t="s">
        <v>19</v>
      </c>
      <c r="N4249" s="226" t="s">
        <v>48</v>
      </c>
      <c r="O4249" s="88"/>
      <c r="P4249" s="227">
        <f>O4249*H4249</f>
        <v>0</v>
      </c>
      <c r="Q4249" s="227">
        <v>0.0044999999999999997</v>
      </c>
      <c r="R4249" s="227">
        <f>Q4249*H4249</f>
        <v>4.8737249999999994</v>
      </c>
      <c r="S4249" s="227">
        <v>0</v>
      </c>
      <c r="T4249" s="228">
        <f>S4249*H4249</f>
        <v>0</v>
      </c>
      <c r="U4249" s="42"/>
      <c r="V4249" s="42"/>
      <c r="W4249" s="42"/>
      <c r="X4249" s="42"/>
      <c r="Y4249" s="42"/>
      <c r="Z4249" s="42"/>
      <c r="AA4249" s="42"/>
      <c r="AB4249" s="42"/>
      <c r="AC4249" s="42"/>
      <c r="AD4249" s="42"/>
      <c r="AE4249" s="42"/>
      <c r="AR4249" s="229" t="s">
        <v>339</v>
      </c>
      <c r="AT4249" s="229" t="s">
        <v>237</v>
      </c>
      <c r="AU4249" s="229" t="s">
        <v>88</v>
      </c>
      <c r="AY4249" s="21" t="s">
        <v>235</v>
      </c>
      <c r="BE4249" s="230">
        <f>IF(N4249="základní",J4249,0)</f>
        <v>0</v>
      </c>
      <c r="BF4249" s="230">
        <f>IF(N4249="snížená",J4249,0)</f>
        <v>0</v>
      </c>
      <c r="BG4249" s="230">
        <f>IF(N4249="zákl. přenesená",J4249,0)</f>
        <v>0</v>
      </c>
      <c r="BH4249" s="230">
        <f>IF(N4249="sníž. přenesená",J4249,0)</f>
        <v>0</v>
      </c>
      <c r="BI4249" s="230">
        <f>IF(N4249="nulová",J4249,0)</f>
        <v>0</v>
      </c>
      <c r="BJ4249" s="21" t="s">
        <v>88</v>
      </c>
      <c r="BK4249" s="230">
        <f>ROUND(I4249*H4249,2)</f>
        <v>0</v>
      </c>
      <c r="BL4249" s="21" t="s">
        <v>339</v>
      </c>
      <c r="BM4249" s="229" t="s">
        <v>4151</v>
      </c>
    </row>
    <row r="4250" s="2" customFormat="1">
      <c r="A4250" s="42"/>
      <c r="B4250" s="43"/>
      <c r="C4250" s="44"/>
      <c r="D4250" s="231" t="s">
        <v>243</v>
      </c>
      <c r="E4250" s="44"/>
      <c r="F4250" s="232" t="s">
        <v>4152</v>
      </c>
      <c r="G4250" s="44"/>
      <c r="H4250" s="44"/>
      <c r="I4250" s="233"/>
      <c r="J4250" s="44"/>
      <c r="K4250" s="44"/>
      <c r="L4250" s="48"/>
      <c r="M4250" s="234"/>
      <c r="N4250" s="235"/>
      <c r="O4250" s="88"/>
      <c r="P4250" s="88"/>
      <c r="Q4250" s="88"/>
      <c r="R4250" s="88"/>
      <c r="S4250" s="88"/>
      <c r="T4250" s="89"/>
      <c r="U4250" s="42"/>
      <c r="V4250" s="42"/>
      <c r="W4250" s="42"/>
      <c r="X4250" s="42"/>
      <c r="Y4250" s="42"/>
      <c r="Z4250" s="42"/>
      <c r="AA4250" s="42"/>
      <c r="AB4250" s="42"/>
      <c r="AC4250" s="42"/>
      <c r="AD4250" s="42"/>
      <c r="AE4250" s="42"/>
      <c r="AT4250" s="21" t="s">
        <v>243</v>
      </c>
      <c r="AU4250" s="21" t="s">
        <v>88</v>
      </c>
    </row>
    <row r="4251" s="13" customFormat="1">
      <c r="A4251" s="13"/>
      <c r="B4251" s="236"/>
      <c r="C4251" s="237"/>
      <c r="D4251" s="238" t="s">
        <v>260</v>
      </c>
      <c r="E4251" s="239" t="s">
        <v>19</v>
      </c>
      <c r="F4251" s="240" t="s">
        <v>2516</v>
      </c>
      <c r="G4251" s="237"/>
      <c r="H4251" s="241">
        <v>18.899999999999999</v>
      </c>
      <c r="I4251" s="242"/>
      <c r="J4251" s="237"/>
      <c r="K4251" s="237"/>
      <c r="L4251" s="243"/>
      <c r="M4251" s="244"/>
      <c r="N4251" s="245"/>
      <c r="O4251" s="245"/>
      <c r="P4251" s="245"/>
      <c r="Q4251" s="245"/>
      <c r="R4251" s="245"/>
      <c r="S4251" s="245"/>
      <c r="T4251" s="246"/>
      <c r="U4251" s="13"/>
      <c r="V4251" s="13"/>
      <c r="W4251" s="13"/>
      <c r="X4251" s="13"/>
      <c r="Y4251" s="13"/>
      <c r="Z4251" s="13"/>
      <c r="AA4251" s="13"/>
      <c r="AB4251" s="13"/>
      <c r="AC4251" s="13"/>
      <c r="AD4251" s="13"/>
      <c r="AE4251" s="13"/>
      <c r="AT4251" s="247" t="s">
        <v>260</v>
      </c>
      <c r="AU4251" s="247" t="s">
        <v>88</v>
      </c>
      <c r="AV4251" s="13" t="s">
        <v>88</v>
      </c>
      <c r="AW4251" s="13" t="s">
        <v>37</v>
      </c>
      <c r="AX4251" s="13" t="s">
        <v>76</v>
      </c>
      <c r="AY4251" s="247" t="s">
        <v>235</v>
      </c>
    </row>
    <row r="4252" s="13" customFormat="1">
      <c r="A4252" s="13"/>
      <c r="B4252" s="236"/>
      <c r="C4252" s="237"/>
      <c r="D4252" s="238" t="s">
        <v>260</v>
      </c>
      <c r="E4252" s="239" t="s">
        <v>19</v>
      </c>
      <c r="F4252" s="240" t="s">
        <v>2517</v>
      </c>
      <c r="G4252" s="237"/>
      <c r="H4252" s="241">
        <v>69.834000000000003</v>
      </c>
      <c r="I4252" s="242"/>
      <c r="J4252" s="237"/>
      <c r="K4252" s="237"/>
      <c r="L4252" s="243"/>
      <c r="M4252" s="244"/>
      <c r="N4252" s="245"/>
      <c r="O4252" s="245"/>
      <c r="P4252" s="245"/>
      <c r="Q4252" s="245"/>
      <c r="R4252" s="245"/>
      <c r="S4252" s="245"/>
      <c r="T4252" s="246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7" t="s">
        <v>260</v>
      </c>
      <c r="AU4252" s="247" t="s">
        <v>88</v>
      </c>
      <c r="AV4252" s="13" t="s">
        <v>88</v>
      </c>
      <c r="AW4252" s="13" t="s">
        <v>37</v>
      </c>
      <c r="AX4252" s="13" t="s">
        <v>76</v>
      </c>
      <c r="AY4252" s="247" t="s">
        <v>235</v>
      </c>
    </row>
    <row r="4253" s="14" customFormat="1">
      <c r="A4253" s="14"/>
      <c r="B4253" s="248"/>
      <c r="C4253" s="249"/>
      <c r="D4253" s="238" t="s">
        <v>260</v>
      </c>
      <c r="E4253" s="250" t="s">
        <v>19</v>
      </c>
      <c r="F4253" s="251" t="s">
        <v>2132</v>
      </c>
      <c r="G4253" s="249"/>
      <c r="H4253" s="250" t="s">
        <v>19</v>
      </c>
      <c r="I4253" s="252"/>
      <c r="J4253" s="249"/>
      <c r="K4253" s="249"/>
      <c r="L4253" s="253"/>
      <c r="M4253" s="254"/>
      <c r="N4253" s="255"/>
      <c r="O4253" s="255"/>
      <c r="P4253" s="255"/>
      <c r="Q4253" s="255"/>
      <c r="R4253" s="255"/>
      <c r="S4253" s="255"/>
      <c r="T4253" s="256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57" t="s">
        <v>260</v>
      </c>
      <c r="AU4253" s="257" t="s">
        <v>88</v>
      </c>
      <c r="AV4253" s="14" t="s">
        <v>83</v>
      </c>
      <c r="AW4253" s="14" t="s">
        <v>37</v>
      </c>
      <c r="AX4253" s="14" t="s">
        <v>76</v>
      </c>
      <c r="AY4253" s="257" t="s">
        <v>235</v>
      </c>
    </row>
    <row r="4254" s="13" customFormat="1">
      <c r="A4254" s="13"/>
      <c r="B4254" s="236"/>
      <c r="C4254" s="237"/>
      <c r="D4254" s="238" t="s">
        <v>260</v>
      </c>
      <c r="E4254" s="239" t="s">
        <v>19</v>
      </c>
      <c r="F4254" s="240" t="s">
        <v>2518</v>
      </c>
      <c r="G4254" s="237"/>
      <c r="H4254" s="241">
        <v>16.32</v>
      </c>
      <c r="I4254" s="242"/>
      <c r="J4254" s="237"/>
      <c r="K4254" s="237"/>
      <c r="L4254" s="243"/>
      <c r="M4254" s="244"/>
      <c r="N4254" s="245"/>
      <c r="O4254" s="245"/>
      <c r="P4254" s="245"/>
      <c r="Q4254" s="245"/>
      <c r="R4254" s="245"/>
      <c r="S4254" s="245"/>
      <c r="T4254" s="246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7" t="s">
        <v>260</v>
      </c>
      <c r="AU4254" s="247" t="s">
        <v>88</v>
      </c>
      <c r="AV4254" s="13" t="s">
        <v>88</v>
      </c>
      <c r="AW4254" s="13" t="s">
        <v>37</v>
      </c>
      <c r="AX4254" s="13" t="s">
        <v>76</v>
      </c>
      <c r="AY4254" s="247" t="s">
        <v>235</v>
      </c>
    </row>
    <row r="4255" s="13" customFormat="1">
      <c r="A4255" s="13"/>
      <c r="B4255" s="236"/>
      <c r="C4255" s="237"/>
      <c r="D4255" s="238" t="s">
        <v>260</v>
      </c>
      <c r="E4255" s="239" t="s">
        <v>19</v>
      </c>
      <c r="F4255" s="240" t="s">
        <v>2519</v>
      </c>
      <c r="G4255" s="237"/>
      <c r="H4255" s="241">
        <v>24.57</v>
      </c>
      <c r="I4255" s="242"/>
      <c r="J4255" s="237"/>
      <c r="K4255" s="237"/>
      <c r="L4255" s="243"/>
      <c r="M4255" s="244"/>
      <c r="N4255" s="245"/>
      <c r="O4255" s="245"/>
      <c r="P4255" s="245"/>
      <c r="Q4255" s="245"/>
      <c r="R4255" s="245"/>
      <c r="S4255" s="245"/>
      <c r="T4255" s="246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7" t="s">
        <v>260</v>
      </c>
      <c r="AU4255" s="247" t="s">
        <v>88</v>
      </c>
      <c r="AV4255" s="13" t="s">
        <v>88</v>
      </c>
      <c r="AW4255" s="13" t="s">
        <v>37</v>
      </c>
      <c r="AX4255" s="13" t="s">
        <v>76</v>
      </c>
      <c r="AY4255" s="247" t="s">
        <v>235</v>
      </c>
    </row>
    <row r="4256" s="13" customFormat="1">
      <c r="A4256" s="13"/>
      <c r="B4256" s="236"/>
      <c r="C4256" s="237"/>
      <c r="D4256" s="238" t="s">
        <v>260</v>
      </c>
      <c r="E4256" s="239" t="s">
        <v>19</v>
      </c>
      <c r="F4256" s="240" t="s">
        <v>2520</v>
      </c>
      <c r="G4256" s="237"/>
      <c r="H4256" s="241">
        <v>138.41</v>
      </c>
      <c r="I4256" s="242"/>
      <c r="J4256" s="237"/>
      <c r="K4256" s="237"/>
      <c r="L4256" s="243"/>
      <c r="M4256" s="244"/>
      <c r="N4256" s="245"/>
      <c r="O4256" s="245"/>
      <c r="P4256" s="245"/>
      <c r="Q4256" s="245"/>
      <c r="R4256" s="245"/>
      <c r="S4256" s="245"/>
      <c r="T4256" s="246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7" t="s">
        <v>260</v>
      </c>
      <c r="AU4256" s="247" t="s">
        <v>88</v>
      </c>
      <c r="AV4256" s="13" t="s">
        <v>88</v>
      </c>
      <c r="AW4256" s="13" t="s">
        <v>37</v>
      </c>
      <c r="AX4256" s="13" t="s">
        <v>76</v>
      </c>
      <c r="AY4256" s="247" t="s">
        <v>235</v>
      </c>
    </row>
    <row r="4257" s="13" customFormat="1">
      <c r="A4257" s="13"/>
      <c r="B4257" s="236"/>
      <c r="C4257" s="237"/>
      <c r="D4257" s="238" t="s">
        <v>260</v>
      </c>
      <c r="E4257" s="239" t="s">
        <v>19</v>
      </c>
      <c r="F4257" s="240" t="s">
        <v>2521</v>
      </c>
      <c r="G4257" s="237"/>
      <c r="H4257" s="241">
        <v>30.588000000000001</v>
      </c>
      <c r="I4257" s="242"/>
      <c r="J4257" s="237"/>
      <c r="K4257" s="237"/>
      <c r="L4257" s="243"/>
      <c r="M4257" s="244"/>
      <c r="N4257" s="245"/>
      <c r="O4257" s="245"/>
      <c r="P4257" s="245"/>
      <c r="Q4257" s="245"/>
      <c r="R4257" s="245"/>
      <c r="S4257" s="245"/>
      <c r="T4257" s="246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7" t="s">
        <v>260</v>
      </c>
      <c r="AU4257" s="247" t="s">
        <v>88</v>
      </c>
      <c r="AV4257" s="13" t="s">
        <v>88</v>
      </c>
      <c r="AW4257" s="13" t="s">
        <v>37</v>
      </c>
      <c r="AX4257" s="13" t="s">
        <v>76</v>
      </c>
      <c r="AY4257" s="247" t="s">
        <v>235</v>
      </c>
    </row>
    <row r="4258" s="14" customFormat="1">
      <c r="A4258" s="14"/>
      <c r="B4258" s="248"/>
      <c r="C4258" s="249"/>
      <c r="D4258" s="238" t="s">
        <v>260</v>
      </c>
      <c r="E4258" s="250" t="s">
        <v>19</v>
      </c>
      <c r="F4258" s="251" t="s">
        <v>2134</v>
      </c>
      <c r="G4258" s="249"/>
      <c r="H4258" s="250" t="s">
        <v>19</v>
      </c>
      <c r="I4258" s="252"/>
      <c r="J4258" s="249"/>
      <c r="K4258" s="249"/>
      <c r="L4258" s="253"/>
      <c r="M4258" s="254"/>
      <c r="N4258" s="255"/>
      <c r="O4258" s="255"/>
      <c r="P4258" s="255"/>
      <c r="Q4258" s="255"/>
      <c r="R4258" s="255"/>
      <c r="S4258" s="255"/>
      <c r="T4258" s="256"/>
      <c r="U4258" s="14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T4258" s="257" t="s">
        <v>260</v>
      </c>
      <c r="AU4258" s="257" t="s">
        <v>88</v>
      </c>
      <c r="AV4258" s="14" t="s">
        <v>83</v>
      </c>
      <c r="AW4258" s="14" t="s">
        <v>37</v>
      </c>
      <c r="AX4258" s="14" t="s">
        <v>76</v>
      </c>
      <c r="AY4258" s="257" t="s">
        <v>235</v>
      </c>
    </row>
    <row r="4259" s="13" customFormat="1">
      <c r="A4259" s="13"/>
      <c r="B4259" s="236"/>
      <c r="C4259" s="237"/>
      <c r="D4259" s="238" t="s">
        <v>260</v>
      </c>
      <c r="E4259" s="239" t="s">
        <v>19</v>
      </c>
      <c r="F4259" s="240" t="s">
        <v>2522</v>
      </c>
      <c r="G4259" s="237"/>
      <c r="H4259" s="241">
        <v>4.0499999999999998</v>
      </c>
      <c r="I4259" s="242"/>
      <c r="J4259" s="237"/>
      <c r="K4259" s="237"/>
      <c r="L4259" s="243"/>
      <c r="M4259" s="244"/>
      <c r="N4259" s="245"/>
      <c r="O4259" s="245"/>
      <c r="P4259" s="245"/>
      <c r="Q4259" s="245"/>
      <c r="R4259" s="245"/>
      <c r="S4259" s="245"/>
      <c r="T4259" s="246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47" t="s">
        <v>260</v>
      </c>
      <c r="AU4259" s="247" t="s">
        <v>88</v>
      </c>
      <c r="AV4259" s="13" t="s">
        <v>88</v>
      </c>
      <c r="AW4259" s="13" t="s">
        <v>37</v>
      </c>
      <c r="AX4259" s="13" t="s">
        <v>76</v>
      </c>
      <c r="AY4259" s="247" t="s">
        <v>235</v>
      </c>
    </row>
    <row r="4260" s="14" customFormat="1">
      <c r="A4260" s="14"/>
      <c r="B4260" s="248"/>
      <c r="C4260" s="249"/>
      <c r="D4260" s="238" t="s">
        <v>260</v>
      </c>
      <c r="E4260" s="250" t="s">
        <v>19</v>
      </c>
      <c r="F4260" s="251" t="s">
        <v>2137</v>
      </c>
      <c r="G4260" s="249"/>
      <c r="H4260" s="250" t="s">
        <v>19</v>
      </c>
      <c r="I4260" s="252"/>
      <c r="J4260" s="249"/>
      <c r="K4260" s="249"/>
      <c r="L4260" s="253"/>
      <c r="M4260" s="254"/>
      <c r="N4260" s="255"/>
      <c r="O4260" s="255"/>
      <c r="P4260" s="255"/>
      <c r="Q4260" s="255"/>
      <c r="R4260" s="255"/>
      <c r="S4260" s="255"/>
      <c r="T4260" s="256"/>
      <c r="U4260" s="14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T4260" s="257" t="s">
        <v>260</v>
      </c>
      <c r="AU4260" s="257" t="s">
        <v>88</v>
      </c>
      <c r="AV4260" s="14" t="s">
        <v>83</v>
      </c>
      <c r="AW4260" s="14" t="s">
        <v>37</v>
      </c>
      <c r="AX4260" s="14" t="s">
        <v>76</v>
      </c>
      <c r="AY4260" s="257" t="s">
        <v>235</v>
      </c>
    </row>
    <row r="4261" s="16" customFormat="1">
      <c r="A4261" s="16"/>
      <c r="B4261" s="269"/>
      <c r="C4261" s="270"/>
      <c r="D4261" s="238" t="s">
        <v>260</v>
      </c>
      <c r="E4261" s="271" t="s">
        <v>19</v>
      </c>
      <c r="F4261" s="272" t="s">
        <v>2357</v>
      </c>
      <c r="G4261" s="270"/>
      <c r="H4261" s="273">
        <v>302.67200000000003</v>
      </c>
      <c r="I4261" s="274"/>
      <c r="J4261" s="270"/>
      <c r="K4261" s="270"/>
      <c r="L4261" s="275"/>
      <c r="M4261" s="276"/>
      <c r="N4261" s="277"/>
      <c r="O4261" s="277"/>
      <c r="P4261" s="277"/>
      <c r="Q4261" s="277"/>
      <c r="R4261" s="277"/>
      <c r="S4261" s="277"/>
      <c r="T4261" s="278"/>
      <c r="U4261" s="16"/>
      <c r="V4261" s="16"/>
      <c r="W4261" s="16"/>
      <c r="X4261" s="16"/>
      <c r="Y4261" s="16"/>
      <c r="Z4261" s="16"/>
      <c r="AA4261" s="16"/>
      <c r="AB4261" s="16"/>
      <c r="AC4261" s="16"/>
      <c r="AD4261" s="16"/>
      <c r="AE4261" s="16"/>
      <c r="AT4261" s="279" t="s">
        <v>260</v>
      </c>
      <c r="AU4261" s="279" t="s">
        <v>88</v>
      </c>
      <c r="AV4261" s="16" t="s">
        <v>92</v>
      </c>
      <c r="AW4261" s="16" t="s">
        <v>37</v>
      </c>
      <c r="AX4261" s="16" t="s">
        <v>76</v>
      </c>
      <c r="AY4261" s="279" t="s">
        <v>235</v>
      </c>
    </row>
    <row r="4262" s="13" customFormat="1">
      <c r="A4262" s="13"/>
      <c r="B4262" s="236"/>
      <c r="C4262" s="237"/>
      <c r="D4262" s="238" t="s">
        <v>260</v>
      </c>
      <c r="E4262" s="239" t="s">
        <v>19</v>
      </c>
      <c r="F4262" s="240" t="s">
        <v>2427</v>
      </c>
      <c r="G4262" s="237"/>
      <c r="H4262" s="241">
        <v>4.0880000000000001</v>
      </c>
      <c r="I4262" s="242"/>
      <c r="J4262" s="237"/>
      <c r="K4262" s="237"/>
      <c r="L4262" s="243"/>
      <c r="M4262" s="244"/>
      <c r="N4262" s="245"/>
      <c r="O4262" s="245"/>
      <c r="P4262" s="245"/>
      <c r="Q4262" s="245"/>
      <c r="R4262" s="245"/>
      <c r="S4262" s="245"/>
      <c r="T4262" s="246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47" t="s">
        <v>260</v>
      </c>
      <c r="AU4262" s="247" t="s">
        <v>88</v>
      </c>
      <c r="AV4262" s="13" t="s">
        <v>88</v>
      </c>
      <c r="AW4262" s="13" t="s">
        <v>37</v>
      </c>
      <c r="AX4262" s="13" t="s">
        <v>76</v>
      </c>
      <c r="AY4262" s="247" t="s">
        <v>235</v>
      </c>
    </row>
    <row r="4263" s="13" customFormat="1">
      <c r="A4263" s="13"/>
      <c r="B4263" s="236"/>
      <c r="C4263" s="237"/>
      <c r="D4263" s="238" t="s">
        <v>260</v>
      </c>
      <c r="E4263" s="239" t="s">
        <v>19</v>
      </c>
      <c r="F4263" s="240" t="s">
        <v>2428</v>
      </c>
      <c r="G4263" s="237"/>
      <c r="H4263" s="241">
        <v>4.4649999999999999</v>
      </c>
      <c r="I4263" s="242"/>
      <c r="J4263" s="237"/>
      <c r="K4263" s="237"/>
      <c r="L4263" s="243"/>
      <c r="M4263" s="244"/>
      <c r="N4263" s="245"/>
      <c r="O4263" s="245"/>
      <c r="P4263" s="245"/>
      <c r="Q4263" s="245"/>
      <c r="R4263" s="245"/>
      <c r="S4263" s="245"/>
      <c r="T4263" s="246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7" t="s">
        <v>260</v>
      </c>
      <c r="AU4263" s="247" t="s">
        <v>88</v>
      </c>
      <c r="AV4263" s="13" t="s">
        <v>88</v>
      </c>
      <c r="AW4263" s="13" t="s">
        <v>37</v>
      </c>
      <c r="AX4263" s="13" t="s">
        <v>76</v>
      </c>
      <c r="AY4263" s="247" t="s">
        <v>235</v>
      </c>
    </row>
    <row r="4264" s="13" customFormat="1">
      <c r="A4264" s="13"/>
      <c r="B4264" s="236"/>
      <c r="C4264" s="237"/>
      <c r="D4264" s="238" t="s">
        <v>260</v>
      </c>
      <c r="E4264" s="239" t="s">
        <v>19</v>
      </c>
      <c r="F4264" s="240" t="s">
        <v>2429</v>
      </c>
      <c r="G4264" s="237"/>
      <c r="H4264" s="241">
        <v>4.5430000000000001</v>
      </c>
      <c r="I4264" s="242"/>
      <c r="J4264" s="237"/>
      <c r="K4264" s="237"/>
      <c r="L4264" s="243"/>
      <c r="M4264" s="244"/>
      <c r="N4264" s="245"/>
      <c r="O4264" s="245"/>
      <c r="P4264" s="245"/>
      <c r="Q4264" s="245"/>
      <c r="R4264" s="245"/>
      <c r="S4264" s="245"/>
      <c r="T4264" s="246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7" t="s">
        <v>260</v>
      </c>
      <c r="AU4264" s="247" t="s">
        <v>88</v>
      </c>
      <c r="AV4264" s="13" t="s">
        <v>88</v>
      </c>
      <c r="AW4264" s="13" t="s">
        <v>37</v>
      </c>
      <c r="AX4264" s="13" t="s">
        <v>76</v>
      </c>
      <c r="AY4264" s="247" t="s">
        <v>235</v>
      </c>
    </row>
    <row r="4265" s="13" customFormat="1">
      <c r="A4265" s="13"/>
      <c r="B4265" s="236"/>
      <c r="C4265" s="237"/>
      <c r="D4265" s="238" t="s">
        <v>260</v>
      </c>
      <c r="E4265" s="239" t="s">
        <v>19</v>
      </c>
      <c r="F4265" s="240" t="s">
        <v>2430</v>
      </c>
      <c r="G4265" s="237"/>
      <c r="H4265" s="241">
        <v>2.1379999999999999</v>
      </c>
      <c r="I4265" s="242"/>
      <c r="J4265" s="237"/>
      <c r="K4265" s="237"/>
      <c r="L4265" s="243"/>
      <c r="M4265" s="244"/>
      <c r="N4265" s="245"/>
      <c r="O4265" s="245"/>
      <c r="P4265" s="245"/>
      <c r="Q4265" s="245"/>
      <c r="R4265" s="245"/>
      <c r="S4265" s="245"/>
      <c r="T4265" s="246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7" t="s">
        <v>260</v>
      </c>
      <c r="AU4265" s="247" t="s">
        <v>88</v>
      </c>
      <c r="AV4265" s="13" t="s">
        <v>88</v>
      </c>
      <c r="AW4265" s="13" t="s">
        <v>37</v>
      </c>
      <c r="AX4265" s="13" t="s">
        <v>76</v>
      </c>
      <c r="AY4265" s="247" t="s">
        <v>235</v>
      </c>
    </row>
    <row r="4266" s="13" customFormat="1">
      <c r="A4266" s="13"/>
      <c r="B4266" s="236"/>
      <c r="C4266" s="237"/>
      <c r="D4266" s="238" t="s">
        <v>260</v>
      </c>
      <c r="E4266" s="239" t="s">
        <v>19</v>
      </c>
      <c r="F4266" s="240" t="s">
        <v>2431</v>
      </c>
      <c r="G4266" s="237"/>
      <c r="H4266" s="241">
        <v>4.6200000000000001</v>
      </c>
      <c r="I4266" s="242"/>
      <c r="J4266" s="237"/>
      <c r="K4266" s="237"/>
      <c r="L4266" s="243"/>
      <c r="M4266" s="244"/>
      <c r="N4266" s="245"/>
      <c r="O4266" s="245"/>
      <c r="P4266" s="245"/>
      <c r="Q4266" s="245"/>
      <c r="R4266" s="245"/>
      <c r="S4266" s="245"/>
      <c r="T4266" s="246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7" t="s">
        <v>260</v>
      </c>
      <c r="AU4266" s="247" t="s">
        <v>88</v>
      </c>
      <c r="AV4266" s="13" t="s">
        <v>88</v>
      </c>
      <c r="AW4266" s="13" t="s">
        <v>37</v>
      </c>
      <c r="AX4266" s="13" t="s">
        <v>76</v>
      </c>
      <c r="AY4266" s="247" t="s">
        <v>235</v>
      </c>
    </row>
    <row r="4267" s="13" customFormat="1">
      <c r="A4267" s="13"/>
      <c r="B4267" s="236"/>
      <c r="C4267" s="237"/>
      <c r="D4267" s="238" t="s">
        <v>260</v>
      </c>
      <c r="E4267" s="239" t="s">
        <v>19</v>
      </c>
      <c r="F4267" s="240" t="s">
        <v>2432</v>
      </c>
      <c r="G4267" s="237"/>
      <c r="H4267" s="241">
        <v>1.7</v>
      </c>
      <c r="I4267" s="242"/>
      <c r="J4267" s="237"/>
      <c r="K4267" s="237"/>
      <c r="L4267" s="243"/>
      <c r="M4267" s="244"/>
      <c r="N4267" s="245"/>
      <c r="O4267" s="245"/>
      <c r="P4267" s="245"/>
      <c r="Q4267" s="245"/>
      <c r="R4267" s="245"/>
      <c r="S4267" s="245"/>
      <c r="T4267" s="246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7" t="s">
        <v>260</v>
      </c>
      <c r="AU4267" s="247" t="s">
        <v>88</v>
      </c>
      <c r="AV4267" s="13" t="s">
        <v>88</v>
      </c>
      <c r="AW4267" s="13" t="s">
        <v>37</v>
      </c>
      <c r="AX4267" s="13" t="s">
        <v>76</v>
      </c>
      <c r="AY4267" s="247" t="s">
        <v>235</v>
      </c>
    </row>
    <row r="4268" s="13" customFormat="1">
      <c r="A4268" s="13"/>
      <c r="B4268" s="236"/>
      <c r="C4268" s="237"/>
      <c r="D4268" s="238" t="s">
        <v>260</v>
      </c>
      <c r="E4268" s="239" t="s">
        <v>19</v>
      </c>
      <c r="F4268" s="240" t="s">
        <v>2433</v>
      </c>
      <c r="G4268" s="237"/>
      <c r="H4268" s="241">
        <v>1.7</v>
      </c>
      <c r="I4268" s="242"/>
      <c r="J4268" s="237"/>
      <c r="K4268" s="237"/>
      <c r="L4268" s="243"/>
      <c r="M4268" s="244"/>
      <c r="N4268" s="245"/>
      <c r="O4268" s="245"/>
      <c r="P4268" s="245"/>
      <c r="Q4268" s="245"/>
      <c r="R4268" s="245"/>
      <c r="S4268" s="245"/>
      <c r="T4268" s="246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7" t="s">
        <v>260</v>
      </c>
      <c r="AU4268" s="247" t="s">
        <v>88</v>
      </c>
      <c r="AV4268" s="13" t="s">
        <v>88</v>
      </c>
      <c r="AW4268" s="13" t="s">
        <v>37</v>
      </c>
      <c r="AX4268" s="13" t="s">
        <v>76</v>
      </c>
      <c r="AY4268" s="247" t="s">
        <v>235</v>
      </c>
    </row>
    <row r="4269" s="13" customFormat="1">
      <c r="A4269" s="13"/>
      <c r="B4269" s="236"/>
      <c r="C4269" s="237"/>
      <c r="D4269" s="238" t="s">
        <v>260</v>
      </c>
      <c r="E4269" s="239" t="s">
        <v>19</v>
      </c>
      <c r="F4269" s="240" t="s">
        <v>2434</v>
      </c>
      <c r="G4269" s="237"/>
      <c r="H4269" s="241">
        <v>3.7400000000000002</v>
      </c>
      <c r="I4269" s="242"/>
      <c r="J4269" s="237"/>
      <c r="K4269" s="237"/>
      <c r="L4269" s="243"/>
      <c r="M4269" s="244"/>
      <c r="N4269" s="245"/>
      <c r="O4269" s="245"/>
      <c r="P4269" s="245"/>
      <c r="Q4269" s="245"/>
      <c r="R4269" s="245"/>
      <c r="S4269" s="245"/>
      <c r="T4269" s="246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7" t="s">
        <v>260</v>
      </c>
      <c r="AU4269" s="247" t="s">
        <v>88</v>
      </c>
      <c r="AV4269" s="13" t="s">
        <v>88</v>
      </c>
      <c r="AW4269" s="13" t="s">
        <v>37</v>
      </c>
      <c r="AX4269" s="13" t="s">
        <v>76</v>
      </c>
      <c r="AY4269" s="247" t="s">
        <v>235</v>
      </c>
    </row>
    <row r="4270" s="13" customFormat="1">
      <c r="A4270" s="13"/>
      <c r="B4270" s="236"/>
      <c r="C4270" s="237"/>
      <c r="D4270" s="238" t="s">
        <v>260</v>
      </c>
      <c r="E4270" s="239" t="s">
        <v>19</v>
      </c>
      <c r="F4270" s="240" t="s">
        <v>2435</v>
      </c>
      <c r="G4270" s="237"/>
      <c r="H4270" s="241">
        <v>2.7000000000000002</v>
      </c>
      <c r="I4270" s="242"/>
      <c r="J4270" s="237"/>
      <c r="K4270" s="237"/>
      <c r="L4270" s="243"/>
      <c r="M4270" s="244"/>
      <c r="N4270" s="245"/>
      <c r="O4270" s="245"/>
      <c r="P4270" s="245"/>
      <c r="Q4270" s="245"/>
      <c r="R4270" s="245"/>
      <c r="S4270" s="245"/>
      <c r="T4270" s="246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7" t="s">
        <v>260</v>
      </c>
      <c r="AU4270" s="247" t="s">
        <v>88</v>
      </c>
      <c r="AV4270" s="13" t="s">
        <v>88</v>
      </c>
      <c r="AW4270" s="13" t="s">
        <v>37</v>
      </c>
      <c r="AX4270" s="13" t="s">
        <v>76</v>
      </c>
      <c r="AY4270" s="247" t="s">
        <v>235</v>
      </c>
    </row>
    <row r="4271" s="13" customFormat="1">
      <c r="A4271" s="13"/>
      <c r="B4271" s="236"/>
      <c r="C4271" s="237"/>
      <c r="D4271" s="238" t="s">
        <v>260</v>
      </c>
      <c r="E4271" s="239" t="s">
        <v>19</v>
      </c>
      <c r="F4271" s="240" t="s">
        <v>2436</v>
      </c>
      <c r="G4271" s="237"/>
      <c r="H4271" s="241">
        <v>6.4500000000000002</v>
      </c>
      <c r="I4271" s="242"/>
      <c r="J4271" s="237"/>
      <c r="K4271" s="237"/>
      <c r="L4271" s="243"/>
      <c r="M4271" s="244"/>
      <c r="N4271" s="245"/>
      <c r="O4271" s="245"/>
      <c r="P4271" s="245"/>
      <c r="Q4271" s="245"/>
      <c r="R4271" s="245"/>
      <c r="S4271" s="245"/>
      <c r="T4271" s="246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7" t="s">
        <v>260</v>
      </c>
      <c r="AU4271" s="247" t="s">
        <v>88</v>
      </c>
      <c r="AV4271" s="13" t="s">
        <v>88</v>
      </c>
      <c r="AW4271" s="13" t="s">
        <v>37</v>
      </c>
      <c r="AX4271" s="13" t="s">
        <v>76</v>
      </c>
      <c r="AY4271" s="247" t="s">
        <v>235</v>
      </c>
    </row>
    <row r="4272" s="14" customFormat="1">
      <c r="A4272" s="14"/>
      <c r="B4272" s="248"/>
      <c r="C4272" s="249"/>
      <c r="D4272" s="238" t="s">
        <v>260</v>
      </c>
      <c r="E4272" s="250" t="s">
        <v>19</v>
      </c>
      <c r="F4272" s="251" t="s">
        <v>2134</v>
      </c>
      <c r="G4272" s="249"/>
      <c r="H4272" s="250" t="s">
        <v>19</v>
      </c>
      <c r="I4272" s="252"/>
      <c r="J4272" s="249"/>
      <c r="K4272" s="249"/>
      <c r="L4272" s="253"/>
      <c r="M4272" s="254"/>
      <c r="N4272" s="255"/>
      <c r="O4272" s="255"/>
      <c r="P4272" s="255"/>
      <c r="Q4272" s="255"/>
      <c r="R4272" s="255"/>
      <c r="S4272" s="255"/>
      <c r="T4272" s="256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57" t="s">
        <v>260</v>
      </c>
      <c r="AU4272" s="257" t="s">
        <v>88</v>
      </c>
      <c r="AV4272" s="14" t="s">
        <v>83</v>
      </c>
      <c r="AW4272" s="14" t="s">
        <v>37</v>
      </c>
      <c r="AX4272" s="14" t="s">
        <v>76</v>
      </c>
      <c r="AY4272" s="257" t="s">
        <v>235</v>
      </c>
    </row>
    <row r="4273" s="13" customFormat="1">
      <c r="A4273" s="13"/>
      <c r="B4273" s="236"/>
      <c r="C4273" s="237"/>
      <c r="D4273" s="238" t="s">
        <v>260</v>
      </c>
      <c r="E4273" s="239" t="s">
        <v>19</v>
      </c>
      <c r="F4273" s="240" t="s">
        <v>2437</v>
      </c>
      <c r="G4273" s="237"/>
      <c r="H4273" s="241">
        <v>3.6230000000000002</v>
      </c>
      <c r="I4273" s="242"/>
      <c r="J4273" s="237"/>
      <c r="K4273" s="237"/>
      <c r="L4273" s="243"/>
      <c r="M4273" s="244"/>
      <c r="N4273" s="245"/>
      <c r="O4273" s="245"/>
      <c r="P4273" s="245"/>
      <c r="Q4273" s="245"/>
      <c r="R4273" s="245"/>
      <c r="S4273" s="245"/>
      <c r="T4273" s="246"/>
      <c r="U4273" s="13"/>
      <c r="V4273" s="13"/>
      <c r="W4273" s="13"/>
      <c r="X4273" s="13"/>
      <c r="Y4273" s="13"/>
      <c r="Z4273" s="13"/>
      <c r="AA4273" s="13"/>
      <c r="AB4273" s="13"/>
      <c r="AC4273" s="13"/>
      <c r="AD4273" s="13"/>
      <c r="AE4273" s="13"/>
      <c r="AT4273" s="247" t="s">
        <v>260</v>
      </c>
      <c r="AU4273" s="247" t="s">
        <v>88</v>
      </c>
      <c r="AV4273" s="13" t="s">
        <v>88</v>
      </c>
      <c r="AW4273" s="13" t="s">
        <v>37</v>
      </c>
      <c r="AX4273" s="13" t="s">
        <v>76</v>
      </c>
      <c r="AY4273" s="247" t="s">
        <v>235</v>
      </c>
    </row>
    <row r="4274" s="14" customFormat="1">
      <c r="A4274" s="14"/>
      <c r="B4274" s="248"/>
      <c r="C4274" s="249"/>
      <c r="D4274" s="238" t="s">
        <v>260</v>
      </c>
      <c r="E4274" s="250" t="s">
        <v>19</v>
      </c>
      <c r="F4274" s="251" t="s">
        <v>2137</v>
      </c>
      <c r="G4274" s="249"/>
      <c r="H4274" s="250" t="s">
        <v>19</v>
      </c>
      <c r="I4274" s="252"/>
      <c r="J4274" s="249"/>
      <c r="K4274" s="249"/>
      <c r="L4274" s="253"/>
      <c r="M4274" s="254"/>
      <c r="N4274" s="255"/>
      <c r="O4274" s="255"/>
      <c r="P4274" s="255"/>
      <c r="Q4274" s="255"/>
      <c r="R4274" s="255"/>
      <c r="S4274" s="255"/>
      <c r="T4274" s="256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57" t="s">
        <v>260</v>
      </c>
      <c r="AU4274" s="257" t="s">
        <v>88</v>
      </c>
      <c r="AV4274" s="14" t="s">
        <v>83</v>
      </c>
      <c r="AW4274" s="14" t="s">
        <v>37</v>
      </c>
      <c r="AX4274" s="14" t="s">
        <v>76</v>
      </c>
      <c r="AY4274" s="257" t="s">
        <v>235</v>
      </c>
    </row>
    <row r="4275" s="16" customFormat="1">
      <c r="A4275" s="16"/>
      <c r="B4275" s="269"/>
      <c r="C4275" s="270"/>
      <c r="D4275" s="238" t="s">
        <v>260</v>
      </c>
      <c r="E4275" s="271" t="s">
        <v>19</v>
      </c>
      <c r="F4275" s="272" t="s">
        <v>2369</v>
      </c>
      <c r="G4275" s="270"/>
      <c r="H4275" s="273">
        <v>39.767000000000003</v>
      </c>
      <c r="I4275" s="274"/>
      <c r="J4275" s="270"/>
      <c r="K4275" s="270"/>
      <c r="L4275" s="275"/>
      <c r="M4275" s="276"/>
      <c r="N4275" s="277"/>
      <c r="O4275" s="277"/>
      <c r="P4275" s="277"/>
      <c r="Q4275" s="277"/>
      <c r="R4275" s="277"/>
      <c r="S4275" s="277"/>
      <c r="T4275" s="278"/>
      <c r="U4275" s="16"/>
      <c r="V4275" s="16"/>
      <c r="W4275" s="16"/>
      <c r="X4275" s="16"/>
      <c r="Y4275" s="16"/>
      <c r="Z4275" s="16"/>
      <c r="AA4275" s="16"/>
      <c r="AB4275" s="16"/>
      <c r="AC4275" s="16"/>
      <c r="AD4275" s="16"/>
      <c r="AE4275" s="16"/>
      <c r="AT4275" s="279" t="s">
        <v>260</v>
      </c>
      <c r="AU4275" s="279" t="s">
        <v>88</v>
      </c>
      <c r="AV4275" s="16" t="s">
        <v>92</v>
      </c>
      <c r="AW4275" s="16" t="s">
        <v>37</v>
      </c>
      <c r="AX4275" s="16" t="s">
        <v>76</v>
      </c>
      <c r="AY4275" s="279" t="s">
        <v>235</v>
      </c>
    </row>
    <row r="4276" s="13" customFormat="1">
      <c r="A4276" s="13"/>
      <c r="B4276" s="236"/>
      <c r="C4276" s="237"/>
      <c r="D4276" s="238" t="s">
        <v>260</v>
      </c>
      <c r="E4276" s="239" t="s">
        <v>19</v>
      </c>
      <c r="F4276" s="240" t="s">
        <v>2523</v>
      </c>
      <c r="G4276" s="237"/>
      <c r="H4276" s="241">
        <v>57.841999999999999</v>
      </c>
      <c r="I4276" s="242"/>
      <c r="J4276" s="237"/>
      <c r="K4276" s="237"/>
      <c r="L4276" s="243"/>
      <c r="M4276" s="244"/>
      <c r="N4276" s="245"/>
      <c r="O4276" s="245"/>
      <c r="P4276" s="245"/>
      <c r="Q4276" s="245"/>
      <c r="R4276" s="245"/>
      <c r="S4276" s="245"/>
      <c r="T4276" s="246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7" t="s">
        <v>260</v>
      </c>
      <c r="AU4276" s="247" t="s">
        <v>88</v>
      </c>
      <c r="AV4276" s="13" t="s">
        <v>88</v>
      </c>
      <c r="AW4276" s="13" t="s">
        <v>37</v>
      </c>
      <c r="AX4276" s="13" t="s">
        <v>76</v>
      </c>
      <c r="AY4276" s="247" t="s">
        <v>235</v>
      </c>
    </row>
    <row r="4277" s="13" customFormat="1">
      <c r="A4277" s="13"/>
      <c r="B4277" s="236"/>
      <c r="C4277" s="237"/>
      <c r="D4277" s="238" t="s">
        <v>260</v>
      </c>
      <c r="E4277" s="239" t="s">
        <v>19</v>
      </c>
      <c r="F4277" s="240" t="s">
        <v>2524</v>
      </c>
      <c r="G4277" s="237"/>
      <c r="H4277" s="241">
        <v>1.3109999999999999</v>
      </c>
      <c r="I4277" s="242"/>
      <c r="J4277" s="237"/>
      <c r="K4277" s="237"/>
      <c r="L4277" s="243"/>
      <c r="M4277" s="244"/>
      <c r="N4277" s="245"/>
      <c r="O4277" s="245"/>
      <c r="P4277" s="245"/>
      <c r="Q4277" s="245"/>
      <c r="R4277" s="245"/>
      <c r="S4277" s="245"/>
      <c r="T4277" s="246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7" t="s">
        <v>260</v>
      </c>
      <c r="AU4277" s="247" t="s">
        <v>88</v>
      </c>
      <c r="AV4277" s="13" t="s">
        <v>88</v>
      </c>
      <c r="AW4277" s="13" t="s">
        <v>37</v>
      </c>
      <c r="AX4277" s="13" t="s">
        <v>76</v>
      </c>
      <c r="AY4277" s="247" t="s">
        <v>235</v>
      </c>
    </row>
    <row r="4278" s="14" customFormat="1">
      <c r="A4278" s="14"/>
      <c r="B4278" s="248"/>
      <c r="C4278" s="249"/>
      <c r="D4278" s="238" t="s">
        <v>260</v>
      </c>
      <c r="E4278" s="250" t="s">
        <v>19</v>
      </c>
      <c r="F4278" s="251" t="s">
        <v>2132</v>
      </c>
      <c r="G4278" s="249"/>
      <c r="H4278" s="250" t="s">
        <v>19</v>
      </c>
      <c r="I4278" s="252"/>
      <c r="J4278" s="249"/>
      <c r="K4278" s="249"/>
      <c r="L4278" s="253"/>
      <c r="M4278" s="254"/>
      <c r="N4278" s="255"/>
      <c r="O4278" s="255"/>
      <c r="P4278" s="255"/>
      <c r="Q4278" s="255"/>
      <c r="R4278" s="255"/>
      <c r="S4278" s="255"/>
      <c r="T4278" s="256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57" t="s">
        <v>260</v>
      </c>
      <c r="AU4278" s="257" t="s">
        <v>88</v>
      </c>
      <c r="AV4278" s="14" t="s">
        <v>83</v>
      </c>
      <c r="AW4278" s="14" t="s">
        <v>37</v>
      </c>
      <c r="AX4278" s="14" t="s">
        <v>76</v>
      </c>
      <c r="AY4278" s="257" t="s">
        <v>235</v>
      </c>
    </row>
    <row r="4279" s="13" customFormat="1">
      <c r="A4279" s="13"/>
      <c r="B4279" s="236"/>
      <c r="C4279" s="237"/>
      <c r="D4279" s="238" t="s">
        <v>260</v>
      </c>
      <c r="E4279" s="239" t="s">
        <v>19</v>
      </c>
      <c r="F4279" s="240" t="s">
        <v>2525</v>
      </c>
      <c r="G4279" s="237"/>
      <c r="H4279" s="241">
        <v>27.443000000000001</v>
      </c>
      <c r="I4279" s="242"/>
      <c r="J4279" s="237"/>
      <c r="K4279" s="237"/>
      <c r="L4279" s="243"/>
      <c r="M4279" s="244"/>
      <c r="N4279" s="245"/>
      <c r="O4279" s="245"/>
      <c r="P4279" s="245"/>
      <c r="Q4279" s="245"/>
      <c r="R4279" s="245"/>
      <c r="S4279" s="245"/>
      <c r="T4279" s="246"/>
      <c r="U4279" s="13"/>
      <c r="V4279" s="13"/>
      <c r="W4279" s="13"/>
      <c r="X4279" s="13"/>
      <c r="Y4279" s="13"/>
      <c r="Z4279" s="13"/>
      <c r="AA4279" s="13"/>
      <c r="AB4279" s="13"/>
      <c r="AC4279" s="13"/>
      <c r="AD4279" s="13"/>
      <c r="AE4279" s="13"/>
      <c r="AT4279" s="247" t="s">
        <v>260</v>
      </c>
      <c r="AU4279" s="247" t="s">
        <v>88</v>
      </c>
      <c r="AV4279" s="13" t="s">
        <v>88</v>
      </c>
      <c r="AW4279" s="13" t="s">
        <v>37</v>
      </c>
      <c r="AX4279" s="13" t="s">
        <v>76</v>
      </c>
      <c r="AY4279" s="247" t="s">
        <v>235</v>
      </c>
    </row>
    <row r="4280" s="14" customFormat="1">
      <c r="A4280" s="14"/>
      <c r="B4280" s="248"/>
      <c r="C4280" s="249"/>
      <c r="D4280" s="238" t="s">
        <v>260</v>
      </c>
      <c r="E4280" s="250" t="s">
        <v>19</v>
      </c>
      <c r="F4280" s="251" t="s">
        <v>2134</v>
      </c>
      <c r="G4280" s="249"/>
      <c r="H4280" s="250" t="s">
        <v>19</v>
      </c>
      <c r="I4280" s="252"/>
      <c r="J4280" s="249"/>
      <c r="K4280" s="249"/>
      <c r="L4280" s="253"/>
      <c r="M4280" s="254"/>
      <c r="N4280" s="255"/>
      <c r="O4280" s="255"/>
      <c r="P4280" s="255"/>
      <c r="Q4280" s="255"/>
      <c r="R4280" s="255"/>
      <c r="S4280" s="255"/>
      <c r="T4280" s="256"/>
      <c r="U4280" s="14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T4280" s="257" t="s">
        <v>260</v>
      </c>
      <c r="AU4280" s="257" t="s">
        <v>88</v>
      </c>
      <c r="AV4280" s="14" t="s">
        <v>83</v>
      </c>
      <c r="AW4280" s="14" t="s">
        <v>37</v>
      </c>
      <c r="AX4280" s="14" t="s">
        <v>76</v>
      </c>
      <c r="AY4280" s="257" t="s">
        <v>235</v>
      </c>
    </row>
    <row r="4281" s="13" customFormat="1">
      <c r="A4281" s="13"/>
      <c r="B4281" s="236"/>
      <c r="C4281" s="237"/>
      <c r="D4281" s="238" t="s">
        <v>260</v>
      </c>
      <c r="E4281" s="239" t="s">
        <v>19</v>
      </c>
      <c r="F4281" s="240" t="s">
        <v>2526</v>
      </c>
      <c r="G4281" s="237"/>
      <c r="H4281" s="241">
        <v>10.01</v>
      </c>
      <c r="I4281" s="242"/>
      <c r="J4281" s="237"/>
      <c r="K4281" s="237"/>
      <c r="L4281" s="243"/>
      <c r="M4281" s="244"/>
      <c r="N4281" s="245"/>
      <c r="O4281" s="245"/>
      <c r="P4281" s="245"/>
      <c r="Q4281" s="245"/>
      <c r="R4281" s="245"/>
      <c r="S4281" s="245"/>
      <c r="T4281" s="246"/>
      <c r="U4281" s="13"/>
      <c r="V4281" s="13"/>
      <c r="W4281" s="13"/>
      <c r="X4281" s="13"/>
      <c r="Y4281" s="13"/>
      <c r="Z4281" s="13"/>
      <c r="AA4281" s="13"/>
      <c r="AB4281" s="13"/>
      <c r="AC4281" s="13"/>
      <c r="AD4281" s="13"/>
      <c r="AE4281" s="13"/>
      <c r="AT4281" s="247" t="s">
        <v>260</v>
      </c>
      <c r="AU4281" s="247" t="s">
        <v>88</v>
      </c>
      <c r="AV4281" s="13" t="s">
        <v>88</v>
      </c>
      <c r="AW4281" s="13" t="s">
        <v>37</v>
      </c>
      <c r="AX4281" s="13" t="s">
        <v>76</v>
      </c>
      <c r="AY4281" s="247" t="s">
        <v>235</v>
      </c>
    </row>
    <row r="4282" s="13" customFormat="1">
      <c r="A4282" s="13"/>
      <c r="B4282" s="236"/>
      <c r="C4282" s="237"/>
      <c r="D4282" s="238" t="s">
        <v>260</v>
      </c>
      <c r="E4282" s="239" t="s">
        <v>19</v>
      </c>
      <c r="F4282" s="240" t="s">
        <v>2527</v>
      </c>
      <c r="G4282" s="237"/>
      <c r="H4282" s="241">
        <v>36.968000000000004</v>
      </c>
      <c r="I4282" s="242"/>
      <c r="J4282" s="237"/>
      <c r="K4282" s="237"/>
      <c r="L4282" s="243"/>
      <c r="M4282" s="244"/>
      <c r="N4282" s="245"/>
      <c r="O4282" s="245"/>
      <c r="P4282" s="245"/>
      <c r="Q4282" s="245"/>
      <c r="R4282" s="245"/>
      <c r="S4282" s="245"/>
      <c r="T4282" s="246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7" t="s">
        <v>260</v>
      </c>
      <c r="AU4282" s="247" t="s">
        <v>88</v>
      </c>
      <c r="AV4282" s="13" t="s">
        <v>88</v>
      </c>
      <c r="AW4282" s="13" t="s">
        <v>37</v>
      </c>
      <c r="AX4282" s="13" t="s">
        <v>76</v>
      </c>
      <c r="AY4282" s="247" t="s">
        <v>235</v>
      </c>
    </row>
    <row r="4283" s="14" customFormat="1">
      <c r="A4283" s="14"/>
      <c r="B4283" s="248"/>
      <c r="C4283" s="249"/>
      <c r="D4283" s="238" t="s">
        <v>260</v>
      </c>
      <c r="E4283" s="250" t="s">
        <v>19</v>
      </c>
      <c r="F4283" s="251" t="s">
        <v>2137</v>
      </c>
      <c r="G4283" s="249"/>
      <c r="H4283" s="250" t="s">
        <v>19</v>
      </c>
      <c r="I4283" s="252"/>
      <c r="J4283" s="249"/>
      <c r="K4283" s="249"/>
      <c r="L4283" s="253"/>
      <c r="M4283" s="254"/>
      <c r="N4283" s="255"/>
      <c r="O4283" s="255"/>
      <c r="P4283" s="255"/>
      <c r="Q4283" s="255"/>
      <c r="R4283" s="255"/>
      <c r="S4283" s="255"/>
      <c r="T4283" s="256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57" t="s">
        <v>260</v>
      </c>
      <c r="AU4283" s="257" t="s">
        <v>88</v>
      </c>
      <c r="AV4283" s="14" t="s">
        <v>83</v>
      </c>
      <c r="AW4283" s="14" t="s">
        <v>37</v>
      </c>
      <c r="AX4283" s="14" t="s">
        <v>76</v>
      </c>
      <c r="AY4283" s="257" t="s">
        <v>235</v>
      </c>
    </row>
    <row r="4284" s="16" customFormat="1">
      <c r="A4284" s="16"/>
      <c r="B4284" s="269"/>
      <c r="C4284" s="270"/>
      <c r="D4284" s="238" t="s">
        <v>260</v>
      </c>
      <c r="E4284" s="271" t="s">
        <v>19</v>
      </c>
      <c r="F4284" s="272" t="s">
        <v>2138</v>
      </c>
      <c r="G4284" s="270"/>
      <c r="H4284" s="273">
        <v>133.57400000000001</v>
      </c>
      <c r="I4284" s="274"/>
      <c r="J4284" s="270"/>
      <c r="K4284" s="270"/>
      <c r="L4284" s="275"/>
      <c r="M4284" s="276"/>
      <c r="N4284" s="277"/>
      <c r="O4284" s="277"/>
      <c r="P4284" s="277"/>
      <c r="Q4284" s="277"/>
      <c r="R4284" s="277"/>
      <c r="S4284" s="277"/>
      <c r="T4284" s="278"/>
      <c r="U4284" s="16"/>
      <c r="V4284" s="16"/>
      <c r="W4284" s="16"/>
      <c r="X4284" s="16"/>
      <c r="Y4284" s="16"/>
      <c r="Z4284" s="16"/>
      <c r="AA4284" s="16"/>
      <c r="AB4284" s="16"/>
      <c r="AC4284" s="16"/>
      <c r="AD4284" s="16"/>
      <c r="AE4284" s="16"/>
      <c r="AT4284" s="279" t="s">
        <v>260</v>
      </c>
      <c r="AU4284" s="279" t="s">
        <v>88</v>
      </c>
      <c r="AV4284" s="16" t="s">
        <v>92</v>
      </c>
      <c r="AW4284" s="16" t="s">
        <v>37</v>
      </c>
      <c r="AX4284" s="16" t="s">
        <v>76</v>
      </c>
      <c r="AY4284" s="279" t="s">
        <v>235</v>
      </c>
    </row>
    <row r="4285" s="13" customFormat="1">
      <c r="A4285" s="13"/>
      <c r="B4285" s="236"/>
      <c r="C4285" s="237"/>
      <c r="D4285" s="238" t="s">
        <v>260</v>
      </c>
      <c r="E4285" s="239" t="s">
        <v>19</v>
      </c>
      <c r="F4285" s="240" t="s">
        <v>2438</v>
      </c>
      <c r="G4285" s="237"/>
      <c r="H4285" s="241">
        <v>4.5149999999999997</v>
      </c>
      <c r="I4285" s="242"/>
      <c r="J4285" s="237"/>
      <c r="K4285" s="237"/>
      <c r="L4285" s="243"/>
      <c r="M4285" s="244"/>
      <c r="N4285" s="245"/>
      <c r="O4285" s="245"/>
      <c r="P4285" s="245"/>
      <c r="Q4285" s="245"/>
      <c r="R4285" s="245"/>
      <c r="S4285" s="245"/>
      <c r="T4285" s="246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47" t="s">
        <v>260</v>
      </c>
      <c r="AU4285" s="247" t="s">
        <v>88</v>
      </c>
      <c r="AV4285" s="13" t="s">
        <v>88</v>
      </c>
      <c r="AW4285" s="13" t="s">
        <v>37</v>
      </c>
      <c r="AX4285" s="13" t="s">
        <v>76</v>
      </c>
      <c r="AY4285" s="247" t="s">
        <v>235</v>
      </c>
    </row>
    <row r="4286" s="13" customFormat="1">
      <c r="A4286" s="13"/>
      <c r="B4286" s="236"/>
      <c r="C4286" s="237"/>
      <c r="D4286" s="238" t="s">
        <v>260</v>
      </c>
      <c r="E4286" s="239" t="s">
        <v>19</v>
      </c>
      <c r="F4286" s="240" t="s">
        <v>2439</v>
      </c>
      <c r="G4286" s="237"/>
      <c r="H4286" s="241">
        <v>4.2549999999999999</v>
      </c>
      <c r="I4286" s="242"/>
      <c r="J4286" s="237"/>
      <c r="K4286" s="237"/>
      <c r="L4286" s="243"/>
      <c r="M4286" s="244"/>
      <c r="N4286" s="245"/>
      <c r="O4286" s="245"/>
      <c r="P4286" s="245"/>
      <c r="Q4286" s="245"/>
      <c r="R4286" s="245"/>
      <c r="S4286" s="245"/>
      <c r="T4286" s="246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7" t="s">
        <v>260</v>
      </c>
      <c r="AU4286" s="247" t="s">
        <v>88</v>
      </c>
      <c r="AV4286" s="13" t="s">
        <v>88</v>
      </c>
      <c r="AW4286" s="13" t="s">
        <v>37</v>
      </c>
      <c r="AX4286" s="13" t="s">
        <v>76</v>
      </c>
      <c r="AY4286" s="247" t="s">
        <v>235</v>
      </c>
    </row>
    <row r="4287" s="14" customFormat="1">
      <c r="A4287" s="14"/>
      <c r="B4287" s="248"/>
      <c r="C4287" s="249"/>
      <c r="D4287" s="238" t="s">
        <v>260</v>
      </c>
      <c r="E4287" s="250" t="s">
        <v>19</v>
      </c>
      <c r="F4287" s="251" t="s">
        <v>2132</v>
      </c>
      <c r="G4287" s="249"/>
      <c r="H4287" s="250" t="s">
        <v>19</v>
      </c>
      <c r="I4287" s="252"/>
      <c r="J4287" s="249"/>
      <c r="K4287" s="249"/>
      <c r="L4287" s="253"/>
      <c r="M4287" s="254"/>
      <c r="N4287" s="255"/>
      <c r="O4287" s="255"/>
      <c r="P4287" s="255"/>
      <c r="Q4287" s="255"/>
      <c r="R4287" s="255"/>
      <c r="S4287" s="255"/>
      <c r="T4287" s="256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57" t="s">
        <v>260</v>
      </c>
      <c r="AU4287" s="257" t="s">
        <v>88</v>
      </c>
      <c r="AV4287" s="14" t="s">
        <v>83</v>
      </c>
      <c r="AW4287" s="14" t="s">
        <v>37</v>
      </c>
      <c r="AX4287" s="14" t="s">
        <v>76</v>
      </c>
      <c r="AY4287" s="257" t="s">
        <v>235</v>
      </c>
    </row>
    <row r="4288" s="13" customFormat="1">
      <c r="A4288" s="13"/>
      <c r="B4288" s="236"/>
      <c r="C4288" s="237"/>
      <c r="D4288" s="238" t="s">
        <v>260</v>
      </c>
      <c r="E4288" s="239" t="s">
        <v>19</v>
      </c>
      <c r="F4288" s="240" t="s">
        <v>2440</v>
      </c>
      <c r="G4288" s="237"/>
      <c r="H4288" s="241">
        <v>2.9500000000000002</v>
      </c>
      <c r="I4288" s="242"/>
      <c r="J4288" s="237"/>
      <c r="K4288" s="237"/>
      <c r="L4288" s="243"/>
      <c r="M4288" s="244"/>
      <c r="N4288" s="245"/>
      <c r="O4288" s="245"/>
      <c r="P4288" s="245"/>
      <c r="Q4288" s="245"/>
      <c r="R4288" s="245"/>
      <c r="S4288" s="245"/>
      <c r="T4288" s="246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7" t="s">
        <v>260</v>
      </c>
      <c r="AU4288" s="247" t="s">
        <v>88</v>
      </c>
      <c r="AV4288" s="13" t="s">
        <v>88</v>
      </c>
      <c r="AW4288" s="13" t="s">
        <v>37</v>
      </c>
      <c r="AX4288" s="13" t="s">
        <v>76</v>
      </c>
      <c r="AY4288" s="247" t="s">
        <v>235</v>
      </c>
    </row>
    <row r="4289" s="13" customFormat="1">
      <c r="A4289" s="13"/>
      <c r="B4289" s="236"/>
      <c r="C4289" s="237"/>
      <c r="D4289" s="238" t="s">
        <v>260</v>
      </c>
      <c r="E4289" s="239" t="s">
        <v>19</v>
      </c>
      <c r="F4289" s="240" t="s">
        <v>2441</v>
      </c>
      <c r="G4289" s="237"/>
      <c r="H4289" s="241">
        <v>2.5499999999999998</v>
      </c>
      <c r="I4289" s="242"/>
      <c r="J4289" s="237"/>
      <c r="K4289" s="237"/>
      <c r="L4289" s="243"/>
      <c r="M4289" s="244"/>
      <c r="N4289" s="245"/>
      <c r="O4289" s="245"/>
      <c r="P4289" s="245"/>
      <c r="Q4289" s="245"/>
      <c r="R4289" s="245"/>
      <c r="S4289" s="245"/>
      <c r="T4289" s="246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7" t="s">
        <v>260</v>
      </c>
      <c r="AU4289" s="247" t="s">
        <v>88</v>
      </c>
      <c r="AV4289" s="13" t="s">
        <v>88</v>
      </c>
      <c r="AW4289" s="13" t="s">
        <v>37</v>
      </c>
      <c r="AX4289" s="13" t="s">
        <v>76</v>
      </c>
      <c r="AY4289" s="247" t="s">
        <v>235</v>
      </c>
    </row>
    <row r="4290" s="14" customFormat="1">
      <c r="A4290" s="14"/>
      <c r="B4290" s="248"/>
      <c r="C4290" s="249"/>
      <c r="D4290" s="238" t="s">
        <v>260</v>
      </c>
      <c r="E4290" s="250" t="s">
        <v>19</v>
      </c>
      <c r="F4290" s="251" t="s">
        <v>2137</v>
      </c>
      <c r="G4290" s="249"/>
      <c r="H4290" s="250" t="s">
        <v>19</v>
      </c>
      <c r="I4290" s="252"/>
      <c r="J4290" s="249"/>
      <c r="K4290" s="249"/>
      <c r="L4290" s="253"/>
      <c r="M4290" s="254"/>
      <c r="N4290" s="255"/>
      <c r="O4290" s="255"/>
      <c r="P4290" s="255"/>
      <c r="Q4290" s="255"/>
      <c r="R4290" s="255"/>
      <c r="S4290" s="255"/>
      <c r="T4290" s="256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57" t="s">
        <v>260</v>
      </c>
      <c r="AU4290" s="257" t="s">
        <v>88</v>
      </c>
      <c r="AV4290" s="14" t="s">
        <v>83</v>
      </c>
      <c r="AW4290" s="14" t="s">
        <v>37</v>
      </c>
      <c r="AX4290" s="14" t="s">
        <v>76</v>
      </c>
      <c r="AY4290" s="257" t="s">
        <v>235</v>
      </c>
    </row>
    <row r="4291" s="16" customFormat="1">
      <c r="A4291" s="16"/>
      <c r="B4291" s="269"/>
      <c r="C4291" s="270"/>
      <c r="D4291" s="238" t="s">
        <v>260</v>
      </c>
      <c r="E4291" s="271" t="s">
        <v>19</v>
      </c>
      <c r="F4291" s="272" t="s">
        <v>2143</v>
      </c>
      <c r="G4291" s="270"/>
      <c r="H4291" s="273">
        <v>14.27</v>
      </c>
      <c r="I4291" s="274"/>
      <c r="J4291" s="270"/>
      <c r="K4291" s="270"/>
      <c r="L4291" s="275"/>
      <c r="M4291" s="276"/>
      <c r="N4291" s="277"/>
      <c r="O4291" s="277"/>
      <c r="P4291" s="277"/>
      <c r="Q4291" s="277"/>
      <c r="R4291" s="277"/>
      <c r="S4291" s="277"/>
      <c r="T4291" s="278"/>
      <c r="U4291" s="16"/>
      <c r="V4291" s="16"/>
      <c r="W4291" s="16"/>
      <c r="X4291" s="16"/>
      <c r="Y4291" s="16"/>
      <c r="Z4291" s="16"/>
      <c r="AA4291" s="16"/>
      <c r="AB4291" s="16"/>
      <c r="AC4291" s="16"/>
      <c r="AD4291" s="16"/>
      <c r="AE4291" s="16"/>
      <c r="AT4291" s="279" t="s">
        <v>260</v>
      </c>
      <c r="AU4291" s="279" t="s">
        <v>88</v>
      </c>
      <c r="AV4291" s="16" t="s">
        <v>92</v>
      </c>
      <c r="AW4291" s="16" t="s">
        <v>37</v>
      </c>
      <c r="AX4291" s="16" t="s">
        <v>76</v>
      </c>
      <c r="AY4291" s="279" t="s">
        <v>235</v>
      </c>
    </row>
    <row r="4292" s="13" customFormat="1">
      <c r="A4292" s="13"/>
      <c r="B4292" s="236"/>
      <c r="C4292" s="237"/>
      <c r="D4292" s="238" t="s">
        <v>260</v>
      </c>
      <c r="E4292" s="239" t="s">
        <v>19</v>
      </c>
      <c r="F4292" s="240" t="s">
        <v>2442</v>
      </c>
      <c r="G4292" s="237"/>
      <c r="H4292" s="241">
        <v>5.7430000000000003</v>
      </c>
      <c r="I4292" s="242"/>
      <c r="J4292" s="237"/>
      <c r="K4292" s="237"/>
      <c r="L4292" s="243"/>
      <c r="M4292" s="244"/>
      <c r="N4292" s="245"/>
      <c r="O4292" s="245"/>
      <c r="P4292" s="245"/>
      <c r="Q4292" s="245"/>
      <c r="R4292" s="245"/>
      <c r="S4292" s="245"/>
      <c r="T4292" s="246"/>
      <c r="U4292" s="13"/>
      <c r="V4292" s="13"/>
      <c r="W4292" s="13"/>
      <c r="X4292" s="13"/>
      <c r="Y4292" s="13"/>
      <c r="Z4292" s="13"/>
      <c r="AA4292" s="13"/>
      <c r="AB4292" s="13"/>
      <c r="AC4292" s="13"/>
      <c r="AD4292" s="13"/>
      <c r="AE4292" s="13"/>
      <c r="AT4292" s="247" t="s">
        <v>260</v>
      </c>
      <c r="AU4292" s="247" t="s">
        <v>88</v>
      </c>
      <c r="AV4292" s="13" t="s">
        <v>88</v>
      </c>
      <c r="AW4292" s="13" t="s">
        <v>37</v>
      </c>
      <c r="AX4292" s="13" t="s">
        <v>76</v>
      </c>
      <c r="AY4292" s="247" t="s">
        <v>235</v>
      </c>
    </row>
    <row r="4293" s="13" customFormat="1">
      <c r="A4293" s="13"/>
      <c r="B4293" s="236"/>
      <c r="C4293" s="237"/>
      <c r="D4293" s="238" t="s">
        <v>260</v>
      </c>
      <c r="E4293" s="239" t="s">
        <v>19</v>
      </c>
      <c r="F4293" s="240" t="s">
        <v>2443</v>
      </c>
      <c r="G4293" s="237"/>
      <c r="H4293" s="241">
        <v>5.7430000000000003</v>
      </c>
      <c r="I4293" s="242"/>
      <c r="J4293" s="237"/>
      <c r="K4293" s="237"/>
      <c r="L4293" s="243"/>
      <c r="M4293" s="244"/>
      <c r="N4293" s="245"/>
      <c r="O4293" s="245"/>
      <c r="P4293" s="245"/>
      <c r="Q4293" s="245"/>
      <c r="R4293" s="245"/>
      <c r="S4293" s="245"/>
      <c r="T4293" s="246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7" t="s">
        <v>260</v>
      </c>
      <c r="AU4293" s="247" t="s">
        <v>88</v>
      </c>
      <c r="AV4293" s="13" t="s">
        <v>88</v>
      </c>
      <c r="AW4293" s="13" t="s">
        <v>37</v>
      </c>
      <c r="AX4293" s="13" t="s">
        <v>76</v>
      </c>
      <c r="AY4293" s="247" t="s">
        <v>235</v>
      </c>
    </row>
    <row r="4294" s="13" customFormat="1">
      <c r="A4294" s="13"/>
      <c r="B4294" s="236"/>
      <c r="C4294" s="237"/>
      <c r="D4294" s="238" t="s">
        <v>260</v>
      </c>
      <c r="E4294" s="239" t="s">
        <v>19</v>
      </c>
      <c r="F4294" s="240" t="s">
        <v>2444</v>
      </c>
      <c r="G4294" s="237"/>
      <c r="H4294" s="241">
        <v>5.7430000000000003</v>
      </c>
      <c r="I4294" s="242"/>
      <c r="J4294" s="237"/>
      <c r="K4294" s="237"/>
      <c r="L4294" s="243"/>
      <c r="M4294" s="244"/>
      <c r="N4294" s="245"/>
      <c r="O4294" s="245"/>
      <c r="P4294" s="245"/>
      <c r="Q4294" s="245"/>
      <c r="R4294" s="245"/>
      <c r="S4294" s="245"/>
      <c r="T4294" s="246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7" t="s">
        <v>260</v>
      </c>
      <c r="AU4294" s="247" t="s">
        <v>88</v>
      </c>
      <c r="AV4294" s="13" t="s">
        <v>88</v>
      </c>
      <c r="AW4294" s="13" t="s">
        <v>37</v>
      </c>
      <c r="AX4294" s="13" t="s">
        <v>76</v>
      </c>
      <c r="AY4294" s="247" t="s">
        <v>235</v>
      </c>
    </row>
    <row r="4295" s="13" customFormat="1">
      <c r="A4295" s="13"/>
      <c r="B4295" s="236"/>
      <c r="C4295" s="237"/>
      <c r="D4295" s="238" t="s">
        <v>260</v>
      </c>
      <c r="E4295" s="239" t="s">
        <v>19</v>
      </c>
      <c r="F4295" s="240" t="s">
        <v>2445</v>
      </c>
      <c r="G4295" s="237"/>
      <c r="H4295" s="241">
        <v>5.7430000000000003</v>
      </c>
      <c r="I4295" s="242"/>
      <c r="J4295" s="237"/>
      <c r="K4295" s="237"/>
      <c r="L4295" s="243"/>
      <c r="M4295" s="244"/>
      <c r="N4295" s="245"/>
      <c r="O4295" s="245"/>
      <c r="P4295" s="245"/>
      <c r="Q4295" s="245"/>
      <c r="R4295" s="245"/>
      <c r="S4295" s="245"/>
      <c r="T4295" s="246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7" t="s">
        <v>260</v>
      </c>
      <c r="AU4295" s="247" t="s">
        <v>88</v>
      </c>
      <c r="AV4295" s="13" t="s">
        <v>88</v>
      </c>
      <c r="AW4295" s="13" t="s">
        <v>37</v>
      </c>
      <c r="AX4295" s="13" t="s">
        <v>76</v>
      </c>
      <c r="AY4295" s="247" t="s">
        <v>235</v>
      </c>
    </row>
    <row r="4296" s="13" customFormat="1">
      <c r="A4296" s="13"/>
      <c r="B4296" s="236"/>
      <c r="C4296" s="237"/>
      <c r="D4296" s="238" t="s">
        <v>260</v>
      </c>
      <c r="E4296" s="239" t="s">
        <v>19</v>
      </c>
      <c r="F4296" s="240" t="s">
        <v>2446</v>
      </c>
      <c r="G4296" s="237"/>
      <c r="H4296" s="241">
        <v>5.7430000000000003</v>
      </c>
      <c r="I4296" s="242"/>
      <c r="J4296" s="237"/>
      <c r="K4296" s="237"/>
      <c r="L4296" s="243"/>
      <c r="M4296" s="244"/>
      <c r="N4296" s="245"/>
      <c r="O4296" s="245"/>
      <c r="P4296" s="245"/>
      <c r="Q4296" s="245"/>
      <c r="R4296" s="245"/>
      <c r="S4296" s="245"/>
      <c r="T4296" s="246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7" t="s">
        <v>260</v>
      </c>
      <c r="AU4296" s="247" t="s">
        <v>88</v>
      </c>
      <c r="AV4296" s="13" t="s">
        <v>88</v>
      </c>
      <c r="AW4296" s="13" t="s">
        <v>37</v>
      </c>
      <c r="AX4296" s="13" t="s">
        <v>76</v>
      </c>
      <c r="AY4296" s="247" t="s">
        <v>235</v>
      </c>
    </row>
    <row r="4297" s="13" customFormat="1">
      <c r="A4297" s="13"/>
      <c r="B4297" s="236"/>
      <c r="C4297" s="237"/>
      <c r="D4297" s="238" t="s">
        <v>260</v>
      </c>
      <c r="E4297" s="239" t="s">
        <v>19</v>
      </c>
      <c r="F4297" s="240" t="s">
        <v>2447</v>
      </c>
      <c r="G4297" s="237"/>
      <c r="H4297" s="241">
        <v>5.7430000000000003</v>
      </c>
      <c r="I4297" s="242"/>
      <c r="J4297" s="237"/>
      <c r="K4297" s="237"/>
      <c r="L4297" s="243"/>
      <c r="M4297" s="244"/>
      <c r="N4297" s="245"/>
      <c r="O4297" s="245"/>
      <c r="P4297" s="245"/>
      <c r="Q4297" s="245"/>
      <c r="R4297" s="245"/>
      <c r="S4297" s="245"/>
      <c r="T4297" s="246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7" t="s">
        <v>260</v>
      </c>
      <c r="AU4297" s="247" t="s">
        <v>88</v>
      </c>
      <c r="AV4297" s="13" t="s">
        <v>88</v>
      </c>
      <c r="AW4297" s="13" t="s">
        <v>37</v>
      </c>
      <c r="AX4297" s="13" t="s">
        <v>76</v>
      </c>
      <c r="AY4297" s="247" t="s">
        <v>235</v>
      </c>
    </row>
    <row r="4298" s="13" customFormat="1">
      <c r="A4298" s="13"/>
      <c r="B4298" s="236"/>
      <c r="C4298" s="237"/>
      <c r="D4298" s="238" t="s">
        <v>260</v>
      </c>
      <c r="E4298" s="239" t="s">
        <v>19</v>
      </c>
      <c r="F4298" s="240" t="s">
        <v>2448</v>
      </c>
      <c r="G4298" s="237"/>
      <c r="H4298" s="241">
        <v>5.7430000000000003</v>
      </c>
      <c r="I4298" s="242"/>
      <c r="J4298" s="237"/>
      <c r="K4298" s="237"/>
      <c r="L4298" s="243"/>
      <c r="M4298" s="244"/>
      <c r="N4298" s="245"/>
      <c r="O4298" s="245"/>
      <c r="P4298" s="245"/>
      <c r="Q4298" s="245"/>
      <c r="R4298" s="245"/>
      <c r="S4298" s="245"/>
      <c r="T4298" s="246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7" t="s">
        <v>260</v>
      </c>
      <c r="AU4298" s="247" t="s">
        <v>88</v>
      </c>
      <c r="AV4298" s="13" t="s">
        <v>88</v>
      </c>
      <c r="AW4298" s="13" t="s">
        <v>37</v>
      </c>
      <c r="AX4298" s="13" t="s">
        <v>76</v>
      </c>
      <c r="AY4298" s="247" t="s">
        <v>235</v>
      </c>
    </row>
    <row r="4299" s="13" customFormat="1">
      <c r="A4299" s="13"/>
      <c r="B4299" s="236"/>
      <c r="C4299" s="237"/>
      <c r="D4299" s="238" t="s">
        <v>260</v>
      </c>
      <c r="E4299" s="239" t="s">
        <v>19</v>
      </c>
      <c r="F4299" s="240" t="s">
        <v>2449</v>
      </c>
      <c r="G4299" s="237"/>
      <c r="H4299" s="241">
        <v>5.7430000000000003</v>
      </c>
      <c r="I4299" s="242"/>
      <c r="J4299" s="237"/>
      <c r="K4299" s="237"/>
      <c r="L4299" s="243"/>
      <c r="M4299" s="244"/>
      <c r="N4299" s="245"/>
      <c r="O4299" s="245"/>
      <c r="P4299" s="245"/>
      <c r="Q4299" s="245"/>
      <c r="R4299" s="245"/>
      <c r="S4299" s="245"/>
      <c r="T4299" s="246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7" t="s">
        <v>260</v>
      </c>
      <c r="AU4299" s="247" t="s">
        <v>88</v>
      </c>
      <c r="AV4299" s="13" t="s">
        <v>88</v>
      </c>
      <c r="AW4299" s="13" t="s">
        <v>37</v>
      </c>
      <c r="AX4299" s="13" t="s">
        <v>76</v>
      </c>
      <c r="AY4299" s="247" t="s">
        <v>235</v>
      </c>
    </row>
    <row r="4300" s="13" customFormat="1">
      <c r="A4300" s="13"/>
      <c r="B4300" s="236"/>
      <c r="C4300" s="237"/>
      <c r="D4300" s="238" t="s">
        <v>260</v>
      </c>
      <c r="E4300" s="239" t="s">
        <v>19</v>
      </c>
      <c r="F4300" s="240" t="s">
        <v>2450</v>
      </c>
      <c r="G4300" s="237"/>
      <c r="H4300" s="241">
        <v>5.7430000000000003</v>
      </c>
      <c r="I4300" s="242"/>
      <c r="J4300" s="237"/>
      <c r="K4300" s="237"/>
      <c r="L4300" s="243"/>
      <c r="M4300" s="244"/>
      <c r="N4300" s="245"/>
      <c r="O4300" s="245"/>
      <c r="P4300" s="245"/>
      <c r="Q4300" s="245"/>
      <c r="R4300" s="245"/>
      <c r="S4300" s="245"/>
      <c r="T4300" s="246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7" t="s">
        <v>260</v>
      </c>
      <c r="AU4300" s="247" t="s">
        <v>88</v>
      </c>
      <c r="AV4300" s="13" t="s">
        <v>88</v>
      </c>
      <c r="AW4300" s="13" t="s">
        <v>37</v>
      </c>
      <c r="AX4300" s="13" t="s">
        <v>76</v>
      </c>
      <c r="AY4300" s="247" t="s">
        <v>235</v>
      </c>
    </row>
    <row r="4301" s="13" customFormat="1">
      <c r="A4301" s="13"/>
      <c r="B4301" s="236"/>
      <c r="C4301" s="237"/>
      <c r="D4301" s="238" t="s">
        <v>260</v>
      </c>
      <c r="E4301" s="239" t="s">
        <v>19</v>
      </c>
      <c r="F4301" s="240" t="s">
        <v>2451</v>
      </c>
      <c r="G4301" s="237"/>
      <c r="H4301" s="241">
        <v>5.7430000000000003</v>
      </c>
      <c r="I4301" s="242"/>
      <c r="J4301" s="237"/>
      <c r="K4301" s="237"/>
      <c r="L4301" s="243"/>
      <c r="M4301" s="244"/>
      <c r="N4301" s="245"/>
      <c r="O4301" s="245"/>
      <c r="P4301" s="245"/>
      <c r="Q4301" s="245"/>
      <c r="R4301" s="245"/>
      <c r="S4301" s="245"/>
      <c r="T4301" s="246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7" t="s">
        <v>260</v>
      </c>
      <c r="AU4301" s="247" t="s">
        <v>88</v>
      </c>
      <c r="AV4301" s="13" t="s">
        <v>88</v>
      </c>
      <c r="AW4301" s="13" t="s">
        <v>37</v>
      </c>
      <c r="AX4301" s="13" t="s">
        <v>76</v>
      </c>
      <c r="AY4301" s="247" t="s">
        <v>235</v>
      </c>
    </row>
    <row r="4302" s="14" customFormat="1">
      <c r="A4302" s="14"/>
      <c r="B4302" s="248"/>
      <c r="C4302" s="249"/>
      <c r="D4302" s="238" t="s">
        <v>260</v>
      </c>
      <c r="E4302" s="250" t="s">
        <v>19</v>
      </c>
      <c r="F4302" s="251" t="s">
        <v>2137</v>
      </c>
      <c r="G4302" s="249"/>
      <c r="H4302" s="250" t="s">
        <v>19</v>
      </c>
      <c r="I4302" s="252"/>
      <c r="J4302" s="249"/>
      <c r="K4302" s="249"/>
      <c r="L4302" s="253"/>
      <c r="M4302" s="254"/>
      <c r="N4302" s="255"/>
      <c r="O4302" s="255"/>
      <c r="P4302" s="255"/>
      <c r="Q4302" s="255"/>
      <c r="R4302" s="255"/>
      <c r="S4302" s="255"/>
      <c r="T4302" s="256"/>
      <c r="U4302" s="14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T4302" s="257" t="s">
        <v>260</v>
      </c>
      <c r="AU4302" s="257" t="s">
        <v>88</v>
      </c>
      <c r="AV4302" s="14" t="s">
        <v>83</v>
      </c>
      <c r="AW4302" s="14" t="s">
        <v>37</v>
      </c>
      <c r="AX4302" s="14" t="s">
        <v>76</v>
      </c>
      <c r="AY4302" s="257" t="s">
        <v>235</v>
      </c>
    </row>
    <row r="4303" s="16" customFormat="1">
      <c r="A4303" s="16"/>
      <c r="B4303" s="269"/>
      <c r="C4303" s="270"/>
      <c r="D4303" s="238" t="s">
        <v>260</v>
      </c>
      <c r="E4303" s="271" t="s">
        <v>19</v>
      </c>
      <c r="F4303" s="272" t="s">
        <v>2154</v>
      </c>
      <c r="G4303" s="270"/>
      <c r="H4303" s="273">
        <v>57.43</v>
      </c>
      <c r="I4303" s="274"/>
      <c r="J4303" s="270"/>
      <c r="K4303" s="270"/>
      <c r="L4303" s="275"/>
      <c r="M4303" s="276"/>
      <c r="N4303" s="277"/>
      <c r="O4303" s="277"/>
      <c r="P4303" s="277"/>
      <c r="Q4303" s="277"/>
      <c r="R4303" s="277"/>
      <c r="S4303" s="277"/>
      <c r="T4303" s="278"/>
      <c r="U4303" s="16"/>
      <c r="V4303" s="16"/>
      <c r="W4303" s="16"/>
      <c r="X4303" s="16"/>
      <c r="Y4303" s="16"/>
      <c r="Z4303" s="16"/>
      <c r="AA4303" s="16"/>
      <c r="AB4303" s="16"/>
      <c r="AC4303" s="16"/>
      <c r="AD4303" s="16"/>
      <c r="AE4303" s="16"/>
      <c r="AT4303" s="279" t="s">
        <v>260</v>
      </c>
      <c r="AU4303" s="279" t="s">
        <v>88</v>
      </c>
      <c r="AV4303" s="16" t="s">
        <v>92</v>
      </c>
      <c r="AW4303" s="16" t="s">
        <v>37</v>
      </c>
      <c r="AX4303" s="16" t="s">
        <v>76</v>
      </c>
      <c r="AY4303" s="279" t="s">
        <v>235</v>
      </c>
    </row>
    <row r="4304" s="13" customFormat="1">
      <c r="A4304" s="13"/>
      <c r="B4304" s="236"/>
      <c r="C4304" s="237"/>
      <c r="D4304" s="238" t="s">
        <v>260</v>
      </c>
      <c r="E4304" s="239" t="s">
        <v>19</v>
      </c>
      <c r="F4304" s="240" t="s">
        <v>1529</v>
      </c>
      <c r="G4304" s="237"/>
      <c r="H4304" s="241">
        <v>4.9029999999999996</v>
      </c>
      <c r="I4304" s="242"/>
      <c r="J4304" s="237"/>
      <c r="K4304" s="237"/>
      <c r="L4304" s="243"/>
      <c r="M4304" s="244"/>
      <c r="N4304" s="245"/>
      <c r="O4304" s="245"/>
      <c r="P4304" s="245"/>
      <c r="Q4304" s="245"/>
      <c r="R4304" s="245"/>
      <c r="S4304" s="245"/>
      <c r="T4304" s="246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47" t="s">
        <v>260</v>
      </c>
      <c r="AU4304" s="247" t="s">
        <v>88</v>
      </c>
      <c r="AV4304" s="13" t="s">
        <v>88</v>
      </c>
      <c r="AW4304" s="13" t="s">
        <v>37</v>
      </c>
      <c r="AX4304" s="13" t="s">
        <v>76</v>
      </c>
      <c r="AY4304" s="247" t="s">
        <v>235</v>
      </c>
    </row>
    <row r="4305" s="13" customFormat="1">
      <c r="A4305" s="13"/>
      <c r="B4305" s="236"/>
      <c r="C4305" s="237"/>
      <c r="D4305" s="238" t="s">
        <v>260</v>
      </c>
      <c r="E4305" s="239" t="s">
        <v>19</v>
      </c>
      <c r="F4305" s="240" t="s">
        <v>2528</v>
      </c>
      <c r="G4305" s="237"/>
      <c r="H4305" s="241">
        <v>21.495000000000001</v>
      </c>
      <c r="I4305" s="242"/>
      <c r="J4305" s="237"/>
      <c r="K4305" s="237"/>
      <c r="L4305" s="243"/>
      <c r="M4305" s="244"/>
      <c r="N4305" s="245"/>
      <c r="O4305" s="245"/>
      <c r="P4305" s="245"/>
      <c r="Q4305" s="245"/>
      <c r="R4305" s="245"/>
      <c r="S4305" s="245"/>
      <c r="T4305" s="246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7" t="s">
        <v>260</v>
      </c>
      <c r="AU4305" s="247" t="s">
        <v>88</v>
      </c>
      <c r="AV4305" s="13" t="s">
        <v>88</v>
      </c>
      <c r="AW4305" s="13" t="s">
        <v>37</v>
      </c>
      <c r="AX4305" s="13" t="s">
        <v>76</v>
      </c>
      <c r="AY4305" s="247" t="s">
        <v>235</v>
      </c>
    </row>
    <row r="4306" s="13" customFormat="1">
      <c r="A4306" s="13"/>
      <c r="B4306" s="236"/>
      <c r="C4306" s="237"/>
      <c r="D4306" s="238" t="s">
        <v>260</v>
      </c>
      <c r="E4306" s="239" t="s">
        <v>19</v>
      </c>
      <c r="F4306" s="240" t="s">
        <v>2529</v>
      </c>
      <c r="G4306" s="237"/>
      <c r="H4306" s="241">
        <v>5.2199999999999998</v>
      </c>
      <c r="I4306" s="242"/>
      <c r="J4306" s="237"/>
      <c r="K4306" s="237"/>
      <c r="L4306" s="243"/>
      <c r="M4306" s="244"/>
      <c r="N4306" s="245"/>
      <c r="O4306" s="245"/>
      <c r="P4306" s="245"/>
      <c r="Q4306" s="245"/>
      <c r="R4306" s="245"/>
      <c r="S4306" s="245"/>
      <c r="T4306" s="246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7" t="s">
        <v>260</v>
      </c>
      <c r="AU4306" s="247" t="s">
        <v>88</v>
      </c>
      <c r="AV4306" s="13" t="s">
        <v>88</v>
      </c>
      <c r="AW4306" s="13" t="s">
        <v>37</v>
      </c>
      <c r="AX4306" s="13" t="s">
        <v>76</v>
      </c>
      <c r="AY4306" s="247" t="s">
        <v>235</v>
      </c>
    </row>
    <row r="4307" s="13" customFormat="1">
      <c r="A4307" s="13"/>
      <c r="B4307" s="236"/>
      <c r="C4307" s="237"/>
      <c r="D4307" s="238" t="s">
        <v>260</v>
      </c>
      <c r="E4307" s="239" t="s">
        <v>19</v>
      </c>
      <c r="F4307" s="240" t="s">
        <v>2530</v>
      </c>
      <c r="G4307" s="237"/>
      <c r="H4307" s="241">
        <v>4.7699999999999996</v>
      </c>
      <c r="I4307" s="242"/>
      <c r="J4307" s="237"/>
      <c r="K4307" s="237"/>
      <c r="L4307" s="243"/>
      <c r="M4307" s="244"/>
      <c r="N4307" s="245"/>
      <c r="O4307" s="245"/>
      <c r="P4307" s="245"/>
      <c r="Q4307" s="245"/>
      <c r="R4307" s="245"/>
      <c r="S4307" s="245"/>
      <c r="T4307" s="246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7" t="s">
        <v>260</v>
      </c>
      <c r="AU4307" s="247" t="s">
        <v>88</v>
      </c>
      <c r="AV4307" s="13" t="s">
        <v>88</v>
      </c>
      <c r="AW4307" s="13" t="s">
        <v>37</v>
      </c>
      <c r="AX4307" s="13" t="s">
        <v>76</v>
      </c>
      <c r="AY4307" s="247" t="s">
        <v>235</v>
      </c>
    </row>
    <row r="4308" s="13" customFormat="1">
      <c r="A4308" s="13"/>
      <c r="B4308" s="236"/>
      <c r="C4308" s="237"/>
      <c r="D4308" s="238" t="s">
        <v>260</v>
      </c>
      <c r="E4308" s="239" t="s">
        <v>19</v>
      </c>
      <c r="F4308" s="240" t="s">
        <v>2531</v>
      </c>
      <c r="G4308" s="237"/>
      <c r="H4308" s="241">
        <v>13.865</v>
      </c>
      <c r="I4308" s="242"/>
      <c r="J4308" s="237"/>
      <c r="K4308" s="237"/>
      <c r="L4308" s="243"/>
      <c r="M4308" s="244"/>
      <c r="N4308" s="245"/>
      <c r="O4308" s="245"/>
      <c r="P4308" s="245"/>
      <c r="Q4308" s="245"/>
      <c r="R4308" s="245"/>
      <c r="S4308" s="245"/>
      <c r="T4308" s="246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7" t="s">
        <v>260</v>
      </c>
      <c r="AU4308" s="247" t="s">
        <v>88</v>
      </c>
      <c r="AV4308" s="13" t="s">
        <v>88</v>
      </c>
      <c r="AW4308" s="13" t="s">
        <v>37</v>
      </c>
      <c r="AX4308" s="13" t="s">
        <v>76</v>
      </c>
      <c r="AY4308" s="247" t="s">
        <v>235</v>
      </c>
    </row>
    <row r="4309" s="13" customFormat="1">
      <c r="A4309" s="13"/>
      <c r="B4309" s="236"/>
      <c r="C4309" s="237"/>
      <c r="D4309" s="238" t="s">
        <v>260</v>
      </c>
      <c r="E4309" s="239" t="s">
        <v>19</v>
      </c>
      <c r="F4309" s="240" t="s">
        <v>2532</v>
      </c>
      <c r="G4309" s="237"/>
      <c r="H4309" s="241">
        <v>6.8630000000000004</v>
      </c>
      <c r="I4309" s="242"/>
      <c r="J4309" s="237"/>
      <c r="K4309" s="237"/>
      <c r="L4309" s="243"/>
      <c r="M4309" s="244"/>
      <c r="N4309" s="245"/>
      <c r="O4309" s="245"/>
      <c r="P4309" s="245"/>
      <c r="Q4309" s="245"/>
      <c r="R4309" s="245"/>
      <c r="S4309" s="245"/>
      <c r="T4309" s="246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7" t="s">
        <v>260</v>
      </c>
      <c r="AU4309" s="247" t="s">
        <v>88</v>
      </c>
      <c r="AV4309" s="13" t="s">
        <v>88</v>
      </c>
      <c r="AW4309" s="13" t="s">
        <v>37</v>
      </c>
      <c r="AX4309" s="13" t="s">
        <v>76</v>
      </c>
      <c r="AY4309" s="247" t="s">
        <v>235</v>
      </c>
    </row>
    <row r="4310" s="14" customFormat="1">
      <c r="A4310" s="14"/>
      <c r="B4310" s="248"/>
      <c r="C4310" s="249"/>
      <c r="D4310" s="238" t="s">
        <v>260</v>
      </c>
      <c r="E4310" s="250" t="s">
        <v>19</v>
      </c>
      <c r="F4310" s="251" t="s">
        <v>2134</v>
      </c>
      <c r="G4310" s="249"/>
      <c r="H4310" s="250" t="s">
        <v>19</v>
      </c>
      <c r="I4310" s="252"/>
      <c r="J4310" s="249"/>
      <c r="K4310" s="249"/>
      <c r="L4310" s="253"/>
      <c r="M4310" s="254"/>
      <c r="N4310" s="255"/>
      <c r="O4310" s="255"/>
      <c r="P4310" s="255"/>
      <c r="Q4310" s="255"/>
      <c r="R4310" s="255"/>
      <c r="S4310" s="255"/>
      <c r="T4310" s="256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57" t="s">
        <v>260</v>
      </c>
      <c r="AU4310" s="257" t="s">
        <v>88</v>
      </c>
      <c r="AV4310" s="14" t="s">
        <v>83</v>
      </c>
      <c r="AW4310" s="14" t="s">
        <v>37</v>
      </c>
      <c r="AX4310" s="14" t="s">
        <v>76</v>
      </c>
      <c r="AY4310" s="257" t="s">
        <v>235</v>
      </c>
    </row>
    <row r="4311" s="13" customFormat="1">
      <c r="A4311" s="13"/>
      <c r="B4311" s="236"/>
      <c r="C4311" s="237"/>
      <c r="D4311" s="238" t="s">
        <v>260</v>
      </c>
      <c r="E4311" s="239" t="s">
        <v>19</v>
      </c>
      <c r="F4311" s="240" t="s">
        <v>2533</v>
      </c>
      <c r="G4311" s="237"/>
      <c r="H4311" s="241">
        <v>4.0499999999999998</v>
      </c>
      <c r="I4311" s="242"/>
      <c r="J4311" s="237"/>
      <c r="K4311" s="237"/>
      <c r="L4311" s="243"/>
      <c r="M4311" s="244"/>
      <c r="N4311" s="245"/>
      <c r="O4311" s="245"/>
      <c r="P4311" s="245"/>
      <c r="Q4311" s="245"/>
      <c r="R4311" s="245"/>
      <c r="S4311" s="245"/>
      <c r="T4311" s="246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7" t="s">
        <v>260</v>
      </c>
      <c r="AU4311" s="247" t="s">
        <v>88</v>
      </c>
      <c r="AV4311" s="13" t="s">
        <v>88</v>
      </c>
      <c r="AW4311" s="13" t="s">
        <v>37</v>
      </c>
      <c r="AX4311" s="13" t="s">
        <v>76</v>
      </c>
      <c r="AY4311" s="247" t="s">
        <v>235</v>
      </c>
    </row>
    <row r="4312" s="13" customFormat="1">
      <c r="A4312" s="13"/>
      <c r="B4312" s="236"/>
      <c r="C4312" s="237"/>
      <c r="D4312" s="238" t="s">
        <v>260</v>
      </c>
      <c r="E4312" s="239" t="s">
        <v>19</v>
      </c>
      <c r="F4312" s="240" t="s">
        <v>2534</v>
      </c>
      <c r="G4312" s="237"/>
      <c r="H4312" s="241">
        <v>4.0499999999999998</v>
      </c>
      <c r="I4312" s="242"/>
      <c r="J4312" s="237"/>
      <c r="K4312" s="237"/>
      <c r="L4312" s="243"/>
      <c r="M4312" s="244"/>
      <c r="N4312" s="245"/>
      <c r="O4312" s="245"/>
      <c r="P4312" s="245"/>
      <c r="Q4312" s="245"/>
      <c r="R4312" s="245"/>
      <c r="S4312" s="245"/>
      <c r="T4312" s="246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7" t="s">
        <v>260</v>
      </c>
      <c r="AU4312" s="247" t="s">
        <v>88</v>
      </c>
      <c r="AV4312" s="13" t="s">
        <v>88</v>
      </c>
      <c r="AW4312" s="13" t="s">
        <v>37</v>
      </c>
      <c r="AX4312" s="13" t="s">
        <v>76</v>
      </c>
      <c r="AY4312" s="247" t="s">
        <v>235</v>
      </c>
    </row>
    <row r="4313" s="14" customFormat="1">
      <c r="A4313" s="14"/>
      <c r="B4313" s="248"/>
      <c r="C4313" s="249"/>
      <c r="D4313" s="238" t="s">
        <v>260</v>
      </c>
      <c r="E4313" s="250" t="s">
        <v>19</v>
      </c>
      <c r="F4313" s="251" t="s">
        <v>2137</v>
      </c>
      <c r="G4313" s="249"/>
      <c r="H4313" s="250" t="s">
        <v>19</v>
      </c>
      <c r="I4313" s="252"/>
      <c r="J4313" s="249"/>
      <c r="K4313" s="249"/>
      <c r="L4313" s="253"/>
      <c r="M4313" s="254"/>
      <c r="N4313" s="255"/>
      <c r="O4313" s="255"/>
      <c r="P4313" s="255"/>
      <c r="Q4313" s="255"/>
      <c r="R4313" s="255"/>
      <c r="S4313" s="255"/>
      <c r="T4313" s="256"/>
      <c r="U4313" s="14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T4313" s="257" t="s">
        <v>260</v>
      </c>
      <c r="AU4313" s="257" t="s">
        <v>88</v>
      </c>
      <c r="AV4313" s="14" t="s">
        <v>83</v>
      </c>
      <c r="AW4313" s="14" t="s">
        <v>37</v>
      </c>
      <c r="AX4313" s="14" t="s">
        <v>76</v>
      </c>
      <c r="AY4313" s="257" t="s">
        <v>235</v>
      </c>
    </row>
    <row r="4314" s="16" customFormat="1">
      <c r="A4314" s="16"/>
      <c r="B4314" s="269"/>
      <c r="C4314" s="270"/>
      <c r="D4314" s="238" t="s">
        <v>260</v>
      </c>
      <c r="E4314" s="271" t="s">
        <v>19</v>
      </c>
      <c r="F4314" s="272" t="s">
        <v>2382</v>
      </c>
      <c r="G4314" s="270"/>
      <c r="H4314" s="273">
        <v>65.215999999999994</v>
      </c>
      <c r="I4314" s="274"/>
      <c r="J4314" s="270"/>
      <c r="K4314" s="270"/>
      <c r="L4314" s="275"/>
      <c r="M4314" s="276"/>
      <c r="N4314" s="277"/>
      <c r="O4314" s="277"/>
      <c r="P4314" s="277"/>
      <c r="Q4314" s="277"/>
      <c r="R4314" s="277"/>
      <c r="S4314" s="277"/>
      <c r="T4314" s="278"/>
      <c r="U4314" s="16"/>
      <c r="V4314" s="16"/>
      <c r="W4314" s="16"/>
      <c r="X4314" s="16"/>
      <c r="Y4314" s="16"/>
      <c r="Z4314" s="16"/>
      <c r="AA4314" s="16"/>
      <c r="AB4314" s="16"/>
      <c r="AC4314" s="16"/>
      <c r="AD4314" s="16"/>
      <c r="AE4314" s="16"/>
      <c r="AT4314" s="279" t="s">
        <v>260</v>
      </c>
      <c r="AU4314" s="279" t="s">
        <v>88</v>
      </c>
      <c r="AV4314" s="16" t="s">
        <v>92</v>
      </c>
      <c r="AW4314" s="16" t="s">
        <v>37</v>
      </c>
      <c r="AX4314" s="16" t="s">
        <v>76</v>
      </c>
      <c r="AY4314" s="279" t="s">
        <v>235</v>
      </c>
    </row>
    <row r="4315" s="13" customFormat="1">
      <c r="A4315" s="13"/>
      <c r="B4315" s="236"/>
      <c r="C4315" s="237"/>
      <c r="D4315" s="238" t="s">
        <v>260</v>
      </c>
      <c r="E4315" s="239" t="s">
        <v>19</v>
      </c>
      <c r="F4315" s="240" t="s">
        <v>2452</v>
      </c>
      <c r="G4315" s="237"/>
      <c r="H4315" s="241">
        <v>3.6749999999999998</v>
      </c>
      <c r="I4315" s="242"/>
      <c r="J4315" s="237"/>
      <c r="K4315" s="237"/>
      <c r="L4315" s="243"/>
      <c r="M4315" s="244"/>
      <c r="N4315" s="245"/>
      <c r="O4315" s="245"/>
      <c r="P4315" s="245"/>
      <c r="Q4315" s="245"/>
      <c r="R4315" s="245"/>
      <c r="S4315" s="245"/>
      <c r="T4315" s="246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7" t="s">
        <v>260</v>
      </c>
      <c r="AU4315" s="247" t="s">
        <v>88</v>
      </c>
      <c r="AV4315" s="13" t="s">
        <v>88</v>
      </c>
      <c r="AW4315" s="13" t="s">
        <v>37</v>
      </c>
      <c r="AX4315" s="13" t="s">
        <v>76</v>
      </c>
      <c r="AY4315" s="247" t="s">
        <v>235</v>
      </c>
    </row>
    <row r="4316" s="13" customFormat="1">
      <c r="A4316" s="13"/>
      <c r="B4316" s="236"/>
      <c r="C4316" s="237"/>
      <c r="D4316" s="238" t="s">
        <v>260</v>
      </c>
      <c r="E4316" s="239" t="s">
        <v>19</v>
      </c>
      <c r="F4316" s="240" t="s">
        <v>2453</v>
      </c>
      <c r="G4316" s="237"/>
      <c r="H4316" s="241">
        <v>3.9199999999999999</v>
      </c>
      <c r="I4316" s="242"/>
      <c r="J4316" s="237"/>
      <c r="K4316" s="237"/>
      <c r="L4316" s="243"/>
      <c r="M4316" s="244"/>
      <c r="N4316" s="245"/>
      <c r="O4316" s="245"/>
      <c r="P4316" s="245"/>
      <c r="Q4316" s="245"/>
      <c r="R4316" s="245"/>
      <c r="S4316" s="245"/>
      <c r="T4316" s="246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7" t="s">
        <v>260</v>
      </c>
      <c r="AU4316" s="247" t="s">
        <v>88</v>
      </c>
      <c r="AV4316" s="13" t="s">
        <v>88</v>
      </c>
      <c r="AW4316" s="13" t="s">
        <v>37</v>
      </c>
      <c r="AX4316" s="13" t="s">
        <v>76</v>
      </c>
      <c r="AY4316" s="247" t="s">
        <v>235</v>
      </c>
    </row>
    <row r="4317" s="14" customFormat="1">
      <c r="A4317" s="14"/>
      <c r="B4317" s="248"/>
      <c r="C4317" s="249"/>
      <c r="D4317" s="238" t="s">
        <v>260</v>
      </c>
      <c r="E4317" s="250" t="s">
        <v>19</v>
      </c>
      <c r="F4317" s="251" t="s">
        <v>2134</v>
      </c>
      <c r="G4317" s="249"/>
      <c r="H4317" s="250" t="s">
        <v>19</v>
      </c>
      <c r="I4317" s="252"/>
      <c r="J4317" s="249"/>
      <c r="K4317" s="249"/>
      <c r="L4317" s="253"/>
      <c r="M4317" s="254"/>
      <c r="N4317" s="255"/>
      <c r="O4317" s="255"/>
      <c r="P4317" s="255"/>
      <c r="Q4317" s="255"/>
      <c r="R4317" s="255"/>
      <c r="S4317" s="255"/>
      <c r="T4317" s="256"/>
      <c r="U4317" s="14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T4317" s="257" t="s">
        <v>260</v>
      </c>
      <c r="AU4317" s="257" t="s">
        <v>88</v>
      </c>
      <c r="AV4317" s="14" t="s">
        <v>83</v>
      </c>
      <c r="AW4317" s="14" t="s">
        <v>37</v>
      </c>
      <c r="AX4317" s="14" t="s">
        <v>76</v>
      </c>
      <c r="AY4317" s="257" t="s">
        <v>235</v>
      </c>
    </row>
    <row r="4318" s="13" customFormat="1">
      <c r="A4318" s="13"/>
      <c r="B4318" s="236"/>
      <c r="C4318" s="237"/>
      <c r="D4318" s="238" t="s">
        <v>260</v>
      </c>
      <c r="E4318" s="239" t="s">
        <v>19</v>
      </c>
      <c r="F4318" s="240" t="s">
        <v>2454</v>
      </c>
      <c r="G4318" s="237"/>
      <c r="H4318" s="241">
        <v>3.6000000000000001</v>
      </c>
      <c r="I4318" s="242"/>
      <c r="J4318" s="237"/>
      <c r="K4318" s="237"/>
      <c r="L4318" s="243"/>
      <c r="M4318" s="244"/>
      <c r="N4318" s="245"/>
      <c r="O4318" s="245"/>
      <c r="P4318" s="245"/>
      <c r="Q4318" s="245"/>
      <c r="R4318" s="245"/>
      <c r="S4318" s="245"/>
      <c r="T4318" s="246"/>
      <c r="U4318" s="13"/>
      <c r="V4318" s="13"/>
      <c r="W4318" s="13"/>
      <c r="X4318" s="13"/>
      <c r="Y4318" s="13"/>
      <c r="Z4318" s="13"/>
      <c r="AA4318" s="13"/>
      <c r="AB4318" s="13"/>
      <c r="AC4318" s="13"/>
      <c r="AD4318" s="13"/>
      <c r="AE4318" s="13"/>
      <c r="AT4318" s="247" t="s">
        <v>260</v>
      </c>
      <c r="AU4318" s="247" t="s">
        <v>88</v>
      </c>
      <c r="AV4318" s="13" t="s">
        <v>88</v>
      </c>
      <c r="AW4318" s="13" t="s">
        <v>37</v>
      </c>
      <c r="AX4318" s="13" t="s">
        <v>76</v>
      </c>
      <c r="AY4318" s="247" t="s">
        <v>235</v>
      </c>
    </row>
    <row r="4319" s="14" customFormat="1">
      <c r="A4319" s="14"/>
      <c r="B4319" s="248"/>
      <c r="C4319" s="249"/>
      <c r="D4319" s="238" t="s">
        <v>260</v>
      </c>
      <c r="E4319" s="250" t="s">
        <v>19</v>
      </c>
      <c r="F4319" s="251" t="s">
        <v>2137</v>
      </c>
      <c r="G4319" s="249"/>
      <c r="H4319" s="250" t="s">
        <v>19</v>
      </c>
      <c r="I4319" s="252"/>
      <c r="J4319" s="249"/>
      <c r="K4319" s="249"/>
      <c r="L4319" s="253"/>
      <c r="M4319" s="254"/>
      <c r="N4319" s="255"/>
      <c r="O4319" s="255"/>
      <c r="P4319" s="255"/>
      <c r="Q4319" s="255"/>
      <c r="R4319" s="255"/>
      <c r="S4319" s="255"/>
      <c r="T4319" s="256"/>
      <c r="U4319" s="14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T4319" s="257" t="s">
        <v>260</v>
      </c>
      <c r="AU4319" s="257" t="s">
        <v>88</v>
      </c>
      <c r="AV4319" s="14" t="s">
        <v>83</v>
      </c>
      <c r="AW4319" s="14" t="s">
        <v>37</v>
      </c>
      <c r="AX4319" s="14" t="s">
        <v>76</v>
      </c>
      <c r="AY4319" s="257" t="s">
        <v>235</v>
      </c>
    </row>
    <row r="4320" s="16" customFormat="1">
      <c r="A4320" s="16"/>
      <c r="B4320" s="269"/>
      <c r="C4320" s="270"/>
      <c r="D4320" s="238" t="s">
        <v>260</v>
      </c>
      <c r="E4320" s="271" t="s">
        <v>19</v>
      </c>
      <c r="F4320" s="272" t="s">
        <v>2386</v>
      </c>
      <c r="G4320" s="270"/>
      <c r="H4320" s="273">
        <v>11.195</v>
      </c>
      <c r="I4320" s="274"/>
      <c r="J4320" s="270"/>
      <c r="K4320" s="270"/>
      <c r="L4320" s="275"/>
      <c r="M4320" s="276"/>
      <c r="N4320" s="277"/>
      <c r="O4320" s="277"/>
      <c r="P4320" s="277"/>
      <c r="Q4320" s="277"/>
      <c r="R4320" s="277"/>
      <c r="S4320" s="277"/>
      <c r="T4320" s="278"/>
      <c r="U4320" s="16"/>
      <c r="V4320" s="16"/>
      <c r="W4320" s="16"/>
      <c r="X4320" s="16"/>
      <c r="Y4320" s="16"/>
      <c r="Z4320" s="16"/>
      <c r="AA4320" s="16"/>
      <c r="AB4320" s="16"/>
      <c r="AC4320" s="16"/>
      <c r="AD4320" s="16"/>
      <c r="AE4320" s="16"/>
      <c r="AT4320" s="279" t="s">
        <v>260</v>
      </c>
      <c r="AU4320" s="279" t="s">
        <v>88</v>
      </c>
      <c r="AV4320" s="16" t="s">
        <v>92</v>
      </c>
      <c r="AW4320" s="16" t="s">
        <v>37</v>
      </c>
      <c r="AX4320" s="16" t="s">
        <v>76</v>
      </c>
      <c r="AY4320" s="279" t="s">
        <v>235</v>
      </c>
    </row>
    <row r="4321" s="13" customFormat="1">
      <c r="A4321" s="13"/>
      <c r="B4321" s="236"/>
      <c r="C4321" s="237"/>
      <c r="D4321" s="238" t="s">
        <v>260</v>
      </c>
      <c r="E4321" s="239" t="s">
        <v>19</v>
      </c>
      <c r="F4321" s="240" t="s">
        <v>2535</v>
      </c>
      <c r="G4321" s="237"/>
      <c r="H4321" s="241">
        <v>23.43</v>
      </c>
      <c r="I4321" s="242"/>
      <c r="J4321" s="237"/>
      <c r="K4321" s="237"/>
      <c r="L4321" s="243"/>
      <c r="M4321" s="244"/>
      <c r="N4321" s="245"/>
      <c r="O4321" s="245"/>
      <c r="P4321" s="245"/>
      <c r="Q4321" s="245"/>
      <c r="R4321" s="245"/>
      <c r="S4321" s="245"/>
      <c r="T4321" s="246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7" t="s">
        <v>260</v>
      </c>
      <c r="AU4321" s="247" t="s">
        <v>88</v>
      </c>
      <c r="AV4321" s="13" t="s">
        <v>88</v>
      </c>
      <c r="AW4321" s="13" t="s">
        <v>37</v>
      </c>
      <c r="AX4321" s="13" t="s">
        <v>76</v>
      </c>
      <c r="AY4321" s="247" t="s">
        <v>235</v>
      </c>
    </row>
    <row r="4322" s="13" customFormat="1">
      <c r="A4322" s="13"/>
      <c r="B4322" s="236"/>
      <c r="C4322" s="237"/>
      <c r="D4322" s="238" t="s">
        <v>260</v>
      </c>
      <c r="E4322" s="239" t="s">
        <v>19</v>
      </c>
      <c r="F4322" s="240" t="s">
        <v>2536</v>
      </c>
      <c r="G4322" s="237"/>
      <c r="H4322" s="241">
        <v>25.027999999999999</v>
      </c>
      <c r="I4322" s="242"/>
      <c r="J4322" s="237"/>
      <c r="K4322" s="237"/>
      <c r="L4322" s="243"/>
      <c r="M4322" s="244"/>
      <c r="N4322" s="245"/>
      <c r="O4322" s="245"/>
      <c r="P4322" s="245"/>
      <c r="Q4322" s="245"/>
      <c r="R4322" s="245"/>
      <c r="S4322" s="245"/>
      <c r="T4322" s="246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7" t="s">
        <v>260</v>
      </c>
      <c r="AU4322" s="247" t="s">
        <v>88</v>
      </c>
      <c r="AV4322" s="13" t="s">
        <v>88</v>
      </c>
      <c r="AW4322" s="13" t="s">
        <v>37</v>
      </c>
      <c r="AX4322" s="13" t="s">
        <v>76</v>
      </c>
      <c r="AY4322" s="247" t="s">
        <v>235</v>
      </c>
    </row>
    <row r="4323" s="14" customFormat="1">
      <c r="A4323" s="14"/>
      <c r="B4323" s="248"/>
      <c r="C4323" s="249"/>
      <c r="D4323" s="238" t="s">
        <v>260</v>
      </c>
      <c r="E4323" s="250" t="s">
        <v>19</v>
      </c>
      <c r="F4323" s="251" t="s">
        <v>2137</v>
      </c>
      <c r="G4323" s="249"/>
      <c r="H4323" s="250" t="s">
        <v>19</v>
      </c>
      <c r="I4323" s="252"/>
      <c r="J4323" s="249"/>
      <c r="K4323" s="249"/>
      <c r="L4323" s="253"/>
      <c r="M4323" s="254"/>
      <c r="N4323" s="255"/>
      <c r="O4323" s="255"/>
      <c r="P4323" s="255"/>
      <c r="Q4323" s="255"/>
      <c r="R4323" s="255"/>
      <c r="S4323" s="255"/>
      <c r="T4323" s="256"/>
      <c r="U4323" s="14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T4323" s="257" t="s">
        <v>260</v>
      </c>
      <c r="AU4323" s="257" t="s">
        <v>88</v>
      </c>
      <c r="AV4323" s="14" t="s">
        <v>83</v>
      </c>
      <c r="AW4323" s="14" t="s">
        <v>37</v>
      </c>
      <c r="AX4323" s="14" t="s">
        <v>76</v>
      </c>
      <c r="AY4323" s="257" t="s">
        <v>235</v>
      </c>
    </row>
    <row r="4324" s="16" customFormat="1">
      <c r="A4324" s="16"/>
      <c r="B4324" s="269"/>
      <c r="C4324" s="270"/>
      <c r="D4324" s="238" t="s">
        <v>260</v>
      </c>
      <c r="E4324" s="271" t="s">
        <v>19</v>
      </c>
      <c r="F4324" s="272" t="s">
        <v>2263</v>
      </c>
      <c r="G4324" s="270"/>
      <c r="H4324" s="273">
        <v>48.457999999999998</v>
      </c>
      <c r="I4324" s="274"/>
      <c r="J4324" s="270"/>
      <c r="K4324" s="270"/>
      <c r="L4324" s="275"/>
      <c r="M4324" s="276"/>
      <c r="N4324" s="277"/>
      <c r="O4324" s="277"/>
      <c r="P4324" s="277"/>
      <c r="Q4324" s="277"/>
      <c r="R4324" s="277"/>
      <c r="S4324" s="277"/>
      <c r="T4324" s="278"/>
      <c r="U4324" s="16"/>
      <c r="V4324" s="16"/>
      <c r="W4324" s="16"/>
      <c r="X4324" s="16"/>
      <c r="Y4324" s="16"/>
      <c r="Z4324" s="16"/>
      <c r="AA4324" s="16"/>
      <c r="AB4324" s="16"/>
      <c r="AC4324" s="16"/>
      <c r="AD4324" s="16"/>
      <c r="AE4324" s="16"/>
      <c r="AT4324" s="279" t="s">
        <v>260</v>
      </c>
      <c r="AU4324" s="279" t="s">
        <v>88</v>
      </c>
      <c r="AV4324" s="16" t="s">
        <v>92</v>
      </c>
      <c r="AW4324" s="16" t="s">
        <v>37</v>
      </c>
      <c r="AX4324" s="16" t="s">
        <v>76</v>
      </c>
      <c r="AY4324" s="279" t="s">
        <v>235</v>
      </c>
    </row>
    <row r="4325" s="13" customFormat="1">
      <c r="A4325" s="13"/>
      <c r="B4325" s="236"/>
      <c r="C4325" s="237"/>
      <c r="D4325" s="238" t="s">
        <v>260</v>
      </c>
      <c r="E4325" s="239" t="s">
        <v>19</v>
      </c>
      <c r="F4325" s="240" t="s">
        <v>2455</v>
      </c>
      <c r="G4325" s="237"/>
      <c r="H4325" s="241">
        <v>14.65</v>
      </c>
      <c r="I4325" s="242"/>
      <c r="J4325" s="237"/>
      <c r="K4325" s="237"/>
      <c r="L4325" s="243"/>
      <c r="M4325" s="244"/>
      <c r="N4325" s="245"/>
      <c r="O4325" s="245"/>
      <c r="P4325" s="245"/>
      <c r="Q4325" s="245"/>
      <c r="R4325" s="245"/>
      <c r="S4325" s="245"/>
      <c r="T4325" s="246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7" t="s">
        <v>260</v>
      </c>
      <c r="AU4325" s="247" t="s">
        <v>88</v>
      </c>
      <c r="AV4325" s="13" t="s">
        <v>88</v>
      </c>
      <c r="AW4325" s="13" t="s">
        <v>37</v>
      </c>
      <c r="AX4325" s="13" t="s">
        <v>76</v>
      </c>
      <c r="AY4325" s="247" t="s">
        <v>235</v>
      </c>
    </row>
    <row r="4326" s="13" customFormat="1">
      <c r="A4326" s="13"/>
      <c r="B4326" s="236"/>
      <c r="C4326" s="237"/>
      <c r="D4326" s="238" t="s">
        <v>260</v>
      </c>
      <c r="E4326" s="239" t="s">
        <v>19</v>
      </c>
      <c r="F4326" s="240" t="s">
        <v>2456</v>
      </c>
      <c r="G4326" s="237"/>
      <c r="H4326" s="241">
        <v>11.734999999999999</v>
      </c>
      <c r="I4326" s="242"/>
      <c r="J4326" s="237"/>
      <c r="K4326" s="237"/>
      <c r="L4326" s="243"/>
      <c r="M4326" s="244"/>
      <c r="N4326" s="245"/>
      <c r="O4326" s="245"/>
      <c r="P4326" s="245"/>
      <c r="Q4326" s="245"/>
      <c r="R4326" s="245"/>
      <c r="S4326" s="245"/>
      <c r="T4326" s="246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7" t="s">
        <v>260</v>
      </c>
      <c r="AU4326" s="247" t="s">
        <v>88</v>
      </c>
      <c r="AV4326" s="13" t="s">
        <v>88</v>
      </c>
      <c r="AW4326" s="13" t="s">
        <v>37</v>
      </c>
      <c r="AX4326" s="13" t="s">
        <v>76</v>
      </c>
      <c r="AY4326" s="247" t="s">
        <v>235</v>
      </c>
    </row>
    <row r="4327" s="13" customFormat="1">
      <c r="A4327" s="13"/>
      <c r="B4327" s="236"/>
      <c r="C4327" s="237"/>
      <c r="D4327" s="238" t="s">
        <v>260</v>
      </c>
      <c r="E4327" s="239" t="s">
        <v>19</v>
      </c>
      <c r="F4327" s="240" t="s">
        <v>2457</v>
      </c>
      <c r="G4327" s="237"/>
      <c r="H4327" s="241">
        <v>4.7300000000000004</v>
      </c>
      <c r="I4327" s="242"/>
      <c r="J4327" s="237"/>
      <c r="K4327" s="237"/>
      <c r="L4327" s="243"/>
      <c r="M4327" s="244"/>
      <c r="N4327" s="245"/>
      <c r="O4327" s="245"/>
      <c r="P4327" s="245"/>
      <c r="Q4327" s="245"/>
      <c r="R4327" s="245"/>
      <c r="S4327" s="245"/>
      <c r="T4327" s="246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7" t="s">
        <v>260</v>
      </c>
      <c r="AU4327" s="247" t="s">
        <v>88</v>
      </c>
      <c r="AV4327" s="13" t="s">
        <v>88</v>
      </c>
      <c r="AW4327" s="13" t="s">
        <v>37</v>
      </c>
      <c r="AX4327" s="13" t="s">
        <v>76</v>
      </c>
      <c r="AY4327" s="247" t="s">
        <v>235</v>
      </c>
    </row>
    <row r="4328" s="14" customFormat="1">
      <c r="A4328" s="14"/>
      <c r="B4328" s="248"/>
      <c r="C4328" s="249"/>
      <c r="D4328" s="238" t="s">
        <v>260</v>
      </c>
      <c r="E4328" s="250" t="s">
        <v>19</v>
      </c>
      <c r="F4328" s="251" t="s">
        <v>2132</v>
      </c>
      <c r="G4328" s="249"/>
      <c r="H4328" s="250" t="s">
        <v>19</v>
      </c>
      <c r="I4328" s="252"/>
      <c r="J4328" s="249"/>
      <c r="K4328" s="249"/>
      <c r="L4328" s="253"/>
      <c r="M4328" s="254"/>
      <c r="N4328" s="255"/>
      <c r="O4328" s="255"/>
      <c r="P4328" s="255"/>
      <c r="Q4328" s="255"/>
      <c r="R4328" s="255"/>
      <c r="S4328" s="255"/>
      <c r="T4328" s="256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57" t="s">
        <v>260</v>
      </c>
      <c r="AU4328" s="257" t="s">
        <v>88</v>
      </c>
      <c r="AV4328" s="14" t="s">
        <v>83</v>
      </c>
      <c r="AW4328" s="14" t="s">
        <v>37</v>
      </c>
      <c r="AX4328" s="14" t="s">
        <v>76</v>
      </c>
      <c r="AY4328" s="257" t="s">
        <v>235</v>
      </c>
    </row>
    <row r="4329" s="13" customFormat="1">
      <c r="A4329" s="13"/>
      <c r="B4329" s="236"/>
      <c r="C4329" s="237"/>
      <c r="D4329" s="238" t="s">
        <v>260</v>
      </c>
      <c r="E4329" s="239" t="s">
        <v>19</v>
      </c>
      <c r="F4329" s="240" t="s">
        <v>2458</v>
      </c>
      <c r="G4329" s="237"/>
      <c r="H4329" s="241">
        <v>2.9500000000000002</v>
      </c>
      <c r="I4329" s="242"/>
      <c r="J4329" s="237"/>
      <c r="K4329" s="237"/>
      <c r="L4329" s="243"/>
      <c r="M4329" s="244"/>
      <c r="N4329" s="245"/>
      <c r="O4329" s="245"/>
      <c r="P4329" s="245"/>
      <c r="Q4329" s="245"/>
      <c r="R4329" s="245"/>
      <c r="S4329" s="245"/>
      <c r="T4329" s="246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7" t="s">
        <v>260</v>
      </c>
      <c r="AU4329" s="247" t="s">
        <v>88</v>
      </c>
      <c r="AV4329" s="13" t="s">
        <v>88</v>
      </c>
      <c r="AW4329" s="13" t="s">
        <v>37</v>
      </c>
      <c r="AX4329" s="13" t="s">
        <v>76</v>
      </c>
      <c r="AY4329" s="247" t="s">
        <v>235</v>
      </c>
    </row>
    <row r="4330" s="13" customFormat="1">
      <c r="A4330" s="13"/>
      <c r="B4330" s="236"/>
      <c r="C4330" s="237"/>
      <c r="D4330" s="238" t="s">
        <v>260</v>
      </c>
      <c r="E4330" s="239" t="s">
        <v>19</v>
      </c>
      <c r="F4330" s="240" t="s">
        <v>2459</v>
      </c>
      <c r="G4330" s="237"/>
      <c r="H4330" s="241">
        <v>2.5499999999999998</v>
      </c>
      <c r="I4330" s="242"/>
      <c r="J4330" s="237"/>
      <c r="K4330" s="237"/>
      <c r="L4330" s="243"/>
      <c r="M4330" s="244"/>
      <c r="N4330" s="245"/>
      <c r="O4330" s="245"/>
      <c r="P4330" s="245"/>
      <c r="Q4330" s="245"/>
      <c r="R4330" s="245"/>
      <c r="S4330" s="245"/>
      <c r="T4330" s="246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7" t="s">
        <v>260</v>
      </c>
      <c r="AU4330" s="247" t="s">
        <v>88</v>
      </c>
      <c r="AV4330" s="13" t="s">
        <v>88</v>
      </c>
      <c r="AW4330" s="13" t="s">
        <v>37</v>
      </c>
      <c r="AX4330" s="13" t="s">
        <v>76</v>
      </c>
      <c r="AY4330" s="247" t="s">
        <v>235</v>
      </c>
    </row>
    <row r="4331" s="13" customFormat="1">
      <c r="A4331" s="13"/>
      <c r="B4331" s="236"/>
      <c r="C4331" s="237"/>
      <c r="D4331" s="238" t="s">
        <v>260</v>
      </c>
      <c r="E4331" s="239" t="s">
        <v>19</v>
      </c>
      <c r="F4331" s="240" t="s">
        <v>2460</v>
      </c>
      <c r="G4331" s="237"/>
      <c r="H4331" s="241">
        <v>6.75</v>
      </c>
      <c r="I4331" s="242"/>
      <c r="J4331" s="237"/>
      <c r="K4331" s="237"/>
      <c r="L4331" s="243"/>
      <c r="M4331" s="244"/>
      <c r="N4331" s="245"/>
      <c r="O4331" s="245"/>
      <c r="P4331" s="245"/>
      <c r="Q4331" s="245"/>
      <c r="R4331" s="245"/>
      <c r="S4331" s="245"/>
      <c r="T4331" s="246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7" t="s">
        <v>260</v>
      </c>
      <c r="AU4331" s="247" t="s">
        <v>88</v>
      </c>
      <c r="AV4331" s="13" t="s">
        <v>88</v>
      </c>
      <c r="AW4331" s="13" t="s">
        <v>37</v>
      </c>
      <c r="AX4331" s="13" t="s">
        <v>76</v>
      </c>
      <c r="AY4331" s="247" t="s">
        <v>235</v>
      </c>
    </row>
    <row r="4332" s="13" customFormat="1">
      <c r="A4332" s="13"/>
      <c r="B4332" s="236"/>
      <c r="C4332" s="237"/>
      <c r="D4332" s="238" t="s">
        <v>260</v>
      </c>
      <c r="E4332" s="239" t="s">
        <v>19</v>
      </c>
      <c r="F4332" s="240" t="s">
        <v>2461</v>
      </c>
      <c r="G4332" s="237"/>
      <c r="H4332" s="241">
        <v>21.488</v>
      </c>
      <c r="I4332" s="242"/>
      <c r="J4332" s="237"/>
      <c r="K4332" s="237"/>
      <c r="L4332" s="243"/>
      <c r="M4332" s="244"/>
      <c r="N4332" s="245"/>
      <c r="O4332" s="245"/>
      <c r="P4332" s="245"/>
      <c r="Q4332" s="245"/>
      <c r="R4332" s="245"/>
      <c r="S4332" s="245"/>
      <c r="T4332" s="246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7" t="s">
        <v>260</v>
      </c>
      <c r="AU4332" s="247" t="s">
        <v>88</v>
      </c>
      <c r="AV4332" s="13" t="s">
        <v>88</v>
      </c>
      <c r="AW4332" s="13" t="s">
        <v>37</v>
      </c>
      <c r="AX4332" s="13" t="s">
        <v>76</v>
      </c>
      <c r="AY4332" s="247" t="s">
        <v>235</v>
      </c>
    </row>
    <row r="4333" s="13" customFormat="1">
      <c r="A4333" s="13"/>
      <c r="B4333" s="236"/>
      <c r="C4333" s="237"/>
      <c r="D4333" s="238" t="s">
        <v>260</v>
      </c>
      <c r="E4333" s="239" t="s">
        <v>19</v>
      </c>
      <c r="F4333" s="240" t="s">
        <v>2462</v>
      </c>
      <c r="G4333" s="237"/>
      <c r="H4333" s="241">
        <v>6.5129999999999999</v>
      </c>
      <c r="I4333" s="242"/>
      <c r="J4333" s="237"/>
      <c r="K4333" s="237"/>
      <c r="L4333" s="243"/>
      <c r="M4333" s="244"/>
      <c r="N4333" s="245"/>
      <c r="O4333" s="245"/>
      <c r="P4333" s="245"/>
      <c r="Q4333" s="245"/>
      <c r="R4333" s="245"/>
      <c r="S4333" s="245"/>
      <c r="T4333" s="246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7" t="s">
        <v>260</v>
      </c>
      <c r="AU4333" s="247" t="s">
        <v>88</v>
      </c>
      <c r="AV4333" s="13" t="s">
        <v>88</v>
      </c>
      <c r="AW4333" s="13" t="s">
        <v>37</v>
      </c>
      <c r="AX4333" s="13" t="s">
        <v>76</v>
      </c>
      <c r="AY4333" s="247" t="s">
        <v>235</v>
      </c>
    </row>
    <row r="4334" s="13" customFormat="1">
      <c r="A4334" s="13"/>
      <c r="B4334" s="236"/>
      <c r="C4334" s="237"/>
      <c r="D4334" s="238" t="s">
        <v>260</v>
      </c>
      <c r="E4334" s="239" t="s">
        <v>19</v>
      </c>
      <c r="F4334" s="240" t="s">
        <v>2463</v>
      </c>
      <c r="G4334" s="237"/>
      <c r="H4334" s="241">
        <v>2.9500000000000002</v>
      </c>
      <c r="I4334" s="242"/>
      <c r="J4334" s="237"/>
      <c r="K4334" s="237"/>
      <c r="L4334" s="243"/>
      <c r="M4334" s="244"/>
      <c r="N4334" s="245"/>
      <c r="O4334" s="245"/>
      <c r="P4334" s="245"/>
      <c r="Q4334" s="245"/>
      <c r="R4334" s="245"/>
      <c r="S4334" s="245"/>
      <c r="T4334" s="246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7" t="s">
        <v>260</v>
      </c>
      <c r="AU4334" s="247" t="s">
        <v>88</v>
      </c>
      <c r="AV4334" s="13" t="s">
        <v>88</v>
      </c>
      <c r="AW4334" s="13" t="s">
        <v>37</v>
      </c>
      <c r="AX4334" s="13" t="s">
        <v>76</v>
      </c>
      <c r="AY4334" s="247" t="s">
        <v>235</v>
      </c>
    </row>
    <row r="4335" s="13" customFormat="1">
      <c r="A4335" s="13"/>
      <c r="B4335" s="236"/>
      <c r="C4335" s="237"/>
      <c r="D4335" s="238" t="s">
        <v>260</v>
      </c>
      <c r="E4335" s="239" t="s">
        <v>19</v>
      </c>
      <c r="F4335" s="240" t="s">
        <v>2464</v>
      </c>
      <c r="G4335" s="237"/>
      <c r="H4335" s="241">
        <v>2.3500000000000001</v>
      </c>
      <c r="I4335" s="242"/>
      <c r="J4335" s="237"/>
      <c r="K4335" s="237"/>
      <c r="L4335" s="243"/>
      <c r="M4335" s="244"/>
      <c r="N4335" s="245"/>
      <c r="O4335" s="245"/>
      <c r="P4335" s="245"/>
      <c r="Q4335" s="245"/>
      <c r="R4335" s="245"/>
      <c r="S4335" s="245"/>
      <c r="T4335" s="246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7" t="s">
        <v>260</v>
      </c>
      <c r="AU4335" s="247" t="s">
        <v>88</v>
      </c>
      <c r="AV4335" s="13" t="s">
        <v>88</v>
      </c>
      <c r="AW4335" s="13" t="s">
        <v>37</v>
      </c>
      <c r="AX4335" s="13" t="s">
        <v>76</v>
      </c>
      <c r="AY4335" s="247" t="s">
        <v>235</v>
      </c>
    </row>
    <row r="4336" s="14" customFormat="1">
      <c r="A4336" s="14"/>
      <c r="B4336" s="248"/>
      <c r="C4336" s="249"/>
      <c r="D4336" s="238" t="s">
        <v>260</v>
      </c>
      <c r="E4336" s="250" t="s">
        <v>19</v>
      </c>
      <c r="F4336" s="251" t="s">
        <v>2134</v>
      </c>
      <c r="G4336" s="249"/>
      <c r="H4336" s="250" t="s">
        <v>19</v>
      </c>
      <c r="I4336" s="252"/>
      <c r="J4336" s="249"/>
      <c r="K4336" s="249"/>
      <c r="L4336" s="253"/>
      <c r="M4336" s="254"/>
      <c r="N4336" s="255"/>
      <c r="O4336" s="255"/>
      <c r="P4336" s="255"/>
      <c r="Q4336" s="255"/>
      <c r="R4336" s="255"/>
      <c r="S4336" s="255"/>
      <c r="T4336" s="256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57" t="s">
        <v>260</v>
      </c>
      <c r="AU4336" s="257" t="s">
        <v>88</v>
      </c>
      <c r="AV4336" s="14" t="s">
        <v>83</v>
      </c>
      <c r="AW4336" s="14" t="s">
        <v>37</v>
      </c>
      <c r="AX4336" s="14" t="s">
        <v>76</v>
      </c>
      <c r="AY4336" s="257" t="s">
        <v>235</v>
      </c>
    </row>
    <row r="4337" s="13" customFormat="1">
      <c r="A4337" s="13"/>
      <c r="B4337" s="236"/>
      <c r="C4337" s="237"/>
      <c r="D4337" s="238" t="s">
        <v>260</v>
      </c>
      <c r="E4337" s="239" t="s">
        <v>19</v>
      </c>
      <c r="F4337" s="240" t="s">
        <v>2465</v>
      </c>
      <c r="G4337" s="237"/>
      <c r="H4337" s="241">
        <v>7.7530000000000001</v>
      </c>
      <c r="I4337" s="242"/>
      <c r="J4337" s="237"/>
      <c r="K4337" s="237"/>
      <c r="L4337" s="243"/>
      <c r="M4337" s="244"/>
      <c r="N4337" s="245"/>
      <c r="O4337" s="245"/>
      <c r="P4337" s="245"/>
      <c r="Q4337" s="245"/>
      <c r="R4337" s="245"/>
      <c r="S4337" s="245"/>
      <c r="T4337" s="246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47" t="s">
        <v>260</v>
      </c>
      <c r="AU4337" s="247" t="s">
        <v>88</v>
      </c>
      <c r="AV4337" s="13" t="s">
        <v>88</v>
      </c>
      <c r="AW4337" s="13" t="s">
        <v>37</v>
      </c>
      <c r="AX4337" s="13" t="s">
        <v>76</v>
      </c>
      <c r="AY4337" s="247" t="s">
        <v>235</v>
      </c>
    </row>
    <row r="4338" s="13" customFormat="1">
      <c r="A4338" s="13"/>
      <c r="B4338" s="236"/>
      <c r="C4338" s="237"/>
      <c r="D4338" s="238" t="s">
        <v>260</v>
      </c>
      <c r="E4338" s="239" t="s">
        <v>19</v>
      </c>
      <c r="F4338" s="240" t="s">
        <v>2466</v>
      </c>
      <c r="G4338" s="237"/>
      <c r="H4338" s="241">
        <v>4.5229999999999997</v>
      </c>
      <c r="I4338" s="242"/>
      <c r="J4338" s="237"/>
      <c r="K4338" s="237"/>
      <c r="L4338" s="243"/>
      <c r="M4338" s="244"/>
      <c r="N4338" s="245"/>
      <c r="O4338" s="245"/>
      <c r="P4338" s="245"/>
      <c r="Q4338" s="245"/>
      <c r="R4338" s="245"/>
      <c r="S4338" s="245"/>
      <c r="T4338" s="246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7" t="s">
        <v>260</v>
      </c>
      <c r="AU4338" s="247" t="s">
        <v>88</v>
      </c>
      <c r="AV4338" s="13" t="s">
        <v>88</v>
      </c>
      <c r="AW4338" s="13" t="s">
        <v>37</v>
      </c>
      <c r="AX4338" s="13" t="s">
        <v>76</v>
      </c>
      <c r="AY4338" s="247" t="s">
        <v>235</v>
      </c>
    </row>
    <row r="4339" s="13" customFormat="1">
      <c r="A4339" s="13"/>
      <c r="B4339" s="236"/>
      <c r="C4339" s="237"/>
      <c r="D4339" s="238" t="s">
        <v>260</v>
      </c>
      <c r="E4339" s="239" t="s">
        <v>19</v>
      </c>
      <c r="F4339" s="240" t="s">
        <v>2467</v>
      </c>
      <c r="G4339" s="237"/>
      <c r="H4339" s="241">
        <v>7.0350000000000001</v>
      </c>
      <c r="I4339" s="242"/>
      <c r="J4339" s="237"/>
      <c r="K4339" s="237"/>
      <c r="L4339" s="243"/>
      <c r="M4339" s="244"/>
      <c r="N4339" s="245"/>
      <c r="O4339" s="245"/>
      <c r="P4339" s="245"/>
      <c r="Q4339" s="245"/>
      <c r="R4339" s="245"/>
      <c r="S4339" s="245"/>
      <c r="T4339" s="246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7" t="s">
        <v>260</v>
      </c>
      <c r="AU4339" s="247" t="s">
        <v>88</v>
      </c>
      <c r="AV4339" s="13" t="s">
        <v>88</v>
      </c>
      <c r="AW4339" s="13" t="s">
        <v>37</v>
      </c>
      <c r="AX4339" s="13" t="s">
        <v>76</v>
      </c>
      <c r="AY4339" s="247" t="s">
        <v>235</v>
      </c>
    </row>
    <row r="4340" s="13" customFormat="1">
      <c r="A4340" s="13"/>
      <c r="B4340" s="236"/>
      <c r="C4340" s="237"/>
      <c r="D4340" s="238" t="s">
        <v>260</v>
      </c>
      <c r="E4340" s="239" t="s">
        <v>19</v>
      </c>
      <c r="F4340" s="240" t="s">
        <v>2468</v>
      </c>
      <c r="G4340" s="237"/>
      <c r="H4340" s="241">
        <v>7.7530000000000001</v>
      </c>
      <c r="I4340" s="242"/>
      <c r="J4340" s="237"/>
      <c r="K4340" s="237"/>
      <c r="L4340" s="243"/>
      <c r="M4340" s="244"/>
      <c r="N4340" s="245"/>
      <c r="O4340" s="245"/>
      <c r="P4340" s="245"/>
      <c r="Q4340" s="245"/>
      <c r="R4340" s="245"/>
      <c r="S4340" s="245"/>
      <c r="T4340" s="246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7" t="s">
        <v>260</v>
      </c>
      <c r="AU4340" s="247" t="s">
        <v>88</v>
      </c>
      <c r="AV4340" s="13" t="s">
        <v>88</v>
      </c>
      <c r="AW4340" s="13" t="s">
        <v>37</v>
      </c>
      <c r="AX4340" s="13" t="s">
        <v>76</v>
      </c>
      <c r="AY4340" s="247" t="s">
        <v>235</v>
      </c>
    </row>
    <row r="4341" s="13" customFormat="1">
      <c r="A4341" s="13"/>
      <c r="B4341" s="236"/>
      <c r="C4341" s="237"/>
      <c r="D4341" s="238" t="s">
        <v>260</v>
      </c>
      <c r="E4341" s="239" t="s">
        <v>19</v>
      </c>
      <c r="F4341" s="240" t="s">
        <v>2469</v>
      </c>
      <c r="G4341" s="237"/>
      <c r="H4341" s="241">
        <v>4.5229999999999997</v>
      </c>
      <c r="I4341" s="242"/>
      <c r="J4341" s="237"/>
      <c r="K4341" s="237"/>
      <c r="L4341" s="243"/>
      <c r="M4341" s="244"/>
      <c r="N4341" s="245"/>
      <c r="O4341" s="245"/>
      <c r="P4341" s="245"/>
      <c r="Q4341" s="245"/>
      <c r="R4341" s="245"/>
      <c r="S4341" s="245"/>
      <c r="T4341" s="246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7" t="s">
        <v>260</v>
      </c>
      <c r="AU4341" s="247" t="s">
        <v>88</v>
      </c>
      <c r="AV4341" s="13" t="s">
        <v>88</v>
      </c>
      <c r="AW4341" s="13" t="s">
        <v>37</v>
      </c>
      <c r="AX4341" s="13" t="s">
        <v>76</v>
      </c>
      <c r="AY4341" s="247" t="s">
        <v>235</v>
      </c>
    </row>
    <row r="4342" s="13" customFormat="1">
      <c r="A4342" s="13"/>
      <c r="B4342" s="236"/>
      <c r="C4342" s="237"/>
      <c r="D4342" s="238" t="s">
        <v>260</v>
      </c>
      <c r="E4342" s="239" t="s">
        <v>19</v>
      </c>
      <c r="F4342" s="240" t="s">
        <v>2470</v>
      </c>
      <c r="G4342" s="237"/>
      <c r="H4342" s="241">
        <v>7.0350000000000001</v>
      </c>
      <c r="I4342" s="242"/>
      <c r="J4342" s="237"/>
      <c r="K4342" s="237"/>
      <c r="L4342" s="243"/>
      <c r="M4342" s="244"/>
      <c r="N4342" s="245"/>
      <c r="O4342" s="245"/>
      <c r="P4342" s="245"/>
      <c r="Q4342" s="245"/>
      <c r="R4342" s="245"/>
      <c r="S4342" s="245"/>
      <c r="T4342" s="246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7" t="s">
        <v>260</v>
      </c>
      <c r="AU4342" s="247" t="s">
        <v>88</v>
      </c>
      <c r="AV4342" s="13" t="s">
        <v>88</v>
      </c>
      <c r="AW4342" s="13" t="s">
        <v>37</v>
      </c>
      <c r="AX4342" s="13" t="s">
        <v>76</v>
      </c>
      <c r="AY4342" s="247" t="s">
        <v>235</v>
      </c>
    </row>
    <row r="4343" s="14" customFormat="1">
      <c r="A4343" s="14"/>
      <c r="B4343" s="248"/>
      <c r="C4343" s="249"/>
      <c r="D4343" s="238" t="s">
        <v>260</v>
      </c>
      <c r="E4343" s="250" t="s">
        <v>19</v>
      </c>
      <c r="F4343" s="251" t="s">
        <v>2137</v>
      </c>
      <c r="G4343" s="249"/>
      <c r="H4343" s="250" t="s">
        <v>19</v>
      </c>
      <c r="I4343" s="252"/>
      <c r="J4343" s="249"/>
      <c r="K4343" s="249"/>
      <c r="L4343" s="253"/>
      <c r="M4343" s="254"/>
      <c r="N4343" s="255"/>
      <c r="O4343" s="255"/>
      <c r="P4343" s="255"/>
      <c r="Q4343" s="255"/>
      <c r="R4343" s="255"/>
      <c r="S4343" s="255"/>
      <c r="T4343" s="256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57" t="s">
        <v>260</v>
      </c>
      <c r="AU4343" s="257" t="s">
        <v>88</v>
      </c>
      <c r="AV4343" s="14" t="s">
        <v>83</v>
      </c>
      <c r="AW4343" s="14" t="s">
        <v>37</v>
      </c>
      <c r="AX4343" s="14" t="s">
        <v>76</v>
      </c>
      <c r="AY4343" s="257" t="s">
        <v>235</v>
      </c>
    </row>
    <row r="4344" s="16" customFormat="1">
      <c r="A4344" s="16"/>
      <c r="B4344" s="269"/>
      <c r="C4344" s="270"/>
      <c r="D4344" s="238" t="s">
        <v>260</v>
      </c>
      <c r="E4344" s="271" t="s">
        <v>19</v>
      </c>
      <c r="F4344" s="272" t="s">
        <v>2280</v>
      </c>
      <c r="G4344" s="270"/>
      <c r="H4344" s="273">
        <v>115.288</v>
      </c>
      <c r="I4344" s="274"/>
      <c r="J4344" s="270"/>
      <c r="K4344" s="270"/>
      <c r="L4344" s="275"/>
      <c r="M4344" s="276"/>
      <c r="N4344" s="277"/>
      <c r="O4344" s="277"/>
      <c r="P4344" s="277"/>
      <c r="Q4344" s="277"/>
      <c r="R4344" s="277"/>
      <c r="S4344" s="277"/>
      <c r="T4344" s="278"/>
      <c r="U4344" s="16"/>
      <c r="V4344" s="16"/>
      <c r="W4344" s="16"/>
      <c r="X4344" s="16"/>
      <c r="Y4344" s="16"/>
      <c r="Z4344" s="16"/>
      <c r="AA4344" s="16"/>
      <c r="AB4344" s="16"/>
      <c r="AC4344" s="16"/>
      <c r="AD4344" s="16"/>
      <c r="AE4344" s="16"/>
      <c r="AT4344" s="279" t="s">
        <v>260</v>
      </c>
      <c r="AU4344" s="279" t="s">
        <v>88</v>
      </c>
      <c r="AV4344" s="16" t="s">
        <v>92</v>
      </c>
      <c r="AW4344" s="16" t="s">
        <v>37</v>
      </c>
      <c r="AX4344" s="16" t="s">
        <v>76</v>
      </c>
      <c r="AY4344" s="279" t="s">
        <v>235</v>
      </c>
    </row>
    <row r="4345" s="13" customFormat="1">
      <c r="A4345" s="13"/>
      <c r="B4345" s="236"/>
      <c r="C4345" s="237"/>
      <c r="D4345" s="238" t="s">
        <v>260</v>
      </c>
      <c r="E4345" s="239" t="s">
        <v>19</v>
      </c>
      <c r="F4345" s="240" t="s">
        <v>2471</v>
      </c>
      <c r="G4345" s="237"/>
      <c r="H4345" s="241">
        <v>5.7430000000000003</v>
      </c>
      <c r="I4345" s="242"/>
      <c r="J4345" s="237"/>
      <c r="K4345" s="237"/>
      <c r="L4345" s="243"/>
      <c r="M4345" s="244"/>
      <c r="N4345" s="245"/>
      <c r="O4345" s="245"/>
      <c r="P4345" s="245"/>
      <c r="Q4345" s="245"/>
      <c r="R4345" s="245"/>
      <c r="S4345" s="245"/>
      <c r="T4345" s="246"/>
      <c r="U4345" s="13"/>
      <c r="V4345" s="13"/>
      <c r="W4345" s="13"/>
      <c r="X4345" s="13"/>
      <c r="Y4345" s="13"/>
      <c r="Z4345" s="13"/>
      <c r="AA4345" s="13"/>
      <c r="AB4345" s="13"/>
      <c r="AC4345" s="13"/>
      <c r="AD4345" s="13"/>
      <c r="AE4345" s="13"/>
      <c r="AT4345" s="247" t="s">
        <v>260</v>
      </c>
      <c r="AU4345" s="247" t="s">
        <v>88</v>
      </c>
      <c r="AV4345" s="13" t="s">
        <v>88</v>
      </c>
      <c r="AW4345" s="13" t="s">
        <v>37</v>
      </c>
      <c r="AX4345" s="13" t="s">
        <v>76</v>
      </c>
      <c r="AY4345" s="247" t="s">
        <v>235</v>
      </c>
    </row>
    <row r="4346" s="13" customFormat="1">
      <c r="A4346" s="13"/>
      <c r="B4346" s="236"/>
      <c r="C4346" s="237"/>
      <c r="D4346" s="238" t="s">
        <v>260</v>
      </c>
      <c r="E4346" s="239" t="s">
        <v>19</v>
      </c>
      <c r="F4346" s="240" t="s">
        <v>2472</v>
      </c>
      <c r="G4346" s="237"/>
      <c r="H4346" s="241">
        <v>5.7430000000000003</v>
      </c>
      <c r="I4346" s="242"/>
      <c r="J4346" s="237"/>
      <c r="K4346" s="237"/>
      <c r="L4346" s="243"/>
      <c r="M4346" s="244"/>
      <c r="N4346" s="245"/>
      <c r="O4346" s="245"/>
      <c r="P4346" s="245"/>
      <c r="Q4346" s="245"/>
      <c r="R4346" s="245"/>
      <c r="S4346" s="245"/>
      <c r="T4346" s="246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7" t="s">
        <v>260</v>
      </c>
      <c r="AU4346" s="247" t="s">
        <v>88</v>
      </c>
      <c r="AV4346" s="13" t="s">
        <v>88</v>
      </c>
      <c r="AW4346" s="13" t="s">
        <v>37</v>
      </c>
      <c r="AX4346" s="13" t="s">
        <v>76</v>
      </c>
      <c r="AY4346" s="247" t="s">
        <v>235</v>
      </c>
    </row>
    <row r="4347" s="13" customFormat="1">
      <c r="A4347" s="13"/>
      <c r="B4347" s="236"/>
      <c r="C4347" s="237"/>
      <c r="D4347" s="238" t="s">
        <v>260</v>
      </c>
      <c r="E4347" s="239" t="s">
        <v>19</v>
      </c>
      <c r="F4347" s="240" t="s">
        <v>2473</v>
      </c>
      <c r="G4347" s="237"/>
      <c r="H4347" s="241">
        <v>5.7430000000000003</v>
      </c>
      <c r="I4347" s="242"/>
      <c r="J4347" s="237"/>
      <c r="K4347" s="237"/>
      <c r="L4347" s="243"/>
      <c r="M4347" s="244"/>
      <c r="N4347" s="245"/>
      <c r="O4347" s="245"/>
      <c r="P4347" s="245"/>
      <c r="Q4347" s="245"/>
      <c r="R4347" s="245"/>
      <c r="S4347" s="245"/>
      <c r="T4347" s="246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7" t="s">
        <v>260</v>
      </c>
      <c r="AU4347" s="247" t="s">
        <v>88</v>
      </c>
      <c r="AV4347" s="13" t="s">
        <v>88</v>
      </c>
      <c r="AW4347" s="13" t="s">
        <v>37</v>
      </c>
      <c r="AX4347" s="13" t="s">
        <v>76</v>
      </c>
      <c r="AY4347" s="247" t="s">
        <v>235</v>
      </c>
    </row>
    <row r="4348" s="13" customFormat="1">
      <c r="A4348" s="13"/>
      <c r="B4348" s="236"/>
      <c r="C4348" s="237"/>
      <c r="D4348" s="238" t="s">
        <v>260</v>
      </c>
      <c r="E4348" s="239" t="s">
        <v>19</v>
      </c>
      <c r="F4348" s="240" t="s">
        <v>2474</v>
      </c>
      <c r="G4348" s="237"/>
      <c r="H4348" s="241">
        <v>5.7430000000000003</v>
      </c>
      <c r="I4348" s="242"/>
      <c r="J4348" s="237"/>
      <c r="K4348" s="237"/>
      <c r="L4348" s="243"/>
      <c r="M4348" s="244"/>
      <c r="N4348" s="245"/>
      <c r="O4348" s="245"/>
      <c r="P4348" s="245"/>
      <c r="Q4348" s="245"/>
      <c r="R4348" s="245"/>
      <c r="S4348" s="245"/>
      <c r="T4348" s="246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7" t="s">
        <v>260</v>
      </c>
      <c r="AU4348" s="247" t="s">
        <v>88</v>
      </c>
      <c r="AV4348" s="13" t="s">
        <v>88</v>
      </c>
      <c r="AW4348" s="13" t="s">
        <v>37</v>
      </c>
      <c r="AX4348" s="13" t="s">
        <v>76</v>
      </c>
      <c r="AY4348" s="247" t="s">
        <v>235</v>
      </c>
    </row>
    <row r="4349" s="13" customFormat="1">
      <c r="A4349" s="13"/>
      <c r="B4349" s="236"/>
      <c r="C4349" s="237"/>
      <c r="D4349" s="238" t="s">
        <v>260</v>
      </c>
      <c r="E4349" s="239" t="s">
        <v>19</v>
      </c>
      <c r="F4349" s="240" t="s">
        <v>2475</v>
      </c>
      <c r="G4349" s="237"/>
      <c r="H4349" s="241">
        <v>5.7430000000000003</v>
      </c>
      <c r="I4349" s="242"/>
      <c r="J4349" s="237"/>
      <c r="K4349" s="237"/>
      <c r="L4349" s="243"/>
      <c r="M4349" s="244"/>
      <c r="N4349" s="245"/>
      <c r="O4349" s="245"/>
      <c r="P4349" s="245"/>
      <c r="Q4349" s="245"/>
      <c r="R4349" s="245"/>
      <c r="S4349" s="245"/>
      <c r="T4349" s="246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7" t="s">
        <v>260</v>
      </c>
      <c r="AU4349" s="247" t="s">
        <v>88</v>
      </c>
      <c r="AV4349" s="13" t="s">
        <v>88</v>
      </c>
      <c r="AW4349" s="13" t="s">
        <v>37</v>
      </c>
      <c r="AX4349" s="13" t="s">
        <v>76</v>
      </c>
      <c r="AY4349" s="247" t="s">
        <v>235</v>
      </c>
    </row>
    <row r="4350" s="13" customFormat="1">
      <c r="A4350" s="13"/>
      <c r="B4350" s="236"/>
      <c r="C4350" s="237"/>
      <c r="D4350" s="238" t="s">
        <v>260</v>
      </c>
      <c r="E4350" s="239" t="s">
        <v>19</v>
      </c>
      <c r="F4350" s="240" t="s">
        <v>2476</v>
      </c>
      <c r="G4350" s="237"/>
      <c r="H4350" s="241">
        <v>5.7430000000000003</v>
      </c>
      <c r="I4350" s="242"/>
      <c r="J4350" s="237"/>
      <c r="K4350" s="237"/>
      <c r="L4350" s="243"/>
      <c r="M4350" s="244"/>
      <c r="N4350" s="245"/>
      <c r="O4350" s="245"/>
      <c r="P4350" s="245"/>
      <c r="Q4350" s="245"/>
      <c r="R4350" s="245"/>
      <c r="S4350" s="245"/>
      <c r="T4350" s="246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7" t="s">
        <v>260</v>
      </c>
      <c r="AU4350" s="247" t="s">
        <v>88</v>
      </c>
      <c r="AV4350" s="13" t="s">
        <v>88</v>
      </c>
      <c r="AW4350" s="13" t="s">
        <v>37</v>
      </c>
      <c r="AX4350" s="13" t="s">
        <v>76</v>
      </c>
      <c r="AY4350" s="247" t="s">
        <v>235</v>
      </c>
    </row>
    <row r="4351" s="13" customFormat="1">
      <c r="A4351" s="13"/>
      <c r="B4351" s="236"/>
      <c r="C4351" s="237"/>
      <c r="D4351" s="238" t="s">
        <v>260</v>
      </c>
      <c r="E4351" s="239" t="s">
        <v>19</v>
      </c>
      <c r="F4351" s="240" t="s">
        <v>2477</v>
      </c>
      <c r="G4351" s="237"/>
      <c r="H4351" s="241">
        <v>5.7430000000000003</v>
      </c>
      <c r="I4351" s="242"/>
      <c r="J4351" s="237"/>
      <c r="K4351" s="237"/>
      <c r="L4351" s="243"/>
      <c r="M4351" s="244"/>
      <c r="N4351" s="245"/>
      <c r="O4351" s="245"/>
      <c r="P4351" s="245"/>
      <c r="Q4351" s="245"/>
      <c r="R4351" s="245"/>
      <c r="S4351" s="245"/>
      <c r="T4351" s="246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7" t="s">
        <v>260</v>
      </c>
      <c r="AU4351" s="247" t="s">
        <v>88</v>
      </c>
      <c r="AV4351" s="13" t="s">
        <v>88</v>
      </c>
      <c r="AW4351" s="13" t="s">
        <v>37</v>
      </c>
      <c r="AX4351" s="13" t="s">
        <v>76</v>
      </c>
      <c r="AY4351" s="247" t="s">
        <v>235</v>
      </c>
    </row>
    <row r="4352" s="13" customFormat="1">
      <c r="A4352" s="13"/>
      <c r="B4352" s="236"/>
      <c r="C4352" s="237"/>
      <c r="D4352" s="238" t="s">
        <v>260</v>
      </c>
      <c r="E4352" s="239" t="s">
        <v>19</v>
      </c>
      <c r="F4352" s="240" t="s">
        <v>2478</v>
      </c>
      <c r="G4352" s="237"/>
      <c r="H4352" s="241">
        <v>5.7430000000000003</v>
      </c>
      <c r="I4352" s="242"/>
      <c r="J4352" s="237"/>
      <c r="K4352" s="237"/>
      <c r="L4352" s="243"/>
      <c r="M4352" s="244"/>
      <c r="N4352" s="245"/>
      <c r="O4352" s="245"/>
      <c r="P4352" s="245"/>
      <c r="Q4352" s="245"/>
      <c r="R4352" s="245"/>
      <c r="S4352" s="245"/>
      <c r="T4352" s="246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7" t="s">
        <v>260</v>
      </c>
      <c r="AU4352" s="247" t="s">
        <v>88</v>
      </c>
      <c r="AV4352" s="13" t="s">
        <v>88</v>
      </c>
      <c r="AW4352" s="13" t="s">
        <v>37</v>
      </c>
      <c r="AX4352" s="13" t="s">
        <v>76</v>
      </c>
      <c r="AY4352" s="247" t="s">
        <v>235</v>
      </c>
    </row>
    <row r="4353" s="13" customFormat="1">
      <c r="A4353" s="13"/>
      <c r="B4353" s="236"/>
      <c r="C4353" s="237"/>
      <c r="D4353" s="238" t="s">
        <v>260</v>
      </c>
      <c r="E4353" s="239" t="s">
        <v>19</v>
      </c>
      <c r="F4353" s="240" t="s">
        <v>2479</v>
      </c>
      <c r="G4353" s="237"/>
      <c r="H4353" s="241">
        <v>5.7430000000000003</v>
      </c>
      <c r="I4353" s="242"/>
      <c r="J4353" s="237"/>
      <c r="K4353" s="237"/>
      <c r="L4353" s="243"/>
      <c r="M4353" s="244"/>
      <c r="N4353" s="245"/>
      <c r="O4353" s="245"/>
      <c r="P4353" s="245"/>
      <c r="Q4353" s="245"/>
      <c r="R4353" s="245"/>
      <c r="S4353" s="245"/>
      <c r="T4353" s="246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7" t="s">
        <v>260</v>
      </c>
      <c r="AU4353" s="247" t="s">
        <v>88</v>
      </c>
      <c r="AV4353" s="13" t="s">
        <v>88</v>
      </c>
      <c r="AW4353" s="13" t="s">
        <v>37</v>
      </c>
      <c r="AX4353" s="13" t="s">
        <v>76</v>
      </c>
      <c r="AY4353" s="247" t="s">
        <v>235</v>
      </c>
    </row>
    <row r="4354" s="13" customFormat="1">
      <c r="A4354" s="13"/>
      <c r="B4354" s="236"/>
      <c r="C4354" s="237"/>
      <c r="D4354" s="238" t="s">
        <v>260</v>
      </c>
      <c r="E4354" s="239" t="s">
        <v>19</v>
      </c>
      <c r="F4354" s="240" t="s">
        <v>2480</v>
      </c>
      <c r="G4354" s="237"/>
      <c r="H4354" s="241">
        <v>5.7430000000000003</v>
      </c>
      <c r="I4354" s="242"/>
      <c r="J4354" s="237"/>
      <c r="K4354" s="237"/>
      <c r="L4354" s="243"/>
      <c r="M4354" s="244"/>
      <c r="N4354" s="245"/>
      <c r="O4354" s="245"/>
      <c r="P4354" s="245"/>
      <c r="Q4354" s="245"/>
      <c r="R4354" s="245"/>
      <c r="S4354" s="245"/>
      <c r="T4354" s="246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7" t="s">
        <v>260</v>
      </c>
      <c r="AU4354" s="247" t="s">
        <v>88</v>
      </c>
      <c r="AV4354" s="13" t="s">
        <v>88</v>
      </c>
      <c r="AW4354" s="13" t="s">
        <v>37</v>
      </c>
      <c r="AX4354" s="13" t="s">
        <v>76</v>
      </c>
      <c r="AY4354" s="247" t="s">
        <v>235</v>
      </c>
    </row>
    <row r="4355" s="13" customFormat="1">
      <c r="A4355" s="13"/>
      <c r="B4355" s="236"/>
      <c r="C4355" s="237"/>
      <c r="D4355" s="238" t="s">
        <v>260</v>
      </c>
      <c r="E4355" s="239" t="s">
        <v>19</v>
      </c>
      <c r="F4355" s="240" t="s">
        <v>2481</v>
      </c>
      <c r="G4355" s="237"/>
      <c r="H4355" s="241">
        <v>5.7430000000000003</v>
      </c>
      <c r="I4355" s="242"/>
      <c r="J4355" s="237"/>
      <c r="K4355" s="237"/>
      <c r="L4355" s="243"/>
      <c r="M4355" s="244"/>
      <c r="N4355" s="245"/>
      <c r="O4355" s="245"/>
      <c r="P4355" s="245"/>
      <c r="Q4355" s="245"/>
      <c r="R4355" s="245"/>
      <c r="S4355" s="245"/>
      <c r="T4355" s="246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7" t="s">
        <v>260</v>
      </c>
      <c r="AU4355" s="247" t="s">
        <v>88</v>
      </c>
      <c r="AV4355" s="13" t="s">
        <v>88</v>
      </c>
      <c r="AW4355" s="13" t="s">
        <v>37</v>
      </c>
      <c r="AX4355" s="13" t="s">
        <v>76</v>
      </c>
      <c r="AY4355" s="247" t="s">
        <v>235</v>
      </c>
    </row>
    <row r="4356" s="13" customFormat="1">
      <c r="A4356" s="13"/>
      <c r="B4356" s="236"/>
      <c r="C4356" s="237"/>
      <c r="D4356" s="238" t="s">
        <v>260</v>
      </c>
      <c r="E4356" s="239" t="s">
        <v>19</v>
      </c>
      <c r="F4356" s="240" t="s">
        <v>2482</v>
      </c>
      <c r="G4356" s="237"/>
      <c r="H4356" s="241">
        <v>5.7430000000000003</v>
      </c>
      <c r="I4356" s="242"/>
      <c r="J4356" s="237"/>
      <c r="K4356" s="237"/>
      <c r="L4356" s="243"/>
      <c r="M4356" s="244"/>
      <c r="N4356" s="245"/>
      <c r="O4356" s="245"/>
      <c r="P4356" s="245"/>
      <c r="Q4356" s="245"/>
      <c r="R4356" s="245"/>
      <c r="S4356" s="245"/>
      <c r="T4356" s="246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7" t="s">
        <v>260</v>
      </c>
      <c r="AU4356" s="247" t="s">
        <v>88</v>
      </c>
      <c r="AV4356" s="13" t="s">
        <v>88</v>
      </c>
      <c r="AW4356" s="13" t="s">
        <v>37</v>
      </c>
      <c r="AX4356" s="13" t="s">
        <v>76</v>
      </c>
      <c r="AY4356" s="247" t="s">
        <v>235</v>
      </c>
    </row>
    <row r="4357" s="13" customFormat="1">
      <c r="A4357" s="13"/>
      <c r="B4357" s="236"/>
      <c r="C4357" s="237"/>
      <c r="D4357" s="238" t="s">
        <v>260</v>
      </c>
      <c r="E4357" s="239" t="s">
        <v>19</v>
      </c>
      <c r="F4357" s="240" t="s">
        <v>2483</v>
      </c>
      <c r="G4357" s="237"/>
      <c r="H4357" s="241">
        <v>5.7430000000000003</v>
      </c>
      <c r="I4357" s="242"/>
      <c r="J4357" s="237"/>
      <c r="K4357" s="237"/>
      <c r="L4357" s="243"/>
      <c r="M4357" s="244"/>
      <c r="N4357" s="245"/>
      <c r="O4357" s="245"/>
      <c r="P4357" s="245"/>
      <c r="Q4357" s="245"/>
      <c r="R4357" s="245"/>
      <c r="S4357" s="245"/>
      <c r="T4357" s="246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7" t="s">
        <v>260</v>
      </c>
      <c r="AU4357" s="247" t="s">
        <v>88</v>
      </c>
      <c r="AV4357" s="13" t="s">
        <v>88</v>
      </c>
      <c r="AW4357" s="13" t="s">
        <v>37</v>
      </c>
      <c r="AX4357" s="13" t="s">
        <v>76</v>
      </c>
      <c r="AY4357" s="247" t="s">
        <v>235</v>
      </c>
    </row>
    <row r="4358" s="13" customFormat="1">
      <c r="A4358" s="13"/>
      <c r="B4358" s="236"/>
      <c r="C4358" s="237"/>
      <c r="D4358" s="238" t="s">
        <v>260</v>
      </c>
      <c r="E4358" s="239" t="s">
        <v>19</v>
      </c>
      <c r="F4358" s="240" t="s">
        <v>2484</v>
      </c>
      <c r="G4358" s="237"/>
      <c r="H4358" s="241">
        <v>5.7430000000000003</v>
      </c>
      <c r="I4358" s="242"/>
      <c r="J4358" s="237"/>
      <c r="K4358" s="237"/>
      <c r="L4358" s="243"/>
      <c r="M4358" s="244"/>
      <c r="N4358" s="245"/>
      <c r="O4358" s="245"/>
      <c r="P4358" s="245"/>
      <c r="Q4358" s="245"/>
      <c r="R4358" s="245"/>
      <c r="S4358" s="245"/>
      <c r="T4358" s="246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7" t="s">
        <v>260</v>
      </c>
      <c r="AU4358" s="247" t="s">
        <v>88</v>
      </c>
      <c r="AV4358" s="13" t="s">
        <v>88</v>
      </c>
      <c r="AW4358" s="13" t="s">
        <v>37</v>
      </c>
      <c r="AX4358" s="13" t="s">
        <v>76</v>
      </c>
      <c r="AY4358" s="247" t="s">
        <v>235</v>
      </c>
    </row>
    <row r="4359" s="13" customFormat="1">
      <c r="A4359" s="13"/>
      <c r="B4359" s="236"/>
      <c r="C4359" s="237"/>
      <c r="D4359" s="238" t="s">
        <v>260</v>
      </c>
      <c r="E4359" s="239" t="s">
        <v>19</v>
      </c>
      <c r="F4359" s="240" t="s">
        <v>2485</v>
      </c>
      <c r="G4359" s="237"/>
      <c r="H4359" s="241">
        <v>5.7430000000000003</v>
      </c>
      <c r="I4359" s="242"/>
      <c r="J4359" s="237"/>
      <c r="K4359" s="237"/>
      <c r="L4359" s="243"/>
      <c r="M4359" s="244"/>
      <c r="N4359" s="245"/>
      <c r="O4359" s="245"/>
      <c r="P4359" s="245"/>
      <c r="Q4359" s="245"/>
      <c r="R4359" s="245"/>
      <c r="S4359" s="245"/>
      <c r="T4359" s="246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7" t="s">
        <v>260</v>
      </c>
      <c r="AU4359" s="247" t="s">
        <v>88</v>
      </c>
      <c r="AV4359" s="13" t="s">
        <v>88</v>
      </c>
      <c r="AW4359" s="13" t="s">
        <v>37</v>
      </c>
      <c r="AX4359" s="13" t="s">
        <v>76</v>
      </c>
      <c r="AY4359" s="247" t="s">
        <v>235</v>
      </c>
    </row>
    <row r="4360" s="13" customFormat="1">
      <c r="A4360" s="13"/>
      <c r="B4360" s="236"/>
      <c r="C4360" s="237"/>
      <c r="D4360" s="238" t="s">
        <v>260</v>
      </c>
      <c r="E4360" s="239" t="s">
        <v>19</v>
      </c>
      <c r="F4360" s="240" t="s">
        <v>2486</v>
      </c>
      <c r="G4360" s="237"/>
      <c r="H4360" s="241">
        <v>5.7430000000000003</v>
      </c>
      <c r="I4360" s="242"/>
      <c r="J4360" s="237"/>
      <c r="K4360" s="237"/>
      <c r="L4360" s="243"/>
      <c r="M4360" s="244"/>
      <c r="N4360" s="245"/>
      <c r="O4360" s="245"/>
      <c r="P4360" s="245"/>
      <c r="Q4360" s="245"/>
      <c r="R4360" s="245"/>
      <c r="S4360" s="245"/>
      <c r="T4360" s="246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7" t="s">
        <v>260</v>
      </c>
      <c r="AU4360" s="247" t="s">
        <v>88</v>
      </c>
      <c r="AV4360" s="13" t="s">
        <v>88</v>
      </c>
      <c r="AW4360" s="13" t="s">
        <v>37</v>
      </c>
      <c r="AX4360" s="13" t="s">
        <v>76</v>
      </c>
      <c r="AY4360" s="247" t="s">
        <v>235</v>
      </c>
    </row>
    <row r="4361" s="13" customFormat="1">
      <c r="A4361" s="13"/>
      <c r="B4361" s="236"/>
      <c r="C4361" s="237"/>
      <c r="D4361" s="238" t="s">
        <v>260</v>
      </c>
      <c r="E4361" s="239" t="s">
        <v>19</v>
      </c>
      <c r="F4361" s="240" t="s">
        <v>2487</v>
      </c>
      <c r="G4361" s="237"/>
      <c r="H4361" s="241">
        <v>5.7430000000000003</v>
      </c>
      <c r="I4361" s="242"/>
      <c r="J4361" s="237"/>
      <c r="K4361" s="237"/>
      <c r="L4361" s="243"/>
      <c r="M4361" s="244"/>
      <c r="N4361" s="245"/>
      <c r="O4361" s="245"/>
      <c r="P4361" s="245"/>
      <c r="Q4361" s="245"/>
      <c r="R4361" s="245"/>
      <c r="S4361" s="245"/>
      <c r="T4361" s="246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7" t="s">
        <v>260</v>
      </c>
      <c r="AU4361" s="247" t="s">
        <v>88</v>
      </c>
      <c r="AV4361" s="13" t="s">
        <v>88</v>
      </c>
      <c r="AW4361" s="13" t="s">
        <v>37</v>
      </c>
      <c r="AX4361" s="13" t="s">
        <v>76</v>
      </c>
      <c r="AY4361" s="247" t="s">
        <v>235</v>
      </c>
    </row>
    <row r="4362" s="13" customFormat="1">
      <c r="A4362" s="13"/>
      <c r="B4362" s="236"/>
      <c r="C4362" s="237"/>
      <c r="D4362" s="238" t="s">
        <v>260</v>
      </c>
      <c r="E4362" s="239" t="s">
        <v>19</v>
      </c>
      <c r="F4362" s="240" t="s">
        <v>2488</v>
      </c>
      <c r="G4362" s="237"/>
      <c r="H4362" s="241">
        <v>5.7430000000000003</v>
      </c>
      <c r="I4362" s="242"/>
      <c r="J4362" s="237"/>
      <c r="K4362" s="237"/>
      <c r="L4362" s="243"/>
      <c r="M4362" s="244"/>
      <c r="N4362" s="245"/>
      <c r="O4362" s="245"/>
      <c r="P4362" s="245"/>
      <c r="Q4362" s="245"/>
      <c r="R4362" s="245"/>
      <c r="S4362" s="245"/>
      <c r="T4362" s="246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7" t="s">
        <v>260</v>
      </c>
      <c r="AU4362" s="247" t="s">
        <v>88</v>
      </c>
      <c r="AV4362" s="13" t="s">
        <v>88</v>
      </c>
      <c r="AW4362" s="13" t="s">
        <v>37</v>
      </c>
      <c r="AX4362" s="13" t="s">
        <v>76</v>
      </c>
      <c r="AY4362" s="247" t="s">
        <v>235</v>
      </c>
    </row>
    <row r="4363" s="13" customFormat="1">
      <c r="A4363" s="13"/>
      <c r="B4363" s="236"/>
      <c r="C4363" s="237"/>
      <c r="D4363" s="238" t="s">
        <v>260</v>
      </c>
      <c r="E4363" s="239" t="s">
        <v>19</v>
      </c>
      <c r="F4363" s="240" t="s">
        <v>2489</v>
      </c>
      <c r="G4363" s="237"/>
      <c r="H4363" s="241">
        <v>5.7430000000000003</v>
      </c>
      <c r="I4363" s="242"/>
      <c r="J4363" s="237"/>
      <c r="K4363" s="237"/>
      <c r="L4363" s="243"/>
      <c r="M4363" s="244"/>
      <c r="N4363" s="245"/>
      <c r="O4363" s="245"/>
      <c r="P4363" s="245"/>
      <c r="Q4363" s="245"/>
      <c r="R4363" s="245"/>
      <c r="S4363" s="245"/>
      <c r="T4363" s="246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7" t="s">
        <v>260</v>
      </c>
      <c r="AU4363" s="247" t="s">
        <v>88</v>
      </c>
      <c r="AV4363" s="13" t="s">
        <v>88</v>
      </c>
      <c r="AW4363" s="13" t="s">
        <v>37</v>
      </c>
      <c r="AX4363" s="13" t="s">
        <v>76</v>
      </c>
      <c r="AY4363" s="247" t="s">
        <v>235</v>
      </c>
    </row>
    <row r="4364" s="13" customFormat="1">
      <c r="A4364" s="13"/>
      <c r="B4364" s="236"/>
      <c r="C4364" s="237"/>
      <c r="D4364" s="238" t="s">
        <v>260</v>
      </c>
      <c r="E4364" s="239" t="s">
        <v>19</v>
      </c>
      <c r="F4364" s="240" t="s">
        <v>2490</v>
      </c>
      <c r="G4364" s="237"/>
      <c r="H4364" s="241">
        <v>6.133</v>
      </c>
      <c r="I4364" s="242"/>
      <c r="J4364" s="237"/>
      <c r="K4364" s="237"/>
      <c r="L4364" s="243"/>
      <c r="M4364" s="244"/>
      <c r="N4364" s="245"/>
      <c r="O4364" s="245"/>
      <c r="P4364" s="245"/>
      <c r="Q4364" s="245"/>
      <c r="R4364" s="245"/>
      <c r="S4364" s="245"/>
      <c r="T4364" s="246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7" t="s">
        <v>260</v>
      </c>
      <c r="AU4364" s="247" t="s">
        <v>88</v>
      </c>
      <c r="AV4364" s="13" t="s">
        <v>88</v>
      </c>
      <c r="AW4364" s="13" t="s">
        <v>37</v>
      </c>
      <c r="AX4364" s="13" t="s">
        <v>76</v>
      </c>
      <c r="AY4364" s="247" t="s">
        <v>235</v>
      </c>
    </row>
    <row r="4365" s="13" customFormat="1">
      <c r="A4365" s="13"/>
      <c r="B4365" s="236"/>
      <c r="C4365" s="237"/>
      <c r="D4365" s="238" t="s">
        <v>260</v>
      </c>
      <c r="E4365" s="239" t="s">
        <v>19</v>
      </c>
      <c r="F4365" s="240" t="s">
        <v>2491</v>
      </c>
      <c r="G4365" s="237"/>
      <c r="H4365" s="241">
        <v>6.133</v>
      </c>
      <c r="I4365" s="242"/>
      <c r="J4365" s="237"/>
      <c r="K4365" s="237"/>
      <c r="L4365" s="243"/>
      <c r="M4365" s="244"/>
      <c r="N4365" s="245"/>
      <c r="O4365" s="245"/>
      <c r="P4365" s="245"/>
      <c r="Q4365" s="245"/>
      <c r="R4365" s="245"/>
      <c r="S4365" s="245"/>
      <c r="T4365" s="246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7" t="s">
        <v>260</v>
      </c>
      <c r="AU4365" s="247" t="s">
        <v>88</v>
      </c>
      <c r="AV4365" s="13" t="s">
        <v>88</v>
      </c>
      <c r="AW4365" s="13" t="s">
        <v>37</v>
      </c>
      <c r="AX4365" s="13" t="s">
        <v>76</v>
      </c>
      <c r="AY4365" s="247" t="s">
        <v>235</v>
      </c>
    </row>
    <row r="4366" s="13" customFormat="1">
      <c r="A4366" s="13"/>
      <c r="B4366" s="236"/>
      <c r="C4366" s="237"/>
      <c r="D4366" s="238" t="s">
        <v>260</v>
      </c>
      <c r="E4366" s="239" t="s">
        <v>19</v>
      </c>
      <c r="F4366" s="240" t="s">
        <v>2492</v>
      </c>
      <c r="G4366" s="237"/>
      <c r="H4366" s="241">
        <v>6.133</v>
      </c>
      <c r="I4366" s="242"/>
      <c r="J4366" s="237"/>
      <c r="K4366" s="237"/>
      <c r="L4366" s="243"/>
      <c r="M4366" s="244"/>
      <c r="N4366" s="245"/>
      <c r="O4366" s="245"/>
      <c r="P4366" s="245"/>
      <c r="Q4366" s="245"/>
      <c r="R4366" s="245"/>
      <c r="S4366" s="245"/>
      <c r="T4366" s="246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7" t="s">
        <v>260</v>
      </c>
      <c r="AU4366" s="247" t="s">
        <v>88</v>
      </c>
      <c r="AV4366" s="13" t="s">
        <v>88</v>
      </c>
      <c r="AW4366" s="13" t="s">
        <v>37</v>
      </c>
      <c r="AX4366" s="13" t="s">
        <v>76</v>
      </c>
      <c r="AY4366" s="247" t="s">
        <v>235</v>
      </c>
    </row>
    <row r="4367" s="13" customFormat="1">
      <c r="A4367" s="13"/>
      <c r="B4367" s="236"/>
      <c r="C4367" s="237"/>
      <c r="D4367" s="238" t="s">
        <v>260</v>
      </c>
      <c r="E4367" s="239" t="s">
        <v>19</v>
      </c>
      <c r="F4367" s="240" t="s">
        <v>2493</v>
      </c>
      <c r="G4367" s="237"/>
      <c r="H4367" s="241">
        <v>5.7430000000000003</v>
      </c>
      <c r="I4367" s="242"/>
      <c r="J4367" s="237"/>
      <c r="K4367" s="237"/>
      <c r="L4367" s="243"/>
      <c r="M4367" s="244"/>
      <c r="N4367" s="245"/>
      <c r="O4367" s="245"/>
      <c r="P4367" s="245"/>
      <c r="Q4367" s="245"/>
      <c r="R4367" s="245"/>
      <c r="S4367" s="245"/>
      <c r="T4367" s="246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7" t="s">
        <v>260</v>
      </c>
      <c r="AU4367" s="247" t="s">
        <v>88</v>
      </c>
      <c r="AV4367" s="13" t="s">
        <v>88</v>
      </c>
      <c r="AW4367" s="13" t="s">
        <v>37</v>
      </c>
      <c r="AX4367" s="13" t="s">
        <v>76</v>
      </c>
      <c r="AY4367" s="247" t="s">
        <v>235</v>
      </c>
    </row>
    <row r="4368" s="13" customFormat="1">
      <c r="A4368" s="13"/>
      <c r="B4368" s="236"/>
      <c r="C4368" s="237"/>
      <c r="D4368" s="238" t="s">
        <v>260</v>
      </c>
      <c r="E4368" s="239" t="s">
        <v>19</v>
      </c>
      <c r="F4368" s="240" t="s">
        <v>2494</v>
      </c>
      <c r="G4368" s="237"/>
      <c r="H4368" s="241">
        <v>5.7430000000000003</v>
      </c>
      <c r="I4368" s="242"/>
      <c r="J4368" s="237"/>
      <c r="K4368" s="237"/>
      <c r="L4368" s="243"/>
      <c r="M4368" s="244"/>
      <c r="N4368" s="245"/>
      <c r="O4368" s="245"/>
      <c r="P4368" s="245"/>
      <c r="Q4368" s="245"/>
      <c r="R4368" s="245"/>
      <c r="S4368" s="245"/>
      <c r="T4368" s="246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7" t="s">
        <v>260</v>
      </c>
      <c r="AU4368" s="247" t="s">
        <v>88</v>
      </c>
      <c r="AV4368" s="13" t="s">
        <v>88</v>
      </c>
      <c r="AW4368" s="13" t="s">
        <v>37</v>
      </c>
      <c r="AX4368" s="13" t="s">
        <v>76</v>
      </c>
      <c r="AY4368" s="247" t="s">
        <v>235</v>
      </c>
    </row>
    <row r="4369" s="13" customFormat="1">
      <c r="A4369" s="13"/>
      <c r="B4369" s="236"/>
      <c r="C4369" s="237"/>
      <c r="D4369" s="238" t="s">
        <v>260</v>
      </c>
      <c r="E4369" s="239" t="s">
        <v>19</v>
      </c>
      <c r="F4369" s="240" t="s">
        <v>2495</v>
      </c>
      <c r="G4369" s="237"/>
      <c r="H4369" s="241">
        <v>5.7430000000000003</v>
      </c>
      <c r="I4369" s="242"/>
      <c r="J4369" s="237"/>
      <c r="K4369" s="237"/>
      <c r="L4369" s="243"/>
      <c r="M4369" s="244"/>
      <c r="N4369" s="245"/>
      <c r="O4369" s="245"/>
      <c r="P4369" s="245"/>
      <c r="Q4369" s="245"/>
      <c r="R4369" s="245"/>
      <c r="S4369" s="245"/>
      <c r="T4369" s="246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7" t="s">
        <v>260</v>
      </c>
      <c r="AU4369" s="247" t="s">
        <v>88</v>
      </c>
      <c r="AV4369" s="13" t="s">
        <v>88</v>
      </c>
      <c r="AW4369" s="13" t="s">
        <v>37</v>
      </c>
      <c r="AX4369" s="13" t="s">
        <v>76</v>
      </c>
      <c r="AY4369" s="247" t="s">
        <v>235</v>
      </c>
    </row>
    <row r="4370" s="13" customFormat="1">
      <c r="A4370" s="13"/>
      <c r="B4370" s="236"/>
      <c r="C4370" s="237"/>
      <c r="D4370" s="238" t="s">
        <v>260</v>
      </c>
      <c r="E4370" s="239" t="s">
        <v>19</v>
      </c>
      <c r="F4370" s="240" t="s">
        <v>2496</v>
      </c>
      <c r="G4370" s="237"/>
      <c r="H4370" s="241">
        <v>5.7430000000000003</v>
      </c>
      <c r="I4370" s="242"/>
      <c r="J4370" s="237"/>
      <c r="K4370" s="237"/>
      <c r="L4370" s="243"/>
      <c r="M4370" s="244"/>
      <c r="N4370" s="245"/>
      <c r="O4370" s="245"/>
      <c r="P4370" s="245"/>
      <c r="Q4370" s="245"/>
      <c r="R4370" s="245"/>
      <c r="S4370" s="245"/>
      <c r="T4370" s="246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7" t="s">
        <v>260</v>
      </c>
      <c r="AU4370" s="247" t="s">
        <v>88</v>
      </c>
      <c r="AV4370" s="13" t="s">
        <v>88</v>
      </c>
      <c r="AW4370" s="13" t="s">
        <v>37</v>
      </c>
      <c r="AX4370" s="13" t="s">
        <v>76</v>
      </c>
      <c r="AY4370" s="247" t="s">
        <v>235</v>
      </c>
    </row>
    <row r="4371" s="13" customFormat="1">
      <c r="A4371" s="13"/>
      <c r="B4371" s="236"/>
      <c r="C4371" s="237"/>
      <c r="D4371" s="238" t="s">
        <v>260</v>
      </c>
      <c r="E4371" s="239" t="s">
        <v>19</v>
      </c>
      <c r="F4371" s="240" t="s">
        <v>2497</v>
      </c>
      <c r="G4371" s="237"/>
      <c r="H4371" s="241">
        <v>5.7430000000000003</v>
      </c>
      <c r="I4371" s="242"/>
      <c r="J4371" s="237"/>
      <c r="K4371" s="237"/>
      <c r="L4371" s="243"/>
      <c r="M4371" s="244"/>
      <c r="N4371" s="245"/>
      <c r="O4371" s="245"/>
      <c r="P4371" s="245"/>
      <c r="Q4371" s="245"/>
      <c r="R4371" s="245"/>
      <c r="S4371" s="245"/>
      <c r="T4371" s="246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7" t="s">
        <v>260</v>
      </c>
      <c r="AU4371" s="247" t="s">
        <v>88</v>
      </c>
      <c r="AV4371" s="13" t="s">
        <v>88</v>
      </c>
      <c r="AW4371" s="13" t="s">
        <v>37</v>
      </c>
      <c r="AX4371" s="13" t="s">
        <v>76</v>
      </c>
      <c r="AY4371" s="247" t="s">
        <v>235</v>
      </c>
    </row>
    <row r="4372" s="14" customFormat="1">
      <c r="A4372" s="14"/>
      <c r="B4372" s="248"/>
      <c r="C4372" s="249"/>
      <c r="D4372" s="238" t="s">
        <v>260</v>
      </c>
      <c r="E4372" s="250" t="s">
        <v>19</v>
      </c>
      <c r="F4372" s="251" t="s">
        <v>2134</v>
      </c>
      <c r="G4372" s="249"/>
      <c r="H4372" s="250" t="s">
        <v>19</v>
      </c>
      <c r="I4372" s="252"/>
      <c r="J4372" s="249"/>
      <c r="K4372" s="249"/>
      <c r="L4372" s="253"/>
      <c r="M4372" s="254"/>
      <c r="N4372" s="255"/>
      <c r="O4372" s="255"/>
      <c r="P4372" s="255"/>
      <c r="Q4372" s="255"/>
      <c r="R4372" s="255"/>
      <c r="S4372" s="255"/>
      <c r="T4372" s="256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57" t="s">
        <v>260</v>
      </c>
      <c r="AU4372" s="257" t="s">
        <v>88</v>
      </c>
      <c r="AV4372" s="14" t="s">
        <v>83</v>
      </c>
      <c r="AW4372" s="14" t="s">
        <v>37</v>
      </c>
      <c r="AX4372" s="14" t="s">
        <v>76</v>
      </c>
      <c r="AY4372" s="257" t="s">
        <v>235</v>
      </c>
    </row>
    <row r="4373" s="13" customFormat="1">
      <c r="A4373" s="13"/>
      <c r="B4373" s="236"/>
      <c r="C4373" s="237"/>
      <c r="D4373" s="238" t="s">
        <v>260</v>
      </c>
      <c r="E4373" s="239" t="s">
        <v>19</v>
      </c>
      <c r="F4373" s="240" t="s">
        <v>2498</v>
      </c>
      <c r="G4373" s="237"/>
      <c r="H4373" s="241">
        <v>5.7430000000000003</v>
      </c>
      <c r="I4373" s="242"/>
      <c r="J4373" s="237"/>
      <c r="K4373" s="237"/>
      <c r="L4373" s="243"/>
      <c r="M4373" s="244"/>
      <c r="N4373" s="245"/>
      <c r="O4373" s="245"/>
      <c r="P4373" s="245"/>
      <c r="Q4373" s="245"/>
      <c r="R4373" s="245"/>
      <c r="S4373" s="245"/>
      <c r="T4373" s="246"/>
      <c r="U4373" s="13"/>
      <c r="V4373" s="13"/>
      <c r="W4373" s="13"/>
      <c r="X4373" s="13"/>
      <c r="Y4373" s="13"/>
      <c r="Z4373" s="13"/>
      <c r="AA4373" s="13"/>
      <c r="AB4373" s="13"/>
      <c r="AC4373" s="13"/>
      <c r="AD4373" s="13"/>
      <c r="AE4373" s="13"/>
      <c r="AT4373" s="247" t="s">
        <v>260</v>
      </c>
      <c r="AU4373" s="247" t="s">
        <v>88</v>
      </c>
      <c r="AV4373" s="13" t="s">
        <v>88</v>
      </c>
      <c r="AW4373" s="13" t="s">
        <v>37</v>
      </c>
      <c r="AX4373" s="13" t="s">
        <v>76</v>
      </c>
      <c r="AY4373" s="247" t="s">
        <v>235</v>
      </c>
    </row>
    <row r="4374" s="13" customFormat="1">
      <c r="A4374" s="13"/>
      <c r="B4374" s="236"/>
      <c r="C4374" s="237"/>
      <c r="D4374" s="238" t="s">
        <v>260</v>
      </c>
      <c r="E4374" s="239" t="s">
        <v>19</v>
      </c>
      <c r="F4374" s="240" t="s">
        <v>2499</v>
      </c>
      <c r="G4374" s="237"/>
      <c r="H4374" s="241">
        <v>5.7430000000000003</v>
      </c>
      <c r="I4374" s="242"/>
      <c r="J4374" s="237"/>
      <c r="K4374" s="237"/>
      <c r="L4374" s="243"/>
      <c r="M4374" s="244"/>
      <c r="N4374" s="245"/>
      <c r="O4374" s="245"/>
      <c r="P4374" s="245"/>
      <c r="Q4374" s="245"/>
      <c r="R4374" s="245"/>
      <c r="S4374" s="245"/>
      <c r="T4374" s="246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7" t="s">
        <v>260</v>
      </c>
      <c r="AU4374" s="247" t="s">
        <v>88</v>
      </c>
      <c r="AV4374" s="13" t="s">
        <v>88</v>
      </c>
      <c r="AW4374" s="13" t="s">
        <v>37</v>
      </c>
      <c r="AX4374" s="13" t="s">
        <v>76</v>
      </c>
      <c r="AY4374" s="247" t="s">
        <v>235</v>
      </c>
    </row>
    <row r="4375" s="13" customFormat="1">
      <c r="A4375" s="13"/>
      <c r="B4375" s="236"/>
      <c r="C4375" s="237"/>
      <c r="D4375" s="238" t="s">
        <v>260</v>
      </c>
      <c r="E4375" s="239" t="s">
        <v>19</v>
      </c>
      <c r="F4375" s="240" t="s">
        <v>2500</v>
      </c>
      <c r="G4375" s="237"/>
      <c r="H4375" s="241">
        <v>5.7430000000000003</v>
      </c>
      <c r="I4375" s="242"/>
      <c r="J4375" s="237"/>
      <c r="K4375" s="237"/>
      <c r="L4375" s="243"/>
      <c r="M4375" s="244"/>
      <c r="N4375" s="245"/>
      <c r="O4375" s="245"/>
      <c r="P4375" s="245"/>
      <c r="Q4375" s="245"/>
      <c r="R4375" s="245"/>
      <c r="S4375" s="245"/>
      <c r="T4375" s="246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7" t="s">
        <v>260</v>
      </c>
      <c r="AU4375" s="247" t="s">
        <v>88</v>
      </c>
      <c r="AV4375" s="13" t="s">
        <v>88</v>
      </c>
      <c r="AW4375" s="13" t="s">
        <v>37</v>
      </c>
      <c r="AX4375" s="13" t="s">
        <v>76</v>
      </c>
      <c r="AY4375" s="247" t="s">
        <v>235</v>
      </c>
    </row>
    <row r="4376" s="13" customFormat="1">
      <c r="A4376" s="13"/>
      <c r="B4376" s="236"/>
      <c r="C4376" s="237"/>
      <c r="D4376" s="238" t="s">
        <v>260</v>
      </c>
      <c r="E4376" s="239" t="s">
        <v>19</v>
      </c>
      <c r="F4376" s="240" t="s">
        <v>2501</v>
      </c>
      <c r="G4376" s="237"/>
      <c r="H4376" s="241">
        <v>5.7430000000000003</v>
      </c>
      <c r="I4376" s="242"/>
      <c r="J4376" s="237"/>
      <c r="K4376" s="237"/>
      <c r="L4376" s="243"/>
      <c r="M4376" s="244"/>
      <c r="N4376" s="245"/>
      <c r="O4376" s="245"/>
      <c r="P4376" s="245"/>
      <c r="Q4376" s="245"/>
      <c r="R4376" s="245"/>
      <c r="S4376" s="245"/>
      <c r="T4376" s="246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7" t="s">
        <v>260</v>
      </c>
      <c r="AU4376" s="247" t="s">
        <v>88</v>
      </c>
      <c r="AV4376" s="13" t="s">
        <v>88</v>
      </c>
      <c r="AW4376" s="13" t="s">
        <v>37</v>
      </c>
      <c r="AX4376" s="13" t="s">
        <v>76</v>
      </c>
      <c r="AY4376" s="247" t="s">
        <v>235</v>
      </c>
    </row>
    <row r="4377" s="13" customFormat="1">
      <c r="A4377" s="13"/>
      <c r="B4377" s="236"/>
      <c r="C4377" s="237"/>
      <c r="D4377" s="238" t="s">
        <v>260</v>
      </c>
      <c r="E4377" s="239" t="s">
        <v>19</v>
      </c>
      <c r="F4377" s="240" t="s">
        <v>2502</v>
      </c>
      <c r="G4377" s="237"/>
      <c r="H4377" s="241">
        <v>5.7430000000000003</v>
      </c>
      <c r="I4377" s="242"/>
      <c r="J4377" s="237"/>
      <c r="K4377" s="237"/>
      <c r="L4377" s="243"/>
      <c r="M4377" s="244"/>
      <c r="N4377" s="245"/>
      <c r="O4377" s="245"/>
      <c r="P4377" s="245"/>
      <c r="Q4377" s="245"/>
      <c r="R4377" s="245"/>
      <c r="S4377" s="245"/>
      <c r="T4377" s="246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7" t="s">
        <v>260</v>
      </c>
      <c r="AU4377" s="247" t="s">
        <v>88</v>
      </c>
      <c r="AV4377" s="13" t="s">
        <v>88</v>
      </c>
      <c r="AW4377" s="13" t="s">
        <v>37</v>
      </c>
      <c r="AX4377" s="13" t="s">
        <v>76</v>
      </c>
      <c r="AY4377" s="247" t="s">
        <v>235</v>
      </c>
    </row>
    <row r="4378" s="13" customFormat="1">
      <c r="A4378" s="13"/>
      <c r="B4378" s="236"/>
      <c r="C4378" s="237"/>
      <c r="D4378" s="238" t="s">
        <v>260</v>
      </c>
      <c r="E4378" s="239" t="s">
        <v>19</v>
      </c>
      <c r="F4378" s="240" t="s">
        <v>2503</v>
      </c>
      <c r="G4378" s="237"/>
      <c r="H4378" s="241">
        <v>5.7430000000000003</v>
      </c>
      <c r="I4378" s="242"/>
      <c r="J4378" s="237"/>
      <c r="K4378" s="237"/>
      <c r="L4378" s="243"/>
      <c r="M4378" s="244"/>
      <c r="N4378" s="245"/>
      <c r="O4378" s="245"/>
      <c r="P4378" s="245"/>
      <c r="Q4378" s="245"/>
      <c r="R4378" s="245"/>
      <c r="S4378" s="245"/>
      <c r="T4378" s="246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7" t="s">
        <v>260</v>
      </c>
      <c r="AU4378" s="247" t="s">
        <v>88</v>
      </c>
      <c r="AV4378" s="13" t="s">
        <v>88</v>
      </c>
      <c r="AW4378" s="13" t="s">
        <v>37</v>
      </c>
      <c r="AX4378" s="13" t="s">
        <v>76</v>
      </c>
      <c r="AY4378" s="247" t="s">
        <v>235</v>
      </c>
    </row>
    <row r="4379" s="13" customFormat="1">
      <c r="A4379" s="13"/>
      <c r="B4379" s="236"/>
      <c r="C4379" s="237"/>
      <c r="D4379" s="238" t="s">
        <v>260</v>
      </c>
      <c r="E4379" s="239" t="s">
        <v>19</v>
      </c>
      <c r="F4379" s="240" t="s">
        <v>2504</v>
      </c>
      <c r="G4379" s="237"/>
      <c r="H4379" s="241">
        <v>5.7430000000000003</v>
      </c>
      <c r="I4379" s="242"/>
      <c r="J4379" s="237"/>
      <c r="K4379" s="237"/>
      <c r="L4379" s="243"/>
      <c r="M4379" s="244"/>
      <c r="N4379" s="245"/>
      <c r="O4379" s="245"/>
      <c r="P4379" s="245"/>
      <c r="Q4379" s="245"/>
      <c r="R4379" s="245"/>
      <c r="S4379" s="245"/>
      <c r="T4379" s="246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7" t="s">
        <v>260</v>
      </c>
      <c r="AU4379" s="247" t="s">
        <v>88</v>
      </c>
      <c r="AV4379" s="13" t="s">
        <v>88</v>
      </c>
      <c r="AW4379" s="13" t="s">
        <v>37</v>
      </c>
      <c r="AX4379" s="13" t="s">
        <v>76</v>
      </c>
      <c r="AY4379" s="247" t="s">
        <v>235</v>
      </c>
    </row>
    <row r="4380" s="13" customFormat="1">
      <c r="A4380" s="13"/>
      <c r="B4380" s="236"/>
      <c r="C4380" s="237"/>
      <c r="D4380" s="238" t="s">
        <v>260</v>
      </c>
      <c r="E4380" s="239" t="s">
        <v>19</v>
      </c>
      <c r="F4380" s="240" t="s">
        <v>2505</v>
      </c>
      <c r="G4380" s="237"/>
      <c r="H4380" s="241">
        <v>5.7430000000000003</v>
      </c>
      <c r="I4380" s="242"/>
      <c r="J4380" s="237"/>
      <c r="K4380" s="237"/>
      <c r="L4380" s="243"/>
      <c r="M4380" s="244"/>
      <c r="N4380" s="245"/>
      <c r="O4380" s="245"/>
      <c r="P4380" s="245"/>
      <c r="Q4380" s="245"/>
      <c r="R4380" s="245"/>
      <c r="S4380" s="245"/>
      <c r="T4380" s="246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7" t="s">
        <v>260</v>
      </c>
      <c r="AU4380" s="247" t="s">
        <v>88</v>
      </c>
      <c r="AV4380" s="13" t="s">
        <v>88</v>
      </c>
      <c r="AW4380" s="13" t="s">
        <v>37</v>
      </c>
      <c r="AX4380" s="13" t="s">
        <v>76</v>
      </c>
      <c r="AY4380" s="247" t="s">
        <v>235</v>
      </c>
    </row>
    <row r="4381" s="13" customFormat="1">
      <c r="A4381" s="13"/>
      <c r="B4381" s="236"/>
      <c r="C4381" s="237"/>
      <c r="D4381" s="238" t="s">
        <v>260</v>
      </c>
      <c r="E4381" s="239" t="s">
        <v>19</v>
      </c>
      <c r="F4381" s="240" t="s">
        <v>2506</v>
      </c>
      <c r="G4381" s="237"/>
      <c r="H4381" s="241">
        <v>5.7430000000000003</v>
      </c>
      <c r="I4381" s="242"/>
      <c r="J4381" s="237"/>
      <c r="K4381" s="237"/>
      <c r="L4381" s="243"/>
      <c r="M4381" s="244"/>
      <c r="N4381" s="245"/>
      <c r="O4381" s="245"/>
      <c r="P4381" s="245"/>
      <c r="Q4381" s="245"/>
      <c r="R4381" s="245"/>
      <c r="S4381" s="245"/>
      <c r="T4381" s="246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7" t="s">
        <v>260</v>
      </c>
      <c r="AU4381" s="247" t="s">
        <v>88</v>
      </c>
      <c r="AV4381" s="13" t="s">
        <v>88</v>
      </c>
      <c r="AW4381" s="13" t="s">
        <v>37</v>
      </c>
      <c r="AX4381" s="13" t="s">
        <v>76</v>
      </c>
      <c r="AY4381" s="247" t="s">
        <v>235</v>
      </c>
    </row>
    <row r="4382" s="13" customFormat="1">
      <c r="A4382" s="13"/>
      <c r="B4382" s="236"/>
      <c r="C4382" s="237"/>
      <c r="D4382" s="238" t="s">
        <v>260</v>
      </c>
      <c r="E4382" s="239" t="s">
        <v>19</v>
      </c>
      <c r="F4382" s="240" t="s">
        <v>2507</v>
      </c>
      <c r="G4382" s="237"/>
      <c r="H4382" s="241">
        <v>5.7430000000000003</v>
      </c>
      <c r="I4382" s="242"/>
      <c r="J4382" s="237"/>
      <c r="K4382" s="237"/>
      <c r="L4382" s="243"/>
      <c r="M4382" s="244"/>
      <c r="N4382" s="245"/>
      <c r="O4382" s="245"/>
      <c r="P4382" s="245"/>
      <c r="Q4382" s="245"/>
      <c r="R4382" s="245"/>
      <c r="S4382" s="245"/>
      <c r="T4382" s="246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7" t="s">
        <v>260</v>
      </c>
      <c r="AU4382" s="247" t="s">
        <v>88</v>
      </c>
      <c r="AV4382" s="13" t="s">
        <v>88</v>
      </c>
      <c r="AW4382" s="13" t="s">
        <v>37</v>
      </c>
      <c r="AX4382" s="13" t="s">
        <v>76</v>
      </c>
      <c r="AY4382" s="247" t="s">
        <v>235</v>
      </c>
    </row>
    <row r="4383" s="13" customFormat="1">
      <c r="A4383" s="13"/>
      <c r="B4383" s="236"/>
      <c r="C4383" s="237"/>
      <c r="D4383" s="238" t="s">
        <v>260</v>
      </c>
      <c r="E4383" s="239" t="s">
        <v>19</v>
      </c>
      <c r="F4383" s="240" t="s">
        <v>2508</v>
      </c>
      <c r="G4383" s="237"/>
      <c r="H4383" s="241">
        <v>5.7430000000000003</v>
      </c>
      <c r="I4383" s="242"/>
      <c r="J4383" s="237"/>
      <c r="K4383" s="237"/>
      <c r="L4383" s="243"/>
      <c r="M4383" s="244"/>
      <c r="N4383" s="245"/>
      <c r="O4383" s="245"/>
      <c r="P4383" s="245"/>
      <c r="Q4383" s="245"/>
      <c r="R4383" s="245"/>
      <c r="S4383" s="245"/>
      <c r="T4383" s="246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7" t="s">
        <v>260</v>
      </c>
      <c r="AU4383" s="247" t="s">
        <v>88</v>
      </c>
      <c r="AV4383" s="13" t="s">
        <v>88</v>
      </c>
      <c r="AW4383" s="13" t="s">
        <v>37</v>
      </c>
      <c r="AX4383" s="13" t="s">
        <v>76</v>
      </c>
      <c r="AY4383" s="247" t="s">
        <v>235</v>
      </c>
    </row>
    <row r="4384" s="13" customFormat="1">
      <c r="A4384" s="13"/>
      <c r="B4384" s="236"/>
      <c r="C4384" s="237"/>
      <c r="D4384" s="238" t="s">
        <v>260</v>
      </c>
      <c r="E4384" s="239" t="s">
        <v>19</v>
      </c>
      <c r="F4384" s="240" t="s">
        <v>2509</v>
      </c>
      <c r="G4384" s="237"/>
      <c r="H4384" s="241">
        <v>5.7430000000000003</v>
      </c>
      <c r="I4384" s="242"/>
      <c r="J4384" s="237"/>
      <c r="K4384" s="237"/>
      <c r="L4384" s="243"/>
      <c r="M4384" s="244"/>
      <c r="N4384" s="245"/>
      <c r="O4384" s="245"/>
      <c r="P4384" s="245"/>
      <c r="Q4384" s="245"/>
      <c r="R4384" s="245"/>
      <c r="S4384" s="245"/>
      <c r="T4384" s="246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7" t="s">
        <v>260</v>
      </c>
      <c r="AU4384" s="247" t="s">
        <v>88</v>
      </c>
      <c r="AV4384" s="13" t="s">
        <v>88</v>
      </c>
      <c r="AW4384" s="13" t="s">
        <v>37</v>
      </c>
      <c r="AX4384" s="13" t="s">
        <v>76</v>
      </c>
      <c r="AY4384" s="247" t="s">
        <v>235</v>
      </c>
    </row>
    <row r="4385" s="13" customFormat="1">
      <c r="A4385" s="13"/>
      <c r="B4385" s="236"/>
      <c r="C4385" s="237"/>
      <c r="D4385" s="238" t="s">
        <v>260</v>
      </c>
      <c r="E4385" s="239" t="s">
        <v>19</v>
      </c>
      <c r="F4385" s="240" t="s">
        <v>2510</v>
      </c>
      <c r="G4385" s="237"/>
      <c r="H4385" s="241">
        <v>5.7430000000000003</v>
      </c>
      <c r="I4385" s="242"/>
      <c r="J4385" s="237"/>
      <c r="K4385" s="237"/>
      <c r="L4385" s="243"/>
      <c r="M4385" s="244"/>
      <c r="N4385" s="245"/>
      <c r="O4385" s="245"/>
      <c r="P4385" s="245"/>
      <c r="Q4385" s="245"/>
      <c r="R4385" s="245"/>
      <c r="S4385" s="245"/>
      <c r="T4385" s="246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7" t="s">
        <v>260</v>
      </c>
      <c r="AU4385" s="247" t="s">
        <v>88</v>
      </c>
      <c r="AV4385" s="13" t="s">
        <v>88</v>
      </c>
      <c r="AW4385" s="13" t="s">
        <v>37</v>
      </c>
      <c r="AX4385" s="13" t="s">
        <v>76</v>
      </c>
      <c r="AY4385" s="247" t="s">
        <v>235</v>
      </c>
    </row>
    <row r="4386" s="13" customFormat="1">
      <c r="A4386" s="13"/>
      <c r="B4386" s="236"/>
      <c r="C4386" s="237"/>
      <c r="D4386" s="238" t="s">
        <v>260</v>
      </c>
      <c r="E4386" s="239" t="s">
        <v>19</v>
      </c>
      <c r="F4386" s="240" t="s">
        <v>2511</v>
      </c>
      <c r="G4386" s="237"/>
      <c r="H4386" s="241">
        <v>5.7430000000000003</v>
      </c>
      <c r="I4386" s="242"/>
      <c r="J4386" s="237"/>
      <c r="K4386" s="237"/>
      <c r="L4386" s="243"/>
      <c r="M4386" s="244"/>
      <c r="N4386" s="245"/>
      <c r="O4386" s="245"/>
      <c r="P4386" s="245"/>
      <c r="Q4386" s="245"/>
      <c r="R4386" s="245"/>
      <c r="S4386" s="245"/>
      <c r="T4386" s="246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7" t="s">
        <v>260</v>
      </c>
      <c r="AU4386" s="247" t="s">
        <v>88</v>
      </c>
      <c r="AV4386" s="13" t="s">
        <v>88</v>
      </c>
      <c r="AW4386" s="13" t="s">
        <v>37</v>
      </c>
      <c r="AX4386" s="13" t="s">
        <v>76</v>
      </c>
      <c r="AY4386" s="247" t="s">
        <v>235</v>
      </c>
    </row>
    <row r="4387" s="13" customFormat="1">
      <c r="A4387" s="13"/>
      <c r="B4387" s="236"/>
      <c r="C4387" s="237"/>
      <c r="D4387" s="238" t="s">
        <v>260</v>
      </c>
      <c r="E4387" s="239" t="s">
        <v>19</v>
      </c>
      <c r="F4387" s="240" t="s">
        <v>2512</v>
      </c>
      <c r="G4387" s="237"/>
      <c r="H4387" s="241">
        <v>5.7430000000000003</v>
      </c>
      <c r="I4387" s="242"/>
      <c r="J4387" s="237"/>
      <c r="K4387" s="237"/>
      <c r="L4387" s="243"/>
      <c r="M4387" s="244"/>
      <c r="N4387" s="245"/>
      <c r="O4387" s="245"/>
      <c r="P4387" s="245"/>
      <c r="Q4387" s="245"/>
      <c r="R4387" s="245"/>
      <c r="S4387" s="245"/>
      <c r="T4387" s="246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7" t="s">
        <v>260</v>
      </c>
      <c r="AU4387" s="247" t="s">
        <v>88</v>
      </c>
      <c r="AV4387" s="13" t="s">
        <v>88</v>
      </c>
      <c r="AW4387" s="13" t="s">
        <v>37</v>
      </c>
      <c r="AX4387" s="13" t="s">
        <v>76</v>
      </c>
      <c r="AY4387" s="247" t="s">
        <v>235</v>
      </c>
    </row>
    <row r="4388" s="13" customFormat="1">
      <c r="A4388" s="13"/>
      <c r="B4388" s="236"/>
      <c r="C4388" s="237"/>
      <c r="D4388" s="238" t="s">
        <v>260</v>
      </c>
      <c r="E4388" s="239" t="s">
        <v>19</v>
      </c>
      <c r="F4388" s="240" t="s">
        <v>2513</v>
      </c>
      <c r="G4388" s="237"/>
      <c r="H4388" s="241">
        <v>5.7430000000000003</v>
      </c>
      <c r="I4388" s="242"/>
      <c r="J4388" s="237"/>
      <c r="K4388" s="237"/>
      <c r="L4388" s="243"/>
      <c r="M4388" s="244"/>
      <c r="N4388" s="245"/>
      <c r="O4388" s="245"/>
      <c r="P4388" s="245"/>
      <c r="Q4388" s="245"/>
      <c r="R4388" s="245"/>
      <c r="S4388" s="245"/>
      <c r="T4388" s="246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7" t="s">
        <v>260</v>
      </c>
      <c r="AU4388" s="247" t="s">
        <v>88</v>
      </c>
      <c r="AV4388" s="13" t="s">
        <v>88</v>
      </c>
      <c r="AW4388" s="13" t="s">
        <v>37</v>
      </c>
      <c r="AX4388" s="13" t="s">
        <v>76</v>
      </c>
      <c r="AY4388" s="247" t="s">
        <v>235</v>
      </c>
    </row>
    <row r="4389" s="13" customFormat="1">
      <c r="A4389" s="13"/>
      <c r="B4389" s="236"/>
      <c r="C4389" s="237"/>
      <c r="D4389" s="238" t="s">
        <v>260</v>
      </c>
      <c r="E4389" s="239" t="s">
        <v>19</v>
      </c>
      <c r="F4389" s="240" t="s">
        <v>2514</v>
      </c>
      <c r="G4389" s="237"/>
      <c r="H4389" s="241">
        <v>5.7430000000000003</v>
      </c>
      <c r="I4389" s="242"/>
      <c r="J4389" s="237"/>
      <c r="K4389" s="237"/>
      <c r="L4389" s="243"/>
      <c r="M4389" s="244"/>
      <c r="N4389" s="245"/>
      <c r="O4389" s="245"/>
      <c r="P4389" s="245"/>
      <c r="Q4389" s="245"/>
      <c r="R4389" s="245"/>
      <c r="S4389" s="245"/>
      <c r="T4389" s="246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7" t="s">
        <v>260</v>
      </c>
      <c r="AU4389" s="247" t="s">
        <v>88</v>
      </c>
      <c r="AV4389" s="13" t="s">
        <v>88</v>
      </c>
      <c r="AW4389" s="13" t="s">
        <v>37</v>
      </c>
      <c r="AX4389" s="13" t="s">
        <v>76</v>
      </c>
      <c r="AY4389" s="247" t="s">
        <v>235</v>
      </c>
    </row>
    <row r="4390" s="13" customFormat="1">
      <c r="A4390" s="13"/>
      <c r="B4390" s="236"/>
      <c r="C4390" s="237"/>
      <c r="D4390" s="238" t="s">
        <v>260</v>
      </c>
      <c r="E4390" s="239" t="s">
        <v>19</v>
      </c>
      <c r="F4390" s="240" t="s">
        <v>2515</v>
      </c>
      <c r="G4390" s="237"/>
      <c r="H4390" s="241">
        <v>5.7430000000000003</v>
      </c>
      <c r="I4390" s="242"/>
      <c r="J4390" s="237"/>
      <c r="K4390" s="237"/>
      <c r="L4390" s="243"/>
      <c r="M4390" s="244"/>
      <c r="N4390" s="245"/>
      <c r="O4390" s="245"/>
      <c r="P4390" s="245"/>
      <c r="Q4390" s="245"/>
      <c r="R4390" s="245"/>
      <c r="S4390" s="245"/>
      <c r="T4390" s="246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7" t="s">
        <v>260</v>
      </c>
      <c r="AU4390" s="247" t="s">
        <v>88</v>
      </c>
      <c r="AV4390" s="13" t="s">
        <v>88</v>
      </c>
      <c r="AW4390" s="13" t="s">
        <v>37</v>
      </c>
      <c r="AX4390" s="13" t="s">
        <v>76</v>
      </c>
      <c r="AY4390" s="247" t="s">
        <v>235</v>
      </c>
    </row>
    <row r="4391" s="14" customFormat="1">
      <c r="A4391" s="14"/>
      <c r="B4391" s="248"/>
      <c r="C4391" s="249"/>
      <c r="D4391" s="238" t="s">
        <v>260</v>
      </c>
      <c r="E4391" s="250" t="s">
        <v>19</v>
      </c>
      <c r="F4391" s="251" t="s">
        <v>2137</v>
      </c>
      <c r="G4391" s="249"/>
      <c r="H4391" s="250" t="s">
        <v>19</v>
      </c>
      <c r="I4391" s="252"/>
      <c r="J4391" s="249"/>
      <c r="K4391" s="249"/>
      <c r="L4391" s="253"/>
      <c r="M4391" s="254"/>
      <c r="N4391" s="255"/>
      <c r="O4391" s="255"/>
      <c r="P4391" s="255"/>
      <c r="Q4391" s="255"/>
      <c r="R4391" s="255"/>
      <c r="S4391" s="255"/>
      <c r="T4391" s="256"/>
      <c r="U4391" s="14"/>
      <c r="V4391" s="14"/>
      <c r="W4391" s="14"/>
      <c r="X4391" s="14"/>
      <c r="Y4391" s="14"/>
      <c r="Z4391" s="14"/>
      <c r="AA4391" s="14"/>
      <c r="AB4391" s="14"/>
      <c r="AC4391" s="14"/>
      <c r="AD4391" s="14"/>
      <c r="AE4391" s="14"/>
      <c r="AT4391" s="257" t="s">
        <v>260</v>
      </c>
      <c r="AU4391" s="257" t="s">
        <v>88</v>
      </c>
      <c r="AV4391" s="14" t="s">
        <v>83</v>
      </c>
      <c r="AW4391" s="14" t="s">
        <v>37</v>
      </c>
      <c r="AX4391" s="14" t="s">
        <v>76</v>
      </c>
      <c r="AY4391" s="257" t="s">
        <v>235</v>
      </c>
    </row>
    <row r="4392" s="16" customFormat="1">
      <c r="A4392" s="16"/>
      <c r="B4392" s="269"/>
      <c r="C4392" s="270"/>
      <c r="D4392" s="238" t="s">
        <v>260</v>
      </c>
      <c r="E4392" s="271" t="s">
        <v>19</v>
      </c>
      <c r="F4392" s="272" t="s">
        <v>2326</v>
      </c>
      <c r="G4392" s="270"/>
      <c r="H4392" s="273">
        <v>259.60500000000002</v>
      </c>
      <c r="I4392" s="274"/>
      <c r="J4392" s="270"/>
      <c r="K4392" s="270"/>
      <c r="L4392" s="275"/>
      <c r="M4392" s="276"/>
      <c r="N4392" s="277"/>
      <c r="O4392" s="277"/>
      <c r="P4392" s="277"/>
      <c r="Q4392" s="277"/>
      <c r="R4392" s="277"/>
      <c r="S4392" s="277"/>
      <c r="T4392" s="278"/>
      <c r="U4392" s="16"/>
      <c r="V4392" s="16"/>
      <c r="W4392" s="16"/>
      <c r="X4392" s="16"/>
      <c r="Y4392" s="16"/>
      <c r="Z4392" s="16"/>
      <c r="AA4392" s="16"/>
      <c r="AB4392" s="16"/>
      <c r="AC4392" s="16"/>
      <c r="AD4392" s="16"/>
      <c r="AE4392" s="16"/>
      <c r="AT4392" s="279" t="s">
        <v>260</v>
      </c>
      <c r="AU4392" s="279" t="s">
        <v>88</v>
      </c>
      <c r="AV4392" s="16" t="s">
        <v>92</v>
      </c>
      <c r="AW4392" s="16" t="s">
        <v>37</v>
      </c>
      <c r="AX4392" s="16" t="s">
        <v>76</v>
      </c>
      <c r="AY4392" s="279" t="s">
        <v>235</v>
      </c>
    </row>
    <row r="4393" s="13" customFormat="1">
      <c r="A4393" s="13"/>
      <c r="B4393" s="236"/>
      <c r="C4393" s="237"/>
      <c r="D4393" s="238" t="s">
        <v>260</v>
      </c>
      <c r="E4393" s="239" t="s">
        <v>19</v>
      </c>
      <c r="F4393" s="240" t="s">
        <v>2537</v>
      </c>
      <c r="G4393" s="237"/>
      <c r="H4393" s="241">
        <v>10.199999999999999</v>
      </c>
      <c r="I4393" s="242"/>
      <c r="J4393" s="237"/>
      <c r="K4393" s="237"/>
      <c r="L4393" s="243"/>
      <c r="M4393" s="244"/>
      <c r="N4393" s="245"/>
      <c r="O4393" s="245"/>
      <c r="P4393" s="245"/>
      <c r="Q4393" s="245"/>
      <c r="R4393" s="245"/>
      <c r="S4393" s="245"/>
      <c r="T4393" s="246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47" t="s">
        <v>260</v>
      </c>
      <c r="AU4393" s="247" t="s">
        <v>88</v>
      </c>
      <c r="AV4393" s="13" t="s">
        <v>88</v>
      </c>
      <c r="AW4393" s="13" t="s">
        <v>37</v>
      </c>
      <c r="AX4393" s="13" t="s">
        <v>76</v>
      </c>
      <c r="AY4393" s="247" t="s">
        <v>235</v>
      </c>
    </row>
    <row r="4394" s="13" customFormat="1">
      <c r="A4394" s="13"/>
      <c r="B4394" s="236"/>
      <c r="C4394" s="237"/>
      <c r="D4394" s="238" t="s">
        <v>260</v>
      </c>
      <c r="E4394" s="239" t="s">
        <v>19</v>
      </c>
      <c r="F4394" s="240" t="s">
        <v>2538</v>
      </c>
      <c r="G4394" s="237"/>
      <c r="H4394" s="241">
        <v>7.6849999999999996</v>
      </c>
      <c r="I4394" s="242"/>
      <c r="J4394" s="237"/>
      <c r="K4394" s="237"/>
      <c r="L4394" s="243"/>
      <c r="M4394" s="244"/>
      <c r="N4394" s="245"/>
      <c r="O4394" s="245"/>
      <c r="P4394" s="245"/>
      <c r="Q4394" s="245"/>
      <c r="R4394" s="245"/>
      <c r="S4394" s="245"/>
      <c r="T4394" s="246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7" t="s">
        <v>260</v>
      </c>
      <c r="AU4394" s="247" t="s">
        <v>88</v>
      </c>
      <c r="AV4394" s="13" t="s">
        <v>88</v>
      </c>
      <c r="AW4394" s="13" t="s">
        <v>37</v>
      </c>
      <c r="AX4394" s="13" t="s">
        <v>76</v>
      </c>
      <c r="AY4394" s="247" t="s">
        <v>235</v>
      </c>
    </row>
    <row r="4395" s="13" customFormat="1">
      <c r="A4395" s="13"/>
      <c r="B4395" s="236"/>
      <c r="C4395" s="237"/>
      <c r="D4395" s="238" t="s">
        <v>260</v>
      </c>
      <c r="E4395" s="239" t="s">
        <v>19</v>
      </c>
      <c r="F4395" s="240" t="s">
        <v>2539</v>
      </c>
      <c r="G4395" s="237"/>
      <c r="H4395" s="241">
        <v>9.1500000000000004</v>
      </c>
      <c r="I4395" s="242"/>
      <c r="J4395" s="237"/>
      <c r="K4395" s="237"/>
      <c r="L4395" s="243"/>
      <c r="M4395" s="244"/>
      <c r="N4395" s="245"/>
      <c r="O4395" s="245"/>
      <c r="P4395" s="245"/>
      <c r="Q4395" s="245"/>
      <c r="R4395" s="245"/>
      <c r="S4395" s="245"/>
      <c r="T4395" s="246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7" t="s">
        <v>260</v>
      </c>
      <c r="AU4395" s="247" t="s">
        <v>88</v>
      </c>
      <c r="AV4395" s="13" t="s">
        <v>88</v>
      </c>
      <c r="AW4395" s="13" t="s">
        <v>37</v>
      </c>
      <c r="AX4395" s="13" t="s">
        <v>76</v>
      </c>
      <c r="AY4395" s="247" t="s">
        <v>235</v>
      </c>
    </row>
    <row r="4396" s="14" customFormat="1">
      <c r="A4396" s="14"/>
      <c r="B4396" s="248"/>
      <c r="C4396" s="249"/>
      <c r="D4396" s="238" t="s">
        <v>260</v>
      </c>
      <c r="E4396" s="250" t="s">
        <v>19</v>
      </c>
      <c r="F4396" s="251" t="s">
        <v>2134</v>
      </c>
      <c r="G4396" s="249"/>
      <c r="H4396" s="250" t="s">
        <v>19</v>
      </c>
      <c r="I4396" s="252"/>
      <c r="J4396" s="249"/>
      <c r="K4396" s="249"/>
      <c r="L4396" s="253"/>
      <c r="M4396" s="254"/>
      <c r="N4396" s="255"/>
      <c r="O4396" s="255"/>
      <c r="P4396" s="255"/>
      <c r="Q4396" s="255"/>
      <c r="R4396" s="255"/>
      <c r="S4396" s="255"/>
      <c r="T4396" s="256"/>
      <c r="U4396" s="14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T4396" s="257" t="s">
        <v>260</v>
      </c>
      <c r="AU4396" s="257" t="s">
        <v>88</v>
      </c>
      <c r="AV4396" s="14" t="s">
        <v>83</v>
      </c>
      <c r="AW4396" s="14" t="s">
        <v>37</v>
      </c>
      <c r="AX4396" s="14" t="s">
        <v>76</v>
      </c>
      <c r="AY4396" s="257" t="s">
        <v>235</v>
      </c>
    </row>
    <row r="4397" s="13" customFormat="1">
      <c r="A4397" s="13"/>
      <c r="B4397" s="236"/>
      <c r="C4397" s="237"/>
      <c r="D4397" s="238" t="s">
        <v>260</v>
      </c>
      <c r="E4397" s="239" t="s">
        <v>19</v>
      </c>
      <c r="F4397" s="240" t="s">
        <v>2540</v>
      </c>
      <c r="G4397" s="237"/>
      <c r="H4397" s="241">
        <v>8.5399999999999991</v>
      </c>
      <c r="I4397" s="242"/>
      <c r="J4397" s="237"/>
      <c r="K4397" s="237"/>
      <c r="L4397" s="243"/>
      <c r="M4397" s="244"/>
      <c r="N4397" s="245"/>
      <c r="O4397" s="245"/>
      <c r="P4397" s="245"/>
      <c r="Q4397" s="245"/>
      <c r="R4397" s="245"/>
      <c r="S4397" s="245"/>
      <c r="T4397" s="246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7" t="s">
        <v>260</v>
      </c>
      <c r="AU4397" s="247" t="s">
        <v>88</v>
      </c>
      <c r="AV4397" s="13" t="s">
        <v>88</v>
      </c>
      <c r="AW4397" s="13" t="s">
        <v>37</v>
      </c>
      <c r="AX4397" s="13" t="s">
        <v>76</v>
      </c>
      <c r="AY4397" s="247" t="s">
        <v>235</v>
      </c>
    </row>
    <row r="4398" s="14" customFormat="1">
      <c r="A4398" s="14"/>
      <c r="B4398" s="248"/>
      <c r="C4398" s="249"/>
      <c r="D4398" s="238" t="s">
        <v>260</v>
      </c>
      <c r="E4398" s="250" t="s">
        <v>19</v>
      </c>
      <c r="F4398" s="251" t="s">
        <v>2137</v>
      </c>
      <c r="G4398" s="249"/>
      <c r="H4398" s="250" t="s">
        <v>19</v>
      </c>
      <c r="I4398" s="252"/>
      <c r="J4398" s="249"/>
      <c r="K4398" s="249"/>
      <c r="L4398" s="253"/>
      <c r="M4398" s="254"/>
      <c r="N4398" s="255"/>
      <c r="O4398" s="255"/>
      <c r="P4398" s="255"/>
      <c r="Q4398" s="255"/>
      <c r="R4398" s="255"/>
      <c r="S4398" s="255"/>
      <c r="T4398" s="256"/>
      <c r="U4398" s="14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T4398" s="257" t="s">
        <v>260</v>
      </c>
      <c r="AU4398" s="257" t="s">
        <v>88</v>
      </c>
      <c r="AV4398" s="14" t="s">
        <v>83</v>
      </c>
      <c r="AW4398" s="14" t="s">
        <v>37</v>
      </c>
      <c r="AX4398" s="14" t="s">
        <v>76</v>
      </c>
      <c r="AY4398" s="257" t="s">
        <v>235</v>
      </c>
    </row>
    <row r="4399" s="16" customFormat="1">
      <c r="A4399" s="16"/>
      <c r="B4399" s="269"/>
      <c r="C4399" s="270"/>
      <c r="D4399" s="238" t="s">
        <v>260</v>
      </c>
      <c r="E4399" s="271" t="s">
        <v>19</v>
      </c>
      <c r="F4399" s="272" t="s">
        <v>2541</v>
      </c>
      <c r="G4399" s="270"/>
      <c r="H4399" s="273">
        <v>35.575000000000003</v>
      </c>
      <c r="I4399" s="274"/>
      <c r="J4399" s="270"/>
      <c r="K4399" s="270"/>
      <c r="L4399" s="275"/>
      <c r="M4399" s="276"/>
      <c r="N4399" s="277"/>
      <c r="O4399" s="277"/>
      <c r="P4399" s="277"/>
      <c r="Q4399" s="277"/>
      <c r="R4399" s="277"/>
      <c r="S4399" s="277"/>
      <c r="T4399" s="278"/>
      <c r="U4399" s="16"/>
      <c r="V4399" s="16"/>
      <c r="W4399" s="16"/>
      <c r="X4399" s="16"/>
      <c r="Y4399" s="16"/>
      <c r="Z4399" s="16"/>
      <c r="AA4399" s="16"/>
      <c r="AB4399" s="16"/>
      <c r="AC4399" s="16"/>
      <c r="AD4399" s="16"/>
      <c r="AE4399" s="16"/>
      <c r="AT4399" s="279" t="s">
        <v>260</v>
      </c>
      <c r="AU4399" s="279" t="s">
        <v>88</v>
      </c>
      <c r="AV4399" s="16" t="s">
        <v>92</v>
      </c>
      <c r="AW4399" s="16" t="s">
        <v>37</v>
      </c>
      <c r="AX4399" s="16" t="s">
        <v>76</v>
      </c>
      <c r="AY4399" s="279" t="s">
        <v>235</v>
      </c>
    </row>
    <row r="4400" s="15" customFormat="1">
      <c r="A4400" s="15"/>
      <c r="B4400" s="258"/>
      <c r="C4400" s="259"/>
      <c r="D4400" s="238" t="s">
        <v>260</v>
      </c>
      <c r="E4400" s="260" t="s">
        <v>19</v>
      </c>
      <c r="F4400" s="261" t="s">
        <v>277</v>
      </c>
      <c r="G4400" s="259"/>
      <c r="H4400" s="262">
        <v>1083.05</v>
      </c>
      <c r="I4400" s="263"/>
      <c r="J4400" s="259"/>
      <c r="K4400" s="259"/>
      <c r="L4400" s="264"/>
      <c r="M4400" s="265"/>
      <c r="N4400" s="266"/>
      <c r="O4400" s="266"/>
      <c r="P4400" s="266"/>
      <c r="Q4400" s="266"/>
      <c r="R4400" s="266"/>
      <c r="S4400" s="266"/>
      <c r="T4400" s="267"/>
      <c r="U4400" s="15"/>
      <c r="V4400" s="15"/>
      <c r="W4400" s="15"/>
      <c r="X4400" s="15"/>
      <c r="Y4400" s="15"/>
      <c r="Z4400" s="15"/>
      <c r="AA4400" s="15"/>
      <c r="AB4400" s="15"/>
      <c r="AC4400" s="15"/>
      <c r="AD4400" s="15"/>
      <c r="AE4400" s="15"/>
      <c r="AT4400" s="268" t="s">
        <v>260</v>
      </c>
      <c r="AU4400" s="268" t="s">
        <v>88</v>
      </c>
      <c r="AV4400" s="15" t="s">
        <v>98</v>
      </c>
      <c r="AW4400" s="15" t="s">
        <v>37</v>
      </c>
      <c r="AX4400" s="15" t="s">
        <v>83</v>
      </c>
      <c r="AY4400" s="268" t="s">
        <v>235</v>
      </c>
    </row>
    <row r="4401" s="2" customFormat="1" ht="24.15" customHeight="1">
      <c r="A4401" s="42"/>
      <c r="B4401" s="43"/>
      <c r="C4401" s="218" t="s">
        <v>4153</v>
      </c>
      <c r="D4401" s="218" t="s">
        <v>237</v>
      </c>
      <c r="E4401" s="219" t="s">
        <v>4154</v>
      </c>
      <c r="F4401" s="220" t="s">
        <v>4155</v>
      </c>
      <c r="G4401" s="221" t="s">
        <v>288</v>
      </c>
      <c r="H4401" s="222">
        <v>499.762</v>
      </c>
      <c r="I4401" s="223"/>
      <c r="J4401" s="224">
        <f>ROUND(I4401*H4401,2)</f>
        <v>0</v>
      </c>
      <c r="K4401" s="220" t="s">
        <v>241</v>
      </c>
      <c r="L4401" s="48"/>
      <c r="M4401" s="225" t="s">
        <v>19</v>
      </c>
      <c r="N4401" s="226" t="s">
        <v>48</v>
      </c>
      <c r="O4401" s="88"/>
      <c r="P4401" s="227">
        <f>O4401*H4401</f>
        <v>0</v>
      </c>
      <c r="Q4401" s="227">
        <v>0.0074999999999999997</v>
      </c>
      <c r="R4401" s="227">
        <f>Q4401*H4401</f>
        <v>3.7482150000000001</v>
      </c>
      <c r="S4401" s="227">
        <v>0</v>
      </c>
      <c r="T4401" s="228">
        <f>S4401*H4401</f>
        <v>0</v>
      </c>
      <c r="U4401" s="42"/>
      <c r="V4401" s="42"/>
      <c r="W4401" s="42"/>
      <c r="X4401" s="42"/>
      <c r="Y4401" s="42"/>
      <c r="Z4401" s="42"/>
      <c r="AA4401" s="42"/>
      <c r="AB4401" s="42"/>
      <c r="AC4401" s="42"/>
      <c r="AD4401" s="42"/>
      <c r="AE4401" s="42"/>
      <c r="AR4401" s="229" t="s">
        <v>339</v>
      </c>
      <c r="AT4401" s="229" t="s">
        <v>237</v>
      </c>
      <c r="AU4401" s="229" t="s">
        <v>88</v>
      </c>
      <c r="AY4401" s="21" t="s">
        <v>235</v>
      </c>
      <c r="BE4401" s="230">
        <f>IF(N4401="základní",J4401,0)</f>
        <v>0</v>
      </c>
      <c r="BF4401" s="230">
        <f>IF(N4401="snížená",J4401,0)</f>
        <v>0</v>
      </c>
      <c r="BG4401" s="230">
        <f>IF(N4401="zákl. přenesená",J4401,0)</f>
        <v>0</v>
      </c>
      <c r="BH4401" s="230">
        <f>IF(N4401="sníž. přenesená",J4401,0)</f>
        <v>0</v>
      </c>
      <c r="BI4401" s="230">
        <f>IF(N4401="nulová",J4401,0)</f>
        <v>0</v>
      </c>
      <c r="BJ4401" s="21" t="s">
        <v>88</v>
      </c>
      <c r="BK4401" s="230">
        <f>ROUND(I4401*H4401,2)</f>
        <v>0</v>
      </c>
      <c r="BL4401" s="21" t="s">
        <v>339</v>
      </c>
      <c r="BM4401" s="229" t="s">
        <v>4156</v>
      </c>
    </row>
    <row r="4402" s="2" customFormat="1">
      <c r="A4402" s="42"/>
      <c r="B4402" s="43"/>
      <c r="C4402" s="44"/>
      <c r="D4402" s="231" t="s">
        <v>243</v>
      </c>
      <c r="E4402" s="44"/>
      <c r="F4402" s="232" t="s">
        <v>4157</v>
      </c>
      <c r="G4402" s="44"/>
      <c r="H4402" s="44"/>
      <c r="I4402" s="233"/>
      <c r="J4402" s="44"/>
      <c r="K4402" s="44"/>
      <c r="L4402" s="48"/>
      <c r="M4402" s="234"/>
      <c r="N4402" s="235"/>
      <c r="O4402" s="88"/>
      <c r="P4402" s="88"/>
      <c r="Q4402" s="88"/>
      <c r="R4402" s="88"/>
      <c r="S4402" s="88"/>
      <c r="T4402" s="89"/>
      <c r="U4402" s="42"/>
      <c r="V4402" s="42"/>
      <c r="W4402" s="42"/>
      <c r="X4402" s="42"/>
      <c r="Y4402" s="42"/>
      <c r="Z4402" s="42"/>
      <c r="AA4402" s="42"/>
      <c r="AB4402" s="42"/>
      <c r="AC4402" s="42"/>
      <c r="AD4402" s="42"/>
      <c r="AE4402" s="42"/>
      <c r="AT4402" s="21" t="s">
        <v>243</v>
      </c>
      <c r="AU4402" s="21" t="s">
        <v>88</v>
      </c>
    </row>
    <row r="4403" s="13" customFormat="1">
      <c r="A4403" s="13"/>
      <c r="B4403" s="236"/>
      <c r="C4403" s="237"/>
      <c r="D4403" s="238" t="s">
        <v>260</v>
      </c>
      <c r="E4403" s="239" t="s">
        <v>19</v>
      </c>
      <c r="F4403" s="240" t="s">
        <v>1529</v>
      </c>
      <c r="G4403" s="237"/>
      <c r="H4403" s="241">
        <v>4.9029999999999996</v>
      </c>
      <c r="I4403" s="242"/>
      <c r="J4403" s="237"/>
      <c r="K4403" s="237"/>
      <c r="L4403" s="243"/>
      <c r="M4403" s="244"/>
      <c r="N4403" s="245"/>
      <c r="O4403" s="245"/>
      <c r="P4403" s="245"/>
      <c r="Q4403" s="245"/>
      <c r="R4403" s="245"/>
      <c r="S4403" s="245"/>
      <c r="T4403" s="246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7" t="s">
        <v>260</v>
      </c>
      <c r="AU4403" s="247" t="s">
        <v>88</v>
      </c>
      <c r="AV4403" s="13" t="s">
        <v>88</v>
      </c>
      <c r="AW4403" s="13" t="s">
        <v>37</v>
      </c>
      <c r="AX4403" s="13" t="s">
        <v>76</v>
      </c>
      <c r="AY4403" s="247" t="s">
        <v>235</v>
      </c>
    </row>
    <row r="4404" s="13" customFormat="1">
      <c r="A4404" s="13"/>
      <c r="B4404" s="236"/>
      <c r="C4404" s="237"/>
      <c r="D4404" s="238" t="s">
        <v>260</v>
      </c>
      <c r="E4404" s="239" t="s">
        <v>19</v>
      </c>
      <c r="F4404" s="240" t="s">
        <v>2528</v>
      </c>
      <c r="G4404" s="237"/>
      <c r="H4404" s="241">
        <v>21.495000000000001</v>
      </c>
      <c r="I4404" s="242"/>
      <c r="J4404" s="237"/>
      <c r="K4404" s="237"/>
      <c r="L4404" s="243"/>
      <c r="M4404" s="244"/>
      <c r="N4404" s="245"/>
      <c r="O4404" s="245"/>
      <c r="P4404" s="245"/>
      <c r="Q4404" s="245"/>
      <c r="R4404" s="245"/>
      <c r="S4404" s="245"/>
      <c r="T4404" s="246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7" t="s">
        <v>260</v>
      </c>
      <c r="AU4404" s="247" t="s">
        <v>88</v>
      </c>
      <c r="AV4404" s="13" t="s">
        <v>88</v>
      </c>
      <c r="AW4404" s="13" t="s">
        <v>37</v>
      </c>
      <c r="AX4404" s="13" t="s">
        <v>76</v>
      </c>
      <c r="AY4404" s="247" t="s">
        <v>235</v>
      </c>
    </row>
    <row r="4405" s="13" customFormat="1">
      <c r="A4405" s="13"/>
      <c r="B4405" s="236"/>
      <c r="C4405" s="237"/>
      <c r="D4405" s="238" t="s">
        <v>260</v>
      </c>
      <c r="E4405" s="239" t="s">
        <v>19</v>
      </c>
      <c r="F4405" s="240" t="s">
        <v>2529</v>
      </c>
      <c r="G4405" s="237"/>
      <c r="H4405" s="241">
        <v>5.2199999999999998</v>
      </c>
      <c r="I4405" s="242"/>
      <c r="J4405" s="237"/>
      <c r="K4405" s="237"/>
      <c r="L4405" s="243"/>
      <c r="M4405" s="244"/>
      <c r="N4405" s="245"/>
      <c r="O4405" s="245"/>
      <c r="P4405" s="245"/>
      <c r="Q4405" s="245"/>
      <c r="R4405" s="245"/>
      <c r="S4405" s="245"/>
      <c r="T4405" s="246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7" t="s">
        <v>260</v>
      </c>
      <c r="AU4405" s="247" t="s">
        <v>88</v>
      </c>
      <c r="AV4405" s="13" t="s">
        <v>88</v>
      </c>
      <c r="AW4405" s="13" t="s">
        <v>37</v>
      </c>
      <c r="AX4405" s="13" t="s">
        <v>76</v>
      </c>
      <c r="AY4405" s="247" t="s">
        <v>235</v>
      </c>
    </row>
    <row r="4406" s="13" customFormat="1">
      <c r="A4406" s="13"/>
      <c r="B4406" s="236"/>
      <c r="C4406" s="237"/>
      <c r="D4406" s="238" t="s">
        <v>260</v>
      </c>
      <c r="E4406" s="239" t="s">
        <v>19</v>
      </c>
      <c r="F4406" s="240" t="s">
        <v>2530</v>
      </c>
      <c r="G4406" s="237"/>
      <c r="H4406" s="241">
        <v>4.7699999999999996</v>
      </c>
      <c r="I4406" s="242"/>
      <c r="J4406" s="237"/>
      <c r="K4406" s="237"/>
      <c r="L4406" s="243"/>
      <c r="M4406" s="244"/>
      <c r="N4406" s="245"/>
      <c r="O4406" s="245"/>
      <c r="P4406" s="245"/>
      <c r="Q4406" s="245"/>
      <c r="R4406" s="245"/>
      <c r="S4406" s="245"/>
      <c r="T4406" s="246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7" t="s">
        <v>260</v>
      </c>
      <c r="AU4406" s="247" t="s">
        <v>88</v>
      </c>
      <c r="AV4406" s="13" t="s">
        <v>88</v>
      </c>
      <c r="AW4406" s="13" t="s">
        <v>37</v>
      </c>
      <c r="AX4406" s="13" t="s">
        <v>76</v>
      </c>
      <c r="AY4406" s="247" t="s">
        <v>235</v>
      </c>
    </row>
    <row r="4407" s="13" customFormat="1">
      <c r="A4407" s="13"/>
      <c r="B4407" s="236"/>
      <c r="C4407" s="237"/>
      <c r="D4407" s="238" t="s">
        <v>260</v>
      </c>
      <c r="E4407" s="239" t="s">
        <v>19</v>
      </c>
      <c r="F4407" s="240" t="s">
        <v>2531</v>
      </c>
      <c r="G4407" s="237"/>
      <c r="H4407" s="241">
        <v>13.865</v>
      </c>
      <c r="I4407" s="242"/>
      <c r="J4407" s="237"/>
      <c r="K4407" s="237"/>
      <c r="L4407" s="243"/>
      <c r="M4407" s="244"/>
      <c r="N4407" s="245"/>
      <c r="O4407" s="245"/>
      <c r="P4407" s="245"/>
      <c r="Q4407" s="245"/>
      <c r="R4407" s="245"/>
      <c r="S4407" s="245"/>
      <c r="T4407" s="246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7" t="s">
        <v>260</v>
      </c>
      <c r="AU4407" s="247" t="s">
        <v>88</v>
      </c>
      <c r="AV4407" s="13" t="s">
        <v>88</v>
      </c>
      <c r="AW4407" s="13" t="s">
        <v>37</v>
      </c>
      <c r="AX4407" s="13" t="s">
        <v>76</v>
      </c>
      <c r="AY4407" s="247" t="s">
        <v>235</v>
      </c>
    </row>
    <row r="4408" s="13" customFormat="1">
      <c r="A4408" s="13"/>
      <c r="B4408" s="236"/>
      <c r="C4408" s="237"/>
      <c r="D4408" s="238" t="s">
        <v>260</v>
      </c>
      <c r="E4408" s="239" t="s">
        <v>19</v>
      </c>
      <c r="F4408" s="240" t="s">
        <v>2532</v>
      </c>
      <c r="G4408" s="237"/>
      <c r="H4408" s="241">
        <v>6.8630000000000004</v>
      </c>
      <c r="I4408" s="242"/>
      <c r="J4408" s="237"/>
      <c r="K4408" s="237"/>
      <c r="L4408" s="243"/>
      <c r="M4408" s="244"/>
      <c r="N4408" s="245"/>
      <c r="O4408" s="245"/>
      <c r="P4408" s="245"/>
      <c r="Q4408" s="245"/>
      <c r="R4408" s="245"/>
      <c r="S4408" s="245"/>
      <c r="T4408" s="246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7" t="s">
        <v>260</v>
      </c>
      <c r="AU4408" s="247" t="s">
        <v>88</v>
      </c>
      <c r="AV4408" s="13" t="s">
        <v>88</v>
      </c>
      <c r="AW4408" s="13" t="s">
        <v>37</v>
      </c>
      <c r="AX4408" s="13" t="s">
        <v>76</v>
      </c>
      <c r="AY4408" s="247" t="s">
        <v>235</v>
      </c>
    </row>
    <row r="4409" s="14" customFormat="1">
      <c r="A4409" s="14"/>
      <c r="B4409" s="248"/>
      <c r="C4409" s="249"/>
      <c r="D4409" s="238" t="s">
        <v>260</v>
      </c>
      <c r="E4409" s="250" t="s">
        <v>19</v>
      </c>
      <c r="F4409" s="251" t="s">
        <v>2134</v>
      </c>
      <c r="G4409" s="249"/>
      <c r="H4409" s="250" t="s">
        <v>19</v>
      </c>
      <c r="I4409" s="252"/>
      <c r="J4409" s="249"/>
      <c r="K4409" s="249"/>
      <c r="L4409" s="253"/>
      <c r="M4409" s="254"/>
      <c r="N4409" s="255"/>
      <c r="O4409" s="255"/>
      <c r="P4409" s="255"/>
      <c r="Q4409" s="255"/>
      <c r="R4409" s="255"/>
      <c r="S4409" s="255"/>
      <c r="T4409" s="256"/>
      <c r="U4409" s="14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T4409" s="257" t="s">
        <v>260</v>
      </c>
      <c r="AU4409" s="257" t="s">
        <v>88</v>
      </c>
      <c r="AV4409" s="14" t="s">
        <v>83</v>
      </c>
      <c r="AW4409" s="14" t="s">
        <v>37</v>
      </c>
      <c r="AX4409" s="14" t="s">
        <v>76</v>
      </c>
      <c r="AY4409" s="257" t="s">
        <v>235</v>
      </c>
    </row>
    <row r="4410" s="13" customFormat="1">
      <c r="A4410" s="13"/>
      <c r="B4410" s="236"/>
      <c r="C4410" s="237"/>
      <c r="D4410" s="238" t="s">
        <v>260</v>
      </c>
      <c r="E4410" s="239" t="s">
        <v>19</v>
      </c>
      <c r="F4410" s="240" t="s">
        <v>2533</v>
      </c>
      <c r="G4410" s="237"/>
      <c r="H4410" s="241">
        <v>4.0499999999999998</v>
      </c>
      <c r="I4410" s="242"/>
      <c r="J4410" s="237"/>
      <c r="K4410" s="237"/>
      <c r="L4410" s="243"/>
      <c r="M4410" s="244"/>
      <c r="N4410" s="245"/>
      <c r="O4410" s="245"/>
      <c r="P4410" s="245"/>
      <c r="Q4410" s="245"/>
      <c r="R4410" s="245"/>
      <c r="S4410" s="245"/>
      <c r="T4410" s="246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47" t="s">
        <v>260</v>
      </c>
      <c r="AU4410" s="247" t="s">
        <v>88</v>
      </c>
      <c r="AV4410" s="13" t="s">
        <v>88</v>
      </c>
      <c r="AW4410" s="13" t="s">
        <v>37</v>
      </c>
      <c r="AX4410" s="13" t="s">
        <v>76</v>
      </c>
      <c r="AY4410" s="247" t="s">
        <v>235</v>
      </c>
    </row>
    <row r="4411" s="13" customFormat="1">
      <c r="A4411" s="13"/>
      <c r="B4411" s="236"/>
      <c r="C4411" s="237"/>
      <c r="D4411" s="238" t="s">
        <v>260</v>
      </c>
      <c r="E4411" s="239" t="s">
        <v>19</v>
      </c>
      <c r="F4411" s="240" t="s">
        <v>2534</v>
      </c>
      <c r="G4411" s="237"/>
      <c r="H4411" s="241">
        <v>4.0499999999999998</v>
      </c>
      <c r="I4411" s="242"/>
      <c r="J4411" s="237"/>
      <c r="K4411" s="237"/>
      <c r="L4411" s="243"/>
      <c r="M4411" s="244"/>
      <c r="N4411" s="245"/>
      <c r="O4411" s="245"/>
      <c r="P4411" s="245"/>
      <c r="Q4411" s="245"/>
      <c r="R4411" s="245"/>
      <c r="S4411" s="245"/>
      <c r="T4411" s="246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7" t="s">
        <v>260</v>
      </c>
      <c r="AU4411" s="247" t="s">
        <v>88</v>
      </c>
      <c r="AV4411" s="13" t="s">
        <v>88</v>
      </c>
      <c r="AW4411" s="13" t="s">
        <v>37</v>
      </c>
      <c r="AX4411" s="13" t="s">
        <v>76</v>
      </c>
      <c r="AY4411" s="247" t="s">
        <v>235</v>
      </c>
    </row>
    <row r="4412" s="14" customFormat="1">
      <c r="A4412" s="14"/>
      <c r="B4412" s="248"/>
      <c r="C4412" s="249"/>
      <c r="D4412" s="238" t="s">
        <v>260</v>
      </c>
      <c r="E4412" s="250" t="s">
        <v>19</v>
      </c>
      <c r="F4412" s="251" t="s">
        <v>2137</v>
      </c>
      <c r="G4412" s="249"/>
      <c r="H4412" s="250" t="s">
        <v>19</v>
      </c>
      <c r="I4412" s="252"/>
      <c r="J4412" s="249"/>
      <c r="K4412" s="249"/>
      <c r="L4412" s="253"/>
      <c r="M4412" s="254"/>
      <c r="N4412" s="255"/>
      <c r="O4412" s="255"/>
      <c r="P4412" s="255"/>
      <c r="Q4412" s="255"/>
      <c r="R4412" s="255"/>
      <c r="S4412" s="255"/>
      <c r="T4412" s="256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7" t="s">
        <v>260</v>
      </c>
      <c r="AU4412" s="257" t="s">
        <v>88</v>
      </c>
      <c r="AV4412" s="14" t="s">
        <v>83</v>
      </c>
      <c r="AW4412" s="14" t="s">
        <v>37</v>
      </c>
      <c r="AX4412" s="14" t="s">
        <v>76</v>
      </c>
      <c r="AY4412" s="257" t="s">
        <v>235</v>
      </c>
    </row>
    <row r="4413" s="16" customFormat="1">
      <c r="A4413" s="16"/>
      <c r="B4413" s="269"/>
      <c r="C4413" s="270"/>
      <c r="D4413" s="238" t="s">
        <v>260</v>
      </c>
      <c r="E4413" s="271" t="s">
        <v>19</v>
      </c>
      <c r="F4413" s="272" t="s">
        <v>2382</v>
      </c>
      <c r="G4413" s="270"/>
      <c r="H4413" s="273">
        <v>65.215999999999994</v>
      </c>
      <c r="I4413" s="274"/>
      <c r="J4413" s="270"/>
      <c r="K4413" s="270"/>
      <c r="L4413" s="275"/>
      <c r="M4413" s="276"/>
      <c r="N4413" s="277"/>
      <c r="O4413" s="277"/>
      <c r="P4413" s="277"/>
      <c r="Q4413" s="277"/>
      <c r="R4413" s="277"/>
      <c r="S4413" s="277"/>
      <c r="T4413" s="278"/>
      <c r="U4413" s="16"/>
      <c r="V4413" s="16"/>
      <c r="W4413" s="16"/>
      <c r="X4413" s="16"/>
      <c r="Y4413" s="16"/>
      <c r="Z4413" s="16"/>
      <c r="AA4413" s="16"/>
      <c r="AB4413" s="16"/>
      <c r="AC4413" s="16"/>
      <c r="AD4413" s="16"/>
      <c r="AE4413" s="16"/>
      <c r="AT4413" s="279" t="s">
        <v>260</v>
      </c>
      <c r="AU4413" s="279" t="s">
        <v>88</v>
      </c>
      <c r="AV4413" s="16" t="s">
        <v>92</v>
      </c>
      <c r="AW4413" s="16" t="s">
        <v>37</v>
      </c>
      <c r="AX4413" s="16" t="s">
        <v>76</v>
      </c>
      <c r="AY4413" s="279" t="s">
        <v>235</v>
      </c>
    </row>
    <row r="4414" s="13" customFormat="1">
      <c r="A4414" s="13"/>
      <c r="B4414" s="236"/>
      <c r="C4414" s="237"/>
      <c r="D4414" s="238" t="s">
        <v>260</v>
      </c>
      <c r="E4414" s="239" t="s">
        <v>19</v>
      </c>
      <c r="F4414" s="240" t="s">
        <v>2452</v>
      </c>
      <c r="G4414" s="237"/>
      <c r="H4414" s="241">
        <v>3.6749999999999998</v>
      </c>
      <c r="I4414" s="242"/>
      <c r="J4414" s="237"/>
      <c r="K4414" s="237"/>
      <c r="L4414" s="243"/>
      <c r="M4414" s="244"/>
      <c r="N4414" s="245"/>
      <c r="O4414" s="245"/>
      <c r="P4414" s="245"/>
      <c r="Q4414" s="245"/>
      <c r="R4414" s="245"/>
      <c r="S4414" s="245"/>
      <c r="T4414" s="246"/>
      <c r="U4414" s="13"/>
      <c r="V4414" s="13"/>
      <c r="W4414" s="13"/>
      <c r="X4414" s="13"/>
      <c r="Y4414" s="13"/>
      <c r="Z4414" s="13"/>
      <c r="AA4414" s="13"/>
      <c r="AB4414" s="13"/>
      <c r="AC4414" s="13"/>
      <c r="AD4414" s="13"/>
      <c r="AE4414" s="13"/>
      <c r="AT4414" s="247" t="s">
        <v>260</v>
      </c>
      <c r="AU4414" s="247" t="s">
        <v>88</v>
      </c>
      <c r="AV4414" s="13" t="s">
        <v>88</v>
      </c>
      <c r="AW4414" s="13" t="s">
        <v>37</v>
      </c>
      <c r="AX4414" s="13" t="s">
        <v>76</v>
      </c>
      <c r="AY4414" s="247" t="s">
        <v>235</v>
      </c>
    </row>
    <row r="4415" s="13" customFormat="1">
      <c r="A4415" s="13"/>
      <c r="B4415" s="236"/>
      <c r="C4415" s="237"/>
      <c r="D4415" s="238" t="s">
        <v>260</v>
      </c>
      <c r="E4415" s="239" t="s">
        <v>19</v>
      </c>
      <c r="F4415" s="240" t="s">
        <v>2453</v>
      </c>
      <c r="G4415" s="237"/>
      <c r="H4415" s="241">
        <v>3.9199999999999999</v>
      </c>
      <c r="I4415" s="242"/>
      <c r="J4415" s="237"/>
      <c r="K4415" s="237"/>
      <c r="L4415" s="243"/>
      <c r="M4415" s="244"/>
      <c r="N4415" s="245"/>
      <c r="O4415" s="245"/>
      <c r="P4415" s="245"/>
      <c r="Q4415" s="245"/>
      <c r="R4415" s="245"/>
      <c r="S4415" s="245"/>
      <c r="T4415" s="246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7" t="s">
        <v>260</v>
      </c>
      <c r="AU4415" s="247" t="s">
        <v>88</v>
      </c>
      <c r="AV4415" s="13" t="s">
        <v>88</v>
      </c>
      <c r="AW4415" s="13" t="s">
        <v>37</v>
      </c>
      <c r="AX4415" s="13" t="s">
        <v>76</v>
      </c>
      <c r="AY4415" s="247" t="s">
        <v>235</v>
      </c>
    </row>
    <row r="4416" s="14" customFormat="1">
      <c r="A4416" s="14"/>
      <c r="B4416" s="248"/>
      <c r="C4416" s="249"/>
      <c r="D4416" s="238" t="s">
        <v>260</v>
      </c>
      <c r="E4416" s="250" t="s">
        <v>19</v>
      </c>
      <c r="F4416" s="251" t="s">
        <v>2134</v>
      </c>
      <c r="G4416" s="249"/>
      <c r="H4416" s="250" t="s">
        <v>19</v>
      </c>
      <c r="I4416" s="252"/>
      <c r="J4416" s="249"/>
      <c r="K4416" s="249"/>
      <c r="L4416" s="253"/>
      <c r="M4416" s="254"/>
      <c r="N4416" s="255"/>
      <c r="O4416" s="255"/>
      <c r="P4416" s="255"/>
      <c r="Q4416" s="255"/>
      <c r="R4416" s="255"/>
      <c r="S4416" s="255"/>
      <c r="T4416" s="256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7" t="s">
        <v>260</v>
      </c>
      <c r="AU4416" s="257" t="s">
        <v>88</v>
      </c>
      <c r="AV4416" s="14" t="s">
        <v>83</v>
      </c>
      <c r="AW4416" s="14" t="s">
        <v>37</v>
      </c>
      <c r="AX4416" s="14" t="s">
        <v>76</v>
      </c>
      <c r="AY4416" s="257" t="s">
        <v>235</v>
      </c>
    </row>
    <row r="4417" s="13" customFormat="1">
      <c r="A4417" s="13"/>
      <c r="B4417" s="236"/>
      <c r="C4417" s="237"/>
      <c r="D4417" s="238" t="s">
        <v>260</v>
      </c>
      <c r="E4417" s="239" t="s">
        <v>19</v>
      </c>
      <c r="F4417" s="240" t="s">
        <v>2454</v>
      </c>
      <c r="G4417" s="237"/>
      <c r="H4417" s="241">
        <v>3.6000000000000001</v>
      </c>
      <c r="I4417" s="242"/>
      <c r="J4417" s="237"/>
      <c r="K4417" s="237"/>
      <c r="L4417" s="243"/>
      <c r="M4417" s="244"/>
      <c r="N4417" s="245"/>
      <c r="O4417" s="245"/>
      <c r="P4417" s="245"/>
      <c r="Q4417" s="245"/>
      <c r="R4417" s="245"/>
      <c r="S4417" s="245"/>
      <c r="T4417" s="246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47" t="s">
        <v>260</v>
      </c>
      <c r="AU4417" s="247" t="s">
        <v>88</v>
      </c>
      <c r="AV4417" s="13" t="s">
        <v>88</v>
      </c>
      <c r="AW4417" s="13" t="s">
        <v>37</v>
      </c>
      <c r="AX4417" s="13" t="s">
        <v>76</v>
      </c>
      <c r="AY4417" s="247" t="s">
        <v>235</v>
      </c>
    </row>
    <row r="4418" s="14" customFormat="1">
      <c r="A4418" s="14"/>
      <c r="B4418" s="248"/>
      <c r="C4418" s="249"/>
      <c r="D4418" s="238" t="s">
        <v>260</v>
      </c>
      <c r="E4418" s="250" t="s">
        <v>19</v>
      </c>
      <c r="F4418" s="251" t="s">
        <v>2137</v>
      </c>
      <c r="G4418" s="249"/>
      <c r="H4418" s="250" t="s">
        <v>19</v>
      </c>
      <c r="I4418" s="252"/>
      <c r="J4418" s="249"/>
      <c r="K4418" s="249"/>
      <c r="L4418" s="253"/>
      <c r="M4418" s="254"/>
      <c r="N4418" s="255"/>
      <c r="O4418" s="255"/>
      <c r="P4418" s="255"/>
      <c r="Q4418" s="255"/>
      <c r="R4418" s="255"/>
      <c r="S4418" s="255"/>
      <c r="T4418" s="256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57" t="s">
        <v>260</v>
      </c>
      <c r="AU4418" s="257" t="s">
        <v>88</v>
      </c>
      <c r="AV4418" s="14" t="s">
        <v>83</v>
      </c>
      <c r="AW4418" s="14" t="s">
        <v>37</v>
      </c>
      <c r="AX4418" s="14" t="s">
        <v>76</v>
      </c>
      <c r="AY4418" s="257" t="s">
        <v>235</v>
      </c>
    </row>
    <row r="4419" s="16" customFormat="1">
      <c r="A4419" s="16"/>
      <c r="B4419" s="269"/>
      <c r="C4419" s="270"/>
      <c r="D4419" s="238" t="s">
        <v>260</v>
      </c>
      <c r="E4419" s="271" t="s">
        <v>19</v>
      </c>
      <c r="F4419" s="272" t="s">
        <v>2386</v>
      </c>
      <c r="G4419" s="270"/>
      <c r="H4419" s="273">
        <v>11.195</v>
      </c>
      <c r="I4419" s="274"/>
      <c r="J4419" s="270"/>
      <c r="K4419" s="270"/>
      <c r="L4419" s="275"/>
      <c r="M4419" s="276"/>
      <c r="N4419" s="277"/>
      <c r="O4419" s="277"/>
      <c r="P4419" s="277"/>
      <c r="Q4419" s="277"/>
      <c r="R4419" s="277"/>
      <c r="S4419" s="277"/>
      <c r="T4419" s="278"/>
      <c r="U4419" s="16"/>
      <c r="V4419" s="16"/>
      <c r="W4419" s="16"/>
      <c r="X4419" s="16"/>
      <c r="Y4419" s="16"/>
      <c r="Z4419" s="16"/>
      <c r="AA4419" s="16"/>
      <c r="AB4419" s="16"/>
      <c r="AC4419" s="16"/>
      <c r="AD4419" s="16"/>
      <c r="AE4419" s="16"/>
      <c r="AT4419" s="279" t="s">
        <v>260</v>
      </c>
      <c r="AU4419" s="279" t="s">
        <v>88</v>
      </c>
      <c r="AV4419" s="16" t="s">
        <v>92</v>
      </c>
      <c r="AW4419" s="16" t="s">
        <v>37</v>
      </c>
      <c r="AX4419" s="16" t="s">
        <v>76</v>
      </c>
      <c r="AY4419" s="279" t="s">
        <v>235</v>
      </c>
    </row>
    <row r="4420" s="13" customFormat="1">
      <c r="A4420" s="13"/>
      <c r="B4420" s="236"/>
      <c r="C4420" s="237"/>
      <c r="D4420" s="238" t="s">
        <v>260</v>
      </c>
      <c r="E4420" s="239" t="s">
        <v>19</v>
      </c>
      <c r="F4420" s="240" t="s">
        <v>2535</v>
      </c>
      <c r="G4420" s="237"/>
      <c r="H4420" s="241">
        <v>23.43</v>
      </c>
      <c r="I4420" s="242"/>
      <c r="J4420" s="237"/>
      <c r="K4420" s="237"/>
      <c r="L4420" s="243"/>
      <c r="M4420" s="244"/>
      <c r="N4420" s="245"/>
      <c r="O4420" s="245"/>
      <c r="P4420" s="245"/>
      <c r="Q4420" s="245"/>
      <c r="R4420" s="245"/>
      <c r="S4420" s="245"/>
      <c r="T4420" s="246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7" t="s">
        <v>260</v>
      </c>
      <c r="AU4420" s="247" t="s">
        <v>88</v>
      </c>
      <c r="AV4420" s="13" t="s">
        <v>88</v>
      </c>
      <c r="AW4420" s="13" t="s">
        <v>37</v>
      </c>
      <c r="AX4420" s="13" t="s">
        <v>76</v>
      </c>
      <c r="AY4420" s="247" t="s">
        <v>235</v>
      </c>
    </row>
    <row r="4421" s="13" customFormat="1">
      <c r="A4421" s="13"/>
      <c r="B4421" s="236"/>
      <c r="C4421" s="237"/>
      <c r="D4421" s="238" t="s">
        <v>260</v>
      </c>
      <c r="E4421" s="239" t="s">
        <v>19</v>
      </c>
      <c r="F4421" s="240" t="s">
        <v>2536</v>
      </c>
      <c r="G4421" s="237"/>
      <c r="H4421" s="241">
        <v>25.027999999999999</v>
      </c>
      <c r="I4421" s="242"/>
      <c r="J4421" s="237"/>
      <c r="K4421" s="237"/>
      <c r="L4421" s="243"/>
      <c r="M4421" s="244"/>
      <c r="N4421" s="245"/>
      <c r="O4421" s="245"/>
      <c r="P4421" s="245"/>
      <c r="Q4421" s="245"/>
      <c r="R4421" s="245"/>
      <c r="S4421" s="245"/>
      <c r="T4421" s="246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7" t="s">
        <v>260</v>
      </c>
      <c r="AU4421" s="247" t="s">
        <v>88</v>
      </c>
      <c r="AV4421" s="13" t="s">
        <v>88</v>
      </c>
      <c r="AW4421" s="13" t="s">
        <v>37</v>
      </c>
      <c r="AX4421" s="13" t="s">
        <v>76</v>
      </c>
      <c r="AY4421" s="247" t="s">
        <v>235</v>
      </c>
    </row>
    <row r="4422" s="14" customFormat="1">
      <c r="A4422" s="14"/>
      <c r="B4422" s="248"/>
      <c r="C4422" s="249"/>
      <c r="D4422" s="238" t="s">
        <v>260</v>
      </c>
      <c r="E4422" s="250" t="s">
        <v>19</v>
      </c>
      <c r="F4422" s="251" t="s">
        <v>2137</v>
      </c>
      <c r="G4422" s="249"/>
      <c r="H4422" s="250" t="s">
        <v>19</v>
      </c>
      <c r="I4422" s="252"/>
      <c r="J4422" s="249"/>
      <c r="K4422" s="249"/>
      <c r="L4422" s="253"/>
      <c r="M4422" s="254"/>
      <c r="N4422" s="255"/>
      <c r="O4422" s="255"/>
      <c r="P4422" s="255"/>
      <c r="Q4422" s="255"/>
      <c r="R4422" s="255"/>
      <c r="S4422" s="255"/>
      <c r="T4422" s="256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57" t="s">
        <v>260</v>
      </c>
      <c r="AU4422" s="257" t="s">
        <v>88</v>
      </c>
      <c r="AV4422" s="14" t="s">
        <v>83</v>
      </c>
      <c r="AW4422" s="14" t="s">
        <v>37</v>
      </c>
      <c r="AX4422" s="14" t="s">
        <v>76</v>
      </c>
      <c r="AY4422" s="257" t="s">
        <v>235</v>
      </c>
    </row>
    <row r="4423" s="16" customFormat="1">
      <c r="A4423" s="16"/>
      <c r="B4423" s="269"/>
      <c r="C4423" s="270"/>
      <c r="D4423" s="238" t="s">
        <v>260</v>
      </c>
      <c r="E4423" s="271" t="s">
        <v>19</v>
      </c>
      <c r="F4423" s="272" t="s">
        <v>2263</v>
      </c>
      <c r="G4423" s="270"/>
      <c r="H4423" s="273">
        <v>48.457999999999998</v>
      </c>
      <c r="I4423" s="274"/>
      <c r="J4423" s="270"/>
      <c r="K4423" s="270"/>
      <c r="L4423" s="275"/>
      <c r="M4423" s="276"/>
      <c r="N4423" s="277"/>
      <c r="O4423" s="277"/>
      <c r="P4423" s="277"/>
      <c r="Q4423" s="277"/>
      <c r="R4423" s="277"/>
      <c r="S4423" s="277"/>
      <c r="T4423" s="278"/>
      <c r="U4423" s="16"/>
      <c r="V4423" s="16"/>
      <c r="W4423" s="16"/>
      <c r="X4423" s="16"/>
      <c r="Y4423" s="16"/>
      <c r="Z4423" s="16"/>
      <c r="AA4423" s="16"/>
      <c r="AB4423" s="16"/>
      <c r="AC4423" s="16"/>
      <c r="AD4423" s="16"/>
      <c r="AE4423" s="16"/>
      <c r="AT4423" s="279" t="s">
        <v>260</v>
      </c>
      <c r="AU4423" s="279" t="s">
        <v>88</v>
      </c>
      <c r="AV4423" s="16" t="s">
        <v>92</v>
      </c>
      <c r="AW4423" s="16" t="s">
        <v>37</v>
      </c>
      <c r="AX4423" s="16" t="s">
        <v>76</v>
      </c>
      <c r="AY4423" s="279" t="s">
        <v>235</v>
      </c>
    </row>
    <row r="4424" s="13" customFormat="1">
      <c r="A4424" s="13"/>
      <c r="B4424" s="236"/>
      <c r="C4424" s="237"/>
      <c r="D4424" s="238" t="s">
        <v>260</v>
      </c>
      <c r="E4424" s="239" t="s">
        <v>19</v>
      </c>
      <c r="F4424" s="240" t="s">
        <v>2455</v>
      </c>
      <c r="G4424" s="237"/>
      <c r="H4424" s="241">
        <v>14.65</v>
      </c>
      <c r="I4424" s="242"/>
      <c r="J4424" s="237"/>
      <c r="K4424" s="237"/>
      <c r="L4424" s="243"/>
      <c r="M4424" s="244"/>
      <c r="N4424" s="245"/>
      <c r="O4424" s="245"/>
      <c r="P4424" s="245"/>
      <c r="Q4424" s="245"/>
      <c r="R4424" s="245"/>
      <c r="S4424" s="245"/>
      <c r="T4424" s="246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7" t="s">
        <v>260</v>
      </c>
      <c r="AU4424" s="247" t="s">
        <v>88</v>
      </c>
      <c r="AV4424" s="13" t="s">
        <v>88</v>
      </c>
      <c r="AW4424" s="13" t="s">
        <v>37</v>
      </c>
      <c r="AX4424" s="13" t="s">
        <v>76</v>
      </c>
      <c r="AY4424" s="247" t="s">
        <v>235</v>
      </c>
    </row>
    <row r="4425" s="13" customFormat="1">
      <c r="A4425" s="13"/>
      <c r="B4425" s="236"/>
      <c r="C4425" s="237"/>
      <c r="D4425" s="238" t="s">
        <v>260</v>
      </c>
      <c r="E4425" s="239" t="s">
        <v>19</v>
      </c>
      <c r="F4425" s="240" t="s">
        <v>2456</v>
      </c>
      <c r="G4425" s="237"/>
      <c r="H4425" s="241">
        <v>11.734999999999999</v>
      </c>
      <c r="I4425" s="242"/>
      <c r="J4425" s="237"/>
      <c r="K4425" s="237"/>
      <c r="L4425" s="243"/>
      <c r="M4425" s="244"/>
      <c r="N4425" s="245"/>
      <c r="O4425" s="245"/>
      <c r="P4425" s="245"/>
      <c r="Q4425" s="245"/>
      <c r="R4425" s="245"/>
      <c r="S4425" s="245"/>
      <c r="T4425" s="246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7" t="s">
        <v>260</v>
      </c>
      <c r="AU4425" s="247" t="s">
        <v>88</v>
      </c>
      <c r="AV4425" s="13" t="s">
        <v>88</v>
      </c>
      <c r="AW4425" s="13" t="s">
        <v>37</v>
      </c>
      <c r="AX4425" s="13" t="s">
        <v>76</v>
      </c>
      <c r="AY4425" s="247" t="s">
        <v>235</v>
      </c>
    </row>
    <row r="4426" s="13" customFormat="1">
      <c r="A4426" s="13"/>
      <c r="B4426" s="236"/>
      <c r="C4426" s="237"/>
      <c r="D4426" s="238" t="s">
        <v>260</v>
      </c>
      <c r="E4426" s="239" t="s">
        <v>19</v>
      </c>
      <c r="F4426" s="240" t="s">
        <v>2457</v>
      </c>
      <c r="G4426" s="237"/>
      <c r="H4426" s="241">
        <v>4.7300000000000004</v>
      </c>
      <c r="I4426" s="242"/>
      <c r="J4426" s="237"/>
      <c r="K4426" s="237"/>
      <c r="L4426" s="243"/>
      <c r="M4426" s="244"/>
      <c r="N4426" s="245"/>
      <c r="O4426" s="245"/>
      <c r="P4426" s="245"/>
      <c r="Q4426" s="245"/>
      <c r="R4426" s="245"/>
      <c r="S4426" s="245"/>
      <c r="T4426" s="246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7" t="s">
        <v>260</v>
      </c>
      <c r="AU4426" s="247" t="s">
        <v>88</v>
      </c>
      <c r="AV4426" s="13" t="s">
        <v>88</v>
      </c>
      <c r="AW4426" s="13" t="s">
        <v>37</v>
      </c>
      <c r="AX4426" s="13" t="s">
        <v>76</v>
      </c>
      <c r="AY4426" s="247" t="s">
        <v>235</v>
      </c>
    </row>
    <row r="4427" s="14" customFormat="1">
      <c r="A4427" s="14"/>
      <c r="B4427" s="248"/>
      <c r="C4427" s="249"/>
      <c r="D4427" s="238" t="s">
        <v>260</v>
      </c>
      <c r="E4427" s="250" t="s">
        <v>19</v>
      </c>
      <c r="F4427" s="251" t="s">
        <v>2132</v>
      </c>
      <c r="G4427" s="249"/>
      <c r="H4427" s="250" t="s">
        <v>19</v>
      </c>
      <c r="I4427" s="252"/>
      <c r="J4427" s="249"/>
      <c r="K4427" s="249"/>
      <c r="L4427" s="253"/>
      <c r="M4427" s="254"/>
      <c r="N4427" s="255"/>
      <c r="O4427" s="255"/>
      <c r="P4427" s="255"/>
      <c r="Q4427" s="255"/>
      <c r="R4427" s="255"/>
      <c r="S4427" s="255"/>
      <c r="T4427" s="256"/>
      <c r="U4427" s="14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T4427" s="257" t="s">
        <v>260</v>
      </c>
      <c r="AU4427" s="257" t="s">
        <v>88</v>
      </c>
      <c r="AV4427" s="14" t="s">
        <v>83</v>
      </c>
      <c r="AW4427" s="14" t="s">
        <v>37</v>
      </c>
      <c r="AX4427" s="14" t="s">
        <v>76</v>
      </c>
      <c r="AY4427" s="257" t="s">
        <v>235</v>
      </c>
    </row>
    <row r="4428" s="13" customFormat="1">
      <c r="A4428" s="13"/>
      <c r="B4428" s="236"/>
      <c r="C4428" s="237"/>
      <c r="D4428" s="238" t="s">
        <v>260</v>
      </c>
      <c r="E4428" s="239" t="s">
        <v>19</v>
      </c>
      <c r="F4428" s="240" t="s">
        <v>2458</v>
      </c>
      <c r="G4428" s="237"/>
      <c r="H4428" s="241">
        <v>2.9500000000000002</v>
      </c>
      <c r="I4428" s="242"/>
      <c r="J4428" s="237"/>
      <c r="K4428" s="237"/>
      <c r="L4428" s="243"/>
      <c r="M4428" s="244"/>
      <c r="N4428" s="245"/>
      <c r="O4428" s="245"/>
      <c r="P4428" s="245"/>
      <c r="Q4428" s="245"/>
      <c r="R4428" s="245"/>
      <c r="S4428" s="245"/>
      <c r="T4428" s="246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7" t="s">
        <v>260</v>
      </c>
      <c r="AU4428" s="247" t="s">
        <v>88</v>
      </c>
      <c r="AV4428" s="13" t="s">
        <v>88</v>
      </c>
      <c r="AW4428" s="13" t="s">
        <v>37</v>
      </c>
      <c r="AX4428" s="13" t="s">
        <v>76</v>
      </c>
      <c r="AY4428" s="247" t="s">
        <v>235</v>
      </c>
    </row>
    <row r="4429" s="13" customFormat="1">
      <c r="A4429" s="13"/>
      <c r="B4429" s="236"/>
      <c r="C4429" s="237"/>
      <c r="D4429" s="238" t="s">
        <v>260</v>
      </c>
      <c r="E4429" s="239" t="s">
        <v>19</v>
      </c>
      <c r="F4429" s="240" t="s">
        <v>2459</v>
      </c>
      <c r="G4429" s="237"/>
      <c r="H4429" s="241">
        <v>2.5499999999999998</v>
      </c>
      <c r="I4429" s="242"/>
      <c r="J4429" s="237"/>
      <c r="K4429" s="237"/>
      <c r="L4429" s="243"/>
      <c r="M4429" s="244"/>
      <c r="N4429" s="245"/>
      <c r="O4429" s="245"/>
      <c r="P4429" s="245"/>
      <c r="Q4429" s="245"/>
      <c r="R4429" s="245"/>
      <c r="S4429" s="245"/>
      <c r="T4429" s="246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7" t="s">
        <v>260</v>
      </c>
      <c r="AU4429" s="247" t="s">
        <v>88</v>
      </c>
      <c r="AV4429" s="13" t="s">
        <v>88</v>
      </c>
      <c r="AW4429" s="13" t="s">
        <v>37</v>
      </c>
      <c r="AX4429" s="13" t="s">
        <v>76</v>
      </c>
      <c r="AY4429" s="247" t="s">
        <v>235</v>
      </c>
    </row>
    <row r="4430" s="13" customFormat="1">
      <c r="A4430" s="13"/>
      <c r="B4430" s="236"/>
      <c r="C4430" s="237"/>
      <c r="D4430" s="238" t="s">
        <v>260</v>
      </c>
      <c r="E4430" s="239" t="s">
        <v>19</v>
      </c>
      <c r="F4430" s="240" t="s">
        <v>2460</v>
      </c>
      <c r="G4430" s="237"/>
      <c r="H4430" s="241">
        <v>6.75</v>
      </c>
      <c r="I4430" s="242"/>
      <c r="J4430" s="237"/>
      <c r="K4430" s="237"/>
      <c r="L4430" s="243"/>
      <c r="M4430" s="244"/>
      <c r="N4430" s="245"/>
      <c r="O4430" s="245"/>
      <c r="P4430" s="245"/>
      <c r="Q4430" s="245"/>
      <c r="R4430" s="245"/>
      <c r="S4430" s="245"/>
      <c r="T4430" s="246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7" t="s">
        <v>260</v>
      </c>
      <c r="AU4430" s="247" t="s">
        <v>88</v>
      </c>
      <c r="AV4430" s="13" t="s">
        <v>88</v>
      </c>
      <c r="AW4430" s="13" t="s">
        <v>37</v>
      </c>
      <c r="AX4430" s="13" t="s">
        <v>76</v>
      </c>
      <c r="AY4430" s="247" t="s">
        <v>235</v>
      </c>
    </row>
    <row r="4431" s="13" customFormat="1">
      <c r="A4431" s="13"/>
      <c r="B4431" s="236"/>
      <c r="C4431" s="237"/>
      <c r="D4431" s="238" t="s">
        <v>260</v>
      </c>
      <c r="E4431" s="239" t="s">
        <v>19</v>
      </c>
      <c r="F4431" s="240" t="s">
        <v>2461</v>
      </c>
      <c r="G4431" s="237"/>
      <c r="H4431" s="241">
        <v>21.488</v>
      </c>
      <c r="I4431" s="242"/>
      <c r="J4431" s="237"/>
      <c r="K4431" s="237"/>
      <c r="L4431" s="243"/>
      <c r="M4431" s="244"/>
      <c r="N4431" s="245"/>
      <c r="O4431" s="245"/>
      <c r="P4431" s="245"/>
      <c r="Q4431" s="245"/>
      <c r="R4431" s="245"/>
      <c r="S4431" s="245"/>
      <c r="T4431" s="246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7" t="s">
        <v>260</v>
      </c>
      <c r="AU4431" s="247" t="s">
        <v>88</v>
      </c>
      <c r="AV4431" s="13" t="s">
        <v>88</v>
      </c>
      <c r="AW4431" s="13" t="s">
        <v>37</v>
      </c>
      <c r="AX4431" s="13" t="s">
        <v>76</v>
      </c>
      <c r="AY4431" s="247" t="s">
        <v>235</v>
      </c>
    </row>
    <row r="4432" s="13" customFormat="1">
      <c r="A4432" s="13"/>
      <c r="B4432" s="236"/>
      <c r="C4432" s="237"/>
      <c r="D4432" s="238" t="s">
        <v>260</v>
      </c>
      <c r="E4432" s="239" t="s">
        <v>19</v>
      </c>
      <c r="F4432" s="240" t="s">
        <v>2462</v>
      </c>
      <c r="G4432" s="237"/>
      <c r="H4432" s="241">
        <v>6.5129999999999999</v>
      </c>
      <c r="I4432" s="242"/>
      <c r="J4432" s="237"/>
      <c r="K4432" s="237"/>
      <c r="L4432" s="243"/>
      <c r="M4432" s="244"/>
      <c r="N4432" s="245"/>
      <c r="O4432" s="245"/>
      <c r="P4432" s="245"/>
      <c r="Q4432" s="245"/>
      <c r="R4432" s="245"/>
      <c r="S4432" s="245"/>
      <c r="T4432" s="246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7" t="s">
        <v>260</v>
      </c>
      <c r="AU4432" s="247" t="s">
        <v>88</v>
      </c>
      <c r="AV4432" s="13" t="s">
        <v>88</v>
      </c>
      <c r="AW4432" s="13" t="s">
        <v>37</v>
      </c>
      <c r="AX4432" s="13" t="s">
        <v>76</v>
      </c>
      <c r="AY4432" s="247" t="s">
        <v>235</v>
      </c>
    </row>
    <row r="4433" s="13" customFormat="1">
      <c r="A4433" s="13"/>
      <c r="B4433" s="236"/>
      <c r="C4433" s="237"/>
      <c r="D4433" s="238" t="s">
        <v>260</v>
      </c>
      <c r="E4433" s="239" t="s">
        <v>19</v>
      </c>
      <c r="F4433" s="240" t="s">
        <v>2463</v>
      </c>
      <c r="G4433" s="237"/>
      <c r="H4433" s="241">
        <v>2.9500000000000002</v>
      </c>
      <c r="I4433" s="242"/>
      <c r="J4433" s="237"/>
      <c r="K4433" s="237"/>
      <c r="L4433" s="243"/>
      <c r="M4433" s="244"/>
      <c r="N4433" s="245"/>
      <c r="O4433" s="245"/>
      <c r="P4433" s="245"/>
      <c r="Q4433" s="245"/>
      <c r="R4433" s="245"/>
      <c r="S4433" s="245"/>
      <c r="T4433" s="246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7" t="s">
        <v>260</v>
      </c>
      <c r="AU4433" s="247" t="s">
        <v>88</v>
      </c>
      <c r="AV4433" s="13" t="s">
        <v>88</v>
      </c>
      <c r="AW4433" s="13" t="s">
        <v>37</v>
      </c>
      <c r="AX4433" s="13" t="s">
        <v>76</v>
      </c>
      <c r="AY4433" s="247" t="s">
        <v>235</v>
      </c>
    </row>
    <row r="4434" s="13" customFormat="1">
      <c r="A4434" s="13"/>
      <c r="B4434" s="236"/>
      <c r="C4434" s="237"/>
      <c r="D4434" s="238" t="s">
        <v>260</v>
      </c>
      <c r="E4434" s="239" t="s">
        <v>19</v>
      </c>
      <c r="F4434" s="240" t="s">
        <v>2464</v>
      </c>
      <c r="G4434" s="237"/>
      <c r="H4434" s="241">
        <v>2.3500000000000001</v>
      </c>
      <c r="I4434" s="242"/>
      <c r="J4434" s="237"/>
      <c r="K4434" s="237"/>
      <c r="L4434" s="243"/>
      <c r="M4434" s="244"/>
      <c r="N4434" s="245"/>
      <c r="O4434" s="245"/>
      <c r="P4434" s="245"/>
      <c r="Q4434" s="245"/>
      <c r="R4434" s="245"/>
      <c r="S4434" s="245"/>
      <c r="T4434" s="246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7" t="s">
        <v>260</v>
      </c>
      <c r="AU4434" s="247" t="s">
        <v>88</v>
      </c>
      <c r="AV4434" s="13" t="s">
        <v>88</v>
      </c>
      <c r="AW4434" s="13" t="s">
        <v>37</v>
      </c>
      <c r="AX4434" s="13" t="s">
        <v>76</v>
      </c>
      <c r="AY4434" s="247" t="s">
        <v>235</v>
      </c>
    </row>
    <row r="4435" s="14" customFormat="1">
      <c r="A4435" s="14"/>
      <c r="B4435" s="248"/>
      <c r="C4435" s="249"/>
      <c r="D4435" s="238" t="s">
        <v>260</v>
      </c>
      <c r="E4435" s="250" t="s">
        <v>19</v>
      </c>
      <c r="F4435" s="251" t="s">
        <v>2134</v>
      </c>
      <c r="G4435" s="249"/>
      <c r="H4435" s="250" t="s">
        <v>19</v>
      </c>
      <c r="I4435" s="252"/>
      <c r="J4435" s="249"/>
      <c r="K4435" s="249"/>
      <c r="L4435" s="253"/>
      <c r="M4435" s="254"/>
      <c r="N4435" s="255"/>
      <c r="O4435" s="255"/>
      <c r="P4435" s="255"/>
      <c r="Q4435" s="255"/>
      <c r="R4435" s="255"/>
      <c r="S4435" s="255"/>
      <c r="T4435" s="256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57" t="s">
        <v>260</v>
      </c>
      <c r="AU4435" s="257" t="s">
        <v>88</v>
      </c>
      <c r="AV4435" s="14" t="s">
        <v>83</v>
      </c>
      <c r="AW4435" s="14" t="s">
        <v>37</v>
      </c>
      <c r="AX4435" s="14" t="s">
        <v>76</v>
      </c>
      <c r="AY4435" s="257" t="s">
        <v>235</v>
      </c>
    </row>
    <row r="4436" s="13" customFormat="1">
      <c r="A4436" s="13"/>
      <c r="B4436" s="236"/>
      <c r="C4436" s="237"/>
      <c r="D4436" s="238" t="s">
        <v>260</v>
      </c>
      <c r="E4436" s="239" t="s">
        <v>19</v>
      </c>
      <c r="F4436" s="240" t="s">
        <v>2465</v>
      </c>
      <c r="G4436" s="237"/>
      <c r="H4436" s="241">
        <v>7.7530000000000001</v>
      </c>
      <c r="I4436" s="242"/>
      <c r="J4436" s="237"/>
      <c r="K4436" s="237"/>
      <c r="L4436" s="243"/>
      <c r="M4436" s="244"/>
      <c r="N4436" s="245"/>
      <c r="O4436" s="245"/>
      <c r="P4436" s="245"/>
      <c r="Q4436" s="245"/>
      <c r="R4436" s="245"/>
      <c r="S4436" s="245"/>
      <c r="T4436" s="246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7" t="s">
        <v>260</v>
      </c>
      <c r="AU4436" s="247" t="s">
        <v>88</v>
      </c>
      <c r="AV4436" s="13" t="s">
        <v>88</v>
      </c>
      <c r="AW4436" s="13" t="s">
        <v>37</v>
      </c>
      <c r="AX4436" s="13" t="s">
        <v>76</v>
      </c>
      <c r="AY4436" s="247" t="s">
        <v>235</v>
      </c>
    </row>
    <row r="4437" s="13" customFormat="1">
      <c r="A4437" s="13"/>
      <c r="B4437" s="236"/>
      <c r="C4437" s="237"/>
      <c r="D4437" s="238" t="s">
        <v>260</v>
      </c>
      <c r="E4437" s="239" t="s">
        <v>19</v>
      </c>
      <c r="F4437" s="240" t="s">
        <v>2466</v>
      </c>
      <c r="G4437" s="237"/>
      <c r="H4437" s="241">
        <v>4.5229999999999997</v>
      </c>
      <c r="I4437" s="242"/>
      <c r="J4437" s="237"/>
      <c r="K4437" s="237"/>
      <c r="L4437" s="243"/>
      <c r="M4437" s="244"/>
      <c r="N4437" s="245"/>
      <c r="O4437" s="245"/>
      <c r="P4437" s="245"/>
      <c r="Q4437" s="245"/>
      <c r="R4437" s="245"/>
      <c r="S4437" s="245"/>
      <c r="T4437" s="246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7" t="s">
        <v>260</v>
      </c>
      <c r="AU4437" s="247" t="s">
        <v>88</v>
      </c>
      <c r="AV4437" s="13" t="s">
        <v>88</v>
      </c>
      <c r="AW4437" s="13" t="s">
        <v>37</v>
      </c>
      <c r="AX4437" s="13" t="s">
        <v>76</v>
      </c>
      <c r="AY4437" s="247" t="s">
        <v>235</v>
      </c>
    </row>
    <row r="4438" s="13" customFormat="1">
      <c r="A4438" s="13"/>
      <c r="B4438" s="236"/>
      <c r="C4438" s="237"/>
      <c r="D4438" s="238" t="s">
        <v>260</v>
      </c>
      <c r="E4438" s="239" t="s">
        <v>19</v>
      </c>
      <c r="F4438" s="240" t="s">
        <v>2467</v>
      </c>
      <c r="G4438" s="237"/>
      <c r="H4438" s="241">
        <v>7.0350000000000001</v>
      </c>
      <c r="I4438" s="242"/>
      <c r="J4438" s="237"/>
      <c r="K4438" s="237"/>
      <c r="L4438" s="243"/>
      <c r="M4438" s="244"/>
      <c r="N4438" s="245"/>
      <c r="O4438" s="245"/>
      <c r="P4438" s="245"/>
      <c r="Q4438" s="245"/>
      <c r="R4438" s="245"/>
      <c r="S4438" s="245"/>
      <c r="T4438" s="246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7" t="s">
        <v>260</v>
      </c>
      <c r="AU4438" s="247" t="s">
        <v>88</v>
      </c>
      <c r="AV4438" s="13" t="s">
        <v>88</v>
      </c>
      <c r="AW4438" s="13" t="s">
        <v>37</v>
      </c>
      <c r="AX4438" s="13" t="s">
        <v>76</v>
      </c>
      <c r="AY4438" s="247" t="s">
        <v>235</v>
      </c>
    </row>
    <row r="4439" s="13" customFormat="1">
      <c r="A4439" s="13"/>
      <c r="B4439" s="236"/>
      <c r="C4439" s="237"/>
      <c r="D4439" s="238" t="s">
        <v>260</v>
      </c>
      <c r="E4439" s="239" t="s">
        <v>19</v>
      </c>
      <c r="F4439" s="240" t="s">
        <v>2468</v>
      </c>
      <c r="G4439" s="237"/>
      <c r="H4439" s="241">
        <v>7.7530000000000001</v>
      </c>
      <c r="I4439" s="242"/>
      <c r="J4439" s="237"/>
      <c r="K4439" s="237"/>
      <c r="L4439" s="243"/>
      <c r="M4439" s="244"/>
      <c r="N4439" s="245"/>
      <c r="O4439" s="245"/>
      <c r="P4439" s="245"/>
      <c r="Q4439" s="245"/>
      <c r="R4439" s="245"/>
      <c r="S4439" s="245"/>
      <c r="T4439" s="246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7" t="s">
        <v>260</v>
      </c>
      <c r="AU4439" s="247" t="s">
        <v>88</v>
      </c>
      <c r="AV4439" s="13" t="s">
        <v>88</v>
      </c>
      <c r="AW4439" s="13" t="s">
        <v>37</v>
      </c>
      <c r="AX4439" s="13" t="s">
        <v>76</v>
      </c>
      <c r="AY4439" s="247" t="s">
        <v>235</v>
      </c>
    </row>
    <row r="4440" s="13" customFormat="1">
      <c r="A4440" s="13"/>
      <c r="B4440" s="236"/>
      <c r="C4440" s="237"/>
      <c r="D4440" s="238" t="s">
        <v>260</v>
      </c>
      <c r="E4440" s="239" t="s">
        <v>19</v>
      </c>
      <c r="F4440" s="240" t="s">
        <v>2469</v>
      </c>
      <c r="G4440" s="237"/>
      <c r="H4440" s="241">
        <v>4.5229999999999997</v>
      </c>
      <c r="I4440" s="242"/>
      <c r="J4440" s="237"/>
      <c r="K4440" s="237"/>
      <c r="L4440" s="243"/>
      <c r="M4440" s="244"/>
      <c r="N4440" s="245"/>
      <c r="O4440" s="245"/>
      <c r="P4440" s="245"/>
      <c r="Q4440" s="245"/>
      <c r="R4440" s="245"/>
      <c r="S4440" s="245"/>
      <c r="T4440" s="246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7" t="s">
        <v>260</v>
      </c>
      <c r="AU4440" s="247" t="s">
        <v>88</v>
      </c>
      <c r="AV4440" s="13" t="s">
        <v>88</v>
      </c>
      <c r="AW4440" s="13" t="s">
        <v>37</v>
      </c>
      <c r="AX4440" s="13" t="s">
        <v>76</v>
      </c>
      <c r="AY4440" s="247" t="s">
        <v>235</v>
      </c>
    </row>
    <row r="4441" s="13" customFormat="1">
      <c r="A4441" s="13"/>
      <c r="B4441" s="236"/>
      <c r="C4441" s="237"/>
      <c r="D4441" s="238" t="s">
        <v>260</v>
      </c>
      <c r="E4441" s="239" t="s">
        <v>19</v>
      </c>
      <c r="F4441" s="240" t="s">
        <v>2470</v>
      </c>
      <c r="G4441" s="237"/>
      <c r="H4441" s="241">
        <v>7.0350000000000001</v>
      </c>
      <c r="I4441" s="242"/>
      <c r="J4441" s="237"/>
      <c r="K4441" s="237"/>
      <c r="L4441" s="243"/>
      <c r="M4441" s="244"/>
      <c r="N4441" s="245"/>
      <c r="O4441" s="245"/>
      <c r="P4441" s="245"/>
      <c r="Q4441" s="245"/>
      <c r="R4441" s="245"/>
      <c r="S4441" s="245"/>
      <c r="T4441" s="246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7" t="s">
        <v>260</v>
      </c>
      <c r="AU4441" s="247" t="s">
        <v>88</v>
      </c>
      <c r="AV4441" s="13" t="s">
        <v>88</v>
      </c>
      <c r="AW4441" s="13" t="s">
        <v>37</v>
      </c>
      <c r="AX4441" s="13" t="s">
        <v>76</v>
      </c>
      <c r="AY4441" s="247" t="s">
        <v>235</v>
      </c>
    </row>
    <row r="4442" s="14" customFormat="1">
      <c r="A4442" s="14"/>
      <c r="B4442" s="248"/>
      <c r="C4442" s="249"/>
      <c r="D4442" s="238" t="s">
        <v>260</v>
      </c>
      <c r="E4442" s="250" t="s">
        <v>19</v>
      </c>
      <c r="F4442" s="251" t="s">
        <v>2137</v>
      </c>
      <c r="G4442" s="249"/>
      <c r="H4442" s="250" t="s">
        <v>19</v>
      </c>
      <c r="I4442" s="252"/>
      <c r="J4442" s="249"/>
      <c r="K4442" s="249"/>
      <c r="L4442" s="253"/>
      <c r="M4442" s="254"/>
      <c r="N4442" s="255"/>
      <c r="O4442" s="255"/>
      <c r="P4442" s="255"/>
      <c r="Q4442" s="255"/>
      <c r="R4442" s="255"/>
      <c r="S4442" s="255"/>
      <c r="T4442" s="256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57" t="s">
        <v>260</v>
      </c>
      <c r="AU4442" s="257" t="s">
        <v>88</v>
      </c>
      <c r="AV4442" s="14" t="s">
        <v>83</v>
      </c>
      <c r="AW4442" s="14" t="s">
        <v>37</v>
      </c>
      <c r="AX4442" s="14" t="s">
        <v>76</v>
      </c>
      <c r="AY4442" s="257" t="s">
        <v>235</v>
      </c>
    </row>
    <row r="4443" s="16" customFormat="1">
      <c r="A4443" s="16"/>
      <c r="B4443" s="269"/>
      <c r="C4443" s="270"/>
      <c r="D4443" s="238" t="s">
        <v>260</v>
      </c>
      <c r="E4443" s="271" t="s">
        <v>19</v>
      </c>
      <c r="F4443" s="272" t="s">
        <v>2280</v>
      </c>
      <c r="G4443" s="270"/>
      <c r="H4443" s="273">
        <v>115.288</v>
      </c>
      <c r="I4443" s="274"/>
      <c r="J4443" s="270"/>
      <c r="K4443" s="270"/>
      <c r="L4443" s="275"/>
      <c r="M4443" s="276"/>
      <c r="N4443" s="277"/>
      <c r="O4443" s="277"/>
      <c r="P4443" s="277"/>
      <c r="Q4443" s="277"/>
      <c r="R4443" s="277"/>
      <c r="S4443" s="277"/>
      <c r="T4443" s="278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/>
      <c r="AT4443" s="279" t="s">
        <v>260</v>
      </c>
      <c r="AU4443" s="279" t="s">
        <v>88</v>
      </c>
      <c r="AV4443" s="16" t="s">
        <v>92</v>
      </c>
      <c r="AW4443" s="16" t="s">
        <v>37</v>
      </c>
      <c r="AX4443" s="16" t="s">
        <v>76</v>
      </c>
      <c r="AY4443" s="279" t="s">
        <v>235</v>
      </c>
    </row>
    <row r="4444" s="13" customFormat="1">
      <c r="A4444" s="13"/>
      <c r="B4444" s="236"/>
      <c r="C4444" s="237"/>
      <c r="D4444" s="238" t="s">
        <v>260</v>
      </c>
      <c r="E4444" s="239" t="s">
        <v>19</v>
      </c>
      <c r="F4444" s="240" t="s">
        <v>2471</v>
      </c>
      <c r="G4444" s="237"/>
      <c r="H4444" s="241">
        <v>5.7430000000000003</v>
      </c>
      <c r="I4444" s="242"/>
      <c r="J4444" s="237"/>
      <c r="K4444" s="237"/>
      <c r="L4444" s="243"/>
      <c r="M4444" s="244"/>
      <c r="N4444" s="245"/>
      <c r="O4444" s="245"/>
      <c r="P4444" s="245"/>
      <c r="Q4444" s="245"/>
      <c r="R4444" s="245"/>
      <c r="S4444" s="245"/>
      <c r="T4444" s="246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47" t="s">
        <v>260</v>
      </c>
      <c r="AU4444" s="247" t="s">
        <v>88</v>
      </c>
      <c r="AV4444" s="13" t="s">
        <v>88</v>
      </c>
      <c r="AW4444" s="13" t="s">
        <v>37</v>
      </c>
      <c r="AX4444" s="13" t="s">
        <v>76</v>
      </c>
      <c r="AY4444" s="247" t="s">
        <v>235</v>
      </c>
    </row>
    <row r="4445" s="13" customFormat="1">
      <c r="A4445" s="13"/>
      <c r="B4445" s="236"/>
      <c r="C4445" s="237"/>
      <c r="D4445" s="238" t="s">
        <v>260</v>
      </c>
      <c r="E4445" s="239" t="s">
        <v>19</v>
      </c>
      <c r="F4445" s="240" t="s">
        <v>2472</v>
      </c>
      <c r="G4445" s="237"/>
      <c r="H4445" s="241">
        <v>5.7430000000000003</v>
      </c>
      <c r="I4445" s="242"/>
      <c r="J4445" s="237"/>
      <c r="K4445" s="237"/>
      <c r="L4445" s="243"/>
      <c r="M4445" s="244"/>
      <c r="N4445" s="245"/>
      <c r="O4445" s="245"/>
      <c r="P4445" s="245"/>
      <c r="Q4445" s="245"/>
      <c r="R4445" s="245"/>
      <c r="S4445" s="245"/>
      <c r="T4445" s="246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7" t="s">
        <v>260</v>
      </c>
      <c r="AU4445" s="247" t="s">
        <v>88</v>
      </c>
      <c r="AV4445" s="13" t="s">
        <v>88</v>
      </c>
      <c r="AW4445" s="13" t="s">
        <v>37</v>
      </c>
      <c r="AX4445" s="13" t="s">
        <v>76</v>
      </c>
      <c r="AY4445" s="247" t="s">
        <v>235</v>
      </c>
    </row>
    <row r="4446" s="13" customFormat="1">
      <c r="A4446" s="13"/>
      <c r="B4446" s="236"/>
      <c r="C4446" s="237"/>
      <c r="D4446" s="238" t="s">
        <v>260</v>
      </c>
      <c r="E4446" s="239" t="s">
        <v>19</v>
      </c>
      <c r="F4446" s="240" t="s">
        <v>2473</v>
      </c>
      <c r="G4446" s="237"/>
      <c r="H4446" s="241">
        <v>5.7430000000000003</v>
      </c>
      <c r="I4446" s="242"/>
      <c r="J4446" s="237"/>
      <c r="K4446" s="237"/>
      <c r="L4446" s="243"/>
      <c r="M4446" s="244"/>
      <c r="N4446" s="245"/>
      <c r="O4446" s="245"/>
      <c r="P4446" s="245"/>
      <c r="Q4446" s="245"/>
      <c r="R4446" s="245"/>
      <c r="S4446" s="245"/>
      <c r="T4446" s="246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7" t="s">
        <v>260</v>
      </c>
      <c r="AU4446" s="247" t="s">
        <v>88</v>
      </c>
      <c r="AV4446" s="13" t="s">
        <v>88</v>
      </c>
      <c r="AW4446" s="13" t="s">
        <v>37</v>
      </c>
      <c r="AX4446" s="13" t="s">
        <v>76</v>
      </c>
      <c r="AY4446" s="247" t="s">
        <v>235</v>
      </c>
    </row>
    <row r="4447" s="13" customFormat="1">
      <c r="A4447" s="13"/>
      <c r="B4447" s="236"/>
      <c r="C4447" s="237"/>
      <c r="D4447" s="238" t="s">
        <v>260</v>
      </c>
      <c r="E4447" s="239" t="s">
        <v>19</v>
      </c>
      <c r="F4447" s="240" t="s">
        <v>2474</v>
      </c>
      <c r="G4447" s="237"/>
      <c r="H4447" s="241">
        <v>5.7430000000000003</v>
      </c>
      <c r="I4447" s="242"/>
      <c r="J4447" s="237"/>
      <c r="K4447" s="237"/>
      <c r="L4447" s="243"/>
      <c r="M4447" s="244"/>
      <c r="N4447" s="245"/>
      <c r="O4447" s="245"/>
      <c r="P4447" s="245"/>
      <c r="Q4447" s="245"/>
      <c r="R4447" s="245"/>
      <c r="S4447" s="245"/>
      <c r="T4447" s="246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7" t="s">
        <v>260</v>
      </c>
      <c r="AU4447" s="247" t="s">
        <v>88</v>
      </c>
      <c r="AV4447" s="13" t="s">
        <v>88</v>
      </c>
      <c r="AW4447" s="13" t="s">
        <v>37</v>
      </c>
      <c r="AX4447" s="13" t="s">
        <v>76</v>
      </c>
      <c r="AY4447" s="247" t="s">
        <v>235</v>
      </c>
    </row>
    <row r="4448" s="13" customFormat="1">
      <c r="A4448" s="13"/>
      <c r="B4448" s="236"/>
      <c r="C4448" s="237"/>
      <c r="D4448" s="238" t="s">
        <v>260</v>
      </c>
      <c r="E4448" s="239" t="s">
        <v>19</v>
      </c>
      <c r="F4448" s="240" t="s">
        <v>2475</v>
      </c>
      <c r="G4448" s="237"/>
      <c r="H4448" s="241">
        <v>5.7430000000000003</v>
      </c>
      <c r="I4448" s="242"/>
      <c r="J4448" s="237"/>
      <c r="K4448" s="237"/>
      <c r="L4448" s="243"/>
      <c r="M4448" s="244"/>
      <c r="N4448" s="245"/>
      <c r="O4448" s="245"/>
      <c r="P4448" s="245"/>
      <c r="Q4448" s="245"/>
      <c r="R4448" s="245"/>
      <c r="S4448" s="245"/>
      <c r="T4448" s="246"/>
      <c r="U4448" s="13"/>
      <c r="V4448" s="13"/>
      <c r="W4448" s="13"/>
      <c r="X4448" s="13"/>
      <c r="Y4448" s="13"/>
      <c r="Z4448" s="13"/>
      <c r="AA4448" s="13"/>
      <c r="AB4448" s="13"/>
      <c r="AC4448" s="13"/>
      <c r="AD4448" s="13"/>
      <c r="AE4448" s="13"/>
      <c r="AT4448" s="247" t="s">
        <v>260</v>
      </c>
      <c r="AU4448" s="247" t="s">
        <v>88</v>
      </c>
      <c r="AV4448" s="13" t="s">
        <v>88</v>
      </c>
      <c r="AW4448" s="13" t="s">
        <v>37</v>
      </c>
      <c r="AX4448" s="13" t="s">
        <v>76</v>
      </c>
      <c r="AY4448" s="247" t="s">
        <v>235</v>
      </c>
    </row>
    <row r="4449" s="13" customFormat="1">
      <c r="A4449" s="13"/>
      <c r="B4449" s="236"/>
      <c r="C4449" s="237"/>
      <c r="D4449" s="238" t="s">
        <v>260</v>
      </c>
      <c r="E4449" s="239" t="s">
        <v>19</v>
      </c>
      <c r="F4449" s="240" t="s">
        <v>2476</v>
      </c>
      <c r="G4449" s="237"/>
      <c r="H4449" s="241">
        <v>5.7430000000000003</v>
      </c>
      <c r="I4449" s="242"/>
      <c r="J4449" s="237"/>
      <c r="K4449" s="237"/>
      <c r="L4449" s="243"/>
      <c r="M4449" s="244"/>
      <c r="N4449" s="245"/>
      <c r="O4449" s="245"/>
      <c r="P4449" s="245"/>
      <c r="Q4449" s="245"/>
      <c r="R4449" s="245"/>
      <c r="S4449" s="245"/>
      <c r="T4449" s="246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7" t="s">
        <v>260</v>
      </c>
      <c r="AU4449" s="247" t="s">
        <v>88</v>
      </c>
      <c r="AV4449" s="13" t="s">
        <v>88</v>
      </c>
      <c r="AW4449" s="13" t="s">
        <v>37</v>
      </c>
      <c r="AX4449" s="13" t="s">
        <v>76</v>
      </c>
      <c r="AY4449" s="247" t="s">
        <v>235</v>
      </c>
    </row>
    <row r="4450" s="13" customFormat="1">
      <c r="A4450" s="13"/>
      <c r="B4450" s="236"/>
      <c r="C4450" s="237"/>
      <c r="D4450" s="238" t="s">
        <v>260</v>
      </c>
      <c r="E4450" s="239" t="s">
        <v>19</v>
      </c>
      <c r="F4450" s="240" t="s">
        <v>2477</v>
      </c>
      <c r="G4450" s="237"/>
      <c r="H4450" s="241">
        <v>5.7430000000000003</v>
      </c>
      <c r="I4450" s="242"/>
      <c r="J4450" s="237"/>
      <c r="K4450" s="237"/>
      <c r="L4450" s="243"/>
      <c r="M4450" s="244"/>
      <c r="N4450" s="245"/>
      <c r="O4450" s="245"/>
      <c r="P4450" s="245"/>
      <c r="Q4450" s="245"/>
      <c r="R4450" s="245"/>
      <c r="S4450" s="245"/>
      <c r="T4450" s="246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7" t="s">
        <v>260</v>
      </c>
      <c r="AU4450" s="247" t="s">
        <v>88</v>
      </c>
      <c r="AV4450" s="13" t="s">
        <v>88</v>
      </c>
      <c r="AW4450" s="13" t="s">
        <v>37</v>
      </c>
      <c r="AX4450" s="13" t="s">
        <v>76</v>
      </c>
      <c r="AY4450" s="247" t="s">
        <v>235</v>
      </c>
    </row>
    <row r="4451" s="13" customFormat="1">
      <c r="A4451" s="13"/>
      <c r="B4451" s="236"/>
      <c r="C4451" s="237"/>
      <c r="D4451" s="238" t="s">
        <v>260</v>
      </c>
      <c r="E4451" s="239" t="s">
        <v>19</v>
      </c>
      <c r="F4451" s="240" t="s">
        <v>2478</v>
      </c>
      <c r="G4451" s="237"/>
      <c r="H4451" s="241">
        <v>5.7430000000000003</v>
      </c>
      <c r="I4451" s="242"/>
      <c r="J4451" s="237"/>
      <c r="K4451" s="237"/>
      <c r="L4451" s="243"/>
      <c r="M4451" s="244"/>
      <c r="N4451" s="245"/>
      <c r="O4451" s="245"/>
      <c r="P4451" s="245"/>
      <c r="Q4451" s="245"/>
      <c r="R4451" s="245"/>
      <c r="S4451" s="245"/>
      <c r="T4451" s="246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7" t="s">
        <v>260</v>
      </c>
      <c r="AU4451" s="247" t="s">
        <v>88</v>
      </c>
      <c r="AV4451" s="13" t="s">
        <v>88</v>
      </c>
      <c r="AW4451" s="13" t="s">
        <v>37</v>
      </c>
      <c r="AX4451" s="13" t="s">
        <v>76</v>
      </c>
      <c r="AY4451" s="247" t="s">
        <v>235</v>
      </c>
    </row>
    <row r="4452" s="13" customFormat="1">
      <c r="A4452" s="13"/>
      <c r="B4452" s="236"/>
      <c r="C4452" s="237"/>
      <c r="D4452" s="238" t="s">
        <v>260</v>
      </c>
      <c r="E4452" s="239" t="s">
        <v>19</v>
      </c>
      <c r="F4452" s="240" t="s">
        <v>2479</v>
      </c>
      <c r="G4452" s="237"/>
      <c r="H4452" s="241">
        <v>5.7430000000000003</v>
      </c>
      <c r="I4452" s="242"/>
      <c r="J4452" s="237"/>
      <c r="K4452" s="237"/>
      <c r="L4452" s="243"/>
      <c r="M4452" s="244"/>
      <c r="N4452" s="245"/>
      <c r="O4452" s="245"/>
      <c r="P4452" s="245"/>
      <c r="Q4452" s="245"/>
      <c r="R4452" s="245"/>
      <c r="S4452" s="245"/>
      <c r="T4452" s="246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7" t="s">
        <v>260</v>
      </c>
      <c r="AU4452" s="247" t="s">
        <v>88</v>
      </c>
      <c r="AV4452" s="13" t="s">
        <v>88</v>
      </c>
      <c r="AW4452" s="13" t="s">
        <v>37</v>
      </c>
      <c r="AX4452" s="13" t="s">
        <v>76</v>
      </c>
      <c r="AY4452" s="247" t="s">
        <v>235</v>
      </c>
    </row>
    <row r="4453" s="13" customFormat="1">
      <c r="A4453" s="13"/>
      <c r="B4453" s="236"/>
      <c r="C4453" s="237"/>
      <c r="D4453" s="238" t="s">
        <v>260</v>
      </c>
      <c r="E4453" s="239" t="s">
        <v>19</v>
      </c>
      <c r="F4453" s="240" t="s">
        <v>2480</v>
      </c>
      <c r="G4453" s="237"/>
      <c r="H4453" s="241">
        <v>5.7430000000000003</v>
      </c>
      <c r="I4453" s="242"/>
      <c r="J4453" s="237"/>
      <c r="K4453" s="237"/>
      <c r="L4453" s="243"/>
      <c r="M4453" s="244"/>
      <c r="N4453" s="245"/>
      <c r="O4453" s="245"/>
      <c r="P4453" s="245"/>
      <c r="Q4453" s="245"/>
      <c r="R4453" s="245"/>
      <c r="S4453" s="245"/>
      <c r="T4453" s="246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7" t="s">
        <v>260</v>
      </c>
      <c r="AU4453" s="247" t="s">
        <v>88</v>
      </c>
      <c r="AV4453" s="13" t="s">
        <v>88</v>
      </c>
      <c r="AW4453" s="13" t="s">
        <v>37</v>
      </c>
      <c r="AX4453" s="13" t="s">
        <v>76</v>
      </c>
      <c r="AY4453" s="247" t="s">
        <v>235</v>
      </c>
    </row>
    <row r="4454" s="13" customFormat="1">
      <c r="A4454" s="13"/>
      <c r="B4454" s="236"/>
      <c r="C4454" s="237"/>
      <c r="D4454" s="238" t="s">
        <v>260</v>
      </c>
      <c r="E4454" s="239" t="s">
        <v>19</v>
      </c>
      <c r="F4454" s="240" t="s">
        <v>2481</v>
      </c>
      <c r="G4454" s="237"/>
      <c r="H4454" s="241">
        <v>5.7430000000000003</v>
      </c>
      <c r="I4454" s="242"/>
      <c r="J4454" s="237"/>
      <c r="K4454" s="237"/>
      <c r="L4454" s="243"/>
      <c r="M4454" s="244"/>
      <c r="N4454" s="245"/>
      <c r="O4454" s="245"/>
      <c r="P4454" s="245"/>
      <c r="Q4454" s="245"/>
      <c r="R4454" s="245"/>
      <c r="S4454" s="245"/>
      <c r="T4454" s="246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7" t="s">
        <v>260</v>
      </c>
      <c r="AU4454" s="247" t="s">
        <v>88</v>
      </c>
      <c r="AV4454" s="13" t="s">
        <v>88</v>
      </c>
      <c r="AW4454" s="13" t="s">
        <v>37</v>
      </c>
      <c r="AX4454" s="13" t="s">
        <v>76</v>
      </c>
      <c r="AY4454" s="247" t="s">
        <v>235</v>
      </c>
    </row>
    <row r="4455" s="13" customFormat="1">
      <c r="A4455" s="13"/>
      <c r="B4455" s="236"/>
      <c r="C4455" s="237"/>
      <c r="D4455" s="238" t="s">
        <v>260</v>
      </c>
      <c r="E4455" s="239" t="s">
        <v>19</v>
      </c>
      <c r="F4455" s="240" t="s">
        <v>2482</v>
      </c>
      <c r="G4455" s="237"/>
      <c r="H4455" s="241">
        <v>5.7430000000000003</v>
      </c>
      <c r="I4455" s="242"/>
      <c r="J4455" s="237"/>
      <c r="K4455" s="237"/>
      <c r="L4455" s="243"/>
      <c r="M4455" s="244"/>
      <c r="N4455" s="245"/>
      <c r="O4455" s="245"/>
      <c r="P4455" s="245"/>
      <c r="Q4455" s="245"/>
      <c r="R4455" s="245"/>
      <c r="S4455" s="245"/>
      <c r="T4455" s="246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7" t="s">
        <v>260</v>
      </c>
      <c r="AU4455" s="247" t="s">
        <v>88</v>
      </c>
      <c r="AV4455" s="13" t="s">
        <v>88</v>
      </c>
      <c r="AW4455" s="13" t="s">
        <v>37</v>
      </c>
      <c r="AX4455" s="13" t="s">
        <v>76</v>
      </c>
      <c r="AY4455" s="247" t="s">
        <v>235</v>
      </c>
    </row>
    <row r="4456" s="13" customFormat="1">
      <c r="A4456" s="13"/>
      <c r="B4456" s="236"/>
      <c r="C4456" s="237"/>
      <c r="D4456" s="238" t="s">
        <v>260</v>
      </c>
      <c r="E4456" s="239" t="s">
        <v>19</v>
      </c>
      <c r="F4456" s="240" t="s">
        <v>2483</v>
      </c>
      <c r="G4456" s="237"/>
      <c r="H4456" s="241">
        <v>5.7430000000000003</v>
      </c>
      <c r="I4456" s="242"/>
      <c r="J4456" s="237"/>
      <c r="K4456" s="237"/>
      <c r="L4456" s="243"/>
      <c r="M4456" s="244"/>
      <c r="N4456" s="245"/>
      <c r="O4456" s="245"/>
      <c r="P4456" s="245"/>
      <c r="Q4456" s="245"/>
      <c r="R4456" s="245"/>
      <c r="S4456" s="245"/>
      <c r="T4456" s="246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7" t="s">
        <v>260</v>
      </c>
      <c r="AU4456" s="247" t="s">
        <v>88</v>
      </c>
      <c r="AV4456" s="13" t="s">
        <v>88</v>
      </c>
      <c r="AW4456" s="13" t="s">
        <v>37</v>
      </c>
      <c r="AX4456" s="13" t="s">
        <v>76</v>
      </c>
      <c r="AY4456" s="247" t="s">
        <v>235</v>
      </c>
    </row>
    <row r="4457" s="13" customFormat="1">
      <c r="A4457" s="13"/>
      <c r="B4457" s="236"/>
      <c r="C4457" s="237"/>
      <c r="D4457" s="238" t="s">
        <v>260</v>
      </c>
      <c r="E4457" s="239" t="s">
        <v>19</v>
      </c>
      <c r="F4457" s="240" t="s">
        <v>2484</v>
      </c>
      <c r="G4457" s="237"/>
      <c r="H4457" s="241">
        <v>5.7430000000000003</v>
      </c>
      <c r="I4457" s="242"/>
      <c r="J4457" s="237"/>
      <c r="K4457" s="237"/>
      <c r="L4457" s="243"/>
      <c r="M4457" s="244"/>
      <c r="N4457" s="245"/>
      <c r="O4457" s="245"/>
      <c r="P4457" s="245"/>
      <c r="Q4457" s="245"/>
      <c r="R4457" s="245"/>
      <c r="S4457" s="245"/>
      <c r="T4457" s="246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7" t="s">
        <v>260</v>
      </c>
      <c r="AU4457" s="247" t="s">
        <v>88</v>
      </c>
      <c r="AV4457" s="13" t="s">
        <v>88</v>
      </c>
      <c r="AW4457" s="13" t="s">
        <v>37</v>
      </c>
      <c r="AX4457" s="13" t="s">
        <v>76</v>
      </c>
      <c r="AY4457" s="247" t="s">
        <v>235</v>
      </c>
    </row>
    <row r="4458" s="13" customFormat="1">
      <c r="A4458" s="13"/>
      <c r="B4458" s="236"/>
      <c r="C4458" s="237"/>
      <c r="D4458" s="238" t="s">
        <v>260</v>
      </c>
      <c r="E4458" s="239" t="s">
        <v>19</v>
      </c>
      <c r="F4458" s="240" t="s">
        <v>2485</v>
      </c>
      <c r="G4458" s="237"/>
      <c r="H4458" s="241">
        <v>5.7430000000000003</v>
      </c>
      <c r="I4458" s="242"/>
      <c r="J4458" s="237"/>
      <c r="K4458" s="237"/>
      <c r="L4458" s="243"/>
      <c r="M4458" s="244"/>
      <c r="N4458" s="245"/>
      <c r="O4458" s="245"/>
      <c r="P4458" s="245"/>
      <c r="Q4458" s="245"/>
      <c r="R4458" s="245"/>
      <c r="S4458" s="245"/>
      <c r="T4458" s="246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7" t="s">
        <v>260</v>
      </c>
      <c r="AU4458" s="247" t="s">
        <v>88</v>
      </c>
      <c r="AV4458" s="13" t="s">
        <v>88</v>
      </c>
      <c r="AW4458" s="13" t="s">
        <v>37</v>
      </c>
      <c r="AX4458" s="13" t="s">
        <v>76</v>
      </c>
      <c r="AY4458" s="247" t="s">
        <v>235</v>
      </c>
    </row>
    <row r="4459" s="13" customFormat="1">
      <c r="A4459" s="13"/>
      <c r="B4459" s="236"/>
      <c r="C4459" s="237"/>
      <c r="D4459" s="238" t="s">
        <v>260</v>
      </c>
      <c r="E4459" s="239" t="s">
        <v>19</v>
      </c>
      <c r="F4459" s="240" t="s">
        <v>2486</v>
      </c>
      <c r="G4459" s="237"/>
      <c r="H4459" s="241">
        <v>5.7430000000000003</v>
      </c>
      <c r="I4459" s="242"/>
      <c r="J4459" s="237"/>
      <c r="K4459" s="237"/>
      <c r="L4459" s="243"/>
      <c r="M4459" s="244"/>
      <c r="N4459" s="245"/>
      <c r="O4459" s="245"/>
      <c r="P4459" s="245"/>
      <c r="Q4459" s="245"/>
      <c r="R4459" s="245"/>
      <c r="S4459" s="245"/>
      <c r="T4459" s="246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7" t="s">
        <v>260</v>
      </c>
      <c r="AU4459" s="247" t="s">
        <v>88</v>
      </c>
      <c r="AV4459" s="13" t="s">
        <v>88</v>
      </c>
      <c r="AW4459" s="13" t="s">
        <v>37</v>
      </c>
      <c r="AX4459" s="13" t="s">
        <v>76</v>
      </c>
      <c r="AY4459" s="247" t="s">
        <v>235</v>
      </c>
    </row>
    <row r="4460" s="13" customFormat="1">
      <c r="A4460" s="13"/>
      <c r="B4460" s="236"/>
      <c r="C4460" s="237"/>
      <c r="D4460" s="238" t="s">
        <v>260</v>
      </c>
      <c r="E4460" s="239" t="s">
        <v>19</v>
      </c>
      <c r="F4460" s="240" t="s">
        <v>2487</v>
      </c>
      <c r="G4460" s="237"/>
      <c r="H4460" s="241">
        <v>5.7430000000000003</v>
      </c>
      <c r="I4460" s="242"/>
      <c r="J4460" s="237"/>
      <c r="K4460" s="237"/>
      <c r="L4460" s="243"/>
      <c r="M4460" s="244"/>
      <c r="N4460" s="245"/>
      <c r="O4460" s="245"/>
      <c r="P4460" s="245"/>
      <c r="Q4460" s="245"/>
      <c r="R4460" s="245"/>
      <c r="S4460" s="245"/>
      <c r="T4460" s="246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7" t="s">
        <v>260</v>
      </c>
      <c r="AU4460" s="247" t="s">
        <v>88</v>
      </c>
      <c r="AV4460" s="13" t="s">
        <v>88</v>
      </c>
      <c r="AW4460" s="13" t="s">
        <v>37</v>
      </c>
      <c r="AX4460" s="13" t="s">
        <v>76</v>
      </c>
      <c r="AY4460" s="247" t="s">
        <v>235</v>
      </c>
    </row>
    <row r="4461" s="13" customFormat="1">
      <c r="A4461" s="13"/>
      <c r="B4461" s="236"/>
      <c r="C4461" s="237"/>
      <c r="D4461" s="238" t="s">
        <v>260</v>
      </c>
      <c r="E4461" s="239" t="s">
        <v>19</v>
      </c>
      <c r="F4461" s="240" t="s">
        <v>2488</v>
      </c>
      <c r="G4461" s="237"/>
      <c r="H4461" s="241">
        <v>5.7430000000000003</v>
      </c>
      <c r="I4461" s="242"/>
      <c r="J4461" s="237"/>
      <c r="K4461" s="237"/>
      <c r="L4461" s="243"/>
      <c r="M4461" s="244"/>
      <c r="N4461" s="245"/>
      <c r="O4461" s="245"/>
      <c r="P4461" s="245"/>
      <c r="Q4461" s="245"/>
      <c r="R4461" s="245"/>
      <c r="S4461" s="245"/>
      <c r="T4461" s="246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7" t="s">
        <v>260</v>
      </c>
      <c r="AU4461" s="247" t="s">
        <v>88</v>
      </c>
      <c r="AV4461" s="13" t="s">
        <v>88</v>
      </c>
      <c r="AW4461" s="13" t="s">
        <v>37</v>
      </c>
      <c r="AX4461" s="13" t="s">
        <v>76</v>
      </c>
      <c r="AY4461" s="247" t="s">
        <v>235</v>
      </c>
    </row>
    <row r="4462" s="13" customFormat="1">
      <c r="A4462" s="13"/>
      <c r="B4462" s="236"/>
      <c r="C4462" s="237"/>
      <c r="D4462" s="238" t="s">
        <v>260</v>
      </c>
      <c r="E4462" s="239" t="s">
        <v>19</v>
      </c>
      <c r="F4462" s="240" t="s">
        <v>2489</v>
      </c>
      <c r="G4462" s="237"/>
      <c r="H4462" s="241">
        <v>5.7430000000000003</v>
      </c>
      <c r="I4462" s="242"/>
      <c r="J4462" s="237"/>
      <c r="K4462" s="237"/>
      <c r="L4462" s="243"/>
      <c r="M4462" s="244"/>
      <c r="N4462" s="245"/>
      <c r="O4462" s="245"/>
      <c r="P4462" s="245"/>
      <c r="Q4462" s="245"/>
      <c r="R4462" s="245"/>
      <c r="S4462" s="245"/>
      <c r="T4462" s="246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7" t="s">
        <v>260</v>
      </c>
      <c r="AU4462" s="247" t="s">
        <v>88</v>
      </c>
      <c r="AV4462" s="13" t="s">
        <v>88</v>
      </c>
      <c r="AW4462" s="13" t="s">
        <v>37</v>
      </c>
      <c r="AX4462" s="13" t="s">
        <v>76</v>
      </c>
      <c r="AY4462" s="247" t="s">
        <v>235</v>
      </c>
    </row>
    <row r="4463" s="13" customFormat="1">
      <c r="A4463" s="13"/>
      <c r="B4463" s="236"/>
      <c r="C4463" s="237"/>
      <c r="D4463" s="238" t="s">
        <v>260</v>
      </c>
      <c r="E4463" s="239" t="s">
        <v>19</v>
      </c>
      <c r="F4463" s="240" t="s">
        <v>2490</v>
      </c>
      <c r="G4463" s="237"/>
      <c r="H4463" s="241">
        <v>6.133</v>
      </c>
      <c r="I4463" s="242"/>
      <c r="J4463" s="237"/>
      <c r="K4463" s="237"/>
      <c r="L4463" s="243"/>
      <c r="M4463" s="244"/>
      <c r="N4463" s="245"/>
      <c r="O4463" s="245"/>
      <c r="P4463" s="245"/>
      <c r="Q4463" s="245"/>
      <c r="R4463" s="245"/>
      <c r="S4463" s="245"/>
      <c r="T4463" s="246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7" t="s">
        <v>260</v>
      </c>
      <c r="AU4463" s="247" t="s">
        <v>88</v>
      </c>
      <c r="AV4463" s="13" t="s">
        <v>88</v>
      </c>
      <c r="AW4463" s="13" t="s">
        <v>37</v>
      </c>
      <c r="AX4463" s="13" t="s">
        <v>76</v>
      </c>
      <c r="AY4463" s="247" t="s">
        <v>235</v>
      </c>
    </row>
    <row r="4464" s="13" customFormat="1">
      <c r="A4464" s="13"/>
      <c r="B4464" s="236"/>
      <c r="C4464" s="237"/>
      <c r="D4464" s="238" t="s">
        <v>260</v>
      </c>
      <c r="E4464" s="239" t="s">
        <v>19</v>
      </c>
      <c r="F4464" s="240" t="s">
        <v>2491</v>
      </c>
      <c r="G4464" s="237"/>
      <c r="H4464" s="241">
        <v>6.133</v>
      </c>
      <c r="I4464" s="242"/>
      <c r="J4464" s="237"/>
      <c r="K4464" s="237"/>
      <c r="L4464" s="243"/>
      <c r="M4464" s="244"/>
      <c r="N4464" s="245"/>
      <c r="O4464" s="245"/>
      <c r="P4464" s="245"/>
      <c r="Q4464" s="245"/>
      <c r="R4464" s="245"/>
      <c r="S4464" s="245"/>
      <c r="T4464" s="246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7" t="s">
        <v>260</v>
      </c>
      <c r="AU4464" s="247" t="s">
        <v>88</v>
      </c>
      <c r="AV4464" s="13" t="s">
        <v>88</v>
      </c>
      <c r="AW4464" s="13" t="s">
        <v>37</v>
      </c>
      <c r="AX4464" s="13" t="s">
        <v>76</v>
      </c>
      <c r="AY4464" s="247" t="s">
        <v>235</v>
      </c>
    </row>
    <row r="4465" s="13" customFormat="1">
      <c r="A4465" s="13"/>
      <c r="B4465" s="236"/>
      <c r="C4465" s="237"/>
      <c r="D4465" s="238" t="s">
        <v>260</v>
      </c>
      <c r="E4465" s="239" t="s">
        <v>19</v>
      </c>
      <c r="F4465" s="240" t="s">
        <v>2492</v>
      </c>
      <c r="G4465" s="237"/>
      <c r="H4465" s="241">
        <v>6.133</v>
      </c>
      <c r="I4465" s="242"/>
      <c r="J4465" s="237"/>
      <c r="K4465" s="237"/>
      <c r="L4465" s="243"/>
      <c r="M4465" s="244"/>
      <c r="N4465" s="245"/>
      <c r="O4465" s="245"/>
      <c r="P4465" s="245"/>
      <c r="Q4465" s="245"/>
      <c r="R4465" s="245"/>
      <c r="S4465" s="245"/>
      <c r="T4465" s="246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7" t="s">
        <v>260</v>
      </c>
      <c r="AU4465" s="247" t="s">
        <v>88</v>
      </c>
      <c r="AV4465" s="13" t="s">
        <v>88</v>
      </c>
      <c r="AW4465" s="13" t="s">
        <v>37</v>
      </c>
      <c r="AX4465" s="13" t="s">
        <v>76</v>
      </c>
      <c r="AY4465" s="247" t="s">
        <v>235</v>
      </c>
    </row>
    <row r="4466" s="13" customFormat="1">
      <c r="A4466" s="13"/>
      <c r="B4466" s="236"/>
      <c r="C4466" s="237"/>
      <c r="D4466" s="238" t="s">
        <v>260</v>
      </c>
      <c r="E4466" s="239" t="s">
        <v>19</v>
      </c>
      <c r="F4466" s="240" t="s">
        <v>2493</v>
      </c>
      <c r="G4466" s="237"/>
      <c r="H4466" s="241">
        <v>5.7430000000000003</v>
      </c>
      <c r="I4466" s="242"/>
      <c r="J4466" s="237"/>
      <c r="K4466" s="237"/>
      <c r="L4466" s="243"/>
      <c r="M4466" s="244"/>
      <c r="N4466" s="245"/>
      <c r="O4466" s="245"/>
      <c r="P4466" s="245"/>
      <c r="Q4466" s="245"/>
      <c r="R4466" s="245"/>
      <c r="S4466" s="245"/>
      <c r="T4466" s="246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7" t="s">
        <v>260</v>
      </c>
      <c r="AU4466" s="247" t="s">
        <v>88</v>
      </c>
      <c r="AV4466" s="13" t="s">
        <v>88</v>
      </c>
      <c r="AW4466" s="13" t="s">
        <v>37</v>
      </c>
      <c r="AX4466" s="13" t="s">
        <v>76</v>
      </c>
      <c r="AY4466" s="247" t="s">
        <v>235</v>
      </c>
    </row>
    <row r="4467" s="13" customFormat="1">
      <c r="A4467" s="13"/>
      <c r="B4467" s="236"/>
      <c r="C4467" s="237"/>
      <c r="D4467" s="238" t="s">
        <v>260</v>
      </c>
      <c r="E4467" s="239" t="s">
        <v>19</v>
      </c>
      <c r="F4467" s="240" t="s">
        <v>2494</v>
      </c>
      <c r="G4467" s="237"/>
      <c r="H4467" s="241">
        <v>5.7430000000000003</v>
      </c>
      <c r="I4467" s="242"/>
      <c r="J4467" s="237"/>
      <c r="K4467" s="237"/>
      <c r="L4467" s="243"/>
      <c r="M4467" s="244"/>
      <c r="N4467" s="245"/>
      <c r="O4467" s="245"/>
      <c r="P4467" s="245"/>
      <c r="Q4467" s="245"/>
      <c r="R4467" s="245"/>
      <c r="S4467" s="245"/>
      <c r="T4467" s="246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7" t="s">
        <v>260</v>
      </c>
      <c r="AU4467" s="247" t="s">
        <v>88</v>
      </c>
      <c r="AV4467" s="13" t="s">
        <v>88</v>
      </c>
      <c r="AW4467" s="13" t="s">
        <v>37</v>
      </c>
      <c r="AX4467" s="13" t="s">
        <v>76</v>
      </c>
      <c r="AY4467" s="247" t="s">
        <v>235</v>
      </c>
    </row>
    <row r="4468" s="13" customFormat="1">
      <c r="A4468" s="13"/>
      <c r="B4468" s="236"/>
      <c r="C4468" s="237"/>
      <c r="D4468" s="238" t="s">
        <v>260</v>
      </c>
      <c r="E4468" s="239" t="s">
        <v>19</v>
      </c>
      <c r="F4468" s="240" t="s">
        <v>2495</v>
      </c>
      <c r="G4468" s="237"/>
      <c r="H4468" s="241">
        <v>5.7430000000000003</v>
      </c>
      <c r="I4468" s="242"/>
      <c r="J4468" s="237"/>
      <c r="K4468" s="237"/>
      <c r="L4468" s="243"/>
      <c r="M4468" s="244"/>
      <c r="N4468" s="245"/>
      <c r="O4468" s="245"/>
      <c r="P4468" s="245"/>
      <c r="Q4468" s="245"/>
      <c r="R4468" s="245"/>
      <c r="S4468" s="245"/>
      <c r="T4468" s="246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7" t="s">
        <v>260</v>
      </c>
      <c r="AU4468" s="247" t="s">
        <v>88</v>
      </c>
      <c r="AV4468" s="13" t="s">
        <v>88</v>
      </c>
      <c r="AW4468" s="13" t="s">
        <v>37</v>
      </c>
      <c r="AX4468" s="13" t="s">
        <v>76</v>
      </c>
      <c r="AY4468" s="247" t="s">
        <v>235</v>
      </c>
    </row>
    <row r="4469" s="13" customFormat="1">
      <c r="A4469" s="13"/>
      <c r="B4469" s="236"/>
      <c r="C4469" s="237"/>
      <c r="D4469" s="238" t="s">
        <v>260</v>
      </c>
      <c r="E4469" s="239" t="s">
        <v>19</v>
      </c>
      <c r="F4469" s="240" t="s">
        <v>2496</v>
      </c>
      <c r="G4469" s="237"/>
      <c r="H4469" s="241">
        <v>5.7430000000000003</v>
      </c>
      <c r="I4469" s="242"/>
      <c r="J4469" s="237"/>
      <c r="K4469" s="237"/>
      <c r="L4469" s="243"/>
      <c r="M4469" s="244"/>
      <c r="N4469" s="245"/>
      <c r="O4469" s="245"/>
      <c r="P4469" s="245"/>
      <c r="Q4469" s="245"/>
      <c r="R4469" s="245"/>
      <c r="S4469" s="245"/>
      <c r="T4469" s="246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7" t="s">
        <v>260</v>
      </c>
      <c r="AU4469" s="247" t="s">
        <v>88</v>
      </c>
      <c r="AV4469" s="13" t="s">
        <v>88</v>
      </c>
      <c r="AW4469" s="13" t="s">
        <v>37</v>
      </c>
      <c r="AX4469" s="13" t="s">
        <v>76</v>
      </c>
      <c r="AY4469" s="247" t="s">
        <v>235</v>
      </c>
    </row>
    <row r="4470" s="13" customFormat="1">
      <c r="A4470" s="13"/>
      <c r="B4470" s="236"/>
      <c r="C4470" s="237"/>
      <c r="D4470" s="238" t="s">
        <v>260</v>
      </c>
      <c r="E4470" s="239" t="s">
        <v>19</v>
      </c>
      <c r="F4470" s="240" t="s">
        <v>2497</v>
      </c>
      <c r="G4470" s="237"/>
      <c r="H4470" s="241">
        <v>5.7430000000000003</v>
      </c>
      <c r="I4470" s="242"/>
      <c r="J4470" s="237"/>
      <c r="K4470" s="237"/>
      <c r="L4470" s="243"/>
      <c r="M4470" s="244"/>
      <c r="N4470" s="245"/>
      <c r="O4470" s="245"/>
      <c r="P4470" s="245"/>
      <c r="Q4470" s="245"/>
      <c r="R4470" s="245"/>
      <c r="S4470" s="245"/>
      <c r="T4470" s="246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7" t="s">
        <v>260</v>
      </c>
      <c r="AU4470" s="247" t="s">
        <v>88</v>
      </c>
      <c r="AV4470" s="13" t="s">
        <v>88</v>
      </c>
      <c r="AW4470" s="13" t="s">
        <v>37</v>
      </c>
      <c r="AX4470" s="13" t="s">
        <v>76</v>
      </c>
      <c r="AY4470" s="247" t="s">
        <v>235</v>
      </c>
    </row>
    <row r="4471" s="14" customFormat="1">
      <c r="A4471" s="14"/>
      <c r="B4471" s="248"/>
      <c r="C4471" s="249"/>
      <c r="D4471" s="238" t="s">
        <v>260</v>
      </c>
      <c r="E4471" s="250" t="s">
        <v>19</v>
      </c>
      <c r="F4471" s="251" t="s">
        <v>2134</v>
      </c>
      <c r="G4471" s="249"/>
      <c r="H4471" s="250" t="s">
        <v>19</v>
      </c>
      <c r="I4471" s="252"/>
      <c r="J4471" s="249"/>
      <c r="K4471" s="249"/>
      <c r="L4471" s="253"/>
      <c r="M4471" s="254"/>
      <c r="N4471" s="255"/>
      <c r="O4471" s="255"/>
      <c r="P4471" s="255"/>
      <c r="Q4471" s="255"/>
      <c r="R4471" s="255"/>
      <c r="S4471" s="255"/>
      <c r="T4471" s="256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57" t="s">
        <v>260</v>
      </c>
      <c r="AU4471" s="257" t="s">
        <v>88</v>
      </c>
      <c r="AV4471" s="14" t="s">
        <v>83</v>
      </c>
      <c r="AW4471" s="14" t="s">
        <v>37</v>
      </c>
      <c r="AX4471" s="14" t="s">
        <v>76</v>
      </c>
      <c r="AY4471" s="257" t="s">
        <v>235</v>
      </c>
    </row>
    <row r="4472" s="13" customFormat="1">
      <c r="A4472" s="13"/>
      <c r="B4472" s="236"/>
      <c r="C4472" s="237"/>
      <c r="D4472" s="238" t="s">
        <v>260</v>
      </c>
      <c r="E4472" s="239" t="s">
        <v>19</v>
      </c>
      <c r="F4472" s="240" t="s">
        <v>2498</v>
      </c>
      <c r="G4472" s="237"/>
      <c r="H4472" s="241">
        <v>5.7430000000000003</v>
      </c>
      <c r="I4472" s="242"/>
      <c r="J4472" s="237"/>
      <c r="K4472" s="237"/>
      <c r="L4472" s="243"/>
      <c r="M4472" s="244"/>
      <c r="N4472" s="245"/>
      <c r="O4472" s="245"/>
      <c r="P4472" s="245"/>
      <c r="Q4472" s="245"/>
      <c r="R4472" s="245"/>
      <c r="S4472" s="245"/>
      <c r="T4472" s="246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7" t="s">
        <v>260</v>
      </c>
      <c r="AU4472" s="247" t="s">
        <v>88</v>
      </c>
      <c r="AV4472" s="13" t="s">
        <v>88</v>
      </c>
      <c r="AW4472" s="13" t="s">
        <v>37</v>
      </c>
      <c r="AX4472" s="13" t="s">
        <v>76</v>
      </c>
      <c r="AY4472" s="247" t="s">
        <v>235</v>
      </c>
    </row>
    <row r="4473" s="13" customFormat="1">
      <c r="A4473" s="13"/>
      <c r="B4473" s="236"/>
      <c r="C4473" s="237"/>
      <c r="D4473" s="238" t="s">
        <v>260</v>
      </c>
      <c r="E4473" s="239" t="s">
        <v>19</v>
      </c>
      <c r="F4473" s="240" t="s">
        <v>2499</v>
      </c>
      <c r="G4473" s="237"/>
      <c r="H4473" s="241">
        <v>5.7430000000000003</v>
      </c>
      <c r="I4473" s="242"/>
      <c r="J4473" s="237"/>
      <c r="K4473" s="237"/>
      <c r="L4473" s="243"/>
      <c r="M4473" s="244"/>
      <c r="N4473" s="245"/>
      <c r="O4473" s="245"/>
      <c r="P4473" s="245"/>
      <c r="Q4473" s="245"/>
      <c r="R4473" s="245"/>
      <c r="S4473" s="245"/>
      <c r="T4473" s="246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7" t="s">
        <v>260</v>
      </c>
      <c r="AU4473" s="247" t="s">
        <v>88</v>
      </c>
      <c r="AV4473" s="13" t="s">
        <v>88</v>
      </c>
      <c r="AW4473" s="13" t="s">
        <v>37</v>
      </c>
      <c r="AX4473" s="13" t="s">
        <v>76</v>
      </c>
      <c r="AY4473" s="247" t="s">
        <v>235</v>
      </c>
    </row>
    <row r="4474" s="13" customFormat="1">
      <c r="A4474" s="13"/>
      <c r="B4474" s="236"/>
      <c r="C4474" s="237"/>
      <c r="D4474" s="238" t="s">
        <v>260</v>
      </c>
      <c r="E4474" s="239" t="s">
        <v>19</v>
      </c>
      <c r="F4474" s="240" t="s">
        <v>2500</v>
      </c>
      <c r="G4474" s="237"/>
      <c r="H4474" s="241">
        <v>5.7430000000000003</v>
      </c>
      <c r="I4474" s="242"/>
      <c r="J4474" s="237"/>
      <c r="K4474" s="237"/>
      <c r="L4474" s="243"/>
      <c r="M4474" s="244"/>
      <c r="N4474" s="245"/>
      <c r="O4474" s="245"/>
      <c r="P4474" s="245"/>
      <c r="Q4474" s="245"/>
      <c r="R4474" s="245"/>
      <c r="S4474" s="245"/>
      <c r="T4474" s="246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7" t="s">
        <v>260</v>
      </c>
      <c r="AU4474" s="247" t="s">
        <v>88</v>
      </c>
      <c r="AV4474" s="13" t="s">
        <v>88</v>
      </c>
      <c r="AW4474" s="13" t="s">
        <v>37</v>
      </c>
      <c r="AX4474" s="13" t="s">
        <v>76</v>
      </c>
      <c r="AY4474" s="247" t="s">
        <v>235</v>
      </c>
    </row>
    <row r="4475" s="13" customFormat="1">
      <c r="A4475" s="13"/>
      <c r="B4475" s="236"/>
      <c r="C4475" s="237"/>
      <c r="D4475" s="238" t="s">
        <v>260</v>
      </c>
      <c r="E4475" s="239" t="s">
        <v>19</v>
      </c>
      <c r="F4475" s="240" t="s">
        <v>2501</v>
      </c>
      <c r="G4475" s="237"/>
      <c r="H4475" s="241">
        <v>5.7430000000000003</v>
      </c>
      <c r="I4475" s="242"/>
      <c r="J4475" s="237"/>
      <c r="K4475" s="237"/>
      <c r="L4475" s="243"/>
      <c r="M4475" s="244"/>
      <c r="N4475" s="245"/>
      <c r="O4475" s="245"/>
      <c r="P4475" s="245"/>
      <c r="Q4475" s="245"/>
      <c r="R4475" s="245"/>
      <c r="S4475" s="245"/>
      <c r="T4475" s="246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47" t="s">
        <v>260</v>
      </c>
      <c r="AU4475" s="247" t="s">
        <v>88</v>
      </c>
      <c r="AV4475" s="13" t="s">
        <v>88</v>
      </c>
      <c r="AW4475" s="13" t="s">
        <v>37</v>
      </c>
      <c r="AX4475" s="13" t="s">
        <v>76</v>
      </c>
      <c r="AY4475" s="247" t="s">
        <v>235</v>
      </c>
    </row>
    <row r="4476" s="13" customFormat="1">
      <c r="A4476" s="13"/>
      <c r="B4476" s="236"/>
      <c r="C4476" s="237"/>
      <c r="D4476" s="238" t="s">
        <v>260</v>
      </c>
      <c r="E4476" s="239" t="s">
        <v>19</v>
      </c>
      <c r="F4476" s="240" t="s">
        <v>2502</v>
      </c>
      <c r="G4476" s="237"/>
      <c r="H4476" s="241">
        <v>5.7430000000000003</v>
      </c>
      <c r="I4476" s="242"/>
      <c r="J4476" s="237"/>
      <c r="K4476" s="237"/>
      <c r="L4476" s="243"/>
      <c r="M4476" s="244"/>
      <c r="N4476" s="245"/>
      <c r="O4476" s="245"/>
      <c r="P4476" s="245"/>
      <c r="Q4476" s="245"/>
      <c r="R4476" s="245"/>
      <c r="S4476" s="245"/>
      <c r="T4476" s="246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7" t="s">
        <v>260</v>
      </c>
      <c r="AU4476" s="247" t="s">
        <v>88</v>
      </c>
      <c r="AV4476" s="13" t="s">
        <v>88</v>
      </c>
      <c r="AW4476" s="13" t="s">
        <v>37</v>
      </c>
      <c r="AX4476" s="13" t="s">
        <v>76</v>
      </c>
      <c r="AY4476" s="247" t="s">
        <v>235</v>
      </c>
    </row>
    <row r="4477" s="13" customFormat="1">
      <c r="A4477" s="13"/>
      <c r="B4477" s="236"/>
      <c r="C4477" s="237"/>
      <c r="D4477" s="238" t="s">
        <v>260</v>
      </c>
      <c r="E4477" s="239" t="s">
        <v>19</v>
      </c>
      <c r="F4477" s="240" t="s">
        <v>2503</v>
      </c>
      <c r="G4477" s="237"/>
      <c r="H4477" s="241">
        <v>5.7430000000000003</v>
      </c>
      <c r="I4477" s="242"/>
      <c r="J4477" s="237"/>
      <c r="K4477" s="237"/>
      <c r="L4477" s="243"/>
      <c r="M4477" s="244"/>
      <c r="N4477" s="245"/>
      <c r="O4477" s="245"/>
      <c r="P4477" s="245"/>
      <c r="Q4477" s="245"/>
      <c r="R4477" s="245"/>
      <c r="S4477" s="245"/>
      <c r="T4477" s="246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7" t="s">
        <v>260</v>
      </c>
      <c r="AU4477" s="247" t="s">
        <v>88</v>
      </c>
      <c r="AV4477" s="13" t="s">
        <v>88</v>
      </c>
      <c r="AW4477" s="13" t="s">
        <v>37</v>
      </c>
      <c r="AX4477" s="13" t="s">
        <v>76</v>
      </c>
      <c r="AY4477" s="247" t="s">
        <v>235</v>
      </c>
    </row>
    <row r="4478" s="13" customFormat="1">
      <c r="A4478" s="13"/>
      <c r="B4478" s="236"/>
      <c r="C4478" s="237"/>
      <c r="D4478" s="238" t="s">
        <v>260</v>
      </c>
      <c r="E4478" s="239" t="s">
        <v>19</v>
      </c>
      <c r="F4478" s="240" t="s">
        <v>2504</v>
      </c>
      <c r="G4478" s="237"/>
      <c r="H4478" s="241">
        <v>5.7430000000000003</v>
      </c>
      <c r="I4478" s="242"/>
      <c r="J4478" s="237"/>
      <c r="K4478" s="237"/>
      <c r="L4478" s="243"/>
      <c r="M4478" s="244"/>
      <c r="N4478" s="245"/>
      <c r="O4478" s="245"/>
      <c r="P4478" s="245"/>
      <c r="Q4478" s="245"/>
      <c r="R4478" s="245"/>
      <c r="S4478" s="245"/>
      <c r="T4478" s="246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7" t="s">
        <v>260</v>
      </c>
      <c r="AU4478" s="247" t="s">
        <v>88</v>
      </c>
      <c r="AV4478" s="13" t="s">
        <v>88</v>
      </c>
      <c r="AW4478" s="13" t="s">
        <v>37</v>
      </c>
      <c r="AX4478" s="13" t="s">
        <v>76</v>
      </c>
      <c r="AY4478" s="247" t="s">
        <v>235</v>
      </c>
    </row>
    <row r="4479" s="13" customFormat="1">
      <c r="A4479" s="13"/>
      <c r="B4479" s="236"/>
      <c r="C4479" s="237"/>
      <c r="D4479" s="238" t="s">
        <v>260</v>
      </c>
      <c r="E4479" s="239" t="s">
        <v>19</v>
      </c>
      <c r="F4479" s="240" t="s">
        <v>2505</v>
      </c>
      <c r="G4479" s="237"/>
      <c r="H4479" s="241">
        <v>5.7430000000000003</v>
      </c>
      <c r="I4479" s="242"/>
      <c r="J4479" s="237"/>
      <c r="K4479" s="237"/>
      <c r="L4479" s="243"/>
      <c r="M4479" s="244"/>
      <c r="N4479" s="245"/>
      <c r="O4479" s="245"/>
      <c r="P4479" s="245"/>
      <c r="Q4479" s="245"/>
      <c r="R4479" s="245"/>
      <c r="S4479" s="245"/>
      <c r="T4479" s="246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7" t="s">
        <v>260</v>
      </c>
      <c r="AU4479" s="247" t="s">
        <v>88</v>
      </c>
      <c r="AV4479" s="13" t="s">
        <v>88</v>
      </c>
      <c r="AW4479" s="13" t="s">
        <v>37</v>
      </c>
      <c r="AX4479" s="13" t="s">
        <v>76</v>
      </c>
      <c r="AY4479" s="247" t="s">
        <v>235</v>
      </c>
    </row>
    <row r="4480" s="13" customFormat="1">
      <c r="A4480" s="13"/>
      <c r="B4480" s="236"/>
      <c r="C4480" s="237"/>
      <c r="D4480" s="238" t="s">
        <v>260</v>
      </c>
      <c r="E4480" s="239" t="s">
        <v>19</v>
      </c>
      <c r="F4480" s="240" t="s">
        <v>2506</v>
      </c>
      <c r="G4480" s="237"/>
      <c r="H4480" s="241">
        <v>5.7430000000000003</v>
      </c>
      <c r="I4480" s="242"/>
      <c r="J4480" s="237"/>
      <c r="K4480" s="237"/>
      <c r="L4480" s="243"/>
      <c r="M4480" s="244"/>
      <c r="N4480" s="245"/>
      <c r="O4480" s="245"/>
      <c r="P4480" s="245"/>
      <c r="Q4480" s="245"/>
      <c r="R4480" s="245"/>
      <c r="S4480" s="245"/>
      <c r="T4480" s="246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7" t="s">
        <v>260</v>
      </c>
      <c r="AU4480" s="247" t="s">
        <v>88</v>
      </c>
      <c r="AV4480" s="13" t="s">
        <v>88</v>
      </c>
      <c r="AW4480" s="13" t="s">
        <v>37</v>
      </c>
      <c r="AX4480" s="13" t="s">
        <v>76</v>
      </c>
      <c r="AY4480" s="247" t="s">
        <v>235</v>
      </c>
    </row>
    <row r="4481" s="13" customFormat="1">
      <c r="A4481" s="13"/>
      <c r="B4481" s="236"/>
      <c r="C4481" s="237"/>
      <c r="D4481" s="238" t="s">
        <v>260</v>
      </c>
      <c r="E4481" s="239" t="s">
        <v>19</v>
      </c>
      <c r="F4481" s="240" t="s">
        <v>2507</v>
      </c>
      <c r="G4481" s="237"/>
      <c r="H4481" s="241">
        <v>5.7430000000000003</v>
      </c>
      <c r="I4481" s="242"/>
      <c r="J4481" s="237"/>
      <c r="K4481" s="237"/>
      <c r="L4481" s="243"/>
      <c r="M4481" s="244"/>
      <c r="N4481" s="245"/>
      <c r="O4481" s="245"/>
      <c r="P4481" s="245"/>
      <c r="Q4481" s="245"/>
      <c r="R4481" s="245"/>
      <c r="S4481" s="245"/>
      <c r="T4481" s="246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7" t="s">
        <v>260</v>
      </c>
      <c r="AU4481" s="247" t="s">
        <v>88</v>
      </c>
      <c r="AV4481" s="13" t="s">
        <v>88</v>
      </c>
      <c r="AW4481" s="13" t="s">
        <v>37</v>
      </c>
      <c r="AX4481" s="13" t="s">
        <v>76</v>
      </c>
      <c r="AY4481" s="247" t="s">
        <v>235</v>
      </c>
    </row>
    <row r="4482" s="13" customFormat="1">
      <c r="A4482" s="13"/>
      <c r="B4482" s="236"/>
      <c r="C4482" s="237"/>
      <c r="D4482" s="238" t="s">
        <v>260</v>
      </c>
      <c r="E4482" s="239" t="s">
        <v>19</v>
      </c>
      <c r="F4482" s="240" t="s">
        <v>2508</v>
      </c>
      <c r="G4482" s="237"/>
      <c r="H4482" s="241">
        <v>5.7430000000000003</v>
      </c>
      <c r="I4482" s="242"/>
      <c r="J4482" s="237"/>
      <c r="K4482" s="237"/>
      <c r="L4482" s="243"/>
      <c r="M4482" s="244"/>
      <c r="N4482" s="245"/>
      <c r="O4482" s="245"/>
      <c r="P4482" s="245"/>
      <c r="Q4482" s="245"/>
      <c r="R4482" s="245"/>
      <c r="S4482" s="245"/>
      <c r="T4482" s="246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7" t="s">
        <v>260</v>
      </c>
      <c r="AU4482" s="247" t="s">
        <v>88</v>
      </c>
      <c r="AV4482" s="13" t="s">
        <v>88</v>
      </c>
      <c r="AW4482" s="13" t="s">
        <v>37</v>
      </c>
      <c r="AX4482" s="13" t="s">
        <v>76</v>
      </c>
      <c r="AY4482" s="247" t="s">
        <v>235</v>
      </c>
    </row>
    <row r="4483" s="13" customFormat="1">
      <c r="A4483" s="13"/>
      <c r="B4483" s="236"/>
      <c r="C4483" s="237"/>
      <c r="D4483" s="238" t="s">
        <v>260</v>
      </c>
      <c r="E4483" s="239" t="s">
        <v>19</v>
      </c>
      <c r="F4483" s="240" t="s">
        <v>2509</v>
      </c>
      <c r="G4483" s="237"/>
      <c r="H4483" s="241">
        <v>5.7430000000000003</v>
      </c>
      <c r="I4483" s="242"/>
      <c r="J4483" s="237"/>
      <c r="K4483" s="237"/>
      <c r="L4483" s="243"/>
      <c r="M4483" s="244"/>
      <c r="N4483" s="245"/>
      <c r="O4483" s="245"/>
      <c r="P4483" s="245"/>
      <c r="Q4483" s="245"/>
      <c r="R4483" s="245"/>
      <c r="S4483" s="245"/>
      <c r="T4483" s="246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7" t="s">
        <v>260</v>
      </c>
      <c r="AU4483" s="247" t="s">
        <v>88</v>
      </c>
      <c r="AV4483" s="13" t="s">
        <v>88</v>
      </c>
      <c r="AW4483" s="13" t="s">
        <v>37</v>
      </c>
      <c r="AX4483" s="13" t="s">
        <v>76</v>
      </c>
      <c r="AY4483" s="247" t="s">
        <v>235</v>
      </c>
    </row>
    <row r="4484" s="13" customFormat="1">
      <c r="A4484" s="13"/>
      <c r="B4484" s="236"/>
      <c r="C4484" s="237"/>
      <c r="D4484" s="238" t="s">
        <v>260</v>
      </c>
      <c r="E4484" s="239" t="s">
        <v>19</v>
      </c>
      <c r="F4484" s="240" t="s">
        <v>2510</v>
      </c>
      <c r="G4484" s="237"/>
      <c r="H4484" s="241">
        <v>5.7430000000000003</v>
      </c>
      <c r="I4484" s="242"/>
      <c r="J4484" s="237"/>
      <c r="K4484" s="237"/>
      <c r="L4484" s="243"/>
      <c r="M4484" s="244"/>
      <c r="N4484" s="245"/>
      <c r="O4484" s="245"/>
      <c r="P4484" s="245"/>
      <c r="Q4484" s="245"/>
      <c r="R4484" s="245"/>
      <c r="S4484" s="245"/>
      <c r="T4484" s="246"/>
      <c r="U4484" s="13"/>
      <c r="V4484" s="13"/>
      <c r="W4484" s="13"/>
      <c r="X4484" s="13"/>
      <c r="Y4484" s="13"/>
      <c r="Z4484" s="13"/>
      <c r="AA4484" s="13"/>
      <c r="AB4484" s="13"/>
      <c r="AC4484" s="13"/>
      <c r="AD4484" s="13"/>
      <c r="AE4484" s="13"/>
      <c r="AT4484" s="247" t="s">
        <v>260</v>
      </c>
      <c r="AU4484" s="247" t="s">
        <v>88</v>
      </c>
      <c r="AV4484" s="13" t="s">
        <v>88</v>
      </c>
      <c r="AW4484" s="13" t="s">
        <v>37</v>
      </c>
      <c r="AX4484" s="13" t="s">
        <v>76</v>
      </c>
      <c r="AY4484" s="247" t="s">
        <v>235</v>
      </c>
    </row>
    <row r="4485" s="13" customFormat="1">
      <c r="A4485" s="13"/>
      <c r="B4485" s="236"/>
      <c r="C4485" s="237"/>
      <c r="D4485" s="238" t="s">
        <v>260</v>
      </c>
      <c r="E4485" s="239" t="s">
        <v>19</v>
      </c>
      <c r="F4485" s="240" t="s">
        <v>2511</v>
      </c>
      <c r="G4485" s="237"/>
      <c r="H4485" s="241">
        <v>5.7430000000000003</v>
      </c>
      <c r="I4485" s="242"/>
      <c r="J4485" s="237"/>
      <c r="K4485" s="237"/>
      <c r="L4485" s="243"/>
      <c r="M4485" s="244"/>
      <c r="N4485" s="245"/>
      <c r="O4485" s="245"/>
      <c r="P4485" s="245"/>
      <c r="Q4485" s="245"/>
      <c r="R4485" s="245"/>
      <c r="S4485" s="245"/>
      <c r="T4485" s="246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7" t="s">
        <v>260</v>
      </c>
      <c r="AU4485" s="247" t="s">
        <v>88</v>
      </c>
      <c r="AV4485" s="13" t="s">
        <v>88</v>
      </c>
      <c r="AW4485" s="13" t="s">
        <v>37</v>
      </c>
      <c r="AX4485" s="13" t="s">
        <v>76</v>
      </c>
      <c r="AY4485" s="247" t="s">
        <v>235</v>
      </c>
    </row>
    <row r="4486" s="13" customFormat="1">
      <c r="A4486" s="13"/>
      <c r="B4486" s="236"/>
      <c r="C4486" s="237"/>
      <c r="D4486" s="238" t="s">
        <v>260</v>
      </c>
      <c r="E4486" s="239" t="s">
        <v>19</v>
      </c>
      <c r="F4486" s="240" t="s">
        <v>2512</v>
      </c>
      <c r="G4486" s="237"/>
      <c r="H4486" s="241">
        <v>5.7430000000000003</v>
      </c>
      <c r="I4486" s="242"/>
      <c r="J4486" s="237"/>
      <c r="K4486" s="237"/>
      <c r="L4486" s="243"/>
      <c r="M4486" s="244"/>
      <c r="N4486" s="245"/>
      <c r="O4486" s="245"/>
      <c r="P4486" s="245"/>
      <c r="Q4486" s="245"/>
      <c r="R4486" s="245"/>
      <c r="S4486" s="245"/>
      <c r="T4486" s="246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7" t="s">
        <v>260</v>
      </c>
      <c r="AU4486" s="247" t="s">
        <v>88</v>
      </c>
      <c r="AV4486" s="13" t="s">
        <v>88</v>
      </c>
      <c r="AW4486" s="13" t="s">
        <v>37</v>
      </c>
      <c r="AX4486" s="13" t="s">
        <v>76</v>
      </c>
      <c r="AY4486" s="247" t="s">
        <v>235</v>
      </c>
    </row>
    <row r="4487" s="13" customFormat="1">
      <c r="A4487" s="13"/>
      <c r="B4487" s="236"/>
      <c r="C4487" s="237"/>
      <c r="D4487" s="238" t="s">
        <v>260</v>
      </c>
      <c r="E4487" s="239" t="s">
        <v>19</v>
      </c>
      <c r="F4487" s="240" t="s">
        <v>2513</v>
      </c>
      <c r="G4487" s="237"/>
      <c r="H4487" s="241">
        <v>5.7430000000000003</v>
      </c>
      <c r="I4487" s="242"/>
      <c r="J4487" s="237"/>
      <c r="K4487" s="237"/>
      <c r="L4487" s="243"/>
      <c r="M4487" s="244"/>
      <c r="N4487" s="245"/>
      <c r="O4487" s="245"/>
      <c r="P4487" s="245"/>
      <c r="Q4487" s="245"/>
      <c r="R4487" s="245"/>
      <c r="S4487" s="245"/>
      <c r="T4487" s="246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7" t="s">
        <v>260</v>
      </c>
      <c r="AU4487" s="247" t="s">
        <v>88</v>
      </c>
      <c r="AV4487" s="13" t="s">
        <v>88</v>
      </c>
      <c r="AW4487" s="13" t="s">
        <v>37</v>
      </c>
      <c r="AX4487" s="13" t="s">
        <v>76</v>
      </c>
      <c r="AY4487" s="247" t="s">
        <v>235</v>
      </c>
    </row>
    <row r="4488" s="13" customFormat="1">
      <c r="A4488" s="13"/>
      <c r="B4488" s="236"/>
      <c r="C4488" s="237"/>
      <c r="D4488" s="238" t="s">
        <v>260</v>
      </c>
      <c r="E4488" s="239" t="s">
        <v>19</v>
      </c>
      <c r="F4488" s="240" t="s">
        <v>2514</v>
      </c>
      <c r="G4488" s="237"/>
      <c r="H4488" s="241">
        <v>5.7430000000000003</v>
      </c>
      <c r="I4488" s="242"/>
      <c r="J4488" s="237"/>
      <c r="K4488" s="237"/>
      <c r="L4488" s="243"/>
      <c r="M4488" s="244"/>
      <c r="N4488" s="245"/>
      <c r="O4488" s="245"/>
      <c r="P4488" s="245"/>
      <c r="Q4488" s="245"/>
      <c r="R4488" s="245"/>
      <c r="S4488" s="245"/>
      <c r="T4488" s="246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7" t="s">
        <v>260</v>
      </c>
      <c r="AU4488" s="247" t="s">
        <v>88</v>
      </c>
      <c r="AV4488" s="13" t="s">
        <v>88</v>
      </c>
      <c r="AW4488" s="13" t="s">
        <v>37</v>
      </c>
      <c r="AX4488" s="13" t="s">
        <v>76</v>
      </c>
      <c r="AY4488" s="247" t="s">
        <v>235</v>
      </c>
    </row>
    <row r="4489" s="13" customFormat="1">
      <c r="A4489" s="13"/>
      <c r="B4489" s="236"/>
      <c r="C4489" s="237"/>
      <c r="D4489" s="238" t="s">
        <v>260</v>
      </c>
      <c r="E4489" s="239" t="s">
        <v>19</v>
      </c>
      <c r="F4489" s="240" t="s">
        <v>2515</v>
      </c>
      <c r="G4489" s="237"/>
      <c r="H4489" s="241">
        <v>5.7430000000000003</v>
      </c>
      <c r="I4489" s="242"/>
      <c r="J4489" s="237"/>
      <c r="K4489" s="237"/>
      <c r="L4489" s="243"/>
      <c r="M4489" s="244"/>
      <c r="N4489" s="245"/>
      <c r="O4489" s="245"/>
      <c r="P4489" s="245"/>
      <c r="Q4489" s="245"/>
      <c r="R4489" s="245"/>
      <c r="S4489" s="245"/>
      <c r="T4489" s="246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7" t="s">
        <v>260</v>
      </c>
      <c r="AU4489" s="247" t="s">
        <v>88</v>
      </c>
      <c r="AV4489" s="13" t="s">
        <v>88</v>
      </c>
      <c r="AW4489" s="13" t="s">
        <v>37</v>
      </c>
      <c r="AX4489" s="13" t="s">
        <v>76</v>
      </c>
      <c r="AY4489" s="247" t="s">
        <v>235</v>
      </c>
    </row>
    <row r="4490" s="14" customFormat="1">
      <c r="A4490" s="14"/>
      <c r="B4490" s="248"/>
      <c r="C4490" s="249"/>
      <c r="D4490" s="238" t="s">
        <v>260</v>
      </c>
      <c r="E4490" s="250" t="s">
        <v>19</v>
      </c>
      <c r="F4490" s="251" t="s">
        <v>2137</v>
      </c>
      <c r="G4490" s="249"/>
      <c r="H4490" s="250" t="s">
        <v>19</v>
      </c>
      <c r="I4490" s="252"/>
      <c r="J4490" s="249"/>
      <c r="K4490" s="249"/>
      <c r="L4490" s="253"/>
      <c r="M4490" s="254"/>
      <c r="N4490" s="255"/>
      <c r="O4490" s="255"/>
      <c r="P4490" s="255"/>
      <c r="Q4490" s="255"/>
      <c r="R4490" s="255"/>
      <c r="S4490" s="255"/>
      <c r="T4490" s="256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57" t="s">
        <v>260</v>
      </c>
      <c r="AU4490" s="257" t="s">
        <v>88</v>
      </c>
      <c r="AV4490" s="14" t="s">
        <v>83</v>
      </c>
      <c r="AW4490" s="14" t="s">
        <v>37</v>
      </c>
      <c r="AX4490" s="14" t="s">
        <v>76</v>
      </c>
      <c r="AY4490" s="257" t="s">
        <v>235</v>
      </c>
    </row>
    <row r="4491" s="16" customFormat="1">
      <c r="A4491" s="16"/>
      <c r="B4491" s="269"/>
      <c r="C4491" s="270"/>
      <c r="D4491" s="238" t="s">
        <v>260</v>
      </c>
      <c r="E4491" s="271" t="s">
        <v>19</v>
      </c>
      <c r="F4491" s="272" t="s">
        <v>2326</v>
      </c>
      <c r="G4491" s="270"/>
      <c r="H4491" s="273">
        <v>259.60500000000002</v>
      </c>
      <c r="I4491" s="274"/>
      <c r="J4491" s="270"/>
      <c r="K4491" s="270"/>
      <c r="L4491" s="275"/>
      <c r="M4491" s="276"/>
      <c r="N4491" s="277"/>
      <c r="O4491" s="277"/>
      <c r="P4491" s="277"/>
      <c r="Q4491" s="277"/>
      <c r="R4491" s="277"/>
      <c r="S4491" s="277"/>
      <c r="T4491" s="278"/>
      <c r="U4491" s="16"/>
      <c r="V4491" s="16"/>
      <c r="W4491" s="16"/>
      <c r="X4491" s="16"/>
      <c r="Y4491" s="16"/>
      <c r="Z4491" s="16"/>
      <c r="AA4491" s="16"/>
      <c r="AB4491" s="16"/>
      <c r="AC4491" s="16"/>
      <c r="AD4491" s="16"/>
      <c r="AE4491" s="16"/>
      <c r="AT4491" s="279" t="s">
        <v>260</v>
      </c>
      <c r="AU4491" s="279" t="s">
        <v>88</v>
      </c>
      <c r="AV4491" s="16" t="s">
        <v>92</v>
      </c>
      <c r="AW4491" s="16" t="s">
        <v>37</v>
      </c>
      <c r="AX4491" s="16" t="s">
        <v>76</v>
      </c>
      <c r="AY4491" s="279" t="s">
        <v>235</v>
      </c>
    </row>
    <row r="4492" s="15" customFormat="1">
      <c r="A4492" s="15"/>
      <c r="B4492" s="258"/>
      <c r="C4492" s="259"/>
      <c r="D4492" s="238" t="s">
        <v>260</v>
      </c>
      <c r="E4492" s="260" t="s">
        <v>19</v>
      </c>
      <c r="F4492" s="261" t="s">
        <v>277</v>
      </c>
      <c r="G4492" s="259"/>
      <c r="H4492" s="262">
        <v>499.762</v>
      </c>
      <c r="I4492" s="263"/>
      <c r="J4492" s="259"/>
      <c r="K4492" s="259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260</v>
      </c>
      <c r="AU4492" s="268" t="s">
        <v>88</v>
      </c>
      <c r="AV4492" s="15" t="s">
        <v>98</v>
      </c>
      <c r="AW4492" s="15" t="s">
        <v>37</v>
      </c>
      <c r="AX4492" s="15" t="s">
        <v>83</v>
      </c>
      <c r="AY4492" s="268" t="s">
        <v>235</v>
      </c>
    </row>
    <row r="4493" s="2" customFormat="1" ht="24.15" customHeight="1">
      <c r="A4493" s="42"/>
      <c r="B4493" s="43"/>
      <c r="C4493" s="218" t="s">
        <v>4158</v>
      </c>
      <c r="D4493" s="218" t="s">
        <v>237</v>
      </c>
      <c r="E4493" s="219" t="s">
        <v>4159</v>
      </c>
      <c r="F4493" s="220" t="s">
        <v>4160</v>
      </c>
      <c r="G4493" s="221" t="s">
        <v>240</v>
      </c>
      <c r="H4493" s="222">
        <v>500.90300000000002</v>
      </c>
      <c r="I4493" s="223"/>
      <c r="J4493" s="224">
        <f>ROUND(I4493*H4493,2)</f>
        <v>0</v>
      </c>
      <c r="K4493" s="220" t="s">
        <v>241</v>
      </c>
      <c r="L4493" s="48"/>
      <c r="M4493" s="225" t="s">
        <v>19</v>
      </c>
      <c r="N4493" s="226" t="s">
        <v>48</v>
      </c>
      <c r="O4493" s="88"/>
      <c r="P4493" s="227">
        <f>O4493*H4493</f>
        <v>0</v>
      </c>
      <c r="Q4493" s="227">
        <v>0.00042999999999999999</v>
      </c>
      <c r="R4493" s="227">
        <f>Q4493*H4493</f>
        <v>0.21538829000000001</v>
      </c>
      <c r="S4493" s="227">
        <v>0</v>
      </c>
      <c r="T4493" s="228">
        <f>S4493*H4493</f>
        <v>0</v>
      </c>
      <c r="U4493" s="42"/>
      <c r="V4493" s="42"/>
      <c r="W4493" s="42"/>
      <c r="X4493" s="42"/>
      <c r="Y4493" s="42"/>
      <c r="Z4493" s="42"/>
      <c r="AA4493" s="42"/>
      <c r="AB4493" s="42"/>
      <c r="AC4493" s="42"/>
      <c r="AD4493" s="42"/>
      <c r="AE4493" s="42"/>
      <c r="AR4493" s="229" t="s">
        <v>339</v>
      </c>
      <c r="AT4493" s="229" t="s">
        <v>237</v>
      </c>
      <c r="AU4493" s="229" t="s">
        <v>88</v>
      </c>
      <c r="AY4493" s="21" t="s">
        <v>235</v>
      </c>
      <c r="BE4493" s="230">
        <f>IF(N4493="základní",J4493,0)</f>
        <v>0</v>
      </c>
      <c r="BF4493" s="230">
        <f>IF(N4493="snížená",J4493,0)</f>
        <v>0</v>
      </c>
      <c r="BG4493" s="230">
        <f>IF(N4493="zákl. přenesená",J4493,0)</f>
        <v>0</v>
      </c>
      <c r="BH4493" s="230">
        <f>IF(N4493="sníž. přenesená",J4493,0)</f>
        <v>0</v>
      </c>
      <c r="BI4493" s="230">
        <f>IF(N4493="nulová",J4493,0)</f>
        <v>0</v>
      </c>
      <c r="BJ4493" s="21" t="s">
        <v>88</v>
      </c>
      <c r="BK4493" s="230">
        <f>ROUND(I4493*H4493,2)</f>
        <v>0</v>
      </c>
      <c r="BL4493" s="21" t="s">
        <v>339</v>
      </c>
      <c r="BM4493" s="229" t="s">
        <v>4161</v>
      </c>
    </row>
    <row r="4494" s="2" customFormat="1">
      <c r="A4494" s="42"/>
      <c r="B4494" s="43"/>
      <c r="C4494" s="44"/>
      <c r="D4494" s="231" t="s">
        <v>243</v>
      </c>
      <c r="E4494" s="44"/>
      <c r="F4494" s="232" t="s">
        <v>4162</v>
      </c>
      <c r="G4494" s="44"/>
      <c r="H4494" s="44"/>
      <c r="I4494" s="233"/>
      <c r="J4494" s="44"/>
      <c r="K4494" s="44"/>
      <c r="L4494" s="48"/>
      <c r="M4494" s="234"/>
      <c r="N4494" s="235"/>
      <c r="O4494" s="88"/>
      <c r="P4494" s="88"/>
      <c r="Q4494" s="88"/>
      <c r="R4494" s="88"/>
      <c r="S4494" s="88"/>
      <c r="T4494" s="89"/>
      <c r="U4494" s="42"/>
      <c r="V4494" s="42"/>
      <c r="W4494" s="42"/>
      <c r="X4494" s="42"/>
      <c r="Y4494" s="42"/>
      <c r="Z4494" s="42"/>
      <c r="AA4494" s="42"/>
      <c r="AB4494" s="42"/>
      <c r="AC4494" s="42"/>
      <c r="AD4494" s="42"/>
      <c r="AE4494" s="42"/>
      <c r="AT4494" s="21" t="s">
        <v>243</v>
      </c>
      <c r="AU4494" s="21" t="s">
        <v>88</v>
      </c>
    </row>
    <row r="4495" s="13" customFormat="1">
      <c r="A4495" s="13"/>
      <c r="B4495" s="236"/>
      <c r="C4495" s="237"/>
      <c r="D4495" s="238" t="s">
        <v>260</v>
      </c>
      <c r="E4495" s="239" t="s">
        <v>19</v>
      </c>
      <c r="F4495" s="240" t="s">
        <v>2723</v>
      </c>
      <c r="G4495" s="237"/>
      <c r="H4495" s="241">
        <v>5.8399999999999999</v>
      </c>
      <c r="I4495" s="242"/>
      <c r="J4495" s="237"/>
      <c r="K4495" s="237"/>
      <c r="L4495" s="243"/>
      <c r="M4495" s="244"/>
      <c r="N4495" s="245"/>
      <c r="O4495" s="245"/>
      <c r="P4495" s="245"/>
      <c r="Q4495" s="245"/>
      <c r="R4495" s="245"/>
      <c r="S4495" s="245"/>
      <c r="T4495" s="246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7" t="s">
        <v>260</v>
      </c>
      <c r="AU4495" s="247" t="s">
        <v>88</v>
      </c>
      <c r="AV4495" s="13" t="s">
        <v>88</v>
      </c>
      <c r="AW4495" s="13" t="s">
        <v>37</v>
      </c>
      <c r="AX4495" s="13" t="s">
        <v>76</v>
      </c>
      <c r="AY4495" s="247" t="s">
        <v>235</v>
      </c>
    </row>
    <row r="4496" s="13" customFormat="1">
      <c r="A4496" s="13"/>
      <c r="B4496" s="236"/>
      <c r="C4496" s="237"/>
      <c r="D4496" s="238" t="s">
        <v>260</v>
      </c>
      <c r="E4496" s="239" t="s">
        <v>19</v>
      </c>
      <c r="F4496" s="240" t="s">
        <v>2724</v>
      </c>
      <c r="G4496" s="237"/>
      <c r="H4496" s="241">
        <v>37.619999999999997</v>
      </c>
      <c r="I4496" s="242"/>
      <c r="J4496" s="237"/>
      <c r="K4496" s="237"/>
      <c r="L4496" s="243"/>
      <c r="M4496" s="244"/>
      <c r="N4496" s="245"/>
      <c r="O4496" s="245"/>
      <c r="P4496" s="245"/>
      <c r="Q4496" s="245"/>
      <c r="R4496" s="245"/>
      <c r="S4496" s="245"/>
      <c r="T4496" s="246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7" t="s">
        <v>260</v>
      </c>
      <c r="AU4496" s="247" t="s">
        <v>88</v>
      </c>
      <c r="AV4496" s="13" t="s">
        <v>88</v>
      </c>
      <c r="AW4496" s="13" t="s">
        <v>37</v>
      </c>
      <c r="AX4496" s="13" t="s">
        <v>76</v>
      </c>
      <c r="AY4496" s="247" t="s">
        <v>235</v>
      </c>
    </row>
    <row r="4497" s="14" customFormat="1">
      <c r="A4497" s="14"/>
      <c r="B4497" s="248"/>
      <c r="C4497" s="249"/>
      <c r="D4497" s="238" t="s">
        <v>260</v>
      </c>
      <c r="E4497" s="250" t="s">
        <v>19</v>
      </c>
      <c r="F4497" s="251" t="s">
        <v>2132</v>
      </c>
      <c r="G4497" s="249"/>
      <c r="H4497" s="250" t="s">
        <v>19</v>
      </c>
      <c r="I4497" s="252"/>
      <c r="J4497" s="249"/>
      <c r="K4497" s="249"/>
      <c r="L4497" s="253"/>
      <c r="M4497" s="254"/>
      <c r="N4497" s="255"/>
      <c r="O4497" s="255"/>
      <c r="P4497" s="255"/>
      <c r="Q4497" s="255"/>
      <c r="R4497" s="255"/>
      <c r="S4497" s="255"/>
      <c r="T4497" s="256"/>
      <c r="U4497" s="14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T4497" s="257" t="s">
        <v>260</v>
      </c>
      <c r="AU4497" s="257" t="s">
        <v>88</v>
      </c>
      <c r="AV4497" s="14" t="s">
        <v>83</v>
      </c>
      <c r="AW4497" s="14" t="s">
        <v>37</v>
      </c>
      <c r="AX4497" s="14" t="s">
        <v>76</v>
      </c>
      <c r="AY4497" s="257" t="s">
        <v>235</v>
      </c>
    </row>
    <row r="4498" s="13" customFormat="1">
      <c r="A4498" s="13"/>
      <c r="B4498" s="236"/>
      <c r="C4498" s="237"/>
      <c r="D4498" s="238" t="s">
        <v>260</v>
      </c>
      <c r="E4498" s="239" t="s">
        <v>19</v>
      </c>
      <c r="F4498" s="240" t="s">
        <v>2725</v>
      </c>
      <c r="G4498" s="237"/>
      <c r="H4498" s="241">
        <v>25.042999999999999</v>
      </c>
      <c r="I4498" s="242"/>
      <c r="J4498" s="237"/>
      <c r="K4498" s="237"/>
      <c r="L4498" s="243"/>
      <c r="M4498" s="244"/>
      <c r="N4498" s="245"/>
      <c r="O4498" s="245"/>
      <c r="P4498" s="245"/>
      <c r="Q4498" s="245"/>
      <c r="R4498" s="245"/>
      <c r="S4498" s="245"/>
      <c r="T4498" s="246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7" t="s">
        <v>260</v>
      </c>
      <c r="AU4498" s="247" t="s">
        <v>88</v>
      </c>
      <c r="AV4498" s="13" t="s">
        <v>88</v>
      </c>
      <c r="AW4498" s="13" t="s">
        <v>37</v>
      </c>
      <c r="AX4498" s="13" t="s">
        <v>76</v>
      </c>
      <c r="AY4498" s="247" t="s">
        <v>235</v>
      </c>
    </row>
    <row r="4499" s="13" customFormat="1">
      <c r="A4499" s="13"/>
      <c r="B4499" s="236"/>
      <c r="C4499" s="237"/>
      <c r="D4499" s="238" t="s">
        <v>260</v>
      </c>
      <c r="E4499" s="239" t="s">
        <v>19</v>
      </c>
      <c r="F4499" s="240" t="s">
        <v>2726</v>
      </c>
      <c r="G4499" s="237"/>
      <c r="H4499" s="241">
        <v>99.400000000000006</v>
      </c>
      <c r="I4499" s="242"/>
      <c r="J4499" s="237"/>
      <c r="K4499" s="237"/>
      <c r="L4499" s="243"/>
      <c r="M4499" s="244"/>
      <c r="N4499" s="245"/>
      <c r="O4499" s="245"/>
      <c r="P4499" s="245"/>
      <c r="Q4499" s="245"/>
      <c r="R4499" s="245"/>
      <c r="S4499" s="245"/>
      <c r="T4499" s="246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7" t="s">
        <v>260</v>
      </c>
      <c r="AU4499" s="247" t="s">
        <v>88</v>
      </c>
      <c r="AV4499" s="13" t="s">
        <v>88</v>
      </c>
      <c r="AW4499" s="13" t="s">
        <v>37</v>
      </c>
      <c r="AX4499" s="13" t="s">
        <v>76</v>
      </c>
      <c r="AY4499" s="247" t="s">
        <v>235</v>
      </c>
    </row>
    <row r="4500" s="13" customFormat="1">
      <c r="A4500" s="13"/>
      <c r="B4500" s="236"/>
      <c r="C4500" s="237"/>
      <c r="D4500" s="238" t="s">
        <v>260</v>
      </c>
      <c r="E4500" s="239" t="s">
        <v>19</v>
      </c>
      <c r="F4500" s="240" t="s">
        <v>2727</v>
      </c>
      <c r="G4500" s="237"/>
      <c r="H4500" s="241">
        <v>15.550000000000001</v>
      </c>
      <c r="I4500" s="242"/>
      <c r="J4500" s="237"/>
      <c r="K4500" s="237"/>
      <c r="L4500" s="243"/>
      <c r="M4500" s="244"/>
      <c r="N4500" s="245"/>
      <c r="O4500" s="245"/>
      <c r="P4500" s="245"/>
      <c r="Q4500" s="245"/>
      <c r="R4500" s="245"/>
      <c r="S4500" s="245"/>
      <c r="T4500" s="246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7" t="s">
        <v>260</v>
      </c>
      <c r="AU4500" s="247" t="s">
        <v>88</v>
      </c>
      <c r="AV4500" s="13" t="s">
        <v>88</v>
      </c>
      <c r="AW4500" s="13" t="s">
        <v>37</v>
      </c>
      <c r="AX4500" s="13" t="s">
        <v>76</v>
      </c>
      <c r="AY4500" s="247" t="s">
        <v>235</v>
      </c>
    </row>
    <row r="4501" s="14" customFormat="1">
      <c r="A4501" s="14"/>
      <c r="B4501" s="248"/>
      <c r="C4501" s="249"/>
      <c r="D4501" s="238" t="s">
        <v>260</v>
      </c>
      <c r="E4501" s="250" t="s">
        <v>19</v>
      </c>
      <c r="F4501" s="251" t="s">
        <v>2134</v>
      </c>
      <c r="G4501" s="249"/>
      <c r="H4501" s="250" t="s">
        <v>19</v>
      </c>
      <c r="I4501" s="252"/>
      <c r="J4501" s="249"/>
      <c r="K4501" s="249"/>
      <c r="L4501" s="253"/>
      <c r="M4501" s="254"/>
      <c r="N4501" s="255"/>
      <c r="O4501" s="255"/>
      <c r="P4501" s="255"/>
      <c r="Q4501" s="255"/>
      <c r="R4501" s="255"/>
      <c r="S4501" s="255"/>
      <c r="T4501" s="256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7" t="s">
        <v>260</v>
      </c>
      <c r="AU4501" s="257" t="s">
        <v>88</v>
      </c>
      <c r="AV4501" s="14" t="s">
        <v>83</v>
      </c>
      <c r="AW4501" s="14" t="s">
        <v>37</v>
      </c>
      <c r="AX4501" s="14" t="s">
        <v>76</v>
      </c>
      <c r="AY4501" s="257" t="s">
        <v>235</v>
      </c>
    </row>
    <row r="4502" s="13" customFormat="1">
      <c r="A4502" s="13"/>
      <c r="B4502" s="236"/>
      <c r="C4502" s="237"/>
      <c r="D4502" s="238" t="s">
        <v>260</v>
      </c>
      <c r="E4502" s="239" t="s">
        <v>19</v>
      </c>
      <c r="F4502" s="240" t="s">
        <v>2728</v>
      </c>
      <c r="G4502" s="237"/>
      <c r="H4502" s="241">
        <v>8.0999999999999996</v>
      </c>
      <c r="I4502" s="242"/>
      <c r="J4502" s="237"/>
      <c r="K4502" s="237"/>
      <c r="L4502" s="243"/>
      <c r="M4502" s="244"/>
      <c r="N4502" s="245"/>
      <c r="O4502" s="245"/>
      <c r="P4502" s="245"/>
      <c r="Q4502" s="245"/>
      <c r="R4502" s="245"/>
      <c r="S4502" s="245"/>
      <c r="T4502" s="246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47" t="s">
        <v>260</v>
      </c>
      <c r="AU4502" s="247" t="s">
        <v>88</v>
      </c>
      <c r="AV4502" s="13" t="s">
        <v>88</v>
      </c>
      <c r="AW4502" s="13" t="s">
        <v>37</v>
      </c>
      <c r="AX4502" s="13" t="s">
        <v>76</v>
      </c>
      <c r="AY4502" s="247" t="s">
        <v>235</v>
      </c>
    </row>
    <row r="4503" s="14" customFormat="1">
      <c r="A4503" s="14"/>
      <c r="B4503" s="248"/>
      <c r="C4503" s="249"/>
      <c r="D4503" s="238" t="s">
        <v>260</v>
      </c>
      <c r="E4503" s="250" t="s">
        <v>19</v>
      </c>
      <c r="F4503" s="251" t="s">
        <v>2137</v>
      </c>
      <c r="G4503" s="249"/>
      <c r="H4503" s="250" t="s">
        <v>19</v>
      </c>
      <c r="I4503" s="252"/>
      <c r="J4503" s="249"/>
      <c r="K4503" s="249"/>
      <c r="L4503" s="253"/>
      <c r="M4503" s="254"/>
      <c r="N4503" s="255"/>
      <c r="O4503" s="255"/>
      <c r="P4503" s="255"/>
      <c r="Q4503" s="255"/>
      <c r="R4503" s="255"/>
      <c r="S4503" s="255"/>
      <c r="T4503" s="256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57" t="s">
        <v>260</v>
      </c>
      <c r="AU4503" s="257" t="s">
        <v>88</v>
      </c>
      <c r="AV4503" s="14" t="s">
        <v>83</v>
      </c>
      <c r="AW4503" s="14" t="s">
        <v>37</v>
      </c>
      <c r="AX4503" s="14" t="s">
        <v>76</v>
      </c>
      <c r="AY4503" s="257" t="s">
        <v>235</v>
      </c>
    </row>
    <row r="4504" s="16" customFormat="1">
      <c r="A4504" s="16"/>
      <c r="B4504" s="269"/>
      <c r="C4504" s="270"/>
      <c r="D4504" s="238" t="s">
        <v>260</v>
      </c>
      <c r="E4504" s="271" t="s">
        <v>19</v>
      </c>
      <c r="F4504" s="272" t="s">
        <v>2357</v>
      </c>
      <c r="G4504" s="270"/>
      <c r="H4504" s="273">
        <v>191.553</v>
      </c>
      <c r="I4504" s="274"/>
      <c r="J4504" s="270"/>
      <c r="K4504" s="270"/>
      <c r="L4504" s="275"/>
      <c r="M4504" s="276"/>
      <c r="N4504" s="277"/>
      <c r="O4504" s="277"/>
      <c r="P4504" s="277"/>
      <c r="Q4504" s="277"/>
      <c r="R4504" s="277"/>
      <c r="S4504" s="277"/>
      <c r="T4504" s="278"/>
      <c r="U4504" s="16"/>
      <c r="V4504" s="16"/>
      <c r="W4504" s="16"/>
      <c r="X4504" s="16"/>
      <c r="Y4504" s="16"/>
      <c r="Z4504" s="16"/>
      <c r="AA4504" s="16"/>
      <c r="AB4504" s="16"/>
      <c r="AC4504" s="16"/>
      <c r="AD4504" s="16"/>
      <c r="AE4504" s="16"/>
      <c r="AT4504" s="279" t="s">
        <v>260</v>
      </c>
      <c r="AU4504" s="279" t="s">
        <v>88</v>
      </c>
      <c r="AV4504" s="16" t="s">
        <v>92</v>
      </c>
      <c r="AW4504" s="16" t="s">
        <v>37</v>
      </c>
      <c r="AX4504" s="16" t="s">
        <v>76</v>
      </c>
      <c r="AY4504" s="279" t="s">
        <v>235</v>
      </c>
    </row>
    <row r="4505" s="13" customFormat="1">
      <c r="A4505" s="13"/>
      <c r="B4505" s="236"/>
      <c r="C4505" s="237"/>
      <c r="D4505" s="238" t="s">
        <v>260</v>
      </c>
      <c r="E4505" s="239" t="s">
        <v>19</v>
      </c>
      <c r="F4505" s="240" t="s">
        <v>2729</v>
      </c>
      <c r="G4505" s="237"/>
      <c r="H4505" s="241">
        <v>11.800000000000001</v>
      </c>
      <c r="I4505" s="242"/>
      <c r="J4505" s="237"/>
      <c r="K4505" s="237"/>
      <c r="L4505" s="243"/>
      <c r="M4505" s="244"/>
      <c r="N4505" s="245"/>
      <c r="O4505" s="245"/>
      <c r="P4505" s="245"/>
      <c r="Q4505" s="245"/>
      <c r="R4505" s="245"/>
      <c r="S4505" s="245"/>
      <c r="T4505" s="246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7" t="s">
        <v>260</v>
      </c>
      <c r="AU4505" s="247" t="s">
        <v>88</v>
      </c>
      <c r="AV4505" s="13" t="s">
        <v>88</v>
      </c>
      <c r="AW4505" s="13" t="s">
        <v>37</v>
      </c>
      <c r="AX4505" s="13" t="s">
        <v>76</v>
      </c>
      <c r="AY4505" s="247" t="s">
        <v>235</v>
      </c>
    </row>
    <row r="4506" s="13" customFormat="1">
      <c r="A4506" s="13"/>
      <c r="B4506" s="236"/>
      <c r="C4506" s="237"/>
      <c r="D4506" s="238" t="s">
        <v>260</v>
      </c>
      <c r="E4506" s="239" t="s">
        <v>19</v>
      </c>
      <c r="F4506" s="240" t="s">
        <v>2730</v>
      </c>
      <c r="G4506" s="237"/>
      <c r="H4506" s="241">
        <v>8.5</v>
      </c>
      <c r="I4506" s="242"/>
      <c r="J4506" s="237"/>
      <c r="K4506" s="237"/>
      <c r="L4506" s="243"/>
      <c r="M4506" s="244"/>
      <c r="N4506" s="245"/>
      <c r="O4506" s="245"/>
      <c r="P4506" s="245"/>
      <c r="Q4506" s="245"/>
      <c r="R4506" s="245"/>
      <c r="S4506" s="245"/>
      <c r="T4506" s="246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7" t="s">
        <v>260</v>
      </c>
      <c r="AU4506" s="247" t="s">
        <v>88</v>
      </c>
      <c r="AV4506" s="13" t="s">
        <v>88</v>
      </c>
      <c r="AW4506" s="13" t="s">
        <v>37</v>
      </c>
      <c r="AX4506" s="13" t="s">
        <v>76</v>
      </c>
      <c r="AY4506" s="247" t="s">
        <v>235</v>
      </c>
    </row>
    <row r="4507" s="13" customFormat="1">
      <c r="A4507" s="13"/>
      <c r="B4507" s="236"/>
      <c r="C4507" s="237"/>
      <c r="D4507" s="238" t="s">
        <v>260</v>
      </c>
      <c r="E4507" s="239" t="s">
        <v>19</v>
      </c>
      <c r="F4507" s="240" t="s">
        <v>2731</v>
      </c>
      <c r="G4507" s="237"/>
      <c r="H4507" s="241">
        <v>10.720000000000001</v>
      </c>
      <c r="I4507" s="242"/>
      <c r="J4507" s="237"/>
      <c r="K4507" s="237"/>
      <c r="L4507" s="243"/>
      <c r="M4507" s="244"/>
      <c r="N4507" s="245"/>
      <c r="O4507" s="245"/>
      <c r="P4507" s="245"/>
      <c r="Q4507" s="245"/>
      <c r="R4507" s="245"/>
      <c r="S4507" s="245"/>
      <c r="T4507" s="246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7" t="s">
        <v>260</v>
      </c>
      <c r="AU4507" s="247" t="s">
        <v>88</v>
      </c>
      <c r="AV4507" s="13" t="s">
        <v>88</v>
      </c>
      <c r="AW4507" s="13" t="s">
        <v>37</v>
      </c>
      <c r="AX4507" s="13" t="s">
        <v>76</v>
      </c>
      <c r="AY4507" s="247" t="s">
        <v>235</v>
      </c>
    </row>
    <row r="4508" s="13" customFormat="1">
      <c r="A4508" s="13"/>
      <c r="B4508" s="236"/>
      <c r="C4508" s="237"/>
      <c r="D4508" s="238" t="s">
        <v>260</v>
      </c>
      <c r="E4508" s="239" t="s">
        <v>19</v>
      </c>
      <c r="F4508" s="240" t="s">
        <v>2732</v>
      </c>
      <c r="G4508" s="237"/>
      <c r="H4508" s="241">
        <v>6.4000000000000004</v>
      </c>
      <c r="I4508" s="242"/>
      <c r="J4508" s="237"/>
      <c r="K4508" s="237"/>
      <c r="L4508" s="243"/>
      <c r="M4508" s="244"/>
      <c r="N4508" s="245"/>
      <c r="O4508" s="245"/>
      <c r="P4508" s="245"/>
      <c r="Q4508" s="245"/>
      <c r="R4508" s="245"/>
      <c r="S4508" s="245"/>
      <c r="T4508" s="246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7" t="s">
        <v>260</v>
      </c>
      <c r="AU4508" s="247" t="s">
        <v>88</v>
      </c>
      <c r="AV4508" s="13" t="s">
        <v>88</v>
      </c>
      <c r="AW4508" s="13" t="s">
        <v>37</v>
      </c>
      <c r="AX4508" s="13" t="s">
        <v>76</v>
      </c>
      <c r="AY4508" s="247" t="s">
        <v>235</v>
      </c>
    </row>
    <row r="4509" s="13" customFormat="1">
      <c r="A4509" s="13"/>
      <c r="B4509" s="236"/>
      <c r="C4509" s="237"/>
      <c r="D4509" s="238" t="s">
        <v>260</v>
      </c>
      <c r="E4509" s="239" t="s">
        <v>19</v>
      </c>
      <c r="F4509" s="240" t="s">
        <v>2733</v>
      </c>
      <c r="G4509" s="237"/>
      <c r="H4509" s="241">
        <v>8.5999999999999996</v>
      </c>
      <c r="I4509" s="242"/>
      <c r="J4509" s="237"/>
      <c r="K4509" s="237"/>
      <c r="L4509" s="243"/>
      <c r="M4509" s="244"/>
      <c r="N4509" s="245"/>
      <c r="O4509" s="245"/>
      <c r="P4509" s="245"/>
      <c r="Q4509" s="245"/>
      <c r="R4509" s="245"/>
      <c r="S4509" s="245"/>
      <c r="T4509" s="246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7" t="s">
        <v>260</v>
      </c>
      <c r="AU4509" s="247" t="s">
        <v>88</v>
      </c>
      <c r="AV4509" s="13" t="s">
        <v>88</v>
      </c>
      <c r="AW4509" s="13" t="s">
        <v>37</v>
      </c>
      <c r="AX4509" s="13" t="s">
        <v>76</v>
      </c>
      <c r="AY4509" s="247" t="s">
        <v>235</v>
      </c>
    </row>
    <row r="4510" s="13" customFormat="1">
      <c r="A4510" s="13"/>
      <c r="B4510" s="236"/>
      <c r="C4510" s="237"/>
      <c r="D4510" s="238" t="s">
        <v>260</v>
      </c>
      <c r="E4510" s="239" t="s">
        <v>19</v>
      </c>
      <c r="F4510" s="240" t="s">
        <v>2734</v>
      </c>
      <c r="G4510" s="237"/>
      <c r="H4510" s="241">
        <v>5.4000000000000004</v>
      </c>
      <c r="I4510" s="242"/>
      <c r="J4510" s="237"/>
      <c r="K4510" s="237"/>
      <c r="L4510" s="243"/>
      <c r="M4510" s="244"/>
      <c r="N4510" s="245"/>
      <c r="O4510" s="245"/>
      <c r="P4510" s="245"/>
      <c r="Q4510" s="245"/>
      <c r="R4510" s="245"/>
      <c r="S4510" s="245"/>
      <c r="T4510" s="246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7" t="s">
        <v>260</v>
      </c>
      <c r="AU4510" s="247" t="s">
        <v>88</v>
      </c>
      <c r="AV4510" s="13" t="s">
        <v>88</v>
      </c>
      <c r="AW4510" s="13" t="s">
        <v>37</v>
      </c>
      <c r="AX4510" s="13" t="s">
        <v>76</v>
      </c>
      <c r="AY4510" s="247" t="s">
        <v>235</v>
      </c>
    </row>
    <row r="4511" s="13" customFormat="1">
      <c r="A4511" s="13"/>
      <c r="B4511" s="236"/>
      <c r="C4511" s="237"/>
      <c r="D4511" s="238" t="s">
        <v>260</v>
      </c>
      <c r="E4511" s="239" t="s">
        <v>19</v>
      </c>
      <c r="F4511" s="240" t="s">
        <v>2735</v>
      </c>
      <c r="G4511" s="237"/>
      <c r="H4511" s="241">
        <v>5.4000000000000004</v>
      </c>
      <c r="I4511" s="242"/>
      <c r="J4511" s="237"/>
      <c r="K4511" s="237"/>
      <c r="L4511" s="243"/>
      <c r="M4511" s="244"/>
      <c r="N4511" s="245"/>
      <c r="O4511" s="245"/>
      <c r="P4511" s="245"/>
      <c r="Q4511" s="245"/>
      <c r="R4511" s="245"/>
      <c r="S4511" s="245"/>
      <c r="T4511" s="246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7" t="s">
        <v>260</v>
      </c>
      <c r="AU4511" s="247" t="s">
        <v>88</v>
      </c>
      <c r="AV4511" s="13" t="s">
        <v>88</v>
      </c>
      <c r="AW4511" s="13" t="s">
        <v>37</v>
      </c>
      <c r="AX4511" s="13" t="s">
        <v>76</v>
      </c>
      <c r="AY4511" s="247" t="s">
        <v>235</v>
      </c>
    </row>
    <row r="4512" s="13" customFormat="1">
      <c r="A4512" s="13"/>
      <c r="B4512" s="236"/>
      <c r="C4512" s="237"/>
      <c r="D4512" s="238" t="s">
        <v>260</v>
      </c>
      <c r="E4512" s="239" t="s">
        <v>19</v>
      </c>
      <c r="F4512" s="240" t="s">
        <v>2736</v>
      </c>
      <c r="G4512" s="237"/>
      <c r="H4512" s="241">
        <v>7.7999999999999998</v>
      </c>
      <c r="I4512" s="242"/>
      <c r="J4512" s="237"/>
      <c r="K4512" s="237"/>
      <c r="L4512" s="243"/>
      <c r="M4512" s="244"/>
      <c r="N4512" s="245"/>
      <c r="O4512" s="245"/>
      <c r="P4512" s="245"/>
      <c r="Q4512" s="245"/>
      <c r="R4512" s="245"/>
      <c r="S4512" s="245"/>
      <c r="T4512" s="246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7" t="s">
        <v>260</v>
      </c>
      <c r="AU4512" s="247" t="s">
        <v>88</v>
      </c>
      <c r="AV4512" s="13" t="s">
        <v>88</v>
      </c>
      <c r="AW4512" s="13" t="s">
        <v>37</v>
      </c>
      <c r="AX4512" s="13" t="s">
        <v>76</v>
      </c>
      <c r="AY4512" s="247" t="s">
        <v>235</v>
      </c>
    </row>
    <row r="4513" s="13" customFormat="1">
      <c r="A4513" s="13"/>
      <c r="B4513" s="236"/>
      <c r="C4513" s="237"/>
      <c r="D4513" s="238" t="s">
        <v>260</v>
      </c>
      <c r="E4513" s="239" t="s">
        <v>19</v>
      </c>
      <c r="F4513" s="240" t="s">
        <v>2737</v>
      </c>
      <c r="G4513" s="237"/>
      <c r="H4513" s="241">
        <v>6.8499999999999996</v>
      </c>
      <c r="I4513" s="242"/>
      <c r="J4513" s="237"/>
      <c r="K4513" s="237"/>
      <c r="L4513" s="243"/>
      <c r="M4513" s="244"/>
      <c r="N4513" s="245"/>
      <c r="O4513" s="245"/>
      <c r="P4513" s="245"/>
      <c r="Q4513" s="245"/>
      <c r="R4513" s="245"/>
      <c r="S4513" s="245"/>
      <c r="T4513" s="246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7" t="s">
        <v>260</v>
      </c>
      <c r="AU4513" s="247" t="s">
        <v>88</v>
      </c>
      <c r="AV4513" s="13" t="s">
        <v>88</v>
      </c>
      <c r="AW4513" s="13" t="s">
        <v>37</v>
      </c>
      <c r="AX4513" s="13" t="s">
        <v>76</v>
      </c>
      <c r="AY4513" s="247" t="s">
        <v>235</v>
      </c>
    </row>
    <row r="4514" s="13" customFormat="1">
      <c r="A4514" s="13"/>
      <c r="B4514" s="236"/>
      <c r="C4514" s="237"/>
      <c r="D4514" s="238" t="s">
        <v>260</v>
      </c>
      <c r="E4514" s="239" t="s">
        <v>19</v>
      </c>
      <c r="F4514" s="240" t="s">
        <v>2738</v>
      </c>
      <c r="G4514" s="237"/>
      <c r="H4514" s="241">
        <v>10.300000000000001</v>
      </c>
      <c r="I4514" s="242"/>
      <c r="J4514" s="237"/>
      <c r="K4514" s="237"/>
      <c r="L4514" s="243"/>
      <c r="M4514" s="244"/>
      <c r="N4514" s="245"/>
      <c r="O4514" s="245"/>
      <c r="P4514" s="245"/>
      <c r="Q4514" s="245"/>
      <c r="R4514" s="245"/>
      <c r="S4514" s="245"/>
      <c r="T4514" s="246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7" t="s">
        <v>260</v>
      </c>
      <c r="AU4514" s="247" t="s">
        <v>88</v>
      </c>
      <c r="AV4514" s="13" t="s">
        <v>88</v>
      </c>
      <c r="AW4514" s="13" t="s">
        <v>37</v>
      </c>
      <c r="AX4514" s="13" t="s">
        <v>76</v>
      </c>
      <c r="AY4514" s="247" t="s">
        <v>235</v>
      </c>
    </row>
    <row r="4515" s="14" customFormat="1">
      <c r="A4515" s="14"/>
      <c r="B4515" s="248"/>
      <c r="C4515" s="249"/>
      <c r="D4515" s="238" t="s">
        <v>260</v>
      </c>
      <c r="E4515" s="250" t="s">
        <v>19</v>
      </c>
      <c r="F4515" s="251" t="s">
        <v>2134</v>
      </c>
      <c r="G4515" s="249"/>
      <c r="H4515" s="250" t="s">
        <v>19</v>
      </c>
      <c r="I4515" s="252"/>
      <c r="J4515" s="249"/>
      <c r="K4515" s="249"/>
      <c r="L4515" s="253"/>
      <c r="M4515" s="254"/>
      <c r="N4515" s="255"/>
      <c r="O4515" s="255"/>
      <c r="P4515" s="255"/>
      <c r="Q4515" s="255"/>
      <c r="R4515" s="255"/>
      <c r="S4515" s="255"/>
      <c r="T4515" s="256"/>
      <c r="U4515" s="14"/>
      <c r="V4515" s="14"/>
      <c r="W4515" s="14"/>
      <c r="X4515" s="14"/>
      <c r="Y4515" s="14"/>
      <c r="Z4515" s="14"/>
      <c r="AA4515" s="14"/>
      <c r="AB4515" s="14"/>
      <c r="AC4515" s="14"/>
      <c r="AD4515" s="14"/>
      <c r="AE4515" s="14"/>
      <c r="AT4515" s="257" t="s">
        <v>260</v>
      </c>
      <c r="AU4515" s="257" t="s">
        <v>88</v>
      </c>
      <c r="AV4515" s="14" t="s">
        <v>83</v>
      </c>
      <c r="AW4515" s="14" t="s">
        <v>37</v>
      </c>
      <c r="AX4515" s="14" t="s">
        <v>76</v>
      </c>
      <c r="AY4515" s="257" t="s">
        <v>235</v>
      </c>
    </row>
    <row r="4516" s="13" customFormat="1">
      <c r="A4516" s="13"/>
      <c r="B4516" s="236"/>
      <c r="C4516" s="237"/>
      <c r="D4516" s="238" t="s">
        <v>260</v>
      </c>
      <c r="E4516" s="239" t="s">
        <v>19</v>
      </c>
      <c r="F4516" s="240" t="s">
        <v>2739</v>
      </c>
      <c r="G4516" s="237"/>
      <c r="H4516" s="241">
        <v>7.9699999999999998</v>
      </c>
      <c r="I4516" s="242"/>
      <c r="J4516" s="237"/>
      <c r="K4516" s="237"/>
      <c r="L4516" s="243"/>
      <c r="M4516" s="244"/>
      <c r="N4516" s="245"/>
      <c r="O4516" s="245"/>
      <c r="P4516" s="245"/>
      <c r="Q4516" s="245"/>
      <c r="R4516" s="245"/>
      <c r="S4516" s="245"/>
      <c r="T4516" s="246"/>
      <c r="U4516" s="13"/>
      <c r="V4516" s="13"/>
      <c r="W4516" s="13"/>
      <c r="X4516" s="13"/>
      <c r="Y4516" s="13"/>
      <c r="Z4516" s="13"/>
      <c r="AA4516" s="13"/>
      <c r="AB4516" s="13"/>
      <c r="AC4516" s="13"/>
      <c r="AD4516" s="13"/>
      <c r="AE4516" s="13"/>
      <c r="AT4516" s="247" t="s">
        <v>260</v>
      </c>
      <c r="AU4516" s="247" t="s">
        <v>88</v>
      </c>
      <c r="AV4516" s="13" t="s">
        <v>88</v>
      </c>
      <c r="AW4516" s="13" t="s">
        <v>37</v>
      </c>
      <c r="AX4516" s="13" t="s">
        <v>76</v>
      </c>
      <c r="AY4516" s="247" t="s">
        <v>235</v>
      </c>
    </row>
    <row r="4517" s="14" customFormat="1">
      <c r="A4517" s="14"/>
      <c r="B4517" s="248"/>
      <c r="C4517" s="249"/>
      <c r="D4517" s="238" t="s">
        <v>260</v>
      </c>
      <c r="E4517" s="250" t="s">
        <v>19</v>
      </c>
      <c r="F4517" s="251" t="s">
        <v>2137</v>
      </c>
      <c r="G4517" s="249"/>
      <c r="H4517" s="250" t="s">
        <v>19</v>
      </c>
      <c r="I4517" s="252"/>
      <c r="J4517" s="249"/>
      <c r="K4517" s="249"/>
      <c r="L4517" s="253"/>
      <c r="M4517" s="254"/>
      <c r="N4517" s="255"/>
      <c r="O4517" s="255"/>
      <c r="P4517" s="255"/>
      <c r="Q4517" s="255"/>
      <c r="R4517" s="255"/>
      <c r="S4517" s="255"/>
      <c r="T4517" s="256"/>
      <c r="U4517" s="14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T4517" s="257" t="s">
        <v>260</v>
      </c>
      <c r="AU4517" s="257" t="s">
        <v>88</v>
      </c>
      <c r="AV4517" s="14" t="s">
        <v>83</v>
      </c>
      <c r="AW4517" s="14" t="s">
        <v>37</v>
      </c>
      <c r="AX4517" s="14" t="s">
        <v>76</v>
      </c>
      <c r="AY4517" s="257" t="s">
        <v>235</v>
      </c>
    </row>
    <row r="4518" s="16" customFormat="1">
      <c r="A4518" s="16"/>
      <c r="B4518" s="269"/>
      <c r="C4518" s="270"/>
      <c r="D4518" s="238" t="s">
        <v>260</v>
      </c>
      <c r="E4518" s="271" t="s">
        <v>19</v>
      </c>
      <c r="F4518" s="272" t="s">
        <v>2369</v>
      </c>
      <c r="G4518" s="270"/>
      <c r="H4518" s="273">
        <v>89.739999999999995</v>
      </c>
      <c r="I4518" s="274"/>
      <c r="J4518" s="270"/>
      <c r="K4518" s="270"/>
      <c r="L4518" s="275"/>
      <c r="M4518" s="276"/>
      <c r="N4518" s="277"/>
      <c r="O4518" s="277"/>
      <c r="P4518" s="277"/>
      <c r="Q4518" s="277"/>
      <c r="R4518" s="277"/>
      <c r="S4518" s="277"/>
      <c r="T4518" s="278"/>
      <c r="U4518" s="16"/>
      <c r="V4518" s="16"/>
      <c r="W4518" s="16"/>
      <c r="X4518" s="16"/>
      <c r="Y4518" s="16"/>
      <c r="Z4518" s="16"/>
      <c r="AA4518" s="16"/>
      <c r="AB4518" s="16"/>
      <c r="AC4518" s="16"/>
      <c r="AD4518" s="16"/>
      <c r="AE4518" s="16"/>
      <c r="AT4518" s="279" t="s">
        <v>260</v>
      </c>
      <c r="AU4518" s="279" t="s">
        <v>88</v>
      </c>
      <c r="AV4518" s="16" t="s">
        <v>92</v>
      </c>
      <c r="AW4518" s="16" t="s">
        <v>37</v>
      </c>
      <c r="AX4518" s="16" t="s">
        <v>76</v>
      </c>
      <c r="AY4518" s="279" t="s">
        <v>235</v>
      </c>
    </row>
    <row r="4519" s="13" customFormat="1">
      <c r="A4519" s="13"/>
      <c r="B4519" s="236"/>
      <c r="C4519" s="237"/>
      <c r="D4519" s="238" t="s">
        <v>260</v>
      </c>
      <c r="E4519" s="239" t="s">
        <v>19</v>
      </c>
      <c r="F4519" s="240" t="s">
        <v>2860</v>
      </c>
      <c r="G4519" s="237"/>
      <c r="H4519" s="241">
        <v>9</v>
      </c>
      <c r="I4519" s="242"/>
      <c r="J4519" s="237"/>
      <c r="K4519" s="237"/>
      <c r="L4519" s="243"/>
      <c r="M4519" s="244"/>
      <c r="N4519" s="245"/>
      <c r="O4519" s="245"/>
      <c r="P4519" s="245"/>
      <c r="Q4519" s="245"/>
      <c r="R4519" s="245"/>
      <c r="S4519" s="245"/>
      <c r="T4519" s="246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7" t="s">
        <v>260</v>
      </c>
      <c r="AU4519" s="247" t="s">
        <v>88</v>
      </c>
      <c r="AV4519" s="13" t="s">
        <v>88</v>
      </c>
      <c r="AW4519" s="13" t="s">
        <v>37</v>
      </c>
      <c r="AX4519" s="13" t="s">
        <v>76</v>
      </c>
      <c r="AY4519" s="247" t="s">
        <v>235</v>
      </c>
    </row>
    <row r="4520" s="13" customFormat="1">
      <c r="A4520" s="13"/>
      <c r="B4520" s="236"/>
      <c r="C4520" s="237"/>
      <c r="D4520" s="238" t="s">
        <v>260</v>
      </c>
      <c r="E4520" s="239" t="s">
        <v>19</v>
      </c>
      <c r="F4520" s="240" t="s">
        <v>2861</v>
      </c>
      <c r="G4520" s="237"/>
      <c r="H4520" s="241">
        <v>13.449999999999999</v>
      </c>
      <c r="I4520" s="242"/>
      <c r="J4520" s="237"/>
      <c r="K4520" s="237"/>
      <c r="L4520" s="243"/>
      <c r="M4520" s="244"/>
      <c r="N4520" s="245"/>
      <c r="O4520" s="245"/>
      <c r="P4520" s="245"/>
      <c r="Q4520" s="245"/>
      <c r="R4520" s="245"/>
      <c r="S4520" s="245"/>
      <c r="T4520" s="246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7" t="s">
        <v>260</v>
      </c>
      <c r="AU4520" s="247" t="s">
        <v>88</v>
      </c>
      <c r="AV4520" s="13" t="s">
        <v>88</v>
      </c>
      <c r="AW4520" s="13" t="s">
        <v>37</v>
      </c>
      <c r="AX4520" s="13" t="s">
        <v>76</v>
      </c>
      <c r="AY4520" s="247" t="s">
        <v>235</v>
      </c>
    </row>
    <row r="4521" s="13" customFormat="1">
      <c r="A4521" s="13"/>
      <c r="B4521" s="236"/>
      <c r="C4521" s="237"/>
      <c r="D4521" s="238" t="s">
        <v>260</v>
      </c>
      <c r="E4521" s="239" t="s">
        <v>19</v>
      </c>
      <c r="F4521" s="240" t="s">
        <v>2862</v>
      </c>
      <c r="G4521" s="237"/>
      <c r="H4521" s="241">
        <v>9.6999999999999993</v>
      </c>
      <c r="I4521" s="242"/>
      <c r="J4521" s="237"/>
      <c r="K4521" s="237"/>
      <c r="L4521" s="243"/>
      <c r="M4521" s="244"/>
      <c r="N4521" s="245"/>
      <c r="O4521" s="245"/>
      <c r="P4521" s="245"/>
      <c r="Q4521" s="245"/>
      <c r="R4521" s="245"/>
      <c r="S4521" s="245"/>
      <c r="T4521" s="246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7" t="s">
        <v>260</v>
      </c>
      <c r="AU4521" s="247" t="s">
        <v>88</v>
      </c>
      <c r="AV4521" s="13" t="s">
        <v>88</v>
      </c>
      <c r="AW4521" s="13" t="s">
        <v>37</v>
      </c>
      <c r="AX4521" s="13" t="s">
        <v>76</v>
      </c>
      <c r="AY4521" s="247" t="s">
        <v>235</v>
      </c>
    </row>
    <row r="4522" s="13" customFormat="1">
      <c r="A4522" s="13"/>
      <c r="B4522" s="236"/>
      <c r="C4522" s="237"/>
      <c r="D4522" s="238" t="s">
        <v>260</v>
      </c>
      <c r="E4522" s="239" t="s">
        <v>19</v>
      </c>
      <c r="F4522" s="240" t="s">
        <v>2863</v>
      </c>
      <c r="G4522" s="237"/>
      <c r="H4522" s="241">
        <v>8.9000000000000004</v>
      </c>
      <c r="I4522" s="242"/>
      <c r="J4522" s="237"/>
      <c r="K4522" s="237"/>
      <c r="L4522" s="243"/>
      <c r="M4522" s="244"/>
      <c r="N4522" s="245"/>
      <c r="O4522" s="245"/>
      <c r="P4522" s="245"/>
      <c r="Q4522" s="245"/>
      <c r="R4522" s="245"/>
      <c r="S4522" s="245"/>
      <c r="T4522" s="246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7" t="s">
        <v>260</v>
      </c>
      <c r="AU4522" s="247" t="s">
        <v>88</v>
      </c>
      <c r="AV4522" s="13" t="s">
        <v>88</v>
      </c>
      <c r="AW4522" s="13" t="s">
        <v>37</v>
      </c>
      <c r="AX4522" s="13" t="s">
        <v>76</v>
      </c>
      <c r="AY4522" s="247" t="s">
        <v>235</v>
      </c>
    </row>
    <row r="4523" s="13" customFormat="1">
      <c r="A4523" s="13"/>
      <c r="B4523" s="236"/>
      <c r="C4523" s="237"/>
      <c r="D4523" s="238" t="s">
        <v>260</v>
      </c>
      <c r="E4523" s="239" t="s">
        <v>19</v>
      </c>
      <c r="F4523" s="240" t="s">
        <v>2864</v>
      </c>
      <c r="G4523" s="237"/>
      <c r="H4523" s="241">
        <v>11.9</v>
      </c>
      <c r="I4523" s="242"/>
      <c r="J4523" s="237"/>
      <c r="K4523" s="237"/>
      <c r="L4523" s="243"/>
      <c r="M4523" s="244"/>
      <c r="N4523" s="245"/>
      <c r="O4523" s="245"/>
      <c r="P4523" s="245"/>
      <c r="Q4523" s="245"/>
      <c r="R4523" s="245"/>
      <c r="S4523" s="245"/>
      <c r="T4523" s="246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7" t="s">
        <v>260</v>
      </c>
      <c r="AU4523" s="247" t="s">
        <v>88</v>
      </c>
      <c r="AV4523" s="13" t="s">
        <v>88</v>
      </c>
      <c r="AW4523" s="13" t="s">
        <v>37</v>
      </c>
      <c r="AX4523" s="13" t="s">
        <v>76</v>
      </c>
      <c r="AY4523" s="247" t="s">
        <v>235</v>
      </c>
    </row>
    <row r="4524" s="13" customFormat="1">
      <c r="A4524" s="13"/>
      <c r="B4524" s="236"/>
      <c r="C4524" s="237"/>
      <c r="D4524" s="238" t="s">
        <v>260</v>
      </c>
      <c r="E4524" s="239" t="s">
        <v>19</v>
      </c>
      <c r="F4524" s="240" t="s">
        <v>2865</v>
      </c>
      <c r="G4524" s="237"/>
      <c r="H4524" s="241">
        <v>10.699999999999999</v>
      </c>
      <c r="I4524" s="242"/>
      <c r="J4524" s="237"/>
      <c r="K4524" s="237"/>
      <c r="L4524" s="243"/>
      <c r="M4524" s="244"/>
      <c r="N4524" s="245"/>
      <c r="O4524" s="245"/>
      <c r="P4524" s="245"/>
      <c r="Q4524" s="245"/>
      <c r="R4524" s="245"/>
      <c r="S4524" s="245"/>
      <c r="T4524" s="246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7" t="s">
        <v>260</v>
      </c>
      <c r="AU4524" s="247" t="s">
        <v>88</v>
      </c>
      <c r="AV4524" s="13" t="s">
        <v>88</v>
      </c>
      <c r="AW4524" s="13" t="s">
        <v>37</v>
      </c>
      <c r="AX4524" s="13" t="s">
        <v>76</v>
      </c>
      <c r="AY4524" s="247" t="s">
        <v>235</v>
      </c>
    </row>
    <row r="4525" s="14" customFormat="1">
      <c r="A4525" s="14"/>
      <c r="B4525" s="248"/>
      <c r="C4525" s="249"/>
      <c r="D4525" s="238" t="s">
        <v>260</v>
      </c>
      <c r="E4525" s="250" t="s">
        <v>19</v>
      </c>
      <c r="F4525" s="251" t="s">
        <v>2134</v>
      </c>
      <c r="G4525" s="249"/>
      <c r="H4525" s="250" t="s">
        <v>19</v>
      </c>
      <c r="I4525" s="252"/>
      <c r="J4525" s="249"/>
      <c r="K4525" s="249"/>
      <c r="L4525" s="253"/>
      <c r="M4525" s="254"/>
      <c r="N4525" s="255"/>
      <c r="O4525" s="255"/>
      <c r="P4525" s="255"/>
      <c r="Q4525" s="255"/>
      <c r="R4525" s="255"/>
      <c r="S4525" s="255"/>
      <c r="T4525" s="256"/>
      <c r="U4525" s="14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T4525" s="257" t="s">
        <v>260</v>
      </c>
      <c r="AU4525" s="257" t="s">
        <v>88</v>
      </c>
      <c r="AV4525" s="14" t="s">
        <v>83</v>
      </c>
      <c r="AW4525" s="14" t="s">
        <v>37</v>
      </c>
      <c r="AX4525" s="14" t="s">
        <v>76</v>
      </c>
      <c r="AY4525" s="257" t="s">
        <v>235</v>
      </c>
    </row>
    <row r="4526" s="13" customFormat="1">
      <c r="A4526" s="13"/>
      <c r="B4526" s="236"/>
      <c r="C4526" s="237"/>
      <c r="D4526" s="238" t="s">
        <v>260</v>
      </c>
      <c r="E4526" s="239" t="s">
        <v>19</v>
      </c>
      <c r="F4526" s="240" t="s">
        <v>2866</v>
      </c>
      <c r="G4526" s="237"/>
      <c r="H4526" s="241">
        <v>8.0999999999999996</v>
      </c>
      <c r="I4526" s="242"/>
      <c r="J4526" s="237"/>
      <c r="K4526" s="237"/>
      <c r="L4526" s="243"/>
      <c r="M4526" s="244"/>
      <c r="N4526" s="245"/>
      <c r="O4526" s="245"/>
      <c r="P4526" s="245"/>
      <c r="Q4526" s="245"/>
      <c r="R4526" s="245"/>
      <c r="S4526" s="245"/>
      <c r="T4526" s="246"/>
      <c r="U4526" s="13"/>
      <c r="V4526" s="13"/>
      <c r="W4526" s="13"/>
      <c r="X4526" s="13"/>
      <c r="Y4526" s="13"/>
      <c r="Z4526" s="13"/>
      <c r="AA4526" s="13"/>
      <c r="AB4526" s="13"/>
      <c r="AC4526" s="13"/>
      <c r="AD4526" s="13"/>
      <c r="AE4526" s="13"/>
      <c r="AT4526" s="247" t="s">
        <v>260</v>
      </c>
      <c r="AU4526" s="247" t="s">
        <v>88</v>
      </c>
      <c r="AV4526" s="13" t="s">
        <v>88</v>
      </c>
      <c r="AW4526" s="13" t="s">
        <v>37</v>
      </c>
      <c r="AX4526" s="13" t="s">
        <v>76</v>
      </c>
      <c r="AY4526" s="247" t="s">
        <v>235</v>
      </c>
    </row>
    <row r="4527" s="13" customFormat="1">
      <c r="A4527" s="13"/>
      <c r="B4527" s="236"/>
      <c r="C4527" s="237"/>
      <c r="D4527" s="238" t="s">
        <v>260</v>
      </c>
      <c r="E4527" s="239" t="s">
        <v>19</v>
      </c>
      <c r="F4527" s="240" t="s">
        <v>2867</v>
      </c>
      <c r="G4527" s="237"/>
      <c r="H4527" s="241">
        <v>8.0999999999999996</v>
      </c>
      <c r="I4527" s="242"/>
      <c r="J4527" s="237"/>
      <c r="K4527" s="237"/>
      <c r="L4527" s="243"/>
      <c r="M4527" s="244"/>
      <c r="N4527" s="245"/>
      <c r="O4527" s="245"/>
      <c r="P4527" s="245"/>
      <c r="Q4527" s="245"/>
      <c r="R4527" s="245"/>
      <c r="S4527" s="245"/>
      <c r="T4527" s="246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7" t="s">
        <v>260</v>
      </c>
      <c r="AU4527" s="247" t="s">
        <v>88</v>
      </c>
      <c r="AV4527" s="13" t="s">
        <v>88</v>
      </c>
      <c r="AW4527" s="13" t="s">
        <v>37</v>
      </c>
      <c r="AX4527" s="13" t="s">
        <v>76</v>
      </c>
      <c r="AY4527" s="247" t="s">
        <v>235</v>
      </c>
    </row>
    <row r="4528" s="14" customFormat="1">
      <c r="A4528" s="14"/>
      <c r="B4528" s="248"/>
      <c r="C4528" s="249"/>
      <c r="D4528" s="238" t="s">
        <v>260</v>
      </c>
      <c r="E4528" s="250" t="s">
        <v>19</v>
      </c>
      <c r="F4528" s="251" t="s">
        <v>2137</v>
      </c>
      <c r="G4528" s="249"/>
      <c r="H4528" s="250" t="s">
        <v>19</v>
      </c>
      <c r="I4528" s="252"/>
      <c r="J4528" s="249"/>
      <c r="K4528" s="249"/>
      <c r="L4528" s="253"/>
      <c r="M4528" s="254"/>
      <c r="N4528" s="255"/>
      <c r="O4528" s="255"/>
      <c r="P4528" s="255"/>
      <c r="Q4528" s="255"/>
      <c r="R4528" s="255"/>
      <c r="S4528" s="255"/>
      <c r="T4528" s="256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57" t="s">
        <v>260</v>
      </c>
      <c r="AU4528" s="257" t="s">
        <v>88</v>
      </c>
      <c r="AV4528" s="14" t="s">
        <v>83</v>
      </c>
      <c r="AW4528" s="14" t="s">
        <v>37</v>
      </c>
      <c r="AX4528" s="14" t="s">
        <v>76</v>
      </c>
      <c r="AY4528" s="257" t="s">
        <v>235</v>
      </c>
    </row>
    <row r="4529" s="16" customFormat="1">
      <c r="A4529" s="16"/>
      <c r="B4529" s="269"/>
      <c r="C4529" s="270"/>
      <c r="D4529" s="238" t="s">
        <v>260</v>
      </c>
      <c r="E4529" s="271" t="s">
        <v>19</v>
      </c>
      <c r="F4529" s="272" t="s">
        <v>2382</v>
      </c>
      <c r="G4529" s="270"/>
      <c r="H4529" s="273">
        <v>79.849999999999994</v>
      </c>
      <c r="I4529" s="274"/>
      <c r="J4529" s="270"/>
      <c r="K4529" s="270"/>
      <c r="L4529" s="275"/>
      <c r="M4529" s="276"/>
      <c r="N4529" s="277"/>
      <c r="O4529" s="277"/>
      <c r="P4529" s="277"/>
      <c r="Q4529" s="277"/>
      <c r="R4529" s="277"/>
      <c r="S4529" s="277"/>
      <c r="T4529" s="278"/>
      <c r="U4529" s="16"/>
      <c r="V4529" s="16"/>
      <c r="W4529" s="16"/>
      <c r="X4529" s="16"/>
      <c r="Y4529" s="16"/>
      <c r="Z4529" s="16"/>
      <c r="AA4529" s="16"/>
      <c r="AB4529" s="16"/>
      <c r="AC4529" s="16"/>
      <c r="AD4529" s="16"/>
      <c r="AE4529" s="16"/>
      <c r="AT4529" s="279" t="s">
        <v>260</v>
      </c>
      <c r="AU4529" s="279" t="s">
        <v>88</v>
      </c>
      <c r="AV4529" s="16" t="s">
        <v>92</v>
      </c>
      <c r="AW4529" s="16" t="s">
        <v>37</v>
      </c>
      <c r="AX4529" s="16" t="s">
        <v>76</v>
      </c>
      <c r="AY4529" s="279" t="s">
        <v>235</v>
      </c>
    </row>
    <row r="4530" s="13" customFormat="1">
      <c r="A4530" s="13"/>
      <c r="B4530" s="236"/>
      <c r="C4530" s="237"/>
      <c r="D4530" s="238" t="s">
        <v>260</v>
      </c>
      <c r="E4530" s="239" t="s">
        <v>19</v>
      </c>
      <c r="F4530" s="240" t="s">
        <v>2868</v>
      </c>
      <c r="G4530" s="237"/>
      <c r="H4530" s="241">
        <v>7.9000000000000004</v>
      </c>
      <c r="I4530" s="242"/>
      <c r="J4530" s="237"/>
      <c r="K4530" s="237"/>
      <c r="L4530" s="243"/>
      <c r="M4530" s="244"/>
      <c r="N4530" s="245"/>
      <c r="O4530" s="245"/>
      <c r="P4530" s="245"/>
      <c r="Q4530" s="245"/>
      <c r="R4530" s="245"/>
      <c r="S4530" s="245"/>
      <c r="T4530" s="246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47" t="s">
        <v>260</v>
      </c>
      <c r="AU4530" s="247" t="s">
        <v>88</v>
      </c>
      <c r="AV4530" s="13" t="s">
        <v>88</v>
      </c>
      <c r="AW4530" s="13" t="s">
        <v>37</v>
      </c>
      <c r="AX4530" s="13" t="s">
        <v>76</v>
      </c>
      <c r="AY4530" s="247" t="s">
        <v>235</v>
      </c>
    </row>
    <row r="4531" s="13" customFormat="1">
      <c r="A4531" s="13"/>
      <c r="B4531" s="236"/>
      <c r="C4531" s="237"/>
      <c r="D4531" s="238" t="s">
        <v>260</v>
      </c>
      <c r="E4531" s="239" t="s">
        <v>19</v>
      </c>
      <c r="F4531" s="240" t="s">
        <v>2869</v>
      </c>
      <c r="G4531" s="237"/>
      <c r="H4531" s="241">
        <v>8.4000000000000004</v>
      </c>
      <c r="I4531" s="242"/>
      <c r="J4531" s="237"/>
      <c r="K4531" s="237"/>
      <c r="L4531" s="243"/>
      <c r="M4531" s="244"/>
      <c r="N4531" s="245"/>
      <c r="O4531" s="245"/>
      <c r="P4531" s="245"/>
      <c r="Q4531" s="245"/>
      <c r="R4531" s="245"/>
      <c r="S4531" s="245"/>
      <c r="T4531" s="246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7" t="s">
        <v>260</v>
      </c>
      <c r="AU4531" s="247" t="s">
        <v>88</v>
      </c>
      <c r="AV4531" s="13" t="s">
        <v>88</v>
      </c>
      <c r="AW4531" s="13" t="s">
        <v>37</v>
      </c>
      <c r="AX4531" s="13" t="s">
        <v>76</v>
      </c>
      <c r="AY4531" s="247" t="s">
        <v>235</v>
      </c>
    </row>
    <row r="4532" s="14" customFormat="1">
      <c r="A4532" s="14"/>
      <c r="B4532" s="248"/>
      <c r="C4532" s="249"/>
      <c r="D4532" s="238" t="s">
        <v>260</v>
      </c>
      <c r="E4532" s="250" t="s">
        <v>19</v>
      </c>
      <c r="F4532" s="251" t="s">
        <v>2134</v>
      </c>
      <c r="G4532" s="249"/>
      <c r="H4532" s="250" t="s">
        <v>19</v>
      </c>
      <c r="I4532" s="252"/>
      <c r="J4532" s="249"/>
      <c r="K4532" s="249"/>
      <c r="L4532" s="253"/>
      <c r="M4532" s="254"/>
      <c r="N4532" s="255"/>
      <c r="O4532" s="255"/>
      <c r="P4532" s="255"/>
      <c r="Q4532" s="255"/>
      <c r="R4532" s="255"/>
      <c r="S4532" s="255"/>
      <c r="T4532" s="256"/>
      <c r="U4532" s="14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T4532" s="257" t="s">
        <v>260</v>
      </c>
      <c r="AU4532" s="257" t="s">
        <v>88</v>
      </c>
      <c r="AV4532" s="14" t="s">
        <v>83</v>
      </c>
      <c r="AW4532" s="14" t="s">
        <v>37</v>
      </c>
      <c r="AX4532" s="14" t="s">
        <v>76</v>
      </c>
      <c r="AY4532" s="257" t="s">
        <v>235</v>
      </c>
    </row>
    <row r="4533" s="13" customFormat="1">
      <c r="A4533" s="13"/>
      <c r="B4533" s="236"/>
      <c r="C4533" s="237"/>
      <c r="D4533" s="238" t="s">
        <v>260</v>
      </c>
      <c r="E4533" s="239" t="s">
        <v>19</v>
      </c>
      <c r="F4533" s="240" t="s">
        <v>2870</v>
      </c>
      <c r="G4533" s="237"/>
      <c r="H4533" s="241">
        <v>7.7000000000000002</v>
      </c>
      <c r="I4533" s="242"/>
      <c r="J4533" s="237"/>
      <c r="K4533" s="237"/>
      <c r="L4533" s="243"/>
      <c r="M4533" s="244"/>
      <c r="N4533" s="245"/>
      <c r="O4533" s="245"/>
      <c r="P4533" s="245"/>
      <c r="Q4533" s="245"/>
      <c r="R4533" s="245"/>
      <c r="S4533" s="245"/>
      <c r="T4533" s="246"/>
      <c r="U4533" s="13"/>
      <c r="V4533" s="13"/>
      <c r="W4533" s="13"/>
      <c r="X4533" s="13"/>
      <c r="Y4533" s="13"/>
      <c r="Z4533" s="13"/>
      <c r="AA4533" s="13"/>
      <c r="AB4533" s="13"/>
      <c r="AC4533" s="13"/>
      <c r="AD4533" s="13"/>
      <c r="AE4533" s="13"/>
      <c r="AT4533" s="247" t="s">
        <v>260</v>
      </c>
      <c r="AU4533" s="247" t="s">
        <v>88</v>
      </c>
      <c r="AV4533" s="13" t="s">
        <v>88</v>
      </c>
      <c r="AW4533" s="13" t="s">
        <v>37</v>
      </c>
      <c r="AX4533" s="13" t="s">
        <v>76</v>
      </c>
      <c r="AY4533" s="247" t="s">
        <v>235</v>
      </c>
    </row>
    <row r="4534" s="14" customFormat="1">
      <c r="A4534" s="14"/>
      <c r="B4534" s="248"/>
      <c r="C4534" s="249"/>
      <c r="D4534" s="238" t="s">
        <v>260</v>
      </c>
      <c r="E4534" s="250" t="s">
        <v>19</v>
      </c>
      <c r="F4534" s="251" t="s">
        <v>2137</v>
      </c>
      <c r="G4534" s="249"/>
      <c r="H4534" s="250" t="s">
        <v>19</v>
      </c>
      <c r="I4534" s="252"/>
      <c r="J4534" s="249"/>
      <c r="K4534" s="249"/>
      <c r="L4534" s="253"/>
      <c r="M4534" s="254"/>
      <c r="N4534" s="255"/>
      <c r="O4534" s="255"/>
      <c r="P4534" s="255"/>
      <c r="Q4534" s="255"/>
      <c r="R4534" s="255"/>
      <c r="S4534" s="255"/>
      <c r="T4534" s="256"/>
      <c r="U4534" s="14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T4534" s="257" t="s">
        <v>260</v>
      </c>
      <c r="AU4534" s="257" t="s">
        <v>88</v>
      </c>
      <c r="AV4534" s="14" t="s">
        <v>83</v>
      </c>
      <c r="AW4534" s="14" t="s">
        <v>37</v>
      </c>
      <c r="AX4534" s="14" t="s">
        <v>76</v>
      </c>
      <c r="AY4534" s="257" t="s">
        <v>235</v>
      </c>
    </row>
    <row r="4535" s="16" customFormat="1">
      <c r="A4535" s="16"/>
      <c r="B4535" s="269"/>
      <c r="C4535" s="270"/>
      <c r="D4535" s="238" t="s">
        <v>260</v>
      </c>
      <c r="E4535" s="271" t="s">
        <v>19</v>
      </c>
      <c r="F4535" s="272" t="s">
        <v>2386</v>
      </c>
      <c r="G4535" s="270"/>
      <c r="H4535" s="273">
        <v>24</v>
      </c>
      <c r="I4535" s="274"/>
      <c r="J4535" s="270"/>
      <c r="K4535" s="270"/>
      <c r="L4535" s="275"/>
      <c r="M4535" s="276"/>
      <c r="N4535" s="277"/>
      <c r="O4535" s="277"/>
      <c r="P4535" s="277"/>
      <c r="Q4535" s="277"/>
      <c r="R4535" s="277"/>
      <c r="S4535" s="277"/>
      <c r="T4535" s="278"/>
      <c r="U4535" s="16"/>
      <c r="V4535" s="16"/>
      <c r="W4535" s="16"/>
      <c r="X4535" s="16"/>
      <c r="Y4535" s="16"/>
      <c r="Z4535" s="16"/>
      <c r="AA4535" s="16"/>
      <c r="AB4535" s="16"/>
      <c r="AC4535" s="16"/>
      <c r="AD4535" s="16"/>
      <c r="AE4535" s="16"/>
      <c r="AT4535" s="279" t="s">
        <v>260</v>
      </c>
      <c r="AU4535" s="279" t="s">
        <v>88</v>
      </c>
      <c r="AV4535" s="16" t="s">
        <v>92</v>
      </c>
      <c r="AW4535" s="16" t="s">
        <v>37</v>
      </c>
      <c r="AX4535" s="16" t="s">
        <v>76</v>
      </c>
      <c r="AY4535" s="279" t="s">
        <v>235</v>
      </c>
    </row>
    <row r="4536" s="13" customFormat="1">
      <c r="A4536" s="13"/>
      <c r="B4536" s="236"/>
      <c r="C4536" s="237"/>
      <c r="D4536" s="238" t="s">
        <v>260</v>
      </c>
      <c r="E4536" s="239" t="s">
        <v>19</v>
      </c>
      <c r="F4536" s="240" t="s">
        <v>2871</v>
      </c>
      <c r="G4536" s="237"/>
      <c r="H4536" s="241">
        <v>46.859999999999999</v>
      </c>
      <c r="I4536" s="242"/>
      <c r="J4536" s="237"/>
      <c r="K4536" s="237"/>
      <c r="L4536" s="243"/>
      <c r="M4536" s="244"/>
      <c r="N4536" s="245"/>
      <c r="O4536" s="245"/>
      <c r="P4536" s="245"/>
      <c r="Q4536" s="245"/>
      <c r="R4536" s="245"/>
      <c r="S4536" s="245"/>
      <c r="T4536" s="246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47" t="s">
        <v>260</v>
      </c>
      <c r="AU4536" s="247" t="s">
        <v>88</v>
      </c>
      <c r="AV4536" s="13" t="s">
        <v>88</v>
      </c>
      <c r="AW4536" s="13" t="s">
        <v>37</v>
      </c>
      <c r="AX4536" s="13" t="s">
        <v>76</v>
      </c>
      <c r="AY4536" s="247" t="s">
        <v>235</v>
      </c>
    </row>
    <row r="4537" s="13" customFormat="1">
      <c r="A4537" s="13"/>
      <c r="B4537" s="236"/>
      <c r="C4537" s="237"/>
      <c r="D4537" s="238" t="s">
        <v>260</v>
      </c>
      <c r="E4537" s="239" t="s">
        <v>19</v>
      </c>
      <c r="F4537" s="240" t="s">
        <v>2872</v>
      </c>
      <c r="G4537" s="237"/>
      <c r="H4537" s="241">
        <v>20.300000000000001</v>
      </c>
      <c r="I4537" s="242"/>
      <c r="J4537" s="237"/>
      <c r="K4537" s="237"/>
      <c r="L4537" s="243"/>
      <c r="M4537" s="244"/>
      <c r="N4537" s="245"/>
      <c r="O4537" s="245"/>
      <c r="P4537" s="245"/>
      <c r="Q4537" s="245"/>
      <c r="R4537" s="245"/>
      <c r="S4537" s="245"/>
      <c r="T4537" s="246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7" t="s">
        <v>260</v>
      </c>
      <c r="AU4537" s="247" t="s">
        <v>88</v>
      </c>
      <c r="AV4537" s="13" t="s">
        <v>88</v>
      </c>
      <c r="AW4537" s="13" t="s">
        <v>37</v>
      </c>
      <c r="AX4537" s="13" t="s">
        <v>76</v>
      </c>
      <c r="AY4537" s="247" t="s">
        <v>235</v>
      </c>
    </row>
    <row r="4538" s="14" customFormat="1">
      <c r="A4538" s="14"/>
      <c r="B4538" s="248"/>
      <c r="C4538" s="249"/>
      <c r="D4538" s="238" t="s">
        <v>260</v>
      </c>
      <c r="E4538" s="250" t="s">
        <v>19</v>
      </c>
      <c r="F4538" s="251" t="s">
        <v>2137</v>
      </c>
      <c r="G4538" s="249"/>
      <c r="H4538" s="250" t="s">
        <v>19</v>
      </c>
      <c r="I4538" s="252"/>
      <c r="J4538" s="249"/>
      <c r="K4538" s="249"/>
      <c r="L4538" s="253"/>
      <c r="M4538" s="254"/>
      <c r="N4538" s="255"/>
      <c r="O4538" s="255"/>
      <c r="P4538" s="255"/>
      <c r="Q4538" s="255"/>
      <c r="R4538" s="255"/>
      <c r="S4538" s="255"/>
      <c r="T4538" s="256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57" t="s">
        <v>260</v>
      </c>
      <c r="AU4538" s="257" t="s">
        <v>88</v>
      </c>
      <c r="AV4538" s="14" t="s">
        <v>83</v>
      </c>
      <c r="AW4538" s="14" t="s">
        <v>37</v>
      </c>
      <c r="AX4538" s="14" t="s">
        <v>76</v>
      </c>
      <c r="AY4538" s="257" t="s">
        <v>235</v>
      </c>
    </row>
    <row r="4539" s="16" customFormat="1">
      <c r="A4539" s="16"/>
      <c r="B4539" s="269"/>
      <c r="C4539" s="270"/>
      <c r="D4539" s="238" t="s">
        <v>260</v>
      </c>
      <c r="E4539" s="271" t="s">
        <v>19</v>
      </c>
      <c r="F4539" s="272" t="s">
        <v>2263</v>
      </c>
      <c r="G4539" s="270"/>
      <c r="H4539" s="273">
        <v>67.159999999999997</v>
      </c>
      <c r="I4539" s="274"/>
      <c r="J4539" s="270"/>
      <c r="K4539" s="270"/>
      <c r="L4539" s="275"/>
      <c r="M4539" s="276"/>
      <c r="N4539" s="277"/>
      <c r="O4539" s="277"/>
      <c r="P4539" s="277"/>
      <c r="Q4539" s="277"/>
      <c r="R4539" s="277"/>
      <c r="S4539" s="277"/>
      <c r="T4539" s="278"/>
      <c r="U4539" s="16"/>
      <c r="V4539" s="16"/>
      <c r="W4539" s="16"/>
      <c r="X4539" s="16"/>
      <c r="Y4539" s="16"/>
      <c r="Z4539" s="16"/>
      <c r="AA4539" s="16"/>
      <c r="AB4539" s="16"/>
      <c r="AC4539" s="16"/>
      <c r="AD4539" s="16"/>
      <c r="AE4539" s="16"/>
      <c r="AT4539" s="279" t="s">
        <v>260</v>
      </c>
      <c r="AU4539" s="279" t="s">
        <v>88</v>
      </c>
      <c r="AV4539" s="16" t="s">
        <v>92</v>
      </c>
      <c r="AW4539" s="16" t="s">
        <v>37</v>
      </c>
      <c r="AX4539" s="16" t="s">
        <v>76</v>
      </c>
      <c r="AY4539" s="279" t="s">
        <v>235</v>
      </c>
    </row>
    <row r="4540" s="13" customFormat="1">
      <c r="A4540" s="13"/>
      <c r="B4540" s="236"/>
      <c r="C4540" s="237"/>
      <c r="D4540" s="238" t="s">
        <v>260</v>
      </c>
      <c r="E4540" s="239" t="s">
        <v>19</v>
      </c>
      <c r="F4540" s="240" t="s">
        <v>4163</v>
      </c>
      <c r="G4540" s="237"/>
      <c r="H4540" s="241">
        <v>12.800000000000001</v>
      </c>
      <c r="I4540" s="242"/>
      <c r="J4540" s="237"/>
      <c r="K4540" s="237"/>
      <c r="L4540" s="243"/>
      <c r="M4540" s="244"/>
      <c r="N4540" s="245"/>
      <c r="O4540" s="245"/>
      <c r="P4540" s="245"/>
      <c r="Q4540" s="245"/>
      <c r="R4540" s="245"/>
      <c r="S4540" s="245"/>
      <c r="T4540" s="246"/>
      <c r="U4540" s="13"/>
      <c r="V4540" s="13"/>
      <c r="W4540" s="13"/>
      <c r="X4540" s="13"/>
      <c r="Y4540" s="13"/>
      <c r="Z4540" s="13"/>
      <c r="AA4540" s="13"/>
      <c r="AB4540" s="13"/>
      <c r="AC4540" s="13"/>
      <c r="AD4540" s="13"/>
      <c r="AE4540" s="13"/>
      <c r="AT4540" s="247" t="s">
        <v>260</v>
      </c>
      <c r="AU4540" s="247" t="s">
        <v>88</v>
      </c>
      <c r="AV4540" s="13" t="s">
        <v>88</v>
      </c>
      <c r="AW4540" s="13" t="s">
        <v>37</v>
      </c>
      <c r="AX4540" s="13" t="s">
        <v>76</v>
      </c>
      <c r="AY4540" s="247" t="s">
        <v>235</v>
      </c>
    </row>
    <row r="4541" s="13" customFormat="1">
      <c r="A4541" s="13"/>
      <c r="B4541" s="236"/>
      <c r="C4541" s="237"/>
      <c r="D4541" s="238" t="s">
        <v>260</v>
      </c>
      <c r="E4541" s="239" t="s">
        <v>19</v>
      </c>
      <c r="F4541" s="240" t="s">
        <v>4164</v>
      </c>
      <c r="G4541" s="237"/>
      <c r="H4541" s="241">
        <v>11.1</v>
      </c>
      <c r="I4541" s="242"/>
      <c r="J4541" s="237"/>
      <c r="K4541" s="237"/>
      <c r="L4541" s="243"/>
      <c r="M4541" s="244"/>
      <c r="N4541" s="245"/>
      <c r="O4541" s="245"/>
      <c r="P4541" s="245"/>
      <c r="Q4541" s="245"/>
      <c r="R4541" s="245"/>
      <c r="S4541" s="245"/>
      <c r="T4541" s="246"/>
      <c r="U4541" s="13"/>
      <c r="V4541" s="13"/>
      <c r="W4541" s="13"/>
      <c r="X4541" s="13"/>
      <c r="Y4541" s="13"/>
      <c r="Z4541" s="13"/>
      <c r="AA4541" s="13"/>
      <c r="AB4541" s="13"/>
      <c r="AC4541" s="13"/>
      <c r="AD4541" s="13"/>
      <c r="AE4541" s="13"/>
      <c r="AT4541" s="247" t="s">
        <v>260</v>
      </c>
      <c r="AU4541" s="247" t="s">
        <v>88</v>
      </c>
      <c r="AV4541" s="13" t="s">
        <v>88</v>
      </c>
      <c r="AW4541" s="13" t="s">
        <v>37</v>
      </c>
      <c r="AX4541" s="13" t="s">
        <v>76</v>
      </c>
      <c r="AY4541" s="247" t="s">
        <v>235</v>
      </c>
    </row>
    <row r="4542" s="13" customFormat="1">
      <c r="A4542" s="13"/>
      <c r="B4542" s="236"/>
      <c r="C4542" s="237"/>
      <c r="D4542" s="238" t="s">
        <v>260</v>
      </c>
      <c r="E4542" s="239" t="s">
        <v>19</v>
      </c>
      <c r="F4542" s="240" t="s">
        <v>4165</v>
      </c>
      <c r="G4542" s="237"/>
      <c r="H4542" s="241">
        <v>12.1</v>
      </c>
      <c r="I4542" s="242"/>
      <c r="J4542" s="237"/>
      <c r="K4542" s="237"/>
      <c r="L4542" s="243"/>
      <c r="M4542" s="244"/>
      <c r="N4542" s="245"/>
      <c r="O4542" s="245"/>
      <c r="P4542" s="245"/>
      <c r="Q4542" s="245"/>
      <c r="R4542" s="245"/>
      <c r="S4542" s="245"/>
      <c r="T4542" s="246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7" t="s">
        <v>260</v>
      </c>
      <c r="AU4542" s="247" t="s">
        <v>88</v>
      </c>
      <c r="AV4542" s="13" t="s">
        <v>88</v>
      </c>
      <c r="AW4542" s="13" t="s">
        <v>37</v>
      </c>
      <c r="AX4542" s="13" t="s">
        <v>76</v>
      </c>
      <c r="AY4542" s="247" t="s">
        <v>235</v>
      </c>
    </row>
    <row r="4543" s="14" customFormat="1">
      <c r="A4543" s="14"/>
      <c r="B4543" s="248"/>
      <c r="C4543" s="249"/>
      <c r="D4543" s="238" t="s">
        <v>260</v>
      </c>
      <c r="E4543" s="250" t="s">
        <v>19</v>
      </c>
      <c r="F4543" s="251" t="s">
        <v>2134</v>
      </c>
      <c r="G4543" s="249"/>
      <c r="H4543" s="250" t="s">
        <v>19</v>
      </c>
      <c r="I4543" s="252"/>
      <c r="J4543" s="249"/>
      <c r="K4543" s="249"/>
      <c r="L4543" s="253"/>
      <c r="M4543" s="254"/>
      <c r="N4543" s="255"/>
      <c r="O4543" s="255"/>
      <c r="P4543" s="255"/>
      <c r="Q4543" s="255"/>
      <c r="R4543" s="255"/>
      <c r="S4543" s="255"/>
      <c r="T4543" s="256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57" t="s">
        <v>260</v>
      </c>
      <c r="AU4543" s="257" t="s">
        <v>88</v>
      </c>
      <c r="AV4543" s="14" t="s">
        <v>83</v>
      </c>
      <c r="AW4543" s="14" t="s">
        <v>37</v>
      </c>
      <c r="AX4543" s="14" t="s">
        <v>76</v>
      </c>
      <c r="AY4543" s="257" t="s">
        <v>235</v>
      </c>
    </row>
    <row r="4544" s="13" customFormat="1">
      <c r="A4544" s="13"/>
      <c r="B4544" s="236"/>
      <c r="C4544" s="237"/>
      <c r="D4544" s="238" t="s">
        <v>260</v>
      </c>
      <c r="E4544" s="239" t="s">
        <v>19</v>
      </c>
      <c r="F4544" s="240" t="s">
        <v>4166</v>
      </c>
      <c r="G4544" s="237"/>
      <c r="H4544" s="241">
        <v>11.699999999999999</v>
      </c>
      <c r="I4544" s="242"/>
      <c r="J4544" s="237"/>
      <c r="K4544" s="237"/>
      <c r="L4544" s="243"/>
      <c r="M4544" s="244"/>
      <c r="N4544" s="245"/>
      <c r="O4544" s="245"/>
      <c r="P4544" s="245"/>
      <c r="Q4544" s="245"/>
      <c r="R4544" s="245"/>
      <c r="S4544" s="245"/>
      <c r="T4544" s="246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7" t="s">
        <v>260</v>
      </c>
      <c r="AU4544" s="247" t="s">
        <v>88</v>
      </c>
      <c r="AV4544" s="13" t="s">
        <v>88</v>
      </c>
      <c r="AW4544" s="13" t="s">
        <v>37</v>
      </c>
      <c r="AX4544" s="13" t="s">
        <v>76</v>
      </c>
      <c r="AY4544" s="247" t="s">
        <v>235</v>
      </c>
    </row>
    <row r="4545" s="14" customFormat="1">
      <c r="A4545" s="14"/>
      <c r="B4545" s="248"/>
      <c r="C4545" s="249"/>
      <c r="D4545" s="238" t="s">
        <v>260</v>
      </c>
      <c r="E4545" s="250" t="s">
        <v>19</v>
      </c>
      <c r="F4545" s="251" t="s">
        <v>2137</v>
      </c>
      <c r="G4545" s="249"/>
      <c r="H4545" s="250" t="s">
        <v>19</v>
      </c>
      <c r="I4545" s="252"/>
      <c r="J4545" s="249"/>
      <c r="K4545" s="249"/>
      <c r="L4545" s="253"/>
      <c r="M4545" s="254"/>
      <c r="N4545" s="255"/>
      <c r="O4545" s="255"/>
      <c r="P4545" s="255"/>
      <c r="Q4545" s="255"/>
      <c r="R4545" s="255"/>
      <c r="S4545" s="255"/>
      <c r="T4545" s="256"/>
      <c r="U4545" s="14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T4545" s="257" t="s">
        <v>260</v>
      </c>
      <c r="AU4545" s="257" t="s">
        <v>88</v>
      </c>
      <c r="AV4545" s="14" t="s">
        <v>83</v>
      </c>
      <c r="AW4545" s="14" t="s">
        <v>37</v>
      </c>
      <c r="AX4545" s="14" t="s">
        <v>76</v>
      </c>
      <c r="AY4545" s="257" t="s">
        <v>235</v>
      </c>
    </row>
    <row r="4546" s="16" customFormat="1">
      <c r="A4546" s="16"/>
      <c r="B4546" s="269"/>
      <c r="C4546" s="270"/>
      <c r="D4546" s="238" t="s">
        <v>260</v>
      </c>
      <c r="E4546" s="271" t="s">
        <v>19</v>
      </c>
      <c r="F4546" s="272" t="s">
        <v>2541</v>
      </c>
      <c r="G4546" s="270"/>
      <c r="H4546" s="273">
        <v>47.700000000000003</v>
      </c>
      <c r="I4546" s="274"/>
      <c r="J4546" s="270"/>
      <c r="K4546" s="270"/>
      <c r="L4546" s="275"/>
      <c r="M4546" s="276"/>
      <c r="N4546" s="277"/>
      <c r="O4546" s="277"/>
      <c r="P4546" s="277"/>
      <c r="Q4546" s="277"/>
      <c r="R4546" s="277"/>
      <c r="S4546" s="277"/>
      <c r="T4546" s="278"/>
      <c r="U4546" s="16"/>
      <c r="V4546" s="16"/>
      <c r="W4546" s="16"/>
      <c r="X4546" s="16"/>
      <c r="Y4546" s="16"/>
      <c r="Z4546" s="16"/>
      <c r="AA4546" s="16"/>
      <c r="AB4546" s="16"/>
      <c r="AC4546" s="16"/>
      <c r="AD4546" s="16"/>
      <c r="AE4546" s="16"/>
      <c r="AT4546" s="279" t="s">
        <v>260</v>
      </c>
      <c r="AU4546" s="279" t="s">
        <v>88</v>
      </c>
      <c r="AV4546" s="16" t="s">
        <v>92</v>
      </c>
      <c r="AW4546" s="16" t="s">
        <v>37</v>
      </c>
      <c r="AX4546" s="16" t="s">
        <v>76</v>
      </c>
      <c r="AY4546" s="279" t="s">
        <v>235</v>
      </c>
    </row>
    <row r="4547" s="13" customFormat="1">
      <c r="A4547" s="13"/>
      <c r="B4547" s="236"/>
      <c r="C4547" s="237"/>
      <c r="D4547" s="238" t="s">
        <v>260</v>
      </c>
      <c r="E4547" s="239" t="s">
        <v>19</v>
      </c>
      <c r="F4547" s="240" t="s">
        <v>4167</v>
      </c>
      <c r="G4547" s="237"/>
      <c r="H4547" s="241">
        <v>0.90000000000000002</v>
      </c>
      <c r="I4547" s="242"/>
      <c r="J4547" s="237"/>
      <c r="K4547" s="237"/>
      <c r="L4547" s="243"/>
      <c r="M4547" s="244"/>
      <c r="N4547" s="245"/>
      <c r="O4547" s="245"/>
      <c r="P4547" s="245"/>
      <c r="Q4547" s="245"/>
      <c r="R4547" s="245"/>
      <c r="S4547" s="245"/>
      <c r="T4547" s="246"/>
      <c r="U4547" s="13"/>
      <c r="V4547" s="13"/>
      <c r="W4547" s="13"/>
      <c r="X4547" s="13"/>
      <c r="Y4547" s="13"/>
      <c r="Z4547" s="13"/>
      <c r="AA4547" s="13"/>
      <c r="AB4547" s="13"/>
      <c r="AC4547" s="13"/>
      <c r="AD4547" s="13"/>
      <c r="AE4547" s="13"/>
      <c r="AT4547" s="247" t="s">
        <v>260</v>
      </c>
      <c r="AU4547" s="247" t="s">
        <v>88</v>
      </c>
      <c r="AV4547" s="13" t="s">
        <v>88</v>
      </c>
      <c r="AW4547" s="13" t="s">
        <v>37</v>
      </c>
      <c r="AX4547" s="13" t="s">
        <v>76</v>
      </c>
      <c r="AY4547" s="247" t="s">
        <v>235</v>
      </c>
    </row>
    <row r="4548" s="16" customFormat="1">
      <c r="A4548" s="16"/>
      <c r="B4548" s="269"/>
      <c r="C4548" s="270"/>
      <c r="D4548" s="238" t="s">
        <v>260</v>
      </c>
      <c r="E4548" s="271" t="s">
        <v>19</v>
      </c>
      <c r="F4548" s="272" t="s">
        <v>4168</v>
      </c>
      <c r="G4548" s="270"/>
      <c r="H4548" s="273">
        <v>0.90000000000000002</v>
      </c>
      <c r="I4548" s="274"/>
      <c r="J4548" s="270"/>
      <c r="K4548" s="270"/>
      <c r="L4548" s="275"/>
      <c r="M4548" s="276"/>
      <c r="N4548" s="277"/>
      <c r="O4548" s="277"/>
      <c r="P4548" s="277"/>
      <c r="Q4548" s="277"/>
      <c r="R4548" s="277"/>
      <c r="S4548" s="277"/>
      <c r="T4548" s="278"/>
      <c r="U4548" s="16"/>
      <c r="V4548" s="16"/>
      <c r="W4548" s="16"/>
      <c r="X4548" s="16"/>
      <c r="Y4548" s="16"/>
      <c r="Z4548" s="16"/>
      <c r="AA4548" s="16"/>
      <c r="AB4548" s="16"/>
      <c r="AC4548" s="16"/>
      <c r="AD4548" s="16"/>
      <c r="AE4548" s="16"/>
      <c r="AT4548" s="279" t="s">
        <v>260</v>
      </c>
      <c r="AU4548" s="279" t="s">
        <v>88</v>
      </c>
      <c r="AV4548" s="16" t="s">
        <v>92</v>
      </c>
      <c r="AW4548" s="16" t="s">
        <v>37</v>
      </c>
      <c r="AX4548" s="16" t="s">
        <v>76</v>
      </c>
      <c r="AY4548" s="279" t="s">
        <v>235</v>
      </c>
    </row>
    <row r="4549" s="15" customFormat="1">
      <c r="A4549" s="15"/>
      <c r="B4549" s="258"/>
      <c r="C4549" s="259"/>
      <c r="D4549" s="238" t="s">
        <v>260</v>
      </c>
      <c r="E4549" s="260" t="s">
        <v>19</v>
      </c>
      <c r="F4549" s="261" t="s">
        <v>277</v>
      </c>
      <c r="G4549" s="259"/>
      <c r="H4549" s="262">
        <v>500.90300000000002</v>
      </c>
      <c r="I4549" s="263"/>
      <c r="J4549" s="259"/>
      <c r="K4549" s="259"/>
      <c r="L4549" s="264"/>
      <c r="M4549" s="265"/>
      <c r="N4549" s="266"/>
      <c r="O4549" s="266"/>
      <c r="P4549" s="266"/>
      <c r="Q4549" s="266"/>
      <c r="R4549" s="266"/>
      <c r="S4549" s="266"/>
      <c r="T4549" s="267"/>
      <c r="U4549" s="15"/>
      <c r="V4549" s="15"/>
      <c r="W4549" s="15"/>
      <c r="X4549" s="15"/>
      <c r="Y4549" s="15"/>
      <c r="Z4549" s="15"/>
      <c r="AA4549" s="15"/>
      <c r="AB4549" s="15"/>
      <c r="AC4549" s="15"/>
      <c r="AD4549" s="15"/>
      <c r="AE4549" s="15"/>
      <c r="AT4549" s="268" t="s">
        <v>260</v>
      </c>
      <c r="AU4549" s="268" t="s">
        <v>88</v>
      </c>
      <c r="AV4549" s="15" t="s">
        <v>98</v>
      </c>
      <c r="AW4549" s="15" t="s">
        <v>37</v>
      </c>
      <c r="AX4549" s="15" t="s">
        <v>83</v>
      </c>
      <c r="AY4549" s="268" t="s">
        <v>235</v>
      </c>
    </row>
    <row r="4550" s="2" customFormat="1" ht="16.5" customHeight="1">
      <c r="A4550" s="42"/>
      <c r="B4550" s="43"/>
      <c r="C4550" s="280" t="s">
        <v>4169</v>
      </c>
      <c r="D4550" s="280" t="s">
        <v>386</v>
      </c>
      <c r="E4550" s="281" t="s">
        <v>4170</v>
      </c>
      <c r="F4550" s="282" t="s">
        <v>4171</v>
      </c>
      <c r="G4550" s="283" t="s">
        <v>240</v>
      </c>
      <c r="H4550" s="284">
        <v>550.99300000000005</v>
      </c>
      <c r="I4550" s="285"/>
      <c r="J4550" s="286">
        <f>ROUND(I4550*H4550,2)</f>
        <v>0</v>
      </c>
      <c r="K4550" s="282" t="s">
        <v>241</v>
      </c>
      <c r="L4550" s="287"/>
      <c r="M4550" s="288" t="s">
        <v>19</v>
      </c>
      <c r="N4550" s="289" t="s">
        <v>48</v>
      </c>
      <c r="O4550" s="88"/>
      <c r="P4550" s="227">
        <f>O4550*H4550</f>
        <v>0</v>
      </c>
      <c r="Q4550" s="227">
        <v>0.00198</v>
      </c>
      <c r="R4550" s="227">
        <f>Q4550*H4550</f>
        <v>1.0909661400000001</v>
      </c>
      <c r="S4550" s="227">
        <v>0</v>
      </c>
      <c r="T4550" s="228">
        <f>S4550*H4550</f>
        <v>0</v>
      </c>
      <c r="U4550" s="42"/>
      <c r="V4550" s="42"/>
      <c r="W4550" s="42"/>
      <c r="X4550" s="42"/>
      <c r="Y4550" s="42"/>
      <c r="Z4550" s="42"/>
      <c r="AA4550" s="42"/>
      <c r="AB4550" s="42"/>
      <c r="AC4550" s="42"/>
      <c r="AD4550" s="42"/>
      <c r="AE4550" s="42"/>
      <c r="AR4550" s="229" t="s">
        <v>471</v>
      </c>
      <c r="AT4550" s="229" t="s">
        <v>386</v>
      </c>
      <c r="AU4550" s="229" t="s">
        <v>88</v>
      </c>
      <c r="AY4550" s="21" t="s">
        <v>235</v>
      </c>
      <c r="BE4550" s="230">
        <f>IF(N4550="základní",J4550,0)</f>
        <v>0</v>
      </c>
      <c r="BF4550" s="230">
        <f>IF(N4550="snížená",J4550,0)</f>
        <v>0</v>
      </c>
      <c r="BG4550" s="230">
        <f>IF(N4550="zákl. přenesená",J4550,0)</f>
        <v>0</v>
      </c>
      <c r="BH4550" s="230">
        <f>IF(N4550="sníž. přenesená",J4550,0)</f>
        <v>0</v>
      </c>
      <c r="BI4550" s="230">
        <f>IF(N4550="nulová",J4550,0)</f>
        <v>0</v>
      </c>
      <c r="BJ4550" s="21" t="s">
        <v>88</v>
      </c>
      <c r="BK4550" s="230">
        <f>ROUND(I4550*H4550,2)</f>
        <v>0</v>
      </c>
      <c r="BL4550" s="21" t="s">
        <v>339</v>
      </c>
      <c r="BM4550" s="229" t="s">
        <v>4172</v>
      </c>
    </row>
    <row r="4551" s="13" customFormat="1">
      <c r="A4551" s="13"/>
      <c r="B4551" s="236"/>
      <c r="C4551" s="237"/>
      <c r="D4551" s="238" t="s">
        <v>260</v>
      </c>
      <c r="E4551" s="239" t="s">
        <v>19</v>
      </c>
      <c r="F4551" s="240" t="s">
        <v>4173</v>
      </c>
      <c r="G4551" s="237"/>
      <c r="H4551" s="241">
        <v>500.90300000000002</v>
      </c>
      <c r="I4551" s="242"/>
      <c r="J4551" s="237"/>
      <c r="K4551" s="237"/>
      <c r="L4551" s="243"/>
      <c r="M4551" s="244"/>
      <c r="N4551" s="245"/>
      <c r="O4551" s="245"/>
      <c r="P4551" s="245"/>
      <c r="Q4551" s="245"/>
      <c r="R4551" s="245"/>
      <c r="S4551" s="245"/>
      <c r="T4551" s="246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7" t="s">
        <v>260</v>
      </c>
      <c r="AU4551" s="247" t="s">
        <v>88</v>
      </c>
      <c r="AV4551" s="13" t="s">
        <v>88</v>
      </c>
      <c r="AW4551" s="13" t="s">
        <v>37</v>
      </c>
      <c r="AX4551" s="13" t="s">
        <v>83</v>
      </c>
      <c r="AY4551" s="247" t="s">
        <v>235</v>
      </c>
    </row>
    <row r="4552" s="13" customFormat="1">
      <c r="A4552" s="13"/>
      <c r="B4552" s="236"/>
      <c r="C4552" s="237"/>
      <c r="D4552" s="238" t="s">
        <v>260</v>
      </c>
      <c r="E4552" s="237"/>
      <c r="F4552" s="240" t="s">
        <v>4174</v>
      </c>
      <c r="G4552" s="237"/>
      <c r="H4552" s="241">
        <v>550.99300000000005</v>
      </c>
      <c r="I4552" s="242"/>
      <c r="J4552" s="237"/>
      <c r="K4552" s="237"/>
      <c r="L4552" s="243"/>
      <c r="M4552" s="244"/>
      <c r="N4552" s="245"/>
      <c r="O4552" s="245"/>
      <c r="P4552" s="245"/>
      <c r="Q4552" s="245"/>
      <c r="R4552" s="245"/>
      <c r="S4552" s="245"/>
      <c r="T4552" s="246"/>
      <c r="U4552" s="13"/>
      <c r="V4552" s="13"/>
      <c r="W4552" s="13"/>
      <c r="X4552" s="13"/>
      <c r="Y4552" s="13"/>
      <c r="Z4552" s="13"/>
      <c r="AA4552" s="13"/>
      <c r="AB4552" s="13"/>
      <c r="AC4552" s="13"/>
      <c r="AD4552" s="13"/>
      <c r="AE4552" s="13"/>
      <c r="AT4552" s="247" t="s">
        <v>260</v>
      </c>
      <c r="AU4552" s="247" t="s">
        <v>88</v>
      </c>
      <c r="AV4552" s="13" t="s">
        <v>88</v>
      </c>
      <c r="AW4552" s="13" t="s">
        <v>4</v>
      </c>
      <c r="AX4552" s="13" t="s">
        <v>83</v>
      </c>
      <c r="AY4552" s="247" t="s">
        <v>235</v>
      </c>
    </row>
    <row r="4553" s="2" customFormat="1" ht="24.15" customHeight="1">
      <c r="A4553" s="42"/>
      <c r="B4553" s="43"/>
      <c r="C4553" s="218" t="s">
        <v>4175</v>
      </c>
      <c r="D4553" s="218" t="s">
        <v>237</v>
      </c>
      <c r="E4553" s="219" t="s">
        <v>4176</v>
      </c>
      <c r="F4553" s="220" t="s">
        <v>4177</v>
      </c>
      <c r="G4553" s="221" t="s">
        <v>288</v>
      </c>
      <c r="H4553" s="222">
        <v>497.55500000000001</v>
      </c>
      <c r="I4553" s="223"/>
      <c r="J4553" s="224">
        <f>ROUND(I4553*H4553,2)</f>
        <v>0</v>
      </c>
      <c r="K4553" s="220" t="s">
        <v>241</v>
      </c>
      <c r="L4553" s="48"/>
      <c r="M4553" s="225" t="s">
        <v>19</v>
      </c>
      <c r="N4553" s="226" t="s">
        <v>48</v>
      </c>
      <c r="O4553" s="88"/>
      <c r="P4553" s="227">
        <f>O4553*H4553</f>
        <v>0</v>
      </c>
      <c r="Q4553" s="227">
        <v>0.0058300000000000001</v>
      </c>
      <c r="R4553" s="227">
        <f>Q4553*H4553</f>
        <v>2.9007456500000002</v>
      </c>
      <c r="S4553" s="227">
        <v>0</v>
      </c>
      <c r="T4553" s="228">
        <f>S4553*H4553</f>
        <v>0</v>
      </c>
      <c r="U4553" s="42"/>
      <c r="V4553" s="42"/>
      <c r="W4553" s="42"/>
      <c r="X4553" s="42"/>
      <c r="Y4553" s="42"/>
      <c r="Z4553" s="42"/>
      <c r="AA4553" s="42"/>
      <c r="AB4553" s="42"/>
      <c r="AC4553" s="42"/>
      <c r="AD4553" s="42"/>
      <c r="AE4553" s="42"/>
      <c r="AR4553" s="229" t="s">
        <v>339</v>
      </c>
      <c r="AT4553" s="229" t="s">
        <v>237</v>
      </c>
      <c r="AU4553" s="229" t="s">
        <v>88</v>
      </c>
      <c r="AY4553" s="21" t="s">
        <v>235</v>
      </c>
      <c r="BE4553" s="230">
        <f>IF(N4553="základní",J4553,0)</f>
        <v>0</v>
      </c>
      <c r="BF4553" s="230">
        <f>IF(N4553="snížená",J4553,0)</f>
        <v>0</v>
      </c>
      <c r="BG4553" s="230">
        <f>IF(N4553="zákl. přenesená",J4553,0)</f>
        <v>0</v>
      </c>
      <c r="BH4553" s="230">
        <f>IF(N4553="sníž. přenesená",J4553,0)</f>
        <v>0</v>
      </c>
      <c r="BI4553" s="230">
        <f>IF(N4553="nulová",J4553,0)</f>
        <v>0</v>
      </c>
      <c r="BJ4553" s="21" t="s">
        <v>88</v>
      </c>
      <c r="BK4553" s="230">
        <f>ROUND(I4553*H4553,2)</f>
        <v>0</v>
      </c>
      <c r="BL4553" s="21" t="s">
        <v>339</v>
      </c>
      <c r="BM4553" s="229" t="s">
        <v>4178</v>
      </c>
    </row>
    <row r="4554" s="2" customFormat="1">
      <c r="A4554" s="42"/>
      <c r="B4554" s="43"/>
      <c r="C4554" s="44"/>
      <c r="D4554" s="231" t="s">
        <v>243</v>
      </c>
      <c r="E4554" s="44"/>
      <c r="F4554" s="232" t="s">
        <v>4179</v>
      </c>
      <c r="G4554" s="44"/>
      <c r="H4554" s="44"/>
      <c r="I4554" s="233"/>
      <c r="J4554" s="44"/>
      <c r="K4554" s="44"/>
      <c r="L4554" s="48"/>
      <c r="M4554" s="234"/>
      <c r="N4554" s="235"/>
      <c r="O4554" s="88"/>
      <c r="P4554" s="88"/>
      <c r="Q4554" s="88"/>
      <c r="R4554" s="88"/>
      <c r="S4554" s="88"/>
      <c r="T4554" s="89"/>
      <c r="U4554" s="42"/>
      <c r="V4554" s="42"/>
      <c r="W4554" s="42"/>
      <c r="X4554" s="42"/>
      <c r="Y4554" s="42"/>
      <c r="Z4554" s="42"/>
      <c r="AA4554" s="42"/>
      <c r="AB4554" s="42"/>
      <c r="AC4554" s="42"/>
      <c r="AD4554" s="42"/>
      <c r="AE4554" s="42"/>
      <c r="AT4554" s="21" t="s">
        <v>243</v>
      </c>
      <c r="AU4554" s="21" t="s">
        <v>88</v>
      </c>
    </row>
    <row r="4555" s="13" customFormat="1">
      <c r="A4555" s="13"/>
      <c r="B4555" s="236"/>
      <c r="C4555" s="237"/>
      <c r="D4555" s="238" t="s">
        <v>260</v>
      </c>
      <c r="E4555" s="239" t="s">
        <v>19</v>
      </c>
      <c r="F4555" s="240" t="s">
        <v>2427</v>
      </c>
      <c r="G4555" s="237"/>
      <c r="H4555" s="241">
        <v>4.0880000000000001</v>
      </c>
      <c r="I4555" s="242"/>
      <c r="J4555" s="237"/>
      <c r="K4555" s="237"/>
      <c r="L4555" s="243"/>
      <c r="M4555" s="244"/>
      <c r="N4555" s="245"/>
      <c r="O4555" s="245"/>
      <c r="P4555" s="245"/>
      <c r="Q4555" s="245"/>
      <c r="R4555" s="245"/>
      <c r="S4555" s="245"/>
      <c r="T4555" s="246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47" t="s">
        <v>260</v>
      </c>
      <c r="AU4555" s="247" t="s">
        <v>88</v>
      </c>
      <c r="AV4555" s="13" t="s">
        <v>88</v>
      </c>
      <c r="AW4555" s="13" t="s">
        <v>37</v>
      </c>
      <c r="AX4555" s="13" t="s">
        <v>76</v>
      </c>
      <c r="AY4555" s="247" t="s">
        <v>235</v>
      </c>
    </row>
    <row r="4556" s="13" customFormat="1">
      <c r="A4556" s="13"/>
      <c r="B4556" s="236"/>
      <c r="C4556" s="237"/>
      <c r="D4556" s="238" t="s">
        <v>260</v>
      </c>
      <c r="E4556" s="239" t="s">
        <v>19</v>
      </c>
      <c r="F4556" s="240" t="s">
        <v>2428</v>
      </c>
      <c r="G4556" s="237"/>
      <c r="H4556" s="241">
        <v>4.4649999999999999</v>
      </c>
      <c r="I4556" s="242"/>
      <c r="J4556" s="237"/>
      <c r="K4556" s="237"/>
      <c r="L4556" s="243"/>
      <c r="M4556" s="244"/>
      <c r="N4556" s="245"/>
      <c r="O4556" s="245"/>
      <c r="P4556" s="245"/>
      <c r="Q4556" s="245"/>
      <c r="R4556" s="245"/>
      <c r="S4556" s="245"/>
      <c r="T4556" s="246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7" t="s">
        <v>260</v>
      </c>
      <c r="AU4556" s="247" t="s">
        <v>88</v>
      </c>
      <c r="AV4556" s="13" t="s">
        <v>88</v>
      </c>
      <c r="AW4556" s="13" t="s">
        <v>37</v>
      </c>
      <c r="AX4556" s="13" t="s">
        <v>76</v>
      </c>
      <c r="AY4556" s="247" t="s">
        <v>235</v>
      </c>
    </row>
    <row r="4557" s="13" customFormat="1">
      <c r="A4557" s="13"/>
      <c r="B4557" s="236"/>
      <c r="C4557" s="237"/>
      <c r="D4557" s="238" t="s">
        <v>260</v>
      </c>
      <c r="E4557" s="239" t="s">
        <v>19</v>
      </c>
      <c r="F4557" s="240" t="s">
        <v>2429</v>
      </c>
      <c r="G4557" s="237"/>
      <c r="H4557" s="241">
        <v>4.5430000000000001</v>
      </c>
      <c r="I4557" s="242"/>
      <c r="J4557" s="237"/>
      <c r="K4557" s="237"/>
      <c r="L4557" s="243"/>
      <c r="M4557" s="244"/>
      <c r="N4557" s="245"/>
      <c r="O4557" s="245"/>
      <c r="P4557" s="245"/>
      <c r="Q4557" s="245"/>
      <c r="R4557" s="245"/>
      <c r="S4557" s="245"/>
      <c r="T4557" s="246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7" t="s">
        <v>260</v>
      </c>
      <c r="AU4557" s="247" t="s">
        <v>88</v>
      </c>
      <c r="AV4557" s="13" t="s">
        <v>88</v>
      </c>
      <c r="AW4557" s="13" t="s">
        <v>37</v>
      </c>
      <c r="AX4557" s="13" t="s">
        <v>76</v>
      </c>
      <c r="AY4557" s="247" t="s">
        <v>235</v>
      </c>
    </row>
    <row r="4558" s="13" customFormat="1">
      <c r="A4558" s="13"/>
      <c r="B4558" s="236"/>
      <c r="C4558" s="237"/>
      <c r="D4558" s="238" t="s">
        <v>260</v>
      </c>
      <c r="E4558" s="239" t="s">
        <v>19</v>
      </c>
      <c r="F4558" s="240" t="s">
        <v>2430</v>
      </c>
      <c r="G4558" s="237"/>
      <c r="H4558" s="241">
        <v>2.1379999999999999</v>
      </c>
      <c r="I4558" s="242"/>
      <c r="J4558" s="237"/>
      <c r="K4558" s="237"/>
      <c r="L4558" s="243"/>
      <c r="M4558" s="244"/>
      <c r="N4558" s="245"/>
      <c r="O4558" s="245"/>
      <c r="P4558" s="245"/>
      <c r="Q4558" s="245"/>
      <c r="R4558" s="245"/>
      <c r="S4558" s="245"/>
      <c r="T4558" s="246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7" t="s">
        <v>260</v>
      </c>
      <c r="AU4558" s="247" t="s">
        <v>88</v>
      </c>
      <c r="AV4558" s="13" t="s">
        <v>88</v>
      </c>
      <c r="AW4558" s="13" t="s">
        <v>37</v>
      </c>
      <c r="AX4558" s="13" t="s">
        <v>76</v>
      </c>
      <c r="AY4558" s="247" t="s">
        <v>235</v>
      </c>
    </row>
    <row r="4559" s="13" customFormat="1">
      <c r="A4559" s="13"/>
      <c r="B4559" s="236"/>
      <c r="C4559" s="237"/>
      <c r="D4559" s="238" t="s">
        <v>260</v>
      </c>
      <c r="E4559" s="239" t="s">
        <v>19</v>
      </c>
      <c r="F4559" s="240" t="s">
        <v>2431</v>
      </c>
      <c r="G4559" s="237"/>
      <c r="H4559" s="241">
        <v>4.6200000000000001</v>
      </c>
      <c r="I4559" s="242"/>
      <c r="J4559" s="237"/>
      <c r="K4559" s="237"/>
      <c r="L4559" s="243"/>
      <c r="M4559" s="244"/>
      <c r="N4559" s="245"/>
      <c r="O4559" s="245"/>
      <c r="P4559" s="245"/>
      <c r="Q4559" s="245"/>
      <c r="R4559" s="245"/>
      <c r="S4559" s="245"/>
      <c r="T4559" s="246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7" t="s">
        <v>260</v>
      </c>
      <c r="AU4559" s="247" t="s">
        <v>88</v>
      </c>
      <c r="AV4559" s="13" t="s">
        <v>88</v>
      </c>
      <c r="AW4559" s="13" t="s">
        <v>37</v>
      </c>
      <c r="AX4559" s="13" t="s">
        <v>76</v>
      </c>
      <c r="AY4559" s="247" t="s">
        <v>235</v>
      </c>
    </row>
    <row r="4560" s="13" customFormat="1">
      <c r="A4560" s="13"/>
      <c r="B4560" s="236"/>
      <c r="C4560" s="237"/>
      <c r="D4560" s="238" t="s">
        <v>260</v>
      </c>
      <c r="E4560" s="239" t="s">
        <v>19</v>
      </c>
      <c r="F4560" s="240" t="s">
        <v>2432</v>
      </c>
      <c r="G4560" s="237"/>
      <c r="H4560" s="241">
        <v>1.7</v>
      </c>
      <c r="I4560" s="242"/>
      <c r="J4560" s="237"/>
      <c r="K4560" s="237"/>
      <c r="L4560" s="243"/>
      <c r="M4560" s="244"/>
      <c r="N4560" s="245"/>
      <c r="O4560" s="245"/>
      <c r="P4560" s="245"/>
      <c r="Q4560" s="245"/>
      <c r="R4560" s="245"/>
      <c r="S4560" s="245"/>
      <c r="T4560" s="246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7" t="s">
        <v>260</v>
      </c>
      <c r="AU4560" s="247" t="s">
        <v>88</v>
      </c>
      <c r="AV4560" s="13" t="s">
        <v>88</v>
      </c>
      <c r="AW4560" s="13" t="s">
        <v>37</v>
      </c>
      <c r="AX4560" s="13" t="s">
        <v>76</v>
      </c>
      <c r="AY4560" s="247" t="s">
        <v>235</v>
      </c>
    </row>
    <row r="4561" s="13" customFormat="1">
      <c r="A4561" s="13"/>
      <c r="B4561" s="236"/>
      <c r="C4561" s="237"/>
      <c r="D4561" s="238" t="s">
        <v>260</v>
      </c>
      <c r="E4561" s="239" t="s">
        <v>19</v>
      </c>
      <c r="F4561" s="240" t="s">
        <v>2433</v>
      </c>
      <c r="G4561" s="237"/>
      <c r="H4561" s="241">
        <v>1.7</v>
      </c>
      <c r="I4561" s="242"/>
      <c r="J4561" s="237"/>
      <c r="K4561" s="237"/>
      <c r="L4561" s="243"/>
      <c r="M4561" s="244"/>
      <c r="N4561" s="245"/>
      <c r="O4561" s="245"/>
      <c r="P4561" s="245"/>
      <c r="Q4561" s="245"/>
      <c r="R4561" s="245"/>
      <c r="S4561" s="245"/>
      <c r="T4561" s="246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47" t="s">
        <v>260</v>
      </c>
      <c r="AU4561" s="247" t="s">
        <v>88</v>
      </c>
      <c r="AV4561" s="13" t="s">
        <v>88</v>
      </c>
      <c r="AW4561" s="13" t="s">
        <v>37</v>
      </c>
      <c r="AX4561" s="13" t="s">
        <v>76</v>
      </c>
      <c r="AY4561" s="247" t="s">
        <v>235</v>
      </c>
    </row>
    <row r="4562" s="13" customFormat="1">
      <c r="A4562" s="13"/>
      <c r="B4562" s="236"/>
      <c r="C4562" s="237"/>
      <c r="D4562" s="238" t="s">
        <v>260</v>
      </c>
      <c r="E4562" s="239" t="s">
        <v>19</v>
      </c>
      <c r="F4562" s="240" t="s">
        <v>2434</v>
      </c>
      <c r="G4562" s="237"/>
      <c r="H4562" s="241">
        <v>3.7400000000000002</v>
      </c>
      <c r="I4562" s="242"/>
      <c r="J4562" s="237"/>
      <c r="K4562" s="237"/>
      <c r="L4562" s="243"/>
      <c r="M4562" s="244"/>
      <c r="N4562" s="245"/>
      <c r="O4562" s="245"/>
      <c r="P4562" s="245"/>
      <c r="Q4562" s="245"/>
      <c r="R4562" s="245"/>
      <c r="S4562" s="245"/>
      <c r="T4562" s="246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7" t="s">
        <v>260</v>
      </c>
      <c r="AU4562" s="247" t="s">
        <v>88</v>
      </c>
      <c r="AV4562" s="13" t="s">
        <v>88</v>
      </c>
      <c r="AW4562" s="13" t="s">
        <v>37</v>
      </c>
      <c r="AX4562" s="13" t="s">
        <v>76</v>
      </c>
      <c r="AY4562" s="247" t="s">
        <v>235</v>
      </c>
    </row>
    <row r="4563" s="13" customFormat="1">
      <c r="A4563" s="13"/>
      <c r="B4563" s="236"/>
      <c r="C4563" s="237"/>
      <c r="D4563" s="238" t="s">
        <v>260</v>
      </c>
      <c r="E4563" s="239" t="s">
        <v>19</v>
      </c>
      <c r="F4563" s="240" t="s">
        <v>2435</v>
      </c>
      <c r="G4563" s="237"/>
      <c r="H4563" s="241">
        <v>2.7000000000000002</v>
      </c>
      <c r="I4563" s="242"/>
      <c r="J4563" s="237"/>
      <c r="K4563" s="237"/>
      <c r="L4563" s="243"/>
      <c r="M4563" s="244"/>
      <c r="N4563" s="245"/>
      <c r="O4563" s="245"/>
      <c r="P4563" s="245"/>
      <c r="Q4563" s="245"/>
      <c r="R4563" s="245"/>
      <c r="S4563" s="245"/>
      <c r="T4563" s="246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7" t="s">
        <v>260</v>
      </c>
      <c r="AU4563" s="247" t="s">
        <v>88</v>
      </c>
      <c r="AV4563" s="13" t="s">
        <v>88</v>
      </c>
      <c r="AW4563" s="13" t="s">
        <v>37</v>
      </c>
      <c r="AX4563" s="13" t="s">
        <v>76</v>
      </c>
      <c r="AY4563" s="247" t="s">
        <v>235</v>
      </c>
    </row>
    <row r="4564" s="13" customFormat="1">
      <c r="A4564" s="13"/>
      <c r="B4564" s="236"/>
      <c r="C4564" s="237"/>
      <c r="D4564" s="238" t="s">
        <v>260</v>
      </c>
      <c r="E4564" s="239" t="s">
        <v>19</v>
      </c>
      <c r="F4564" s="240" t="s">
        <v>2436</v>
      </c>
      <c r="G4564" s="237"/>
      <c r="H4564" s="241">
        <v>6.4500000000000002</v>
      </c>
      <c r="I4564" s="242"/>
      <c r="J4564" s="237"/>
      <c r="K4564" s="237"/>
      <c r="L4564" s="243"/>
      <c r="M4564" s="244"/>
      <c r="N4564" s="245"/>
      <c r="O4564" s="245"/>
      <c r="P4564" s="245"/>
      <c r="Q4564" s="245"/>
      <c r="R4564" s="245"/>
      <c r="S4564" s="245"/>
      <c r="T4564" s="246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7" t="s">
        <v>260</v>
      </c>
      <c r="AU4564" s="247" t="s">
        <v>88</v>
      </c>
      <c r="AV4564" s="13" t="s">
        <v>88</v>
      </c>
      <c r="AW4564" s="13" t="s">
        <v>37</v>
      </c>
      <c r="AX4564" s="13" t="s">
        <v>76</v>
      </c>
      <c r="AY4564" s="247" t="s">
        <v>235</v>
      </c>
    </row>
    <row r="4565" s="14" customFormat="1">
      <c r="A4565" s="14"/>
      <c r="B4565" s="248"/>
      <c r="C4565" s="249"/>
      <c r="D4565" s="238" t="s">
        <v>260</v>
      </c>
      <c r="E4565" s="250" t="s">
        <v>19</v>
      </c>
      <c r="F4565" s="251" t="s">
        <v>2134</v>
      </c>
      <c r="G4565" s="249"/>
      <c r="H4565" s="250" t="s">
        <v>19</v>
      </c>
      <c r="I4565" s="252"/>
      <c r="J4565" s="249"/>
      <c r="K4565" s="249"/>
      <c r="L4565" s="253"/>
      <c r="M4565" s="254"/>
      <c r="N4565" s="255"/>
      <c r="O4565" s="255"/>
      <c r="P4565" s="255"/>
      <c r="Q4565" s="255"/>
      <c r="R4565" s="255"/>
      <c r="S4565" s="255"/>
      <c r="T4565" s="256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57" t="s">
        <v>260</v>
      </c>
      <c r="AU4565" s="257" t="s">
        <v>88</v>
      </c>
      <c r="AV4565" s="14" t="s">
        <v>83</v>
      </c>
      <c r="AW4565" s="14" t="s">
        <v>37</v>
      </c>
      <c r="AX4565" s="14" t="s">
        <v>76</v>
      </c>
      <c r="AY4565" s="257" t="s">
        <v>235</v>
      </c>
    </row>
    <row r="4566" s="13" customFormat="1">
      <c r="A4566" s="13"/>
      <c r="B4566" s="236"/>
      <c r="C4566" s="237"/>
      <c r="D4566" s="238" t="s">
        <v>260</v>
      </c>
      <c r="E4566" s="239" t="s">
        <v>19</v>
      </c>
      <c r="F4566" s="240" t="s">
        <v>2437</v>
      </c>
      <c r="G4566" s="237"/>
      <c r="H4566" s="241">
        <v>3.6230000000000002</v>
      </c>
      <c r="I4566" s="242"/>
      <c r="J4566" s="237"/>
      <c r="K4566" s="237"/>
      <c r="L4566" s="243"/>
      <c r="M4566" s="244"/>
      <c r="N4566" s="245"/>
      <c r="O4566" s="245"/>
      <c r="P4566" s="245"/>
      <c r="Q4566" s="245"/>
      <c r="R4566" s="245"/>
      <c r="S4566" s="245"/>
      <c r="T4566" s="246"/>
      <c r="U4566" s="13"/>
      <c r="V4566" s="13"/>
      <c r="W4566" s="13"/>
      <c r="X4566" s="13"/>
      <c r="Y4566" s="13"/>
      <c r="Z4566" s="13"/>
      <c r="AA4566" s="13"/>
      <c r="AB4566" s="13"/>
      <c r="AC4566" s="13"/>
      <c r="AD4566" s="13"/>
      <c r="AE4566" s="13"/>
      <c r="AT4566" s="247" t="s">
        <v>260</v>
      </c>
      <c r="AU4566" s="247" t="s">
        <v>88</v>
      </c>
      <c r="AV4566" s="13" t="s">
        <v>88</v>
      </c>
      <c r="AW4566" s="13" t="s">
        <v>37</v>
      </c>
      <c r="AX4566" s="13" t="s">
        <v>76</v>
      </c>
      <c r="AY4566" s="247" t="s">
        <v>235</v>
      </c>
    </row>
    <row r="4567" s="14" customFormat="1">
      <c r="A4567" s="14"/>
      <c r="B4567" s="248"/>
      <c r="C4567" s="249"/>
      <c r="D4567" s="238" t="s">
        <v>260</v>
      </c>
      <c r="E4567" s="250" t="s">
        <v>19</v>
      </c>
      <c r="F4567" s="251" t="s">
        <v>2137</v>
      </c>
      <c r="G4567" s="249"/>
      <c r="H4567" s="250" t="s">
        <v>19</v>
      </c>
      <c r="I4567" s="252"/>
      <c r="J4567" s="249"/>
      <c r="K4567" s="249"/>
      <c r="L4567" s="253"/>
      <c r="M4567" s="254"/>
      <c r="N4567" s="255"/>
      <c r="O4567" s="255"/>
      <c r="P4567" s="255"/>
      <c r="Q4567" s="255"/>
      <c r="R4567" s="255"/>
      <c r="S4567" s="255"/>
      <c r="T4567" s="256"/>
      <c r="U4567" s="14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T4567" s="257" t="s">
        <v>260</v>
      </c>
      <c r="AU4567" s="257" t="s">
        <v>88</v>
      </c>
      <c r="AV4567" s="14" t="s">
        <v>83</v>
      </c>
      <c r="AW4567" s="14" t="s">
        <v>37</v>
      </c>
      <c r="AX4567" s="14" t="s">
        <v>76</v>
      </c>
      <c r="AY4567" s="257" t="s">
        <v>235</v>
      </c>
    </row>
    <row r="4568" s="16" customFormat="1">
      <c r="A4568" s="16"/>
      <c r="B4568" s="269"/>
      <c r="C4568" s="270"/>
      <c r="D4568" s="238" t="s">
        <v>260</v>
      </c>
      <c r="E4568" s="271" t="s">
        <v>19</v>
      </c>
      <c r="F4568" s="272" t="s">
        <v>2369</v>
      </c>
      <c r="G4568" s="270"/>
      <c r="H4568" s="273">
        <v>39.767000000000003</v>
      </c>
      <c r="I4568" s="274"/>
      <c r="J4568" s="270"/>
      <c r="K4568" s="270"/>
      <c r="L4568" s="275"/>
      <c r="M4568" s="276"/>
      <c r="N4568" s="277"/>
      <c r="O4568" s="277"/>
      <c r="P4568" s="277"/>
      <c r="Q4568" s="277"/>
      <c r="R4568" s="277"/>
      <c r="S4568" s="277"/>
      <c r="T4568" s="278"/>
      <c r="U4568" s="16"/>
      <c r="V4568" s="16"/>
      <c r="W4568" s="16"/>
      <c r="X4568" s="16"/>
      <c r="Y4568" s="16"/>
      <c r="Z4568" s="16"/>
      <c r="AA4568" s="16"/>
      <c r="AB4568" s="16"/>
      <c r="AC4568" s="16"/>
      <c r="AD4568" s="16"/>
      <c r="AE4568" s="16"/>
      <c r="AT4568" s="279" t="s">
        <v>260</v>
      </c>
      <c r="AU4568" s="279" t="s">
        <v>88</v>
      </c>
      <c r="AV4568" s="16" t="s">
        <v>92</v>
      </c>
      <c r="AW4568" s="16" t="s">
        <v>37</v>
      </c>
      <c r="AX4568" s="16" t="s">
        <v>76</v>
      </c>
      <c r="AY4568" s="279" t="s">
        <v>235</v>
      </c>
    </row>
    <row r="4569" s="13" customFormat="1">
      <c r="A4569" s="13"/>
      <c r="B4569" s="236"/>
      <c r="C4569" s="237"/>
      <c r="D4569" s="238" t="s">
        <v>260</v>
      </c>
      <c r="E4569" s="239" t="s">
        <v>19</v>
      </c>
      <c r="F4569" s="240" t="s">
        <v>2438</v>
      </c>
      <c r="G4569" s="237"/>
      <c r="H4569" s="241">
        <v>4.5149999999999997</v>
      </c>
      <c r="I4569" s="242"/>
      <c r="J4569" s="237"/>
      <c r="K4569" s="237"/>
      <c r="L4569" s="243"/>
      <c r="M4569" s="244"/>
      <c r="N4569" s="245"/>
      <c r="O4569" s="245"/>
      <c r="P4569" s="245"/>
      <c r="Q4569" s="245"/>
      <c r="R4569" s="245"/>
      <c r="S4569" s="245"/>
      <c r="T4569" s="246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47" t="s">
        <v>260</v>
      </c>
      <c r="AU4569" s="247" t="s">
        <v>88</v>
      </c>
      <c r="AV4569" s="13" t="s">
        <v>88</v>
      </c>
      <c r="AW4569" s="13" t="s">
        <v>37</v>
      </c>
      <c r="AX4569" s="13" t="s">
        <v>76</v>
      </c>
      <c r="AY4569" s="247" t="s">
        <v>235</v>
      </c>
    </row>
    <row r="4570" s="13" customFormat="1">
      <c r="A4570" s="13"/>
      <c r="B4570" s="236"/>
      <c r="C4570" s="237"/>
      <c r="D4570" s="238" t="s">
        <v>260</v>
      </c>
      <c r="E4570" s="239" t="s">
        <v>19</v>
      </c>
      <c r="F4570" s="240" t="s">
        <v>2439</v>
      </c>
      <c r="G4570" s="237"/>
      <c r="H4570" s="241">
        <v>4.2549999999999999</v>
      </c>
      <c r="I4570" s="242"/>
      <c r="J4570" s="237"/>
      <c r="K4570" s="237"/>
      <c r="L4570" s="243"/>
      <c r="M4570" s="244"/>
      <c r="N4570" s="245"/>
      <c r="O4570" s="245"/>
      <c r="P4570" s="245"/>
      <c r="Q4570" s="245"/>
      <c r="R4570" s="245"/>
      <c r="S4570" s="245"/>
      <c r="T4570" s="246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7" t="s">
        <v>260</v>
      </c>
      <c r="AU4570" s="247" t="s">
        <v>88</v>
      </c>
      <c r="AV4570" s="13" t="s">
        <v>88</v>
      </c>
      <c r="AW4570" s="13" t="s">
        <v>37</v>
      </c>
      <c r="AX4570" s="13" t="s">
        <v>76</v>
      </c>
      <c r="AY4570" s="247" t="s">
        <v>235</v>
      </c>
    </row>
    <row r="4571" s="14" customFormat="1">
      <c r="A4571" s="14"/>
      <c r="B4571" s="248"/>
      <c r="C4571" s="249"/>
      <c r="D4571" s="238" t="s">
        <v>260</v>
      </c>
      <c r="E4571" s="250" t="s">
        <v>19</v>
      </c>
      <c r="F4571" s="251" t="s">
        <v>2132</v>
      </c>
      <c r="G4571" s="249"/>
      <c r="H4571" s="250" t="s">
        <v>19</v>
      </c>
      <c r="I4571" s="252"/>
      <c r="J4571" s="249"/>
      <c r="K4571" s="249"/>
      <c r="L4571" s="253"/>
      <c r="M4571" s="254"/>
      <c r="N4571" s="255"/>
      <c r="O4571" s="255"/>
      <c r="P4571" s="255"/>
      <c r="Q4571" s="255"/>
      <c r="R4571" s="255"/>
      <c r="S4571" s="255"/>
      <c r="T4571" s="256"/>
      <c r="U4571" s="14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T4571" s="257" t="s">
        <v>260</v>
      </c>
      <c r="AU4571" s="257" t="s">
        <v>88</v>
      </c>
      <c r="AV4571" s="14" t="s">
        <v>83</v>
      </c>
      <c r="AW4571" s="14" t="s">
        <v>37</v>
      </c>
      <c r="AX4571" s="14" t="s">
        <v>76</v>
      </c>
      <c r="AY4571" s="257" t="s">
        <v>235</v>
      </c>
    </row>
    <row r="4572" s="13" customFormat="1">
      <c r="A4572" s="13"/>
      <c r="B4572" s="236"/>
      <c r="C4572" s="237"/>
      <c r="D4572" s="238" t="s">
        <v>260</v>
      </c>
      <c r="E4572" s="239" t="s">
        <v>19</v>
      </c>
      <c r="F4572" s="240" t="s">
        <v>2440</v>
      </c>
      <c r="G4572" s="237"/>
      <c r="H4572" s="241">
        <v>2.9500000000000002</v>
      </c>
      <c r="I4572" s="242"/>
      <c r="J4572" s="237"/>
      <c r="K4572" s="237"/>
      <c r="L4572" s="243"/>
      <c r="M4572" s="244"/>
      <c r="N4572" s="245"/>
      <c r="O4572" s="245"/>
      <c r="P4572" s="245"/>
      <c r="Q4572" s="245"/>
      <c r="R4572" s="245"/>
      <c r="S4572" s="245"/>
      <c r="T4572" s="246"/>
      <c r="U4572" s="13"/>
      <c r="V4572" s="13"/>
      <c r="W4572" s="13"/>
      <c r="X4572" s="13"/>
      <c r="Y4572" s="13"/>
      <c r="Z4572" s="13"/>
      <c r="AA4572" s="13"/>
      <c r="AB4572" s="13"/>
      <c r="AC4572" s="13"/>
      <c r="AD4572" s="13"/>
      <c r="AE4572" s="13"/>
      <c r="AT4572" s="247" t="s">
        <v>260</v>
      </c>
      <c r="AU4572" s="247" t="s">
        <v>88</v>
      </c>
      <c r="AV4572" s="13" t="s">
        <v>88</v>
      </c>
      <c r="AW4572" s="13" t="s">
        <v>37</v>
      </c>
      <c r="AX4572" s="13" t="s">
        <v>76</v>
      </c>
      <c r="AY4572" s="247" t="s">
        <v>235</v>
      </c>
    </row>
    <row r="4573" s="13" customFormat="1">
      <c r="A4573" s="13"/>
      <c r="B4573" s="236"/>
      <c r="C4573" s="237"/>
      <c r="D4573" s="238" t="s">
        <v>260</v>
      </c>
      <c r="E4573" s="239" t="s">
        <v>19</v>
      </c>
      <c r="F4573" s="240" t="s">
        <v>2441</v>
      </c>
      <c r="G4573" s="237"/>
      <c r="H4573" s="241">
        <v>2.5499999999999998</v>
      </c>
      <c r="I4573" s="242"/>
      <c r="J4573" s="237"/>
      <c r="K4573" s="237"/>
      <c r="L4573" s="243"/>
      <c r="M4573" s="244"/>
      <c r="N4573" s="245"/>
      <c r="O4573" s="245"/>
      <c r="P4573" s="245"/>
      <c r="Q4573" s="245"/>
      <c r="R4573" s="245"/>
      <c r="S4573" s="245"/>
      <c r="T4573" s="246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7" t="s">
        <v>260</v>
      </c>
      <c r="AU4573" s="247" t="s">
        <v>88</v>
      </c>
      <c r="AV4573" s="13" t="s">
        <v>88</v>
      </c>
      <c r="AW4573" s="13" t="s">
        <v>37</v>
      </c>
      <c r="AX4573" s="13" t="s">
        <v>76</v>
      </c>
      <c r="AY4573" s="247" t="s">
        <v>235</v>
      </c>
    </row>
    <row r="4574" s="14" customFormat="1">
      <c r="A4574" s="14"/>
      <c r="B4574" s="248"/>
      <c r="C4574" s="249"/>
      <c r="D4574" s="238" t="s">
        <v>260</v>
      </c>
      <c r="E4574" s="250" t="s">
        <v>19</v>
      </c>
      <c r="F4574" s="251" t="s">
        <v>2137</v>
      </c>
      <c r="G4574" s="249"/>
      <c r="H4574" s="250" t="s">
        <v>19</v>
      </c>
      <c r="I4574" s="252"/>
      <c r="J4574" s="249"/>
      <c r="K4574" s="249"/>
      <c r="L4574" s="253"/>
      <c r="M4574" s="254"/>
      <c r="N4574" s="255"/>
      <c r="O4574" s="255"/>
      <c r="P4574" s="255"/>
      <c r="Q4574" s="255"/>
      <c r="R4574" s="255"/>
      <c r="S4574" s="255"/>
      <c r="T4574" s="256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57" t="s">
        <v>260</v>
      </c>
      <c r="AU4574" s="257" t="s">
        <v>88</v>
      </c>
      <c r="AV4574" s="14" t="s">
        <v>83</v>
      </c>
      <c r="AW4574" s="14" t="s">
        <v>37</v>
      </c>
      <c r="AX4574" s="14" t="s">
        <v>76</v>
      </c>
      <c r="AY4574" s="257" t="s">
        <v>235</v>
      </c>
    </row>
    <row r="4575" s="16" customFormat="1">
      <c r="A4575" s="16"/>
      <c r="B4575" s="269"/>
      <c r="C4575" s="270"/>
      <c r="D4575" s="238" t="s">
        <v>260</v>
      </c>
      <c r="E4575" s="271" t="s">
        <v>19</v>
      </c>
      <c r="F4575" s="272" t="s">
        <v>2143</v>
      </c>
      <c r="G4575" s="270"/>
      <c r="H4575" s="273">
        <v>14.27</v>
      </c>
      <c r="I4575" s="274"/>
      <c r="J4575" s="270"/>
      <c r="K4575" s="270"/>
      <c r="L4575" s="275"/>
      <c r="M4575" s="276"/>
      <c r="N4575" s="277"/>
      <c r="O4575" s="277"/>
      <c r="P4575" s="277"/>
      <c r="Q4575" s="277"/>
      <c r="R4575" s="277"/>
      <c r="S4575" s="277"/>
      <c r="T4575" s="278"/>
      <c r="U4575" s="16"/>
      <c r="V4575" s="16"/>
      <c r="W4575" s="16"/>
      <c r="X4575" s="16"/>
      <c r="Y4575" s="16"/>
      <c r="Z4575" s="16"/>
      <c r="AA4575" s="16"/>
      <c r="AB4575" s="16"/>
      <c r="AC4575" s="16"/>
      <c r="AD4575" s="16"/>
      <c r="AE4575" s="16"/>
      <c r="AT4575" s="279" t="s">
        <v>260</v>
      </c>
      <c r="AU4575" s="279" t="s">
        <v>88</v>
      </c>
      <c r="AV4575" s="16" t="s">
        <v>92</v>
      </c>
      <c r="AW4575" s="16" t="s">
        <v>37</v>
      </c>
      <c r="AX4575" s="16" t="s">
        <v>76</v>
      </c>
      <c r="AY4575" s="279" t="s">
        <v>235</v>
      </c>
    </row>
    <row r="4576" s="13" customFormat="1">
      <c r="A4576" s="13"/>
      <c r="B4576" s="236"/>
      <c r="C4576" s="237"/>
      <c r="D4576" s="238" t="s">
        <v>260</v>
      </c>
      <c r="E4576" s="239" t="s">
        <v>19</v>
      </c>
      <c r="F4576" s="240" t="s">
        <v>2442</v>
      </c>
      <c r="G4576" s="237"/>
      <c r="H4576" s="241">
        <v>5.7430000000000003</v>
      </c>
      <c r="I4576" s="242"/>
      <c r="J4576" s="237"/>
      <c r="K4576" s="237"/>
      <c r="L4576" s="243"/>
      <c r="M4576" s="244"/>
      <c r="N4576" s="245"/>
      <c r="O4576" s="245"/>
      <c r="P4576" s="245"/>
      <c r="Q4576" s="245"/>
      <c r="R4576" s="245"/>
      <c r="S4576" s="245"/>
      <c r="T4576" s="246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7" t="s">
        <v>260</v>
      </c>
      <c r="AU4576" s="247" t="s">
        <v>88</v>
      </c>
      <c r="AV4576" s="13" t="s">
        <v>88</v>
      </c>
      <c r="AW4576" s="13" t="s">
        <v>37</v>
      </c>
      <c r="AX4576" s="13" t="s">
        <v>76</v>
      </c>
      <c r="AY4576" s="247" t="s">
        <v>235</v>
      </c>
    </row>
    <row r="4577" s="13" customFormat="1">
      <c r="A4577" s="13"/>
      <c r="B4577" s="236"/>
      <c r="C4577" s="237"/>
      <c r="D4577" s="238" t="s">
        <v>260</v>
      </c>
      <c r="E4577" s="239" t="s">
        <v>19</v>
      </c>
      <c r="F4577" s="240" t="s">
        <v>2443</v>
      </c>
      <c r="G4577" s="237"/>
      <c r="H4577" s="241">
        <v>5.7430000000000003</v>
      </c>
      <c r="I4577" s="242"/>
      <c r="J4577" s="237"/>
      <c r="K4577" s="237"/>
      <c r="L4577" s="243"/>
      <c r="M4577" s="244"/>
      <c r="N4577" s="245"/>
      <c r="O4577" s="245"/>
      <c r="P4577" s="245"/>
      <c r="Q4577" s="245"/>
      <c r="R4577" s="245"/>
      <c r="S4577" s="245"/>
      <c r="T4577" s="246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7" t="s">
        <v>260</v>
      </c>
      <c r="AU4577" s="247" t="s">
        <v>88</v>
      </c>
      <c r="AV4577" s="13" t="s">
        <v>88</v>
      </c>
      <c r="AW4577" s="13" t="s">
        <v>37</v>
      </c>
      <c r="AX4577" s="13" t="s">
        <v>76</v>
      </c>
      <c r="AY4577" s="247" t="s">
        <v>235</v>
      </c>
    </row>
    <row r="4578" s="13" customFormat="1">
      <c r="A4578" s="13"/>
      <c r="B4578" s="236"/>
      <c r="C4578" s="237"/>
      <c r="D4578" s="238" t="s">
        <v>260</v>
      </c>
      <c r="E4578" s="239" t="s">
        <v>19</v>
      </c>
      <c r="F4578" s="240" t="s">
        <v>2444</v>
      </c>
      <c r="G4578" s="237"/>
      <c r="H4578" s="241">
        <v>5.7430000000000003</v>
      </c>
      <c r="I4578" s="242"/>
      <c r="J4578" s="237"/>
      <c r="K4578" s="237"/>
      <c r="L4578" s="243"/>
      <c r="M4578" s="244"/>
      <c r="N4578" s="245"/>
      <c r="O4578" s="245"/>
      <c r="P4578" s="245"/>
      <c r="Q4578" s="245"/>
      <c r="R4578" s="245"/>
      <c r="S4578" s="245"/>
      <c r="T4578" s="246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7" t="s">
        <v>260</v>
      </c>
      <c r="AU4578" s="247" t="s">
        <v>88</v>
      </c>
      <c r="AV4578" s="13" t="s">
        <v>88</v>
      </c>
      <c r="AW4578" s="13" t="s">
        <v>37</v>
      </c>
      <c r="AX4578" s="13" t="s">
        <v>76</v>
      </c>
      <c r="AY4578" s="247" t="s">
        <v>235</v>
      </c>
    </row>
    <row r="4579" s="13" customFormat="1">
      <c r="A4579" s="13"/>
      <c r="B4579" s="236"/>
      <c r="C4579" s="237"/>
      <c r="D4579" s="238" t="s">
        <v>260</v>
      </c>
      <c r="E4579" s="239" t="s">
        <v>19</v>
      </c>
      <c r="F4579" s="240" t="s">
        <v>2445</v>
      </c>
      <c r="G4579" s="237"/>
      <c r="H4579" s="241">
        <v>5.7430000000000003</v>
      </c>
      <c r="I4579" s="242"/>
      <c r="J4579" s="237"/>
      <c r="K4579" s="237"/>
      <c r="L4579" s="243"/>
      <c r="M4579" s="244"/>
      <c r="N4579" s="245"/>
      <c r="O4579" s="245"/>
      <c r="P4579" s="245"/>
      <c r="Q4579" s="245"/>
      <c r="R4579" s="245"/>
      <c r="S4579" s="245"/>
      <c r="T4579" s="246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7" t="s">
        <v>260</v>
      </c>
      <c r="AU4579" s="247" t="s">
        <v>88</v>
      </c>
      <c r="AV4579" s="13" t="s">
        <v>88</v>
      </c>
      <c r="AW4579" s="13" t="s">
        <v>37</v>
      </c>
      <c r="AX4579" s="13" t="s">
        <v>76</v>
      </c>
      <c r="AY4579" s="247" t="s">
        <v>235</v>
      </c>
    </row>
    <row r="4580" s="13" customFormat="1">
      <c r="A4580" s="13"/>
      <c r="B4580" s="236"/>
      <c r="C4580" s="237"/>
      <c r="D4580" s="238" t="s">
        <v>260</v>
      </c>
      <c r="E4580" s="239" t="s">
        <v>19</v>
      </c>
      <c r="F4580" s="240" t="s">
        <v>2446</v>
      </c>
      <c r="G4580" s="237"/>
      <c r="H4580" s="241">
        <v>5.7430000000000003</v>
      </c>
      <c r="I4580" s="242"/>
      <c r="J4580" s="237"/>
      <c r="K4580" s="237"/>
      <c r="L4580" s="243"/>
      <c r="M4580" s="244"/>
      <c r="N4580" s="245"/>
      <c r="O4580" s="245"/>
      <c r="P4580" s="245"/>
      <c r="Q4580" s="245"/>
      <c r="R4580" s="245"/>
      <c r="S4580" s="245"/>
      <c r="T4580" s="246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7" t="s">
        <v>260</v>
      </c>
      <c r="AU4580" s="247" t="s">
        <v>88</v>
      </c>
      <c r="AV4580" s="13" t="s">
        <v>88</v>
      </c>
      <c r="AW4580" s="13" t="s">
        <v>37</v>
      </c>
      <c r="AX4580" s="13" t="s">
        <v>76</v>
      </c>
      <c r="AY4580" s="247" t="s">
        <v>235</v>
      </c>
    </row>
    <row r="4581" s="13" customFormat="1">
      <c r="A4581" s="13"/>
      <c r="B4581" s="236"/>
      <c r="C4581" s="237"/>
      <c r="D4581" s="238" t="s">
        <v>260</v>
      </c>
      <c r="E4581" s="239" t="s">
        <v>19</v>
      </c>
      <c r="F4581" s="240" t="s">
        <v>2447</v>
      </c>
      <c r="G4581" s="237"/>
      <c r="H4581" s="241">
        <v>5.7430000000000003</v>
      </c>
      <c r="I4581" s="242"/>
      <c r="J4581" s="237"/>
      <c r="K4581" s="237"/>
      <c r="L4581" s="243"/>
      <c r="M4581" s="244"/>
      <c r="N4581" s="245"/>
      <c r="O4581" s="245"/>
      <c r="P4581" s="245"/>
      <c r="Q4581" s="245"/>
      <c r="R4581" s="245"/>
      <c r="S4581" s="245"/>
      <c r="T4581" s="246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7" t="s">
        <v>260</v>
      </c>
      <c r="AU4581" s="247" t="s">
        <v>88</v>
      </c>
      <c r="AV4581" s="13" t="s">
        <v>88</v>
      </c>
      <c r="AW4581" s="13" t="s">
        <v>37</v>
      </c>
      <c r="AX4581" s="13" t="s">
        <v>76</v>
      </c>
      <c r="AY4581" s="247" t="s">
        <v>235</v>
      </c>
    </row>
    <row r="4582" s="13" customFormat="1">
      <c r="A4582" s="13"/>
      <c r="B4582" s="236"/>
      <c r="C4582" s="237"/>
      <c r="D4582" s="238" t="s">
        <v>260</v>
      </c>
      <c r="E4582" s="239" t="s">
        <v>19</v>
      </c>
      <c r="F4582" s="240" t="s">
        <v>2448</v>
      </c>
      <c r="G4582" s="237"/>
      <c r="H4582" s="241">
        <v>5.7430000000000003</v>
      </c>
      <c r="I4582" s="242"/>
      <c r="J4582" s="237"/>
      <c r="K4582" s="237"/>
      <c r="L4582" s="243"/>
      <c r="M4582" s="244"/>
      <c r="N4582" s="245"/>
      <c r="O4582" s="245"/>
      <c r="P4582" s="245"/>
      <c r="Q4582" s="245"/>
      <c r="R4582" s="245"/>
      <c r="S4582" s="245"/>
      <c r="T4582" s="246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7" t="s">
        <v>260</v>
      </c>
      <c r="AU4582" s="247" t="s">
        <v>88</v>
      </c>
      <c r="AV4582" s="13" t="s">
        <v>88</v>
      </c>
      <c r="AW4582" s="13" t="s">
        <v>37</v>
      </c>
      <c r="AX4582" s="13" t="s">
        <v>76</v>
      </c>
      <c r="AY4582" s="247" t="s">
        <v>235</v>
      </c>
    </row>
    <row r="4583" s="13" customFormat="1">
      <c r="A4583" s="13"/>
      <c r="B4583" s="236"/>
      <c r="C4583" s="237"/>
      <c r="D4583" s="238" t="s">
        <v>260</v>
      </c>
      <c r="E4583" s="239" t="s">
        <v>19</v>
      </c>
      <c r="F4583" s="240" t="s">
        <v>2449</v>
      </c>
      <c r="G4583" s="237"/>
      <c r="H4583" s="241">
        <v>5.7430000000000003</v>
      </c>
      <c r="I4583" s="242"/>
      <c r="J4583" s="237"/>
      <c r="K4583" s="237"/>
      <c r="L4583" s="243"/>
      <c r="M4583" s="244"/>
      <c r="N4583" s="245"/>
      <c r="O4583" s="245"/>
      <c r="P4583" s="245"/>
      <c r="Q4583" s="245"/>
      <c r="R4583" s="245"/>
      <c r="S4583" s="245"/>
      <c r="T4583" s="246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7" t="s">
        <v>260</v>
      </c>
      <c r="AU4583" s="247" t="s">
        <v>88</v>
      </c>
      <c r="AV4583" s="13" t="s">
        <v>88</v>
      </c>
      <c r="AW4583" s="13" t="s">
        <v>37</v>
      </c>
      <c r="AX4583" s="13" t="s">
        <v>76</v>
      </c>
      <c r="AY4583" s="247" t="s">
        <v>235</v>
      </c>
    </row>
    <row r="4584" s="13" customFormat="1">
      <c r="A4584" s="13"/>
      <c r="B4584" s="236"/>
      <c r="C4584" s="237"/>
      <c r="D4584" s="238" t="s">
        <v>260</v>
      </c>
      <c r="E4584" s="239" t="s">
        <v>19</v>
      </c>
      <c r="F4584" s="240" t="s">
        <v>2450</v>
      </c>
      <c r="G4584" s="237"/>
      <c r="H4584" s="241">
        <v>5.7430000000000003</v>
      </c>
      <c r="I4584" s="242"/>
      <c r="J4584" s="237"/>
      <c r="K4584" s="237"/>
      <c r="L4584" s="243"/>
      <c r="M4584" s="244"/>
      <c r="N4584" s="245"/>
      <c r="O4584" s="245"/>
      <c r="P4584" s="245"/>
      <c r="Q4584" s="245"/>
      <c r="R4584" s="245"/>
      <c r="S4584" s="245"/>
      <c r="T4584" s="246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7" t="s">
        <v>260</v>
      </c>
      <c r="AU4584" s="247" t="s">
        <v>88</v>
      </c>
      <c r="AV4584" s="13" t="s">
        <v>88</v>
      </c>
      <c r="AW4584" s="13" t="s">
        <v>37</v>
      </c>
      <c r="AX4584" s="13" t="s">
        <v>76</v>
      </c>
      <c r="AY4584" s="247" t="s">
        <v>235</v>
      </c>
    </row>
    <row r="4585" s="13" customFormat="1">
      <c r="A4585" s="13"/>
      <c r="B4585" s="236"/>
      <c r="C4585" s="237"/>
      <c r="D4585" s="238" t="s">
        <v>260</v>
      </c>
      <c r="E4585" s="239" t="s">
        <v>19</v>
      </c>
      <c r="F4585" s="240" t="s">
        <v>2451</v>
      </c>
      <c r="G4585" s="237"/>
      <c r="H4585" s="241">
        <v>5.7430000000000003</v>
      </c>
      <c r="I4585" s="242"/>
      <c r="J4585" s="237"/>
      <c r="K4585" s="237"/>
      <c r="L4585" s="243"/>
      <c r="M4585" s="244"/>
      <c r="N4585" s="245"/>
      <c r="O4585" s="245"/>
      <c r="P4585" s="245"/>
      <c r="Q4585" s="245"/>
      <c r="R4585" s="245"/>
      <c r="S4585" s="245"/>
      <c r="T4585" s="246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7" t="s">
        <v>260</v>
      </c>
      <c r="AU4585" s="247" t="s">
        <v>88</v>
      </c>
      <c r="AV4585" s="13" t="s">
        <v>88</v>
      </c>
      <c r="AW4585" s="13" t="s">
        <v>37</v>
      </c>
      <c r="AX4585" s="13" t="s">
        <v>76</v>
      </c>
      <c r="AY4585" s="247" t="s">
        <v>235</v>
      </c>
    </row>
    <row r="4586" s="14" customFormat="1">
      <c r="A4586" s="14"/>
      <c r="B4586" s="248"/>
      <c r="C4586" s="249"/>
      <c r="D4586" s="238" t="s">
        <v>260</v>
      </c>
      <c r="E4586" s="250" t="s">
        <v>19</v>
      </c>
      <c r="F4586" s="251" t="s">
        <v>2137</v>
      </c>
      <c r="G4586" s="249"/>
      <c r="H4586" s="250" t="s">
        <v>19</v>
      </c>
      <c r="I4586" s="252"/>
      <c r="J4586" s="249"/>
      <c r="K4586" s="249"/>
      <c r="L4586" s="253"/>
      <c r="M4586" s="254"/>
      <c r="N4586" s="255"/>
      <c r="O4586" s="255"/>
      <c r="P4586" s="255"/>
      <c r="Q4586" s="255"/>
      <c r="R4586" s="255"/>
      <c r="S4586" s="255"/>
      <c r="T4586" s="256"/>
      <c r="U4586" s="14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T4586" s="257" t="s">
        <v>260</v>
      </c>
      <c r="AU4586" s="257" t="s">
        <v>88</v>
      </c>
      <c r="AV4586" s="14" t="s">
        <v>83</v>
      </c>
      <c r="AW4586" s="14" t="s">
        <v>37</v>
      </c>
      <c r="AX4586" s="14" t="s">
        <v>76</v>
      </c>
      <c r="AY4586" s="257" t="s">
        <v>235</v>
      </c>
    </row>
    <row r="4587" s="16" customFormat="1">
      <c r="A4587" s="16"/>
      <c r="B4587" s="269"/>
      <c r="C4587" s="270"/>
      <c r="D4587" s="238" t="s">
        <v>260</v>
      </c>
      <c r="E4587" s="271" t="s">
        <v>19</v>
      </c>
      <c r="F4587" s="272" t="s">
        <v>2154</v>
      </c>
      <c r="G4587" s="270"/>
      <c r="H4587" s="273">
        <v>57.43</v>
      </c>
      <c r="I4587" s="274"/>
      <c r="J4587" s="270"/>
      <c r="K4587" s="270"/>
      <c r="L4587" s="275"/>
      <c r="M4587" s="276"/>
      <c r="N4587" s="277"/>
      <c r="O4587" s="277"/>
      <c r="P4587" s="277"/>
      <c r="Q4587" s="277"/>
      <c r="R4587" s="277"/>
      <c r="S4587" s="277"/>
      <c r="T4587" s="278"/>
      <c r="U4587" s="16"/>
      <c r="V4587" s="16"/>
      <c r="W4587" s="16"/>
      <c r="X4587" s="16"/>
      <c r="Y4587" s="16"/>
      <c r="Z4587" s="16"/>
      <c r="AA4587" s="16"/>
      <c r="AB4587" s="16"/>
      <c r="AC4587" s="16"/>
      <c r="AD4587" s="16"/>
      <c r="AE4587" s="16"/>
      <c r="AT4587" s="279" t="s">
        <v>260</v>
      </c>
      <c r="AU4587" s="279" t="s">
        <v>88</v>
      </c>
      <c r="AV4587" s="16" t="s">
        <v>92</v>
      </c>
      <c r="AW4587" s="16" t="s">
        <v>37</v>
      </c>
      <c r="AX4587" s="16" t="s">
        <v>76</v>
      </c>
      <c r="AY4587" s="279" t="s">
        <v>235</v>
      </c>
    </row>
    <row r="4588" s="13" customFormat="1">
      <c r="A4588" s="13"/>
      <c r="B4588" s="236"/>
      <c r="C4588" s="237"/>
      <c r="D4588" s="238" t="s">
        <v>260</v>
      </c>
      <c r="E4588" s="239" t="s">
        <v>19</v>
      </c>
      <c r="F4588" s="240" t="s">
        <v>2452</v>
      </c>
      <c r="G4588" s="237"/>
      <c r="H4588" s="241">
        <v>3.6749999999999998</v>
      </c>
      <c r="I4588" s="242"/>
      <c r="J4588" s="237"/>
      <c r="K4588" s="237"/>
      <c r="L4588" s="243"/>
      <c r="M4588" s="244"/>
      <c r="N4588" s="245"/>
      <c r="O4588" s="245"/>
      <c r="P4588" s="245"/>
      <c r="Q4588" s="245"/>
      <c r="R4588" s="245"/>
      <c r="S4588" s="245"/>
      <c r="T4588" s="246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7" t="s">
        <v>260</v>
      </c>
      <c r="AU4588" s="247" t="s">
        <v>88</v>
      </c>
      <c r="AV4588" s="13" t="s">
        <v>88</v>
      </c>
      <c r="AW4588" s="13" t="s">
        <v>37</v>
      </c>
      <c r="AX4588" s="13" t="s">
        <v>76</v>
      </c>
      <c r="AY4588" s="247" t="s">
        <v>235</v>
      </c>
    </row>
    <row r="4589" s="13" customFormat="1">
      <c r="A4589" s="13"/>
      <c r="B4589" s="236"/>
      <c r="C4589" s="237"/>
      <c r="D4589" s="238" t="s">
        <v>260</v>
      </c>
      <c r="E4589" s="239" t="s">
        <v>19</v>
      </c>
      <c r="F4589" s="240" t="s">
        <v>2453</v>
      </c>
      <c r="G4589" s="237"/>
      <c r="H4589" s="241">
        <v>3.9199999999999999</v>
      </c>
      <c r="I4589" s="242"/>
      <c r="J4589" s="237"/>
      <c r="K4589" s="237"/>
      <c r="L4589" s="243"/>
      <c r="M4589" s="244"/>
      <c r="N4589" s="245"/>
      <c r="O4589" s="245"/>
      <c r="P4589" s="245"/>
      <c r="Q4589" s="245"/>
      <c r="R4589" s="245"/>
      <c r="S4589" s="245"/>
      <c r="T4589" s="246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7" t="s">
        <v>260</v>
      </c>
      <c r="AU4589" s="247" t="s">
        <v>88</v>
      </c>
      <c r="AV4589" s="13" t="s">
        <v>88</v>
      </c>
      <c r="AW4589" s="13" t="s">
        <v>37</v>
      </c>
      <c r="AX4589" s="13" t="s">
        <v>76</v>
      </c>
      <c r="AY4589" s="247" t="s">
        <v>235</v>
      </c>
    </row>
    <row r="4590" s="14" customFormat="1">
      <c r="A4590" s="14"/>
      <c r="B4590" s="248"/>
      <c r="C4590" s="249"/>
      <c r="D4590" s="238" t="s">
        <v>260</v>
      </c>
      <c r="E4590" s="250" t="s">
        <v>19</v>
      </c>
      <c r="F4590" s="251" t="s">
        <v>2134</v>
      </c>
      <c r="G4590" s="249"/>
      <c r="H4590" s="250" t="s">
        <v>19</v>
      </c>
      <c r="I4590" s="252"/>
      <c r="J4590" s="249"/>
      <c r="K4590" s="249"/>
      <c r="L4590" s="253"/>
      <c r="M4590" s="254"/>
      <c r="N4590" s="255"/>
      <c r="O4590" s="255"/>
      <c r="P4590" s="255"/>
      <c r="Q4590" s="255"/>
      <c r="R4590" s="255"/>
      <c r="S4590" s="255"/>
      <c r="T4590" s="256"/>
      <c r="U4590" s="14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T4590" s="257" t="s">
        <v>260</v>
      </c>
      <c r="AU4590" s="257" t="s">
        <v>88</v>
      </c>
      <c r="AV4590" s="14" t="s">
        <v>83</v>
      </c>
      <c r="AW4590" s="14" t="s">
        <v>37</v>
      </c>
      <c r="AX4590" s="14" t="s">
        <v>76</v>
      </c>
      <c r="AY4590" s="257" t="s">
        <v>235</v>
      </c>
    </row>
    <row r="4591" s="13" customFormat="1">
      <c r="A4591" s="13"/>
      <c r="B4591" s="236"/>
      <c r="C4591" s="237"/>
      <c r="D4591" s="238" t="s">
        <v>260</v>
      </c>
      <c r="E4591" s="239" t="s">
        <v>19</v>
      </c>
      <c r="F4591" s="240" t="s">
        <v>2454</v>
      </c>
      <c r="G4591" s="237"/>
      <c r="H4591" s="241">
        <v>3.6000000000000001</v>
      </c>
      <c r="I4591" s="242"/>
      <c r="J4591" s="237"/>
      <c r="K4591" s="237"/>
      <c r="L4591" s="243"/>
      <c r="M4591" s="244"/>
      <c r="N4591" s="245"/>
      <c r="O4591" s="245"/>
      <c r="P4591" s="245"/>
      <c r="Q4591" s="245"/>
      <c r="R4591" s="245"/>
      <c r="S4591" s="245"/>
      <c r="T4591" s="246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7" t="s">
        <v>260</v>
      </c>
      <c r="AU4591" s="247" t="s">
        <v>88</v>
      </c>
      <c r="AV4591" s="13" t="s">
        <v>88</v>
      </c>
      <c r="AW4591" s="13" t="s">
        <v>37</v>
      </c>
      <c r="AX4591" s="13" t="s">
        <v>76</v>
      </c>
      <c r="AY4591" s="247" t="s">
        <v>235</v>
      </c>
    </row>
    <row r="4592" s="14" customFormat="1">
      <c r="A4592" s="14"/>
      <c r="B4592" s="248"/>
      <c r="C4592" s="249"/>
      <c r="D4592" s="238" t="s">
        <v>260</v>
      </c>
      <c r="E4592" s="250" t="s">
        <v>19</v>
      </c>
      <c r="F4592" s="251" t="s">
        <v>2137</v>
      </c>
      <c r="G4592" s="249"/>
      <c r="H4592" s="250" t="s">
        <v>19</v>
      </c>
      <c r="I4592" s="252"/>
      <c r="J4592" s="249"/>
      <c r="K4592" s="249"/>
      <c r="L4592" s="253"/>
      <c r="M4592" s="254"/>
      <c r="N4592" s="255"/>
      <c r="O4592" s="255"/>
      <c r="P4592" s="255"/>
      <c r="Q4592" s="255"/>
      <c r="R4592" s="255"/>
      <c r="S4592" s="255"/>
      <c r="T4592" s="256"/>
      <c r="U4592" s="14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T4592" s="257" t="s">
        <v>260</v>
      </c>
      <c r="AU4592" s="257" t="s">
        <v>88</v>
      </c>
      <c r="AV4592" s="14" t="s">
        <v>83</v>
      </c>
      <c r="AW4592" s="14" t="s">
        <v>37</v>
      </c>
      <c r="AX4592" s="14" t="s">
        <v>76</v>
      </c>
      <c r="AY4592" s="257" t="s">
        <v>235</v>
      </c>
    </row>
    <row r="4593" s="16" customFormat="1">
      <c r="A4593" s="16"/>
      <c r="B4593" s="269"/>
      <c r="C4593" s="270"/>
      <c r="D4593" s="238" t="s">
        <v>260</v>
      </c>
      <c r="E4593" s="271" t="s">
        <v>19</v>
      </c>
      <c r="F4593" s="272" t="s">
        <v>2386</v>
      </c>
      <c r="G4593" s="270"/>
      <c r="H4593" s="273">
        <v>11.195</v>
      </c>
      <c r="I4593" s="274"/>
      <c r="J4593" s="270"/>
      <c r="K4593" s="270"/>
      <c r="L4593" s="275"/>
      <c r="M4593" s="276"/>
      <c r="N4593" s="277"/>
      <c r="O4593" s="277"/>
      <c r="P4593" s="277"/>
      <c r="Q4593" s="277"/>
      <c r="R4593" s="277"/>
      <c r="S4593" s="277"/>
      <c r="T4593" s="278"/>
      <c r="U4593" s="16"/>
      <c r="V4593" s="16"/>
      <c r="W4593" s="16"/>
      <c r="X4593" s="16"/>
      <c r="Y4593" s="16"/>
      <c r="Z4593" s="16"/>
      <c r="AA4593" s="16"/>
      <c r="AB4593" s="16"/>
      <c r="AC4593" s="16"/>
      <c r="AD4593" s="16"/>
      <c r="AE4593" s="16"/>
      <c r="AT4593" s="279" t="s">
        <v>260</v>
      </c>
      <c r="AU4593" s="279" t="s">
        <v>88</v>
      </c>
      <c r="AV4593" s="16" t="s">
        <v>92</v>
      </c>
      <c r="AW4593" s="16" t="s">
        <v>37</v>
      </c>
      <c r="AX4593" s="16" t="s">
        <v>76</v>
      </c>
      <c r="AY4593" s="279" t="s">
        <v>235</v>
      </c>
    </row>
    <row r="4594" s="13" customFormat="1">
      <c r="A4594" s="13"/>
      <c r="B4594" s="236"/>
      <c r="C4594" s="237"/>
      <c r="D4594" s="238" t="s">
        <v>260</v>
      </c>
      <c r="E4594" s="239" t="s">
        <v>19</v>
      </c>
      <c r="F4594" s="240" t="s">
        <v>2455</v>
      </c>
      <c r="G4594" s="237"/>
      <c r="H4594" s="241">
        <v>14.65</v>
      </c>
      <c r="I4594" s="242"/>
      <c r="J4594" s="237"/>
      <c r="K4594" s="237"/>
      <c r="L4594" s="243"/>
      <c r="M4594" s="244"/>
      <c r="N4594" s="245"/>
      <c r="O4594" s="245"/>
      <c r="P4594" s="245"/>
      <c r="Q4594" s="245"/>
      <c r="R4594" s="245"/>
      <c r="S4594" s="245"/>
      <c r="T4594" s="246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7" t="s">
        <v>260</v>
      </c>
      <c r="AU4594" s="247" t="s">
        <v>88</v>
      </c>
      <c r="AV4594" s="13" t="s">
        <v>88</v>
      </c>
      <c r="AW4594" s="13" t="s">
        <v>37</v>
      </c>
      <c r="AX4594" s="13" t="s">
        <v>76</v>
      </c>
      <c r="AY4594" s="247" t="s">
        <v>235</v>
      </c>
    </row>
    <row r="4595" s="13" customFormat="1">
      <c r="A4595" s="13"/>
      <c r="B4595" s="236"/>
      <c r="C4595" s="237"/>
      <c r="D4595" s="238" t="s">
        <v>260</v>
      </c>
      <c r="E4595" s="239" t="s">
        <v>19</v>
      </c>
      <c r="F4595" s="240" t="s">
        <v>2456</v>
      </c>
      <c r="G4595" s="237"/>
      <c r="H4595" s="241">
        <v>11.734999999999999</v>
      </c>
      <c r="I4595" s="242"/>
      <c r="J4595" s="237"/>
      <c r="K4595" s="237"/>
      <c r="L4595" s="243"/>
      <c r="M4595" s="244"/>
      <c r="N4595" s="245"/>
      <c r="O4595" s="245"/>
      <c r="P4595" s="245"/>
      <c r="Q4595" s="245"/>
      <c r="R4595" s="245"/>
      <c r="S4595" s="245"/>
      <c r="T4595" s="246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7" t="s">
        <v>260</v>
      </c>
      <c r="AU4595" s="247" t="s">
        <v>88</v>
      </c>
      <c r="AV4595" s="13" t="s">
        <v>88</v>
      </c>
      <c r="AW4595" s="13" t="s">
        <v>37</v>
      </c>
      <c r="AX4595" s="13" t="s">
        <v>76</v>
      </c>
      <c r="AY4595" s="247" t="s">
        <v>235</v>
      </c>
    </row>
    <row r="4596" s="13" customFormat="1">
      <c r="A4596" s="13"/>
      <c r="B4596" s="236"/>
      <c r="C4596" s="237"/>
      <c r="D4596" s="238" t="s">
        <v>260</v>
      </c>
      <c r="E4596" s="239" t="s">
        <v>19</v>
      </c>
      <c r="F4596" s="240" t="s">
        <v>2457</v>
      </c>
      <c r="G4596" s="237"/>
      <c r="H4596" s="241">
        <v>4.7300000000000004</v>
      </c>
      <c r="I4596" s="242"/>
      <c r="J4596" s="237"/>
      <c r="K4596" s="237"/>
      <c r="L4596" s="243"/>
      <c r="M4596" s="244"/>
      <c r="N4596" s="245"/>
      <c r="O4596" s="245"/>
      <c r="P4596" s="245"/>
      <c r="Q4596" s="245"/>
      <c r="R4596" s="245"/>
      <c r="S4596" s="245"/>
      <c r="T4596" s="246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7" t="s">
        <v>260</v>
      </c>
      <c r="AU4596" s="247" t="s">
        <v>88</v>
      </c>
      <c r="AV4596" s="13" t="s">
        <v>88</v>
      </c>
      <c r="AW4596" s="13" t="s">
        <v>37</v>
      </c>
      <c r="AX4596" s="13" t="s">
        <v>76</v>
      </c>
      <c r="AY4596" s="247" t="s">
        <v>235</v>
      </c>
    </row>
    <row r="4597" s="14" customFormat="1">
      <c r="A4597" s="14"/>
      <c r="B4597" s="248"/>
      <c r="C4597" s="249"/>
      <c r="D4597" s="238" t="s">
        <v>260</v>
      </c>
      <c r="E4597" s="250" t="s">
        <v>19</v>
      </c>
      <c r="F4597" s="251" t="s">
        <v>2132</v>
      </c>
      <c r="G4597" s="249"/>
      <c r="H4597" s="250" t="s">
        <v>19</v>
      </c>
      <c r="I4597" s="252"/>
      <c r="J4597" s="249"/>
      <c r="K4597" s="249"/>
      <c r="L4597" s="253"/>
      <c r="M4597" s="254"/>
      <c r="N4597" s="255"/>
      <c r="O4597" s="255"/>
      <c r="P4597" s="255"/>
      <c r="Q4597" s="255"/>
      <c r="R4597" s="255"/>
      <c r="S4597" s="255"/>
      <c r="T4597" s="256"/>
      <c r="U4597" s="14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T4597" s="257" t="s">
        <v>260</v>
      </c>
      <c r="AU4597" s="257" t="s">
        <v>88</v>
      </c>
      <c r="AV4597" s="14" t="s">
        <v>83</v>
      </c>
      <c r="AW4597" s="14" t="s">
        <v>37</v>
      </c>
      <c r="AX4597" s="14" t="s">
        <v>76</v>
      </c>
      <c r="AY4597" s="257" t="s">
        <v>235</v>
      </c>
    </row>
    <row r="4598" s="13" customFormat="1">
      <c r="A4598" s="13"/>
      <c r="B4598" s="236"/>
      <c r="C4598" s="237"/>
      <c r="D4598" s="238" t="s">
        <v>260</v>
      </c>
      <c r="E4598" s="239" t="s">
        <v>19</v>
      </c>
      <c r="F4598" s="240" t="s">
        <v>2458</v>
      </c>
      <c r="G4598" s="237"/>
      <c r="H4598" s="241">
        <v>2.9500000000000002</v>
      </c>
      <c r="I4598" s="242"/>
      <c r="J4598" s="237"/>
      <c r="K4598" s="237"/>
      <c r="L4598" s="243"/>
      <c r="M4598" s="244"/>
      <c r="N4598" s="245"/>
      <c r="O4598" s="245"/>
      <c r="P4598" s="245"/>
      <c r="Q4598" s="245"/>
      <c r="R4598" s="245"/>
      <c r="S4598" s="245"/>
      <c r="T4598" s="246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7" t="s">
        <v>260</v>
      </c>
      <c r="AU4598" s="247" t="s">
        <v>88</v>
      </c>
      <c r="AV4598" s="13" t="s">
        <v>88</v>
      </c>
      <c r="AW4598" s="13" t="s">
        <v>37</v>
      </c>
      <c r="AX4598" s="13" t="s">
        <v>76</v>
      </c>
      <c r="AY4598" s="247" t="s">
        <v>235</v>
      </c>
    </row>
    <row r="4599" s="13" customFormat="1">
      <c r="A4599" s="13"/>
      <c r="B4599" s="236"/>
      <c r="C4599" s="237"/>
      <c r="D4599" s="238" t="s">
        <v>260</v>
      </c>
      <c r="E4599" s="239" t="s">
        <v>19</v>
      </c>
      <c r="F4599" s="240" t="s">
        <v>2459</v>
      </c>
      <c r="G4599" s="237"/>
      <c r="H4599" s="241">
        <v>2.5499999999999998</v>
      </c>
      <c r="I4599" s="242"/>
      <c r="J4599" s="237"/>
      <c r="K4599" s="237"/>
      <c r="L4599" s="243"/>
      <c r="M4599" s="244"/>
      <c r="N4599" s="245"/>
      <c r="O4599" s="245"/>
      <c r="P4599" s="245"/>
      <c r="Q4599" s="245"/>
      <c r="R4599" s="245"/>
      <c r="S4599" s="245"/>
      <c r="T4599" s="246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7" t="s">
        <v>260</v>
      </c>
      <c r="AU4599" s="247" t="s">
        <v>88</v>
      </c>
      <c r="AV4599" s="13" t="s">
        <v>88</v>
      </c>
      <c r="AW4599" s="13" t="s">
        <v>37</v>
      </c>
      <c r="AX4599" s="13" t="s">
        <v>76</v>
      </c>
      <c r="AY4599" s="247" t="s">
        <v>235</v>
      </c>
    </row>
    <row r="4600" s="13" customFormat="1">
      <c r="A4600" s="13"/>
      <c r="B4600" s="236"/>
      <c r="C4600" s="237"/>
      <c r="D4600" s="238" t="s">
        <v>260</v>
      </c>
      <c r="E4600" s="239" t="s">
        <v>19</v>
      </c>
      <c r="F4600" s="240" t="s">
        <v>2460</v>
      </c>
      <c r="G4600" s="237"/>
      <c r="H4600" s="241">
        <v>6.75</v>
      </c>
      <c r="I4600" s="242"/>
      <c r="J4600" s="237"/>
      <c r="K4600" s="237"/>
      <c r="L4600" s="243"/>
      <c r="M4600" s="244"/>
      <c r="N4600" s="245"/>
      <c r="O4600" s="245"/>
      <c r="P4600" s="245"/>
      <c r="Q4600" s="245"/>
      <c r="R4600" s="245"/>
      <c r="S4600" s="245"/>
      <c r="T4600" s="246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7" t="s">
        <v>260</v>
      </c>
      <c r="AU4600" s="247" t="s">
        <v>88</v>
      </c>
      <c r="AV4600" s="13" t="s">
        <v>88</v>
      </c>
      <c r="AW4600" s="13" t="s">
        <v>37</v>
      </c>
      <c r="AX4600" s="13" t="s">
        <v>76</v>
      </c>
      <c r="AY4600" s="247" t="s">
        <v>235</v>
      </c>
    </row>
    <row r="4601" s="13" customFormat="1">
      <c r="A4601" s="13"/>
      <c r="B4601" s="236"/>
      <c r="C4601" s="237"/>
      <c r="D4601" s="238" t="s">
        <v>260</v>
      </c>
      <c r="E4601" s="239" t="s">
        <v>19</v>
      </c>
      <c r="F4601" s="240" t="s">
        <v>2461</v>
      </c>
      <c r="G4601" s="237"/>
      <c r="H4601" s="241">
        <v>21.488</v>
      </c>
      <c r="I4601" s="242"/>
      <c r="J4601" s="237"/>
      <c r="K4601" s="237"/>
      <c r="L4601" s="243"/>
      <c r="M4601" s="244"/>
      <c r="N4601" s="245"/>
      <c r="O4601" s="245"/>
      <c r="P4601" s="245"/>
      <c r="Q4601" s="245"/>
      <c r="R4601" s="245"/>
      <c r="S4601" s="245"/>
      <c r="T4601" s="246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7" t="s">
        <v>260</v>
      </c>
      <c r="AU4601" s="247" t="s">
        <v>88</v>
      </c>
      <c r="AV4601" s="13" t="s">
        <v>88</v>
      </c>
      <c r="AW4601" s="13" t="s">
        <v>37</v>
      </c>
      <c r="AX4601" s="13" t="s">
        <v>76</v>
      </c>
      <c r="AY4601" s="247" t="s">
        <v>235</v>
      </c>
    </row>
    <row r="4602" s="13" customFormat="1">
      <c r="A4602" s="13"/>
      <c r="B4602" s="236"/>
      <c r="C4602" s="237"/>
      <c r="D4602" s="238" t="s">
        <v>260</v>
      </c>
      <c r="E4602" s="239" t="s">
        <v>19</v>
      </c>
      <c r="F4602" s="240" t="s">
        <v>2462</v>
      </c>
      <c r="G4602" s="237"/>
      <c r="H4602" s="241">
        <v>6.5129999999999999</v>
      </c>
      <c r="I4602" s="242"/>
      <c r="J4602" s="237"/>
      <c r="K4602" s="237"/>
      <c r="L4602" s="243"/>
      <c r="M4602" s="244"/>
      <c r="N4602" s="245"/>
      <c r="O4602" s="245"/>
      <c r="P4602" s="245"/>
      <c r="Q4602" s="245"/>
      <c r="R4602" s="245"/>
      <c r="S4602" s="245"/>
      <c r="T4602" s="246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7" t="s">
        <v>260</v>
      </c>
      <c r="AU4602" s="247" t="s">
        <v>88</v>
      </c>
      <c r="AV4602" s="13" t="s">
        <v>88</v>
      </c>
      <c r="AW4602" s="13" t="s">
        <v>37</v>
      </c>
      <c r="AX4602" s="13" t="s">
        <v>76</v>
      </c>
      <c r="AY4602" s="247" t="s">
        <v>235</v>
      </c>
    </row>
    <row r="4603" s="13" customFormat="1">
      <c r="A4603" s="13"/>
      <c r="B4603" s="236"/>
      <c r="C4603" s="237"/>
      <c r="D4603" s="238" t="s">
        <v>260</v>
      </c>
      <c r="E4603" s="239" t="s">
        <v>19</v>
      </c>
      <c r="F4603" s="240" t="s">
        <v>2463</v>
      </c>
      <c r="G4603" s="237"/>
      <c r="H4603" s="241">
        <v>2.9500000000000002</v>
      </c>
      <c r="I4603" s="242"/>
      <c r="J4603" s="237"/>
      <c r="K4603" s="237"/>
      <c r="L4603" s="243"/>
      <c r="M4603" s="244"/>
      <c r="N4603" s="245"/>
      <c r="O4603" s="245"/>
      <c r="P4603" s="245"/>
      <c r="Q4603" s="245"/>
      <c r="R4603" s="245"/>
      <c r="S4603" s="245"/>
      <c r="T4603" s="246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7" t="s">
        <v>260</v>
      </c>
      <c r="AU4603" s="247" t="s">
        <v>88</v>
      </c>
      <c r="AV4603" s="13" t="s">
        <v>88</v>
      </c>
      <c r="AW4603" s="13" t="s">
        <v>37</v>
      </c>
      <c r="AX4603" s="13" t="s">
        <v>76</v>
      </c>
      <c r="AY4603" s="247" t="s">
        <v>235</v>
      </c>
    </row>
    <row r="4604" s="13" customFormat="1">
      <c r="A4604" s="13"/>
      <c r="B4604" s="236"/>
      <c r="C4604" s="237"/>
      <c r="D4604" s="238" t="s">
        <v>260</v>
      </c>
      <c r="E4604" s="239" t="s">
        <v>19</v>
      </c>
      <c r="F4604" s="240" t="s">
        <v>2464</v>
      </c>
      <c r="G4604" s="237"/>
      <c r="H4604" s="241">
        <v>2.3500000000000001</v>
      </c>
      <c r="I4604" s="242"/>
      <c r="J4604" s="237"/>
      <c r="K4604" s="237"/>
      <c r="L4604" s="243"/>
      <c r="M4604" s="244"/>
      <c r="N4604" s="245"/>
      <c r="O4604" s="245"/>
      <c r="P4604" s="245"/>
      <c r="Q4604" s="245"/>
      <c r="R4604" s="245"/>
      <c r="S4604" s="245"/>
      <c r="T4604" s="246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7" t="s">
        <v>260</v>
      </c>
      <c r="AU4604" s="247" t="s">
        <v>88</v>
      </c>
      <c r="AV4604" s="13" t="s">
        <v>88</v>
      </c>
      <c r="AW4604" s="13" t="s">
        <v>37</v>
      </c>
      <c r="AX4604" s="13" t="s">
        <v>76</v>
      </c>
      <c r="AY4604" s="247" t="s">
        <v>235</v>
      </c>
    </row>
    <row r="4605" s="14" customFormat="1">
      <c r="A4605" s="14"/>
      <c r="B4605" s="248"/>
      <c r="C4605" s="249"/>
      <c r="D4605" s="238" t="s">
        <v>260</v>
      </c>
      <c r="E4605" s="250" t="s">
        <v>19</v>
      </c>
      <c r="F4605" s="251" t="s">
        <v>2134</v>
      </c>
      <c r="G4605" s="249"/>
      <c r="H4605" s="250" t="s">
        <v>19</v>
      </c>
      <c r="I4605" s="252"/>
      <c r="J4605" s="249"/>
      <c r="K4605" s="249"/>
      <c r="L4605" s="253"/>
      <c r="M4605" s="254"/>
      <c r="N4605" s="255"/>
      <c r="O4605" s="255"/>
      <c r="P4605" s="255"/>
      <c r="Q4605" s="255"/>
      <c r="R4605" s="255"/>
      <c r="S4605" s="255"/>
      <c r="T4605" s="256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57" t="s">
        <v>260</v>
      </c>
      <c r="AU4605" s="257" t="s">
        <v>88</v>
      </c>
      <c r="AV4605" s="14" t="s">
        <v>83</v>
      </c>
      <c r="AW4605" s="14" t="s">
        <v>37</v>
      </c>
      <c r="AX4605" s="14" t="s">
        <v>76</v>
      </c>
      <c r="AY4605" s="257" t="s">
        <v>235</v>
      </c>
    </row>
    <row r="4606" s="13" customFormat="1">
      <c r="A4606" s="13"/>
      <c r="B4606" s="236"/>
      <c r="C4606" s="237"/>
      <c r="D4606" s="238" t="s">
        <v>260</v>
      </c>
      <c r="E4606" s="239" t="s">
        <v>19</v>
      </c>
      <c r="F4606" s="240" t="s">
        <v>2465</v>
      </c>
      <c r="G4606" s="237"/>
      <c r="H4606" s="241">
        <v>7.7530000000000001</v>
      </c>
      <c r="I4606" s="242"/>
      <c r="J4606" s="237"/>
      <c r="K4606" s="237"/>
      <c r="L4606" s="243"/>
      <c r="M4606" s="244"/>
      <c r="N4606" s="245"/>
      <c r="O4606" s="245"/>
      <c r="P4606" s="245"/>
      <c r="Q4606" s="245"/>
      <c r="R4606" s="245"/>
      <c r="S4606" s="245"/>
      <c r="T4606" s="246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7" t="s">
        <v>260</v>
      </c>
      <c r="AU4606" s="247" t="s">
        <v>88</v>
      </c>
      <c r="AV4606" s="13" t="s">
        <v>88</v>
      </c>
      <c r="AW4606" s="13" t="s">
        <v>37</v>
      </c>
      <c r="AX4606" s="13" t="s">
        <v>76</v>
      </c>
      <c r="AY4606" s="247" t="s">
        <v>235</v>
      </c>
    </row>
    <row r="4607" s="13" customFormat="1">
      <c r="A4607" s="13"/>
      <c r="B4607" s="236"/>
      <c r="C4607" s="237"/>
      <c r="D4607" s="238" t="s">
        <v>260</v>
      </c>
      <c r="E4607" s="239" t="s">
        <v>19</v>
      </c>
      <c r="F4607" s="240" t="s">
        <v>2466</v>
      </c>
      <c r="G4607" s="237"/>
      <c r="H4607" s="241">
        <v>4.5229999999999997</v>
      </c>
      <c r="I4607" s="242"/>
      <c r="J4607" s="237"/>
      <c r="K4607" s="237"/>
      <c r="L4607" s="243"/>
      <c r="M4607" s="244"/>
      <c r="N4607" s="245"/>
      <c r="O4607" s="245"/>
      <c r="P4607" s="245"/>
      <c r="Q4607" s="245"/>
      <c r="R4607" s="245"/>
      <c r="S4607" s="245"/>
      <c r="T4607" s="246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7" t="s">
        <v>260</v>
      </c>
      <c r="AU4607" s="247" t="s">
        <v>88</v>
      </c>
      <c r="AV4607" s="13" t="s">
        <v>88</v>
      </c>
      <c r="AW4607" s="13" t="s">
        <v>37</v>
      </c>
      <c r="AX4607" s="13" t="s">
        <v>76</v>
      </c>
      <c r="AY4607" s="247" t="s">
        <v>235</v>
      </c>
    </row>
    <row r="4608" s="13" customFormat="1">
      <c r="A4608" s="13"/>
      <c r="B4608" s="236"/>
      <c r="C4608" s="237"/>
      <c r="D4608" s="238" t="s">
        <v>260</v>
      </c>
      <c r="E4608" s="239" t="s">
        <v>19</v>
      </c>
      <c r="F4608" s="240" t="s">
        <v>2467</v>
      </c>
      <c r="G4608" s="237"/>
      <c r="H4608" s="241">
        <v>7.0350000000000001</v>
      </c>
      <c r="I4608" s="242"/>
      <c r="J4608" s="237"/>
      <c r="K4608" s="237"/>
      <c r="L4608" s="243"/>
      <c r="M4608" s="244"/>
      <c r="N4608" s="245"/>
      <c r="O4608" s="245"/>
      <c r="P4608" s="245"/>
      <c r="Q4608" s="245"/>
      <c r="R4608" s="245"/>
      <c r="S4608" s="245"/>
      <c r="T4608" s="246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7" t="s">
        <v>260</v>
      </c>
      <c r="AU4608" s="247" t="s">
        <v>88</v>
      </c>
      <c r="AV4608" s="13" t="s">
        <v>88</v>
      </c>
      <c r="AW4608" s="13" t="s">
        <v>37</v>
      </c>
      <c r="AX4608" s="13" t="s">
        <v>76</v>
      </c>
      <c r="AY4608" s="247" t="s">
        <v>235</v>
      </c>
    </row>
    <row r="4609" s="13" customFormat="1">
      <c r="A4609" s="13"/>
      <c r="B4609" s="236"/>
      <c r="C4609" s="237"/>
      <c r="D4609" s="238" t="s">
        <v>260</v>
      </c>
      <c r="E4609" s="239" t="s">
        <v>19</v>
      </c>
      <c r="F4609" s="240" t="s">
        <v>2468</v>
      </c>
      <c r="G4609" s="237"/>
      <c r="H4609" s="241">
        <v>7.7530000000000001</v>
      </c>
      <c r="I4609" s="242"/>
      <c r="J4609" s="237"/>
      <c r="K4609" s="237"/>
      <c r="L4609" s="243"/>
      <c r="M4609" s="244"/>
      <c r="N4609" s="245"/>
      <c r="O4609" s="245"/>
      <c r="P4609" s="245"/>
      <c r="Q4609" s="245"/>
      <c r="R4609" s="245"/>
      <c r="S4609" s="245"/>
      <c r="T4609" s="246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7" t="s">
        <v>260</v>
      </c>
      <c r="AU4609" s="247" t="s">
        <v>88</v>
      </c>
      <c r="AV4609" s="13" t="s">
        <v>88</v>
      </c>
      <c r="AW4609" s="13" t="s">
        <v>37</v>
      </c>
      <c r="AX4609" s="13" t="s">
        <v>76</v>
      </c>
      <c r="AY4609" s="247" t="s">
        <v>235</v>
      </c>
    </row>
    <row r="4610" s="13" customFormat="1">
      <c r="A4610" s="13"/>
      <c r="B4610" s="236"/>
      <c r="C4610" s="237"/>
      <c r="D4610" s="238" t="s">
        <v>260</v>
      </c>
      <c r="E4610" s="239" t="s">
        <v>19</v>
      </c>
      <c r="F4610" s="240" t="s">
        <v>2469</v>
      </c>
      <c r="G4610" s="237"/>
      <c r="H4610" s="241">
        <v>4.5229999999999997</v>
      </c>
      <c r="I4610" s="242"/>
      <c r="J4610" s="237"/>
      <c r="K4610" s="237"/>
      <c r="L4610" s="243"/>
      <c r="M4610" s="244"/>
      <c r="N4610" s="245"/>
      <c r="O4610" s="245"/>
      <c r="P4610" s="245"/>
      <c r="Q4610" s="245"/>
      <c r="R4610" s="245"/>
      <c r="S4610" s="245"/>
      <c r="T4610" s="246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7" t="s">
        <v>260</v>
      </c>
      <c r="AU4610" s="247" t="s">
        <v>88</v>
      </c>
      <c r="AV4610" s="13" t="s">
        <v>88</v>
      </c>
      <c r="AW4610" s="13" t="s">
        <v>37</v>
      </c>
      <c r="AX4610" s="13" t="s">
        <v>76</v>
      </c>
      <c r="AY4610" s="247" t="s">
        <v>235</v>
      </c>
    </row>
    <row r="4611" s="13" customFormat="1">
      <c r="A4611" s="13"/>
      <c r="B4611" s="236"/>
      <c r="C4611" s="237"/>
      <c r="D4611" s="238" t="s">
        <v>260</v>
      </c>
      <c r="E4611" s="239" t="s">
        <v>19</v>
      </c>
      <c r="F4611" s="240" t="s">
        <v>2470</v>
      </c>
      <c r="G4611" s="237"/>
      <c r="H4611" s="241">
        <v>7.0350000000000001</v>
      </c>
      <c r="I4611" s="242"/>
      <c r="J4611" s="237"/>
      <c r="K4611" s="237"/>
      <c r="L4611" s="243"/>
      <c r="M4611" s="244"/>
      <c r="N4611" s="245"/>
      <c r="O4611" s="245"/>
      <c r="P4611" s="245"/>
      <c r="Q4611" s="245"/>
      <c r="R4611" s="245"/>
      <c r="S4611" s="245"/>
      <c r="T4611" s="246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7" t="s">
        <v>260</v>
      </c>
      <c r="AU4611" s="247" t="s">
        <v>88</v>
      </c>
      <c r="AV4611" s="13" t="s">
        <v>88</v>
      </c>
      <c r="AW4611" s="13" t="s">
        <v>37</v>
      </c>
      <c r="AX4611" s="13" t="s">
        <v>76</v>
      </c>
      <c r="AY4611" s="247" t="s">
        <v>235</v>
      </c>
    </row>
    <row r="4612" s="14" customFormat="1">
      <c r="A4612" s="14"/>
      <c r="B4612" s="248"/>
      <c r="C4612" s="249"/>
      <c r="D4612" s="238" t="s">
        <v>260</v>
      </c>
      <c r="E4612" s="250" t="s">
        <v>19</v>
      </c>
      <c r="F4612" s="251" t="s">
        <v>2137</v>
      </c>
      <c r="G4612" s="249"/>
      <c r="H4612" s="250" t="s">
        <v>19</v>
      </c>
      <c r="I4612" s="252"/>
      <c r="J4612" s="249"/>
      <c r="K4612" s="249"/>
      <c r="L4612" s="253"/>
      <c r="M4612" s="254"/>
      <c r="N4612" s="255"/>
      <c r="O4612" s="255"/>
      <c r="P4612" s="255"/>
      <c r="Q4612" s="255"/>
      <c r="R4612" s="255"/>
      <c r="S4612" s="255"/>
      <c r="T4612" s="256"/>
      <c r="U4612" s="14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T4612" s="257" t="s">
        <v>260</v>
      </c>
      <c r="AU4612" s="257" t="s">
        <v>88</v>
      </c>
      <c r="AV4612" s="14" t="s">
        <v>83</v>
      </c>
      <c r="AW4612" s="14" t="s">
        <v>37</v>
      </c>
      <c r="AX4612" s="14" t="s">
        <v>76</v>
      </c>
      <c r="AY4612" s="257" t="s">
        <v>235</v>
      </c>
    </row>
    <row r="4613" s="16" customFormat="1">
      <c r="A4613" s="16"/>
      <c r="B4613" s="269"/>
      <c r="C4613" s="270"/>
      <c r="D4613" s="238" t="s">
        <v>260</v>
      </c>
      <c r="E4613" s="271" t="s">
        <v>19</v>
      </c>
      <c r="F4613" s="272" t="s">
        <v>2280</v>
      </c>
      <c r="G4613" s="270"/>
      <c r="H4613" s="273">
        <v>115.288</v>
      </c>
      <c r="I4613" s="274"/>
      <c r="J4613" s="270"/>
      <c r="K4613" s="270"/>
      <c r="L4613" s="275"/>
      <c r="M4613" s="276"/>
      <c r="N4613" s="277"/>
      <c r="O4613" s="277"/>
      <c r="P4613" s="277"/>
      <c r="Q4613" s="277"/>
      <c r="R4613" s="277"/>
      <c r="S4613" s="277"/>
      <c r="T4613" s="278"/>
      <c r="U4613" s="16"/>
      <c r="V4613" s="16"/>
      <c r="W4613" s="16"/>
      <c r="X4613" s="16"/>
      <c r="Y4613" s="16"/>
      <c r="Z4613" s="16"/>
      <c r="AA4613" s="16"/>
      <c r="AB4613" s="16"/>
      <c r="AC4613" s="16"/>
      <c r="AD4613" s="16"/>
      <c r="AE4613" s="16"/>
      <c r="AT4613" s="279" t="s">
        <v>260</v>
      </c>
      <c r="AU4613" s="279" t="s">
        <v>88</v>
      </c>
      <c r="AV4613" s="16" t="s">
        <v>92</v>
      </c>
      <c r="AW4613" s="16" t="s">
        <v>37</v>
      </c>
      <c r="AX4613" s="16" t="s">
        <v>76</v>
      </c>
      <c r="AY4613" s="279" t="s">
        <v>235</v>
      </c>
    </row>
    <row r="4614" s="13" customFormat="1">
      <c r="A4614" s="13"/>
      <c r="B4614" s="236"/>
      <c r="C4614" s="237"/>
      <c r="D4614" s="238" t="s">
        <v>260</v>
      </c>
      <c r="E4614" s="239" t="s">
        <v>19</v>
      </c>
      <c r="F4614" s="240" t="s">
        <v>2471</v>
      </c>
      <c r="G4614" s="237"/>
      <c r="H4614" s="241">
        <v>5.7430000000000003</v>
      </c>
      <c r="I4614" s="242"/>
      <c r="J4614" s="237"/>
      <c r="K4614" s="237"/>
      <c r="L4614" s="243"/>
      <c r="M4614" s="244"/>
      <c r="N4614" s="245"/>
      <c r="O4614" s="245"/>
      <c r="P4614" s="245"/>
      <c r="Q4614" s="245"/>
      <c r="R4614" s="245"/>
      <c r="S4614" s="245"/>
      <c r="T4614" s="246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47" t="s">
        <v>260</v>
      </c>
      <c r="AU4614" s="247" t="s">
        <v>88</v>
      </c>
      <c r="AV4614" s="13" t="s">
        <v>88</v>
      </c>
      <c r="AW4614" s="13" t="s">
        <v>37</v>
      </c>
      <c r="AX4614" s="13" t="s">
        <v>76</v>
      </c>
      <c r="AY4614" s="247" t="s">
        <v>235</v>
      </c>
    </row>
    <row r="4615" s="13" customFormat="1">
      <c r="A4615" s="13"/>
      <c r="B4615" s="236"/>
      <c r="C4615" s="237"/>
      <c r="D4615" s="238" t="s">
        <v>260</v>
      </c>
      <c r="E4615" s="239" t="s">
        <v>19</v>
      </c>
      <c r="F4615" s="240" t="s">
        <v>2472</v>
      </c>
      <c r="G4615" s="237"/>
      <c r="H4615" s="241">
        <v>5.7430000000000003</v>
      </c>
      <c r="I4615" s="242"/>
      <c r="J4615" s="237"/>
      <c r="K4615" s="237"/>
      <c r="L4615" s="243"/>
      <c r="M4615" s="244"/>
      <c r="N4615" s="245"/>
      <c r="O4615" s="245"/>
      <c r="P4615" s="245"/>
      <c r="Q4615" s="245"/>
      <c r="R4615" s="245"/>
      <c r="S4615" s="245"/>
      <c r="T4615" s="246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7" t="s">
        <v>260</v>
      </c>
      <c r="AU4615" s="247" t="s">
        <v>88</v>
      </c>
      <c r="AV4615" s="13" t="s">
        <v>88</v>
      </c>
      <c r="AW4615" s="13" t="s">
        <v>37</v>
      </c>
      <c r="AX4615" s="13" t="s">
        <v>76</v>
      </c>
      <c r="AY4615" s="247" t="s">
        <v>235</v>
      </c>
    </row>
    <row r="4616" s="13" customFormat="1">
      <c r="A4616" s="13"/>
      <c r="B4616" s="236"/>
      <c r="C4616" s="237"/>
      <c r="D4616" s="238" t="s">
        <v>260</v>
      </c>
      <c r="E4616" s="239" t="s">
        <v>19</v>
      </c>
      <c r="F4616" s="240" t="s">
        <v>2473</v>
      </c>
      <c r="G4616" s="237"/>
      <c r="H4616" s="241">
        <v>5.7430000000000003</v>
      </c>
      <c r="I4616" s="242"/>
      <c r="J4616" s="237"/>
      <c r="K4616" s="237"/>
      <c r="L4616" s="243"/>
      <c r="M4616" s="244"/>
      <c r="N4616" s="245"/>
      <c r="O4616" s="245"/>
      <c r="P4616" s="245"/>
      <c r="Q4616" s="245"/>
      <c r="R4616" s="245"/>
      <c r="S4616" s="245"/>
      <c r="T4616" s="246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7" t="s">
        <v>260</v>
      </c>
      <c r="AU4616" s="247" t="s">
        <v>88</v>
      </c>
      <c r="AV4616" s="13" t="s">
        <v>88</v>
      </c>
      <c r="AW4616" s="13" t="s">
        <v>37</v>
      </c>
      <c r="AX4616" s="13" t="s">
        <v>76</v>
      </c>
      <c r="AY4616" s="247" t="s">
        <v>235</v>
      </c>
    </row>
    <row r="4617" s="13" customFormat="1">
      <c r="A4617" s="13"/>
      <c r="B4617" s="236"/>
      <c r="C4617" s="237"/>
      <c r="D4617" s="238" t="s">
        <v>260</v>
      </c>
      <c r="E4617" s="239" t="s">
        <v>19</v>
      </c>
      <c r="F4617" s="240" t="s">
        <v>2474</v>
      </c>
      <c r="G4617" s="237"/>
      <c r="H4617" s="241">
        <v>5.7430000000000003</v>
      </c>
      <c r="I4617" s="242"/>
      <c r="J4617" s="237"/>
      <c r="K4617" s="237"/>
      <c r="L4617" s="243"/>
      <c r="M4617" s="244"/>
      <c r="N4617" s="245"/>
      <c r="O4617" s="245"/>
      <c r="P4617" s="245"/>
      <c r="Q4617" s="245"/>
      <c r="R4617" s="245"/>
      <c r="S4617" s="245"/>
      <c r="T4617" s="246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7" t="s">
        <v>260</v>
      </c>
      <c r="AU4617" s="247" t="s">
        <v>88</v>
      </c>
      <c r="AV4617" s="13" t="s">
        <v>88</v>
      </c>
      <c r="AW4617" s="13" t="s">
        <v>37</v>
      </c>
      <c r="AX4617" s="13" t="s">
        <v>76</v>
      </c>
      <c r="AY4617" s="247" t="s">
        <v>235</v>
      </c>
    </row>
    <row r="4618" s="13" customFormat="1">
      <c r="A4618" s="13"/>
      <c r="B4618" s="236"/>
      <c r="C4618" s="237"/>
      <c r="D4618" s="238" t="s">
        <v>260</v>
      </c>
      <c r="E4618" s="239" t="s">
        <v>19</v>
      </c>
      <c r="F4618" s="240" t="s">
        <v>2475</v>
      </c>
      <c r="G4618" s="237"/>
      <c r="H4618" s="241">
        <v>5.7430000000000003</v>
      </c>
      <c r="I4618" s="242"/>
      <c r="J4618" s="237"/>
      <c r="K4618" s="237"/>
      <c r="L4618" s="243"/>
      <c r="M4618" s="244"/>
      <c r="N4618" s="245"/>
      <c r="O4618" s="245"/>
      <c r="P4618" s="245"/>
      <c r="Q4618" s="245"/>
      <c r="R4618" s="245"/>
      <c r="S4618" s="245"/>
      <c r="T4618" s="246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7" t="s">
        <v>260</v>
      </c>
      <c r="AU4618" s="247" t="s">
        <v>88</v>
      </c>
      <c r="AV4618" s="13" t="s">
        <v>88</v>
      </c>
      <c r="AW4618" s="13" t="s">
        <v>37</v>
      </c>
      <c r="AX4618" s="13" t="s">
        <v>76</v>
      </c>
      <c r="AY4618" s="247" t="s">
        <v>235</v>
      </c>
    </row>
    <row r="4619" s="13" customFormat="1">
      <c r="A4619" s="13"/>
      <c r="B4619" s="236"/>
      <c r="C4619" s="237"/>
      <c r="D4619" s="238" t="s">
        <v>260</v>
      </c>
      <c r="E4619" s="239" t="s">
        <v>19</v>
      </c>
      <c r="F4619" s="240" t="s">
        <v>2476</v>
      </c>
      <c r="G4619" s="237"/>
      <c r="H4619" s="241">
        <v>5.7430000000000003</v>
      </c>
      <c r="I4619" s="242"/>
      <c r="J4619" s="237"/>
      <c r="K4619" s="237"/>
      <c r="L4619" s="243"/>
      <c r="M4619" s="244"/>
      <c r="N4619" s="245"/>
      <c r="O4619" s="245"/>
      <c r="P4619" s="245"/>
      <c r="Q4619" s="245"/>
      <c r="R4619" s="245"/>
      <c r="S4619" s="245"/>
      <c r="T4619" s="246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7" t="s">
        <v>260</v>
      </c>
      <c r="AU4619" s="247" t="s">
        <v>88</v>
      </c>
      <c r="AV4619" s="13" t="s">
        <v>88</v>
      </c>
      <c r="AW4619" s="13" t="s">
        <v>37</v>
      </c>
      <c r="AX4619" s="13" t="s">
        <v>76</v>
      </c>
      <c r="AY4619" s="247" t="s">
        <v>235</v>
      </c>
    </row>
    <row r="4620" s="13" customFormat="1">
      <c r="A4620" s="13"/>
      <c r="B4620" s="236"/>
      <c r="C4620" s="237"/>
      <c r="D4620" s="238" t="s">
        <v>260</v>
      </c>
      <c r="E4620" s="239" t="s">
        <v>19</v>
      </c>
      <c r="F4620" s="240" t="s">
        <v>2477</v>
      </c>
      <c r="G4620" s="237"/>
      <c r="H4620" s="241">
        <v>5.7430000000000003</v>
      </c>
      <c r="I4620" s="242"/>
      <c r="J4620" s="237"/>
      <c r="K4620" s="237"/>
      <c r="L4620" s="243"/>
      <c r="M4620" s="244"/>
      <c r="N4620" s="245"/>
      <c r="O4620" s="245"/>
      <c r="P4620" s="245"/>
      <c r="Q4620" s="245"/>
      <c r="R4620" s="245"/>
      <c r="S4620" s="245"/>
      <c r="T4620" s="246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7" t="s">
        <v>260</v>
      </c>
      <c r="AU4620" s="247" t="s">
        <v>88</v>
      </c>
      <c r="AV4620" s="13" t="s">
        <v>88</v>
      </c>
      <c r="AW4620" s="13" t="s">
        <v>37</v>
      </c>
      <c r="AX4620" s="13" t="s">
        <v>76</v>
      </c>
      <c r="AY4620" s="247" t="s">
        <v>235</v>
      </c>
    </row>
    <row r="4621" s="13" customFormat="1">
      <c r="A4621" s="13"/>
      <c r="B4621" s="236"/>
      <c r="C4621" s="237"/>
      <c r="D4621" s="238" t="s">
        <v>260</v>
      </c>
      <c r="E4621" s="239" t="s">
        <v>19</v>
      </c>
      <c r="F4621" s="240" t="s">
        <v>2478</v>
      </c>
      <c r="G4621" s="237"/>
      <c r="H4621" s="241">
        <v>5.7430000000000003</v>
      </c>
      <c r="I4621" s="242"/>
      <c r="J4621" s="237"/>
      <c r="K4621" s="237"/>
      <c r="L4621" s="243"/>
      <c r="M4621" s="244"/>
      <c r="N4621" s="245"/>
      <c r="O4621" s="245"/>
      <c r="P4621" s="245"/>
      <c r="Q4621" s="245"/>
      <c r="R4621" s="245"/>
      <c r="S4621" s="245"/>
      <c r="T4621" s="246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7" t="s">
        <v>260</v>
      </c>
      <c r="AU4621" s="247" t="s">
        <v>88</v>
      </c>
      <c r="AV4621" s="13" t="s">
        <v>88</v>
      </c>
      <c r="AW4621" s="13" t="s">
        <v>37</v>
      </c>
      <c r="AX4621" s="13" t="s">
        <v>76</v>
      </c>
      <c r="AY4621" s="247" t="s">
        <v>235</v>
      </c>
    </row>
    <row r="4622" s="13" customFormat="1">
      <c r="A4622" s="13"/>
      <c r="B4622" s="236"/>
      <c r="C4622" s="237"/>
      <c r="D4622" s="238" t="s">
        <v>260</v>
      </c>
      <c r="E4622" s="239" t="s">
        <v>19</v>
      </c>
      <c r="F4622" s="240" t="s">
        <v>2479</v>
      </c>
      <c r="G4622" s="237"/>
      <c r="H4622" s="241">
        <v>5.7430000000000003</v>
      </c>
      <c r="I4622" s="242"/>
      <c r="J4622" s="237"/>
      <c r="K4622" s="237"/>
      <c r="L4622" s="243"/>
      <c r="M4622" s="244"/>
      <c r="N4622" s="245"/>
      <c r="O4622" s="245"/>
      <c r="P4622" s="245"/>
      <c r="Q4622" s="245"/>
      <c r="R4622" s="245"/>
      <c r="S4622" s="245"/>
      <c r="T4622" s="246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7" t="s">
        <v>260</v>
      </c>
      <c r="AU4622" s="247" t="s">
        <v>88</v>
      </c>
      <c r="AV4622" s="13" t="s">
        <v>88</v>
      </c>
      <c r="AW4622" s="13" t="s">
        <v>37</v>
      </c>
      <c r="AX4622" s="13" t="s">
        <v>76</v>
      </c>
      <c r="AY4622" s="247" t="s">
        <v>235</v>
      </c>
    </row>
    <row r="4623" s="13" customFormat="1">
      <c r="A4623" s="13"/>
      <c r="B4623" s="236"/>
      <c r="C4623" s="237"/>
      <c r="D4623" s="238" t="s">
        <v>260</v>
      </c>
      <c r="E4623" s="239" t="s">
        <v>19</v>
      </c>
      <c r="F4623" s="240" t="s">
        <v>2480</v>
      </c>
      <c r="G4623" s="237"/>
      <c r="H4623" s="241">
        <v>5.7430000000000003</v>
      </c>
      <c r="I4623" s="242"/>
      <c r="J4623" s="237"/>
      <c r="K4623" s="237"/>
      <c r="L4623" s="243"/>
      <c r="M4623" s="244"/>
      <c r="N4623" s="245"/>
      <c r="O4623" s="245"/>
      <c r="P4623" s="245"/>
      <c r="Q4623" s="245"/>
      <c r="R4623" s="245"/>
      <c r="S4623" s="245"/>
      <c r="T4623" s="246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7" t="s">
        <v>260</v>
      </c>
      <c r="AU4623" s="247" t="s">
        <v>88</v>
      </c>
      <c r="AV4623" s="13" t="s">
        <v>88</v>
      </c>
      <c r="AW4623" s="13" t="s">
        <v>37</v>
      </c>
      <c r="AX4623" s="13" t="s">
        <v>76</v>
      </c>
      <c r="AY4623" s="247" t="s">
        <v>235</v>
      </c>
    </row>
    <row r="4624" s="13" customFormat="1">
      <c r="A4624" s="13"/>
      <c r="B4624" s="236"/>
      <c r="C4624" s="237"/>
      <c r="D4624" s="238" t="s">
        <v>260</v>
      </c>
      <c r="E4624" s="239" t="s">
        <v>19</v>
      </c>
      <c r="F4624" s="240" t="s">
        <v>2481</v>
      </c>
      <c r="G4624" s="237"/>
      <c r="H4624" s="241">
        <v>5.7430000000000003</v>
      </c>
      <c r="I4624" s="242"/>
      <c r="J4624" s="237"/>
      <c r="K4624" s="237"/>
      <c r="L4624" s="243"/>
      <c r="M4624" s="244"/>
      <c r="N4624" s="245"/>
      <c r="O4624" s="245"/>
      <c r="P4624" s="245"/>
      <c r="Q4624" s="245"/>
      <c r="R4624" s="245"/>
      <c r="S4624" s="245"/>
      <c r="T4624" s="246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7" t="s">
        <v>260</v>
      </c>
      <c r="AU4624" s="247" t="s">
        <v>88</v>
      </c>
      <c r="AV4624" s="13" t="s">
        <v>88</v>
      </c>
      <c r="AW4624" s="13" t="s">
        <v>37</v>
      </c>
      <c r="AX4624" s="13" t="s">
        <v>76</v>
      </c>
      <c r="AY4624" s="247" t="s">
        <v>235</v>
      </c>
    </row>
    <row r="4625" s="13" customFormat="1">
      <c r="A4625" s="13"/>
      <c r="B4625" s="236"/>
      <c r="C4625" s="237"/>
      <c r="D4625" s="238" t="s">
        <v>260</v>
      </c>
      <c r="E4625" s="239" t="s">
        <v>19</v>
      </c>
      <c r="F4625" s="240" t="s">
        <v>2482</v>
      </c>
      <c r="G4625" s="237"/>
      <c r="H4625" s="241">
        <v>5.7430000000000003</v>
      </c>
      <c r="I4625" s="242"/>
      <c r="J4625" s="237"/>
      <c r="K4625" s="237"/>
      <c r="L4625" s="243"/>
      <c r="M4625" s="244"/>
      <c r="N4625" s="245"/>
      <c r="O4625" s="245"/>
      <c r="P4625" s="245"/>
      <c r="Q4625" s="245"/>
      <c r="R4625" s="245"/>
      <c r="S4625" s="245"/>
      <c r="T4625" s="246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7" t="s">
        <v>260</v>
      </c>
      <c r="AU4625" s="247" t="s">
        <v>88</v>
      </c>
      <c r="AV4625" s="13" t="s">
        <v>88</v>
      </c>
      <c r="AW4625" s="13" t="s">
        <v>37</v>
      </c>
      <c r="AX4625" s="13" t="s">
        <v>76</v>
      </c>
      <c r="AY4625" s="247" t="s">
        <v>235</v>
      </c>
    </row>
    <row r="4626" s="13" customFormat="1">
      <c r="A4626" s="13"/>
      <c r="B4626" s="236"/>
      <c r="C4626" s="237"/>
      <c r="D4626" s="238" t="s">
        <v>260</v>
      </c>
      <c r="E4626" s="239" t="s">
        <v>19</v>
      </c>
      <c r="F4626" s="240" t="s">
        <v>2483</v>
      </c>
      <c r="G4626" s="237"/>
      <c r="H4626" s="241">
        <v>5.7430000000000003</v>
      </c>
      <c r="I4626" s="242"/>
      <c r="J4626" s="237"/>
      <c r="K4626" s="237"/>
      <c r="L4626" s="243"/>
      <c r="M4626" s="244"/>
      <c r="N4626" s="245"/>
      <c r="O4626" s="245"/>
      <c r="P4626" s="245"/>
      <c r="Q4626" s="245"/>
      <c r="R4626" s="245"/>
      <c r="S4626" s="245"/>
      <c r="T4626" s="246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7" t="s">
        <v>260</v>
      </c>
      <c r="AU4626" s="247" t="s">
        <v>88</v>
      </c>
      <c r="AV4626" s="13" t="s">
        <v>88</v>
      </c>
      <c r="AW4626" s="13" t="s">
        <v>37</v>
      </c>
      <c r="AX4626" s="13" t="s">
        <v>76</v>
      </c>
      <c r="AY4626" s="247" t="s">
        <v>235</v>
      </c>
    </row>
    <row r="4627" s="13" customFormat="1">
      <c r="A4627" s="13"/>
      <c r="B4627" s="236"/>
      <c r="C4627" s="237"/>
      <c r="D4627" s="238" t="s">
        <v>260</v>
      </c>
      <c r="E4627" s="239" t="s">
        <v>19</v>
      </c>
      <c r="F4627" s="240" t="s">
        <v>2484</v>
      </c>
      <c r="G4627" s="237"/>
      <c r="H4627" s="241">
        <v>5.7430000000000003</v>
      </c>
      <c r="I4627" s="242"/>
      <c r="J4627" s="237"/>
      <c r="K4627" s="237"/>
      <c r="L4627" s="243"/>
      <c r="M4627" s="244"/>
      <c r="N4627" s="245"/>
      <c r="O4627" s="245"/>
      <c r="P4627" s="245"/>
      <c r="Q4627" s="245"/>
      <c r="R4627" s="245"/>
      <c r="S4627" s="245"/>
      <c r="T4627" s="246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7" t="s">
        <v>260</v>
      </c>
      <c r="AU4627" s="247" t="s">
        <v>88</v>
      </c>
      <c r="AV4627" s="13" t="s">
        <v>88</v>
      </c>
      <c r="AW4627" s="13" t="s">
        <v>37</v>
      </c>
      <c r="AX4627" s="13" t="s">
        <v>76</v>
      </c>
      <c r="AY4627" s="247" t="s">
        <v>235</v>
      </c>
    </row>
    <row r="4628" s="13" customFormat="1">
      <c r="A4628" s="13"/>
      <c r="B4628" s="236"/>
      <c r="C4628" s="237"/>
      <c r="D4628" s="238" t="s">
        <v>260</v>
      </c>
      <c r="E4628" s="239" t="s">
        <v>19</v>
      </c>
      <c r="F4628" s="240" t="s">
        <v>2485</v>
      </c>
      <c r="G4628" s="237"/>
      <c r="H4628" s="241">
        <v>5.7430000000000003</v>
      </c>
      <c r="I4628" s="242"/>
      <c r="J4628" s="237"/>
      <c r="K4628" s="237"/>
      <c r="L4628" s="243"/>
      <c r="M4628" s="244"/>
      <c r="N4628" s="245"/>
      <c r="O4628" s="245"/>
      <c r="P4628" s="245"/>
      <c r="Q4628" s="245"/>
      <c r="R4628" s="245"/>
      <c r="S4628" s="245"/>
      <c r="T4628" s="246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7" t="s">
        <v>260</v>
      </c>
      <c r="AU4628" s="247" t="s">
        <v>88</v>
      </c>
      <c r="AV4628" s="13" t="s">
        <v>88</v>
      </c>
      <c r="AW4628" s="13" t="s">
        <v>37</v>
      </c>
      <c r="AX4628" s="13" t="s">
        <v>76</v>
      </c>
      <c r="AY4628" s="247" t="s">
        <v>235</v>
      </c>
    </row>
    <row r="4629" s="13" customFormat="1">
      <c r="A4629" s="13"/>
      <c r="B4629" s="236"/>
      <c r="C4629" s="237"/>
      <c r="D4629" s="238" t="s">
        <v>260</v>
      </c>
      <c r="E4629" s="239" t="s">
        <v>19</v>
      </c>
      <c r="F4629" s="240" t="s">
        <v>2486</v>
      </c>
      <c r="G4629" s="237"/>
      <c r="H4629" s="241">
        <v>5.7430000000000003</v>
      </c>
      <c r="I4629" s="242"/>
      <c r="J4629" s="237"/>
      <c r="K4629" s="237"/>
      <c r="L4629" s="243"/>
      <c r="M4629" s="244"/>
      <c r="N4629" s="245"/>
      <c r="O4629" s="245"/>
      <c r="P4629" s="245"/>
      <c r="Q4629" s="245"/>
      <c r="R4629" s="245"/>
      <c r="S4629" s="245"/>
      <c r="T4629" s="246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7" t="s">
        <v>260</v>
      </c>
      <c r="AU4629" s="247" t="s">
        <v>88</v>
      </c>
      <c r="AV4629" s="13" t="s">
        <v>88</v>
      </c>
      <c r="AW4629" s="13" t="s">
        <v>37</v>
      </c>
      <c r="AX4629" s="13" t="s">
        <v>76</v>
      </c>
      <c r="AY4629" s="247" t="s">
        <v>235</v>
      </c>
    </row>
    <row r="4630" s="13" customFormat="1">
      <c r="A4630" s="13"/>
      <c r="B4630" s="236"/>
      <c r="C4630" s="237"/>
      <c r="D4630" s="238" t="s">
        <v>260</v>
      </c>
      <c r="E4630" s="239" t="s">
        <v>19</v>
      </c>
      <c r="F4630" s="240" t="s">
        <v>2487</v>
      </c>
      <c r="G4630" s="237"/>
      <c r="H4630" s="241">
        <v>5.7430000000000003</v>
      </c>
      <c r="I4630" s="242"/>
      <c r="J4630" s="237"/>
      <c r="K4630" s="237"/>
      <c r="L4630" s="243"/>
      <c r="M4630" s="244"/>
      <c r="N4630" s="245"/>
      <c r="O4630" s="245"/>
      <c r="P4630" s="245"/>
      <c r="Q4630" s="245"/>
      <c r="R4630" s="245"/>
      <c r="S4630" s="245"/>
      <c r="T4630" s="246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7" t="s">
        <v>260</v>
      </c>
      <c r="AU4630" s="247" t="s">
        <v>88</v>
      </c>
      <c r="AV4630" s="13" t="s">
        <v>88</v>
      </c>
      <c r="AW4630" s="13" t="s">
        <v>37</v>
      </c>
      <c r="AX4630" s="13" t="s">
        <v>76</v>
      </c>
      <c r="AY4630" s="247" t="s">
        <v>235</v>
      </c>
    </row>
    <row r="4631" s="13" customFormat="1">
      <c r="A4631" s="13"/>
      <c r="B4631" s="236"/>
      <c r="C4631" s="237"/>
      <c r="D4631" s="238" t="s">
        <v>260</v>
      </c>
      <c r="E4631" s="239" t="s">
        <v>19</v>
      </c>
      <c r="F4631" s="240" t="s">
        <v>2488</v>
      </c>
      <c r="G4631" s="237"/>
      <c r="H4631" s="241">
        <v>5.7430000000000003</v>
      </c>
      <c r="I4631" s="242"/>
      <c r="J4631" s="237"/>
      <c r="K4631" s="237"/>
      <c r="L4631" s="243"/>
      <c r="M4631" s="244"/>
      <c r="N4631" s="245"/>
      <c r="O4631" s="245"/>
      <c r="P4631" s="245"/>
      <c r="Q4631" s="245"/>
      <c r="R4631" s="245"/>
      <c r="S4631" s="245"/>
      <c r="T4631" s="246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7" t="s">
        <v>260</v>
      </c>
      <c r="AU4631" s="247" t="s">
        <v>88</v>
      </c>
      <c r="AV4631" s="13" t="s">
        <v>88</v>
      </c>
      <c r="AW4631" s="13" t="s">
        <v>37</v>
      </c>
      <c r="AX4631" s="13" t="s">
        <v>76</v>
      </c>
      <c r="AY4631" s="247" t="s">
        <v>235</v>
      </c>
    </row>
    <row r="4632" s="13" customFormat="1">
      <c r="A4632" s="13"/>
      <c r="B4632" s="236"/>
      <c r="C4632" s="237"/>
      <c r="D4632" s="238" t="s">
        <v>260</v>
      </c>
      <c r="E4632" s="239" t="s">
        <v>19</v>
      </c>
      <c r="F4632" s="240" t="s">
        <v>2489</v>
      </c>
      <c r="G4632" s="237"/>
      <c r="H4632" s="241">
        <v>5.7430000000000003</v>
      </c>
      <c r="I4632" s="242"/>
      <c r="J4632" s="237"/>
      <c r="K4632" s="237"/>
      <c r="L4632" s="243"/>
      <c r="M4632" s="244"/>
      <c r="N4632" s="245"/>
      <c r="O4632" s="245"/>
      <c r="P4632" s="245"/>
      <c r="Q4632" s="245"/>
      <c r="R4632" s="245"/>
      <c r="S4632" s="245"/>
      <c r="T4632" s="246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7" t="s">
        <v>260</v>
      </c>
      <c r="AU4632" s="247" t="s">
        <v>88</v>
      </c>
      <c r="AV4632" s="13" t="s">
        <v>88</v>
      </c>
      <c r="AW4632" s="13" t="s">
        <v>37</v>
      </c>
      <c r="AX4632" s="13" t="s">
        <v>76</v>
      </c>
      <c r="AY4632" s="247" t="s">
        <v>235</v>
      </c>
    </row>
    <row r="4633" s="13" customFormat="1">
      <c r="A4633" s="13"/>
      <c r="B4633" s="236"/>
      <c r="C4633" s="237"/>
      <c r="D4633" s="238" t="s">
        <v>260</v>
      </c>
      <c r="E4633" s="239" t="s">
        <v>19</v>
      </c>
      <c r="F4633" s="240" t="s">
        <v>2490</v>
      </c>
      <c r="G4633" s="237"/>
      <c r="H4633" s="241">
        <v>6.133</v>
      </c>
      <c r="I4633" s="242"/>
      <c r="J4633" s="237"/>
      <c r="K4633" s="237"/>
      <c r="L4633" s="243"/>
      <c r="M4633" s="244"/>
      <c r="N4633" s="245"/>
      <c r="O4633" s="245"/>
      <c r="P4633" s="245"/>
      <c r="Q4633" s="245"/>
      <c r="R4633" s="245"/>
      <c r="S4633" s="245"/>
      <c r="T4633" s="246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7" t="s">
        <v>260</v>
      </c>
      <c r="AU4633" s="247" t="s">
        <v>88</v>
      </c>
      <c r="AV4633" s="13" t="s">
        <v>88</v>
      </c>
      <c r="AW4633" s="13" t="s">
        <v>37</v>
      </c>
      <c r="AX4633" s="13" t="s">
        <v>76</v>
      </c>
      <c r="AY4633" s="247" t="s">
        <v>235</v>
      </c>
    </row>
    <row r="4634" s="13" customFormat="1">
      <c r="A4634" s="13"/>
      <c r="B4634" s="236"/>
      <c r="C4634" s="237"/>
      <c r="D4634" s="238" t="s">
        <v>260</v>
      </c>
      <c r="E4634" s="239" t="s">
        <v>19</v>
      </c>
      <c r="F4634" s="240" t="s">
        <v>2491</v>
      </c>
      <c r="G4634" s="237"/>
      <c r="H4634" s="241">
        <v>6.133</v>
      </c>
      <c r="I4634" s="242"/>
      <c r="J4634" s="237"/>
      <c r="K4634" s="237"/>
      <c r="L4634" s="243"/>
      <c r="M4634" s="244"/>
      <c r="N4634" s="245"/>
      <c r="O4634" s="245"/>
      <c r="P4634" s="245"/>
      <c r="Q4634" s="245"/>
      <c r="R4634" s="245"/>
      <c r="S4634" s="245"/>
      <c r="T4634" s="246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7" t="s">
        <v>260</v>
      </c>
      <c r="AU4634" s="247" t="s">
        <v>88</v>
      </c>
      <c r="AV4634" s="13" t="s">
        <v>88</v>
      </c>
      <c r="AW4634" s="13" t="s">
        <v>37</v>
      </c>
      <c r="AX4634" s="13" t="s">
        <v>76</v>
      </c>
      <c r="AY4634" s="247" t="s">
        <v>235</v>
      </c>
    </row>
    <row r="4635" s="13" customFormat="1">
      <c r="A4635" s="13"/>
      <c r="B4635" s="236"/>
      <c r="C4635" s="237"/>
      <c r="D4635" s="238" t="s">
        <v>260</v>
      </c>
      <c r="E4635" s="239" t="s">
        <v>19</v>
      </c>
      <c r="F4635" s="240" t="s">
        <v>2492</v>
      </c>
      <c r="G4635" s="237"/>
      <c r="H4635" s="241">
        <v>6.133</v>
      </c>
      <c r="I4635" s="242"/>
      <c r="J4635" s="237"/>
      <c r="K4635" s="237"/>
      <c r="L4635" s="243"/>
      <c r="M4635" s="244"/>
      <c r="N4635" s="245"/>
      <c r="O4635" s="245"/>
      <c r="P4635" s="245"/>
      <c r="Q4635" s="245"/>
      <c r="R4635" s="245"/>
      <c r="S4635" s="245"/>
      <c r="T4635" s="246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7" t="s">
        <v>260</v>
      </c>
      <c r="AU4635" s="247" t="s">
        <v>88</v>
      </c>
      <c r="AV4635" s="13" t="s">
        <v>88</v>
      </c>
      <c r="AW4635" s="13" t="s">
        <v>37</v>
      </c>
      <c r="AX4635" s="13" t="s">
        <v>76</v>
      </c>
      <c r="AY4635" s="247" t="s">
        <v>235</v>
      </c>
    </row>
    <row r="4636" s="13" customFormat="1">
      <c r="A4636" s="13"/>
      <c r="B4636" s="236"/>
      <c r="C4636" s="237"/>
      <c r="D4636" s="238" t="s">
        <v>260</v>
      </c>
      <c r="E4636" s="239" t="s">
        <v>19</v>
      </c>
      <c r="F4636" s="240" t="s">
        <v>2493</v>
      </c>
      <c r="G4636" s="237"/>
      <c r="H4636" s="241">
        <v>5.7430000000000003</v>
      </c>
      <c r="I4636" s="242"/>
      <c r="J4636" s="237"/>
      <c r="K4636" s="237"/>
      <c r="L4636" s="243"/>
      <c r="M4636" s="244"/>
      <c r="N4636" s="245"/>
      <c r="O4636" s="245"/>
      <c r="P4636" s="245"/>
      <c r="Q4636" s="245"/>
      <c r="R4636" s="245"/>
      <c r="S4636" s="245"/>
      <c r="T4636" s="246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7" t="s">
        <v>260</v>
      </c>
      <c r="AU4636" s="247" t="s">
        <v>88</v>
      </c>
      <c r="AV4636" s="13" t="s">
        <v>88</v>
      </c>
      <c r="AW4636" s="13" t="s">
        <v>37</v>
      </c>
      <c r="AX4636" s="13" t="s">
        <v>76</v>
      </c>
      <c r="AY4636" s="247" t="s">
        <v>235</v>
      </c>
    </row>
    <row r="4637" s="13" customFormat="1">
      <c r="A4637" s="13"/>
      <c r="B4637" s="236"/>
      <c r="C4637" s="237"/>
      <c r="D4637" s="238" t="s">
        <v>260</v>
      </c>
      <c r="E4637" s="239" t="s">
        <v>19</v>
      </c>
      <c r="F4637" s="240" t="s">
        <v>2494</v>
      </c>
      <c r="G4637" s="237"/>
      <c r="H4637" s="241">
        <v>5.7430000000000003</v>
      </c>
      <c r="I4637" s="242"/>
      <c r="J4637" s="237"/>
      <c r="K4637" s="237"/>
      <c r="L4637" s="243"/>
      <c r="M4637" s="244"/>
      <c r="N4637" s="245"/>
      <c r="O4637" s="245"/>
      <c r="P4637" s="245"/>
      <c r="Q4637" s="245"/>
      <c r="R4637" s="245"/>
      <c r="S4637" s="245"/>
      <c r="T4637" s="246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7" t="s">
        <v>260</v>
      </c>
      <c r="AU4637" s="247" t="s">
        <v>88</v>
      </c>
      <c r="AV4637" s="13" t="s">
        <v>88</v>
      </c>
      <c r="AW4637" s="13" t="s">
        <v>37</v>
      </c>
      <c r="AX4637" s="13" t="s">
        <v>76</v>
      </c>
      <c r="AY4637" s="247" t="s">
        <v>235</v>
      </c>
    </row>
    <row r="4638" s="13" customFormat="1">
      <c r="A4638" s="13"/>
      <c r="B4638" s="236"/>
      <c r="C4638" s="237"/>
      <c r="D4638" s="238" t="s">
        <v>260</v>
      </c>
      <c r="E4638" s="239" t="s">
        <v>19</v>
      </c>
      <c r="F4638" s="240" t="s">
        <v>2495</v>
      </c>
      <c r="G4638" s="237"/>
      <c r="H4638" s="241">
        <v>5.7430000000000003</v>
      </c>
      <c r="I4638" s="242"/>
      <c r="J4638" s="237"/>
      <c r="K4638" s="237"/>
      <c r="L4638" s="243"/>
      <c r="M4638" s="244"/>
      <c r="N4638" s="245"/>
      <c r="O4638" s="245"/>
      <c r="P4638" s="245"/>
      <c r="Q4638" s="245"/>
      <c r="R4638" s="245"/>
      <c r="S4638" s="245"/>
      <c r="T4638" s="246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7" t="s">
        <v>260</v>
      </c>
      <c r="AU4638" s="247" t="s">
        <v>88</v>
      </c>
      <c r="AV4638" s="13" t="s">
        <v>88</v>
      </c>
      <c r="AW4638" s="13" t="s">
        <v>37</v>
      </c>
      <c r="AX4638" s="13" t="s">
        <v>76</v>
      </c>
      <c r="AY4638" s="247" t="s">
        <v>235</v>
      </c>
    </row>
    <row r="4639" s="13" customFormat="1">
      <c r="A4639" s="13"/>
      <c r="B4639" s="236"/>
      <c r="C4639" s="237"/>
      <c r="D4639" s="238" t="s">
        <v>260</v>
      </c>
      <c r="E4639" s="239" t="s">
        <v>19</v>
      </c>
      <c r="F4639" s="240" t="s">
        <v>2496</v>
      </c>
      <c r="G4639" s="237"/>
      <c r="H4639" s="241">
        <v>5.7430000000000003</v>
      </c>
      <c r="I4639" s="242"/>
      <c r="J4639" s="237"/>
      <c r="K4639" s="237"/>
      <c r="L4639" s="243"/>
      <c r="M4639" s="244"/>
      <c r="N4639" s="245"/>
      <c r="O4639" s="245"/>
      <c r="P4639" s="245"/>
      <c r="Q4639" s="245"/>
      <c r="R4639" s="245"/>
      <c r="S4639" s="245"/>
      <c r="T4639" s="246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7" t="s">
        <v>260</v>
      </c>
      <c r="AU4639" s="247" t="s">
        <v>88</v>
      </c>
      <c r="AV4639" s="13" t="s">
        <v>88</v>
      </c>
      <c r="AW4639" s="13" t="s">
        <v>37</v>
      </c>
      <c r="AX4639" s="13" t="s">
        <v>76</v>
      </c>
      <c r="AY4639" s="247" t="s">
        <v>235</v>
      </c>
    </row>
    <row r="4640" s="13" customFormat="1">
      <c r="A4640" s="13"/>
      <c r="B4640" s="236"/>
      <c r="C4640" s="237"/>
      <c r="D4640" s="238" t="s">
        <v>260</v>
      </c>
      <c r="E4640" s="239" t="s">
        <v>19</v>
      </c>
      <c r="F4640" s="240" t="s">
        <v>2497</v>
      </c>
      <c r="G4640" s="237"/>
      <c r="H4640" s="241">
        <v>5.7430000000000003</v>
      </c>
      <c r="I4640" s="242"/>
      <c r="J4640" s="237"/>
      <c r="K4640" s="237"/>
      <c r="L4640" s="243"/>
      <c r="M4640" s="244"/>
      <c r="N4640" s="245"/>
      <c r="O4640" s="245"/>
      <c r="P4640" s="245"/>
      <c r="Q4640" s="245"/>
      <c r="R4640" s="245"/>
      <c r="S4640" s="245"/>
      <c r="T4640" s="246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7" t="s">
        <v>260</v>
      </c>
      <c r="AU4640" s="247" t="s">
        <v>88</v>
      </c>
      <c r="AV4640" s="13" t="s">
        <v>88</v>
      </c>
      <c r="AW4640" s="13" t="s">
        <v>37</v>
      </c>
      <c r="AX4640" s="13" t="s">
        <v>76</v>
      </c>
      <c r="AY4640" s="247" t="s">
        <v>235</v>
      </c>
    </row>
    <row r="4641" s="14" customFormat="1">
      <c r="A4641" s="14"/>
      <c r="B4641" s="248"/>
      <c r="C4641" s="249"/>
      <c r="D4641" s="238" t="s">
        <v>260</v>
      </c>
      <c r="E4641" s="250" t="s">
        <v>19</v>
      </c>
      <c r="F4641" s="251" t="s">
        <v>2134</v>
      </c>
      <c r="G4641" s="249"/>
      <c r="H4641" s="250" t="s">
        <v>19</v>
      </c>
      <c r="I4641" s="252"/>
      <c r="J4641" s="249"/>
      <c r="K4641" s="249"/>
      <c r="L4641" s="253"/>
      <c r="M4641" s="254"/>
      <c r="N4641" s="255"/>
      <c r="O4641" s="255"/>
      <c r="P4641" s="255"/>
      <c r="Q4641" s="255"/>
      <c r="R4641" s="255"/>
      <c r="S4641" s="255"/>
      <c r="T4641" s="256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57" t="s">
        <v>260</v>
      </c>
      <c r="AU4641" s="257" t="s">
        <v>88</v>
      </c>
      <c r="AV4641" s="14" t="s">
        <v>83</v>
      </c>
      <c r="AW4641" s="14" t="s">
        <v>37</v>
      </c>
      <c r="AX4641" s="14" t="s">
        <v>76</v>
      </c>
      <c r="AY4641" s="257" t="s">
        <v>235</v>
      </c>
    </row>
    <row r="4642" s="13" customFormat="1">
      <c r="A4642" s="13"/>
      <c r="B4642" s="236"/>
      <c r="C4642" s="237"/>
      <c r="D4642" s="238" t="s">
        <v>260</v>
      </c>
      <c r="E4642" s="239" t="s">
        <v>19</v>
      </c>
      <c r="F4642" s="240" t="s">
        <v>2498</v>
      </c>
      <c r="G4642" s="237"/>
      <c r="H4642" s="241">
        <v>5.7430000000000003</v>
      </c>
      <c r="I4642" s="242"/>
      <c r="J4642" s="237"/>
      <c r="K4642" s="237"/>
      <c r="L4642" s="243"/>
      <c r="M4642" s="244"/>
      <c r="N4642" s="245"/>
      <c r="O4642" s="245"/>
      <c r="P4642" s="245"/>
      <c r="Q4642" s="245"/>
      <c r="R4642" s="245"/>
      <c r="S4642" s="245"/>
      <c r="T4642" s="246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7" t="s">
        <v>260</v>
      </c>
      <c r="AU4642" s="247" t="s">
        <v>88</v>
      </c>
      <c r="AV4642" s="13" t="s">
        <v>88</v>
      </c>
      <c r="AW4642" s="13" t="s">
        <v>37</v>
      </c>
      <c r="AX4642" s="13" t="s">
        <v>76</v>
      </c>
      <c r="AY4642" s="247" t="s">
        <v>235</v>
      </c>
    </row>
    <row r="4643" s="13" customFormat="1">
      <c r="A4643" s="13"/>
      <c r="B4643" s="236"/>
      <c r="C4643" s="237"/>
      <c r="D4643" s="238" t="s">
        <v>260</v>
      </c>
      <c r="E4643" s="239" t="s">
        <v>19</v>
      </c>
      <c r="F4643" s="240" t="s">
        <v>2499</v>
      </c>
      <c r="G4643" s="237"/>
      <c r="H4643" s="241">
        <v>5.7430000000000003</v>
      </c>
      <c r="I4643" s="242"/>
      <c r="J4643" s="237"/>
      <c r="K4643" s="237"/>
      <c r="L4643" s="243"/>
      <c r="M4643" s="244"/>
      <c r="N4643" s="245"/>
      <c r="O4643" s="245"/>
      <c r="P4643" s="245"/>
      <c r="Q4643" s="245"/>
      <c r="R4643" s="245"/>
      <c r="S4643" s="245"/>
      <c r="T4643" s="246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7" t="s">
        <v>260</v>
      </c>
      <c r="AU4643" s="247" t="s">
        <v>88</v>
      </c>
      <c r="AV4643" s="13" t="s">
        <v>88</v>
      </c>
      <c r="AW4643" s="13" t="s">
        <v>37</v>
      </c>
      <c r="AX4643" s="13" t="s">
        <v>76</v>
      </c>
      <c r="AY4643" s="247" t="s">
        <v>235</v>
      </c>
    </row>
    <row r="4644" s="13" customFormat="1">
      <c r="A4644" s="13"/>
      <c r="B4644" s="236"/>
      <c r="C4644" s="237"/>
      <c r="D4644" s="238" t="s">
        <v>260</v>
      </c>
      <c r="E4644" s="239" t="s">
        <v>19</v>
      </c>
      <c r="F4644" s="240" t="s">
        <v>2500</v>
      </c>
      <c r="G4644" s="237"/>
      <c r="H4644" s="241">
        <v>5.7430000000000003</v>
      </c>
      <c r="I4644" s="242"/>
      <c r="J4644" s="237"/>
      <c r="K4644" s="237"/>
      <c r="L4644" s="243"/>
      <c r="M4644" s="244"/>
      <c r="N4644" s="245"/>
      <c r="O4644" s="245"/>
      <c r="P4644" s="245"/>
      <c r="Q4644" s="245"/>
      <c r="R4644" s="245"/>
      <c r="S4644" s="245"/>
      <c r="T4644" s="246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7" t="s">
        <v>260</v>
      </c>
      <c r="AU4644" s="247" t="s">
        <v>88</v>
      </c>
      <c r="AV4644" s="13" t="s">
        <v>88</v>
      </c>
      <c r="AW4644" s="13" t="s">
        <v>37</v>
      </c>
      <c r="AX4644" s="13" t="s">
        <v>76</v>
      </c>
      <c r="AY4644" s="247" t="s">
        <v>235</v>
      </c>
    </row>
    <row r="4645" s="13" customFormat="1">
      <c r="A4645" s="13"/>
      <c r="B4645" s="236"/>
      <c r="C4645" s="237"/>
      <c r="D4645" s="238" t="s">
        <v>260</v>
      </c>
      <c r="E4645" s="239" t="s">
        <v>19</v>
      </c>
      <c r="F4645" s="240" t="s">
        <v>2501</v>
      </c>
      <c r="G4645" s="237"/>
      <c r="H4645" s="241">
        <v>5.7430000000000003</v>
      </c>
      <c r="I4645" s="242"/>
      <c r="J4645" s="237"/>
      <c r="K4645" s="237"/>
      <c r="L4645" s="243"/>
      <c r="M4645" s="244"/>
      <c r="N4645" s="245"/>
      <c r="O4645" s="245"/>
      <c r="P4645" s="245"/>
      <c r="Q4645" s="245"/>
      <c r="R4645" s="245"/>
      <c r="S4645" s="245"/>
      <c r="T4645" s="246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7" t="s">
        <v>260</v>
      </c>
      <c r="AU4645" s="247" t="s">
        <v>88</v>
      </c>
      <c r="AV4645" s="13" t="s">
        <v>88</v>
      </c>
      <c r="AW4645" s="13" t="s">
        <v>37</v>
      </c>
      <c r="AX4645" s="13" t="s">
        <v>76</v>
      </c>
      <c r="AY4645" s="247" t="s">
        <v>235</v>
      </c>
    </row>
    <row r="4646" s="13" customFormat="1">
      <c r="A4646" s="13"/>
      <c r="B4646" s="236"/>
      <c r="C4646" s="237"/>
      <c r="D4646" s="238" t="s">
        <v>260</v>
      </c>
      <c r="E4646" s="239" t="s">
        <v>19</v>
      </c>
      <c r="F4646" s="240" t="s">
        <v>2502</v>
      </c>
      <c r="G4646" s="237"/>
      <c r="H4646" s="241">
        <v>5.7430000000000003</v>
      </c>
      <c r="I4646" s="242"/>
      <c r="J4646" s="237"/>
      <c r="K4646" s="237"/>
      <c r="L4646" s="243"/>
      <c r="M4646" s="244"/>
      <c r="N4646" s="245"/>
      <c r="O4646" s="245"/>
      <c r="P4646" s="245"/>
      <c r="Q4646" s="245"/>
      <c r="R4646" s="245"/>
      <c r="S4646" s="245"/>
      <c r="T4646" s="246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7" t="s">
        <v>260</v>
      </c>
      <c r="AU4646" s="247" t="s">
        <v>88</v>
      </c>
      <c r="AV4646" s="13" t="s">
        <v>88</v>
      </c>
      <c r="AW4646" s="13" t="s">
        <v>37</v>
      </c>
      <c r="AX4646" s="13" t="s">
        <v>76</v>
      </c>
      <c r="AY4646" s="247" t="s">
        <v>235</v>
      </c>
    </row>
    <row r="4647" s="13" customFormat="1">
      <c r="A4647" s="13"/>
      <c r="B4647" s="236"/>
      <c r="C4647" s="237"/>
      <c r="D4647" s="238" t="s">
        <v>260</v>
      </c>
      <c r="E4647" s="239" t="s">
        <v>19</v>
      </c>
      <c r="F4647" s="240" t="s">
        <v>2503</v>
      </c>
      <c r="G4647" s="237"/>
      <c r="H4647" s="241">
        <v>5.7430000000000003</v>
      </c>
      <c r="I4647" s="242"/>
      <c r="J4647" s="237"/>
      <c r="K4647" s="237"/>
      <c r="L4647" s="243"/>
      <c r="M4647" s="244"/>
      <c r="N4647" s="245"/>
      <c r="O4647" s="245"/>
      <c r="P4647" s="245"/>
      <c r="Q4647" s="245"/>
      <c r="R4647" s="245"/>
      <c r="S4647" s="245"/>
      <c r="T4647" s="246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7" t="s">
        <v>260</v>
      </c>
      <c r="AU4647" s="247" t="s">
        <v>88</v>
      </c>
      <c r="AV4647" s="13" t="s">
        <v>88</v>
      </c>
      <c r="AW4647" s="13" t="s">
        <v>37</v>
      </c>
      <c r="AX4647" s="13" t="s">
        <v>76</v>
      </c>
      <c r="AY4647" s="247" t="s">
        <v>235</v>
      </c>
    </row>
    <row r="4648" s="13" customFormat="1">
      <c r="A4648" s="13"/>
      <c r="B4648" s="236"/>
      <c r="C4648" s="237"/>
      <c r="D4648" s="238" t="s">
        <v>260</v>
      </c>
      <c r="E4648" s="239" t="s">
        <v>19</v>
      </c>
      <c r="F4648" s="240" t="s">
        <v>2504</v>
      </c>
      <c r="G4648" s="237"/>
      <c r="H4648" s="241">
        <v>5.7430000000000003</v>
      </c>
      <c r="I4648" s="242"/>
      <c r="J4648" s="237"/>
      <c r="K4648" s="237"/>
      <c r="L4648" s="243"/>
      <c r="M4648" s="244"/>
      <c r="N4648" s="245"/>
      <c r="O4648" s="245"/>
      <c r="P4648" s="245"/>
      <c r="Q4648" s="245"/>
      <c r="R4648" s="245"/>
      <c r="S4648" s="245"/>
      <c r="T4648" s="246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7" t="s">
        <v>260</v>
      </c>
      <c r="AU4648" s="247" t="s">
        <v>88</v>
      </c>
      <c r="AV4648" s="13" t="s">
        <v>88</v>
      </c>
      <c r="AW4648" s="13" t="s">
        <v>37</v>
      </c>
      <c r="AX4648" s="13" t="s">
        <v>76</v>
      </c>
      <c r="AY4648" s="247" t="s">
        <v>235</v>
      </c>
    </row>
    <row r="4649" s="13" customFormat="1">
      <c r="A4649" s="13"/>
      <c r="B4649" s="236"/>
      <c r="C4649" s="237"/>
      <c r="D4649" s="238" t="s">
        <v>260</v>
      </c>
      <c r="E4649" s="239" t="s">
        <v>19</v>
      </c>
      <c r="F4649" s="240" t="s">
        <v>2505</v>
      </c>
      <c r="G4649" s="237"/>
      <c r="H4649" s="241">
        <v>5.7430000000000003</v>
      </c>
      <c r="I4649" s="242"/>
      <c r="J4649" s="237"/>
      <c r="K4649" s="237"/>
      <c r="L4649" s="243"/>
      <c r="M4649" s="244"/>
      <c r="N4649" s="245"/>
      <c r="O4649" s="245"/>
      <c r="P4649" s="245"/>
      <c r="Q4649" s="245"/>
      <c r="R4649" s="245"/>
      <c r="S4649" s="245"/>
      <c r="T4649" s="246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7" t="s">
        <v>260</v>
      </c>
      <c r="AU4649" s="247" t="s">
        <v>88</v>
      </c>
      <c r="AV4649" s="13" t="s">
        <v>88</v>
      </c>
      <c r="AW4649" s="13" t="s">
        <v>37</v>
      </c>
      <c r="AX4649" s="13" t="s">
        <v>76</v>
      </c>
      <c r="AY4649" s="247" t="s">
        <v>235</v>
      </c>
    </row>
    <row r="4650" s="13" customFormat="1">
      <c r="A4650" s="13"/>
      <c r="B4650" s="236"/>
      <c r="C4650" s="237"/>
      <c r="D4650" s="238" t="s">
        <v>260</v>
      </c>
      <c r="E4650" s="239" t="s">
        <v>19</v>
      </c>
      <c r="F4650" s="240" t="s">
        <v>2506</v>
      </c>
      <c r="G4650" s="237"/>
      <c r="H4650" s="241">
        <v>5.7430000000000003</v>
      </c>
      <c r="I4650" s="242"/>
      <c r="J4650" s="237"/>
      <c r="K4650" s="237"/>
      <c r="L4650" s="243"/>
      <c r="M4650" s="244"/>
      <c r="N4650" s="245"/>
      <c r="O4650" s="245"/>
      <c r="P4650" s="245"/>
      <c r="Q4650" s="245"/>
      <c r="R4650" s="245"/>
      <c r="S4650" s="245"/>
      <c r="T4650" s="246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7" t="s">
        <v>260</v>
      </c>
      <c r="AU4650" s="247" t="s">
        <v>88</v>
      </c>
      <c r="AV4650" s="13" t="s">
        <v>88</v>
      </c>
      <c r="AW4650" s="13" t="s">
        <v>37</v>
      </c>
      <c r="AX4650" s="13" t="s">
        <v>76</v>
      </c>
      <c r="AY4650" s="247" t="s">
        <v>235</v>
      </c>
    </row>
    <row r="4651" s="13" customFormat="1">
      <c r="A4651" s="13"/>
      <c r="B4651" s="236"/>
      <c r="C4651" s="237"/>
      <c r="D4651" s="238" t="s">
        <v>260</v>
      </c>
      <c r="E4651" s="239" t="s">
        <v>19</v>
      </c>
      <c r="F4651" s="240" t="s">
        <v>2507</v>
      </c>
      <c r="G4651" s="237"/>
      <c r="H4651" s="241">
        <v>5.7430000000000003</v>
      </c>
      <c r="I4651" s="242"/>
      <c r="J4651" s="237"/>
      <c r="K4651" s="237"/>
      <c r="L4651" s="243"/>
      <c r="M4651" s="244"/>
      <c r="N4651" s="245"/>
      <c r="O4651" s="245"/>
      <c r="P4651" s="245"/>
      <c r="Q4651" s="245"/>
      <c r="R4651" s="245"/>
      <c r="S4651" s="245"/>
      <c r="T4651" s="246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7" t="s">
        <v>260</v>
      </c>
      <c r="AU4651" s="247" t="s">
        <v>88</v>
      </c>
      <c r="AV4651" s="13" t="s">
        <v>88</v>
      </c>
      <c r="AW4651" s="13" t="s">
        <v>37</v>
      </c>
      <c r="AX4651" s="13" t="s">
        <v>76</v>
      </c>
      <c r="AY4651" s="247" t="s">
        <v>235</v>
      </c>
    </row>
    <row r="4652" s="13" customFormat="1">
      <c r="A4652" s="13"/>
      <c r="B4652" s="236"/>
      <c r="C4652" s="237"/>
      <c r="D4652" s="238" t="s">
        <v>260</v>
      </c>
      <c r="E4652" s="239" t="s">
        <v>19</v>
      </c>
      <c r="F4652" s="240" t="s">
        <v>2508</v>
      </c>
      <c r="G4652" s="237"/>
      <c r="H4652" s="241">
        <v>5.7430000000000003</v>
      </c>
      <c r="I4652" s="242"/>
      <c r="J4652" s="237"/>
      <c r="K4652" s="237"/>
      <c r="L4652" s="243"/>
      <c r="M4652" s="244"/>
      <c r="N4652" s="245"/>
      <c r="O4652" s="245"/>
      <c r="P4652" s="245"/>
      <c r="Q4652" s="245"/>
      <c r="R4652" s="245"/>
      <c r="S4652" s="245"/>
      <c r="T4652" s="246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7" t="s">
        <v>260</v>
      </c>
      <c r="AU4652" s="247" t="s">
        <v>88</v>
      </c>
      <c r="AV4652" s="13" t="s">
        <v>88</v>
      </c>
      <c r="AW4652" s="13" t="s">
        <v>37</v>
      </c>
      <c r="AX4652" s="13" t="s">
        <v>76</v>
      </c>
      <c r="AY4652" s="247" t="s">
        <v>235</v>
      </c>
    </row>
    <row r="4653" s="13" customFormat="1">
      <c r="A4653" s="13"/>
      <c r="B4653" s="236"/>
      <c r="C4653" s="237"/>
      <c r="D4653" s="238" t="s">
        <v>260</v>
      </c>
      <c r="E4653" s="239" t="s">
        <v>19</v>
      </c>
      <c r="F4653" s="240" t="s">
        <v>2509</v>
      </c>
      <c r="G4653" s="237"/>
      <c r="H4653" s="241">
        <v>5.7430000000000003</v>
      </c>
      <c r="I4653" s="242"/>
      <c r="J4653" s="237"/>
      <c r="K4653" s="237"/>
      <c r="L4653" s="243"/>
      <c r="M4653" s="244"/>
      <c r="N4653" s="245"/>
      <c r="O4653" s="245"/>
      <c r="P4653" s="245"/>
      <c r="Q4653" s="245"/>
      <c r="R4653" s="245"/>
      <c r="S4653" s="245"/>
      <c r="T4653" s="246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7" t="s">
        <v>260</v>
      </c>
      <c r="AU4653" s="247" t="s">
        <v>88</v>
      </c>
      <c r="AV4653" s="13" t="s">
        <v>88</v>
      </c>
      <c r="AW4653" s="13" t="s">
        <v>37</v>
      </c>
      <c r="AX4653" s="13" t="s">
        <v>76</v>
      </c>
      <c r="AY4653" s="247" t="s">
        <v>235</v>
      </c>
    </row>
    <row r="4654" s="13" customFormat="1">
      <c r="A4654" s="13"/>
      <c r="B4654" s="236"/>
      <c r="C4654" s="237"/>
      <c r="D4654" s="238" t="s">
        <v>260</v>
      </c>
      <c r="E4654" s="239" t="s">
        <v>19</v>
      </c>
      <c r="F4654" s="240" t="s">
        <v>2510</v>
      </c>
      <c r="G4654" s="237"/>
      <c r="H4654" s="241">
        <v>5.7430000000000003</v>
      </c>
      <c r="I4654" s="242"/>
      <c r="J4654" s="237"/>
      <c r="K4654" s="237"/>
      <c r="L4654" s="243"/>
      <c r="M4654" s="244"/>
      <c r="N4654" s="245"/>
      <c r="O4654" s="245"/>
      <c r="P4654" s="245"/>
      <c r="Q4654" s="245"/>
      <c r="R4654" s="245"/>
      <c r="S4654" s="245"/>
      <c r="T4654" s="246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7" t="s">
        <v>260</v>
      </c>
      <c r="AU4654" s="247" t="s">
        <v>88</v>
      </c>
      <c r="AV4654" s="13" t="s">
        <v>88</v>
      </c>
      <c r="AW4654" s="13" t="s">
        <v>37</v>
      </c>
      <c r="AX4654" s="13" t="s">
        <v>76</v>
      </c>
      <c r="AY4654" s="247" t="s">
        <v>235</v>
      </c>
    </row>
    <row r="4655" s="13" customFormat="1">
      <c r="A4655" s="13"/>
      <c r="B4655" s="236"/>
      <c r="C4655" s="237"/>
      <c r="D4655" s="238" t="s">
        <v>260</v>
      </c>
      <c r="E4655" s="239" t="s">
        <v>19</v>
      </c>
      <c r="F4655" s="240" t="s">
        <v>2511</v>
      </c>
      <c r="G4655" s="237"/>
      <c r="H4655" s="241">
        <v>5.7430000000000003</v>
      </c>
      <c r="I4655" s="242"/>
      <c r="J4655" s="237"/>
      <c r="K4655" s="237"/>
      <c r="L4655" s="243"/>
      <c r="M4655" s="244"/>
      <c r="N4655" s="245"/>
      <c r="O4655" s="245"/>
      <c r="P4655" s="245"/>
      <c r="Q4655" s="245"/>
      <c r="R4655" s="245"/>
      <c r="S4655" s="245"/>
      <c r="T4655" s="246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7" t="s">
        <v>260</v>
      </c>
      <c r="AU4655" s="247" t="s">
        <v>88</v>
      </c>
      <c r="AV4655" s="13" t="s">
        <v>88</v>
      </c>
      <c r="AW4655" s="13" t="s">
        <v>37</v>
      </c>
      <c r="AX4655" s="13" t="s">
        <v>76</v>
      </c>
      <c r="AY4655" s="247" t="s">
        <v>235</v>
      </c>
    </row>
    <row r="4656" s="13" customFormat="1">
      <c r="A4656" s="13"/>
      <c r="B4656" s="236"/>
      <c r="C4656" s="237"/>
      <c r="D4656" s="238" t="s">
        <v>260</v>
      </c>
      <c r="E4656" s="239" t="s">
        <v>19</v>
      </c>
      <c r="F4656" s="240" t="s">
        <v>2512</v>
      </c>
      <c r="G4656" s="237"/>
      <c r="H4656" s="241">
        <v>5.7430000000000003</v>
      </c>
      <c r="I4656" s="242"/>
      <c r="J4656" s="237"/>
      <c r="K4656" s="237"/>
      <c r="L4656" s="243"/>
      <c r="M4656" s="244"/>
      <c r="N4656" s="245"/>
      <c r="O4656" s="245"/>
      <c r="P4656" s="245"/>
      <c r="Q4656" s="245"/>
      <c r="R4656" s="245"/>
      <c r="S4656" s="245"/>
      <c r="T4656" s="246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7" t="s">
        <v>260</v>
      </c>
      <c r="AU4656" s="247" t="s">
        <v>88</v>
      </c>
      <c r="AV4656" s="13" t="s">
        <v>88</v>
      </c>
      <c r="AW4656" s="13" t="s">
        <v>37</v>
      </c>
      <c r="AX4656" s="13" t="s">
        <v>76</v>
      </c>
      <c r="AY4656" s="247" t="s">
        <v>235</v>
      </c>
    </row>
    <row r="4657" s="13" customFormat="1">
      <c r="A4657" s="13"/>
      <c r="B4657" s="236"/>
      <c r="C4657" s="237"/>
      <c r="D4657" s="238" t="s">
        <v>260</v>
      </c>
      <c r="E4657" s="239" t="s">
        <v>19</v>
      </c>
      <c r="F4657" s="240" t="s">
        <v>2513</v>
      </c>
      <c r="G4657" s="237"/>
      <c r="H4657" s="241">
        <v>5.7430000000000003</v>
      </c>
      <c r="I4657" s="242"/>
      <c r="J4657" s="237"/>
      <c r="K4657" s="237"/>
      <c r="L4657" s="243"/>
      <c r="M4657" s="244"/>
      <c r="N4657" s="245"/>
      <c r="O4657" s="245"/>
      <c r="P4657" s="245"/>
      <c r="Q4657" s="245"/>
      <c r="R4657" s="245"/>
      <c r="S4657" s="245"/>
      <c r="T4657" s="246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7" t="s">
        <v>260</v>
      </c>
      <c r="AU4657" s="247" t="s">
        <v>88</v>
      </c>
      <c r="AV4657" s="13" t="s">
        <v>88</v>
      </c>
      <c r="AW4657" s="13" t="s">
        <v>37</v>
      </c>
      <c r="AX4657" s="13" t="s">
        <v>76</v>
      </c>
      <c r="AY4657" s="247" t="s">
        <v>235</v>
      </c>
    </row>
    <row r="4658" s="13" customFormat="1">
      <c r="A4658" s="13"/>
      <c r="B4658" s="236"/>
      <c r="C4658" s="237"/>
      <c r="D4658" s="238" t="s">
        <v>260</v>
      </c>
      <c r="E4658" s="239" t="s">
        <v>19</v>
      </c>
      <c r="F4658" s="240" t="s">
        <v>2514</v>
      </c>
      <c r="G4658" s="237"/>
      <c r="H4658" s="241">
        <v>5.7430000000000003</v>
      </c>
      <c r="I4658" s="242"/>
      <c r="J4658" s="237"/>
      <c r="K4658" s="237"/>
      <c r="L4658" s="243"/>
      <c r="M4658" s="244"/>
      <c r="N4658" s="245"/>
      <c r="O4658" s="245"/>
      <c r="P4658" s="245"/>
      <c r="Q4658" s="245"/>
      <c r="R4658" s="245"/>
      <c r="S4658" s="245"/>
      <c r="T4658" s="246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7" t="s">
        <v>260</v>
      </c>
      <c r="AU4658" s="247" t="s">
        <v>88</v>
      </c>
      <c r="AV4658" s="13" t="s">
        <v>88</v>
      </c>
      <c r="AW4658" s="13" t="s">
        <v>37</v>
      </c>
      <c r="AX4658" s="13" t="s">
        <v>76</v>
      </c>
      <c r="AY4658" s="247" t="s">
        <v>235</v>
      </c>
    </row>
    <row r="4659" s="13" customFormat="1">
      <c r="A4659" s="13"/>
      <c r="B4659" s="236"/>
      <c r="C4659" s="237"/>
      <c r="D4659" s="238" t="s">
        <v>260</v>
      </c>
      <c r="E4659" s="239" t="s">
        <v>19</v>
      </c>
      <c r="F4659" s="240" t="s">
        <v>2515</v>
      </c>
      <c r="G4659" s="237"/>
      <c r="H4659" s="241">
        <v>5.7430000000000003</v>
      </c>
      <c r="I4659" s="242"/>
      <c r="J4659" s="237"/>
      <c r="K4659" s="237"/>
      <c r="L4659" s="243"/>
      <c r="M4659" s="244"/>
      <c r="N4659" s="245"/>
      <c r="O4659" s="245"/>
      <c r="P4659" s="245"/>
      <c r="Q4659" s="245"/>
      <c r="R4659" s="245"/>
      <c r="S4659" s="245"/>
      <c r="T4659" s="246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7" t="s">
        <v>260</v>
      </c>
      <c r="AU4659" s="247" t="s">
        <v>88</v>
      </c>
      <c r="AV4659" s="13" t="s">
        <v>88</v>
      </c>
      <c r="AW4659" s="13" t="s">
        <v>37</v>
      </c>
      <c r="AX4659" s="13" t="s">
        <v>76</v>
      </c>
      <c r="AY4659" s="247" t="s">
        <v>235</v>
      </c>
    </row>
    <row r="4660" s="14" customFormat="1">
      <c r="A4660" s="14"/>
      <c r="B4660" s="248"/>
      <c r="C4660" s="249"/>
      <c r="D4660" s="238" t="s">
        <v>260</v>
      </c>
      <c r="E4660" s="250" t="s">
        <v>19</v>
      </c>
      <c r="F4660" s="251" t="s">
        <v>2137</v>
      </c>
      <c r="G4660" s="249"/>
      <c r="H4660" s="250" t="s">
        <v>19</v>
      </c>
      <c r="I4660" s="252"/>
      <c r="J4660" s="249"/>
      <c r="K4660" s="249"/>
      <c r="L4660" s="253"/>
      <c r="M4660" s="254"/>
      <c r="N4660" s="255"/>
      <c r="O4660" s="255"/>
      <c r="P4660" s="255"/>
      <c r="Q4660" s="255"/>
      <c r="R4660" s="255"/>
      <c r="S4660" s="255"/>
      <c r="T4660" s="256"/>
      <c r="U4660" s="14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T4660" s="257" t="s">
        <v>260</v>
      </c>
      <c r="AU4660" s="257" t="s">
        <v>88</v>
      </c>
      <c r="AV4660" s="14" t="s">
        <v>83</v>
      </c>
      <c r="AW4660" s="14" t="s">
        <v>37</v>
      </c>
      <c r="AX4660" s="14" t="s">
        <v>76</v>
      </c>
      <c r="AY4660" s="257" t="s">
        <v>235</v>
      </c>
    </row>
    <row r="4661" s="16" customFormat="1">
      <c r="A4661" s="16"/>
      <c r="B4661" s="269"/>
      <c r="C4661" s="270"/>
      <c r="D4661" s="238" t="s">
        <v>260</v>
      </c>
      <c r="E4661" s="271" t="s">
        <v>19</v>
      </c>
      <c r="F4661" s="272" t="s">
        <v>2326</v>
      </c>
      <c r="G4661" s="270"/>
      <c r="H4661" s="273">
        <v>259.60500000000002</v>
      </c>
      <c r="I4661" s="274"/>
      <c r="J4661" s="270"/>
      <c r="K4661" s="270"/>
      <c r="L4661" s="275"/>
      <c r="M4661" s="276"/>
      <c r="N4661" s="277"/>
      <c r="O4661" s="277"/>
      <c r="P4661" s="277"/>
      <c r="Q4661" s="277"/>
      <c r="R4661" s="277"/>
      <c r="S4661" s="277"/>
      <c r="T4661" s="278"/>
      <c r="U4661" s="16"/>
      <c r="V4661" s="16"/>
      <c r="W4661" s="16"/>
      <c r="X4661" s="16"/>
      <c r="Y4661" s="16"/>
      <c r="Z4661" s="16"/>
      <c r="AA4661" s="16"/>
      <c r="AB4661" s="16"/>
      <c r="AC4661" s="16"/>
      <c r="AD4661" s="16"/>
      <c r="AE4661" s="16"/>
      <c r="AT4661" s="279" t="s">
        <v>260</v>
      </c>
      <c r="AU4661" s="279" t="s">
        <v>88</v>
      </c>
      <c r="AV4661" s="16" t="s">
        <v>92</v>
      </c>
      <c r="AW4661" s="16" t="s">
        <v>37</v>
      </c>
      <c r="AX4661" s="16" t="s">
        <v>76</v>
      </c>
      <c r="AY4661" s="279" t="s">
        <v>235</v>
      </c>
    </row>
    <row r="4662" s="15" customFormat="1">
      <c r="A4662" s="15"/>
      <c r="B4662" s="258"/>
      <c r="C4662" s="259"/>
      <c r="D4662" s="238" t="s">
        <v>260</v>
      </c>
      <c r="E4662" s="260" t="s">
        <v>19</v>
      </c>
      <c r="F4662" s="261" t="s">
        <v>277</v>
      </c>
      <c r="G4662" s="259"/>
      <c r="H4662" s="262">
        <v>497.55500000000001</v>
      </c>
      <c r="I4662" s="263"/>
      <c r="J4662" s="259"/>
      <c r="K4662" s="259"/>
      <c r="L4662" s="264"/>
      <c r="M4662" s="265"/>
      <c r="N4662" s="266"/>
      <c r="O4662" s="266"/>
      <c r="P4662" s="266"/>
      <c r="Q4662" s="266"/>
      <c r="R4662" s="266"/>
      <c r="S4662" s="266"/>
      <c r="T4662" s="267"/>
      <c r="U4662" s="15"/>
      <c r="V4662" s="15"/>
      <c r="W4662" s="15"/>
      <c r="X4662" s="15"/>
      <c r="Y4662" s="15"/>
      <c r="Z4662" s="15"/>
      <c r="AA4662" s="15"/>
      <c r="AB4662" s="15"/>
      <c r="AC4662" s="15"/>
      <c r="AD4662" s="15"/>
      <c r="AE4662" s="15"/>
      <c r="AT4662" s="268" t="s">
        <v>260</v>
      </c>
      <c r="AU4662" s="268" t="s">
        <v>88</v>
      </c>
      <c r="AV4662" s="15" t="s">
        <v>98</v>
      </c>
      <c r="AW4662" s="15" t="s">
        <v>37</v>
      </c>
      <c r="AX4662" s="15" t="s">
        <v>83</v>
      </c>
      <c r="AY4662" s="268" t="s">
        <v>235</v>
      </c>
    </row>
    <row r="4663" s="2" customFormat="1" ht="16.5" customHeight="1">
      <c r="A4663" s="42"/>
      <c r="B4663" s="43"/>
      <c r="C4663" s="218" t="s">
        <v>4180</v>
      </c>
      <c r="D4663" s="218" t="s">
        <v>237</v>
      </c>
      <c r="E4663" s="219" t="s">
        <v>4181</v>
      </c>
      <c r="F4663" s="220" t="s">
        <v>4182</v>
      </c>
      <c r="G4663" s="221" t="s">
        <v>288</v>
      </c>
      <c r="H4663" s="222">
        <v>497.55500000000001</v>
      </c>
      <c r="I4663" s="223"/>
      <c r="J4663" s="224">
        <f>ROUND(I4663*H4663,2)</f>
        <v>0</v>
      </c>
      <c r="K4663" s="220" t="s">
        <v>241</v>
      </c>
      <c r="L4663" s="48"/>
      <c r="M4663" s="225" t="s">
        <v>19</v>
      </c>
      <c r="N4663" s="226" t="s">
        <v>48</v>
      </c>
      <c r="O4663" s="88"/>
      <c r="P4663" s="227">
        <f>O4663*H4663</f>
        <v>0</v>
      </c>
      <c r="Q4663" s="227">
        <v>0.0015</v>
      </c>
      <c r="R4663" s="227">
        <f>Q4663*H4663</f>
        <v>0.74633250000000007</v>
      </c>
      <c r="S4663" s="227">
        <v>0</v>
      </c>
      <c r="T4663" s="228">
        <f>S4663*H4663</f>
        <v>0</v>
      </c>
      <c r="U4663" s="42"/>
      <c r="V4663" s="42"/>
      <c r="W4663" s="42"/>
      <c r="X4663" s="42"/>
      <c r="Y4663" s="42"/>
      <c r="Z4663" s="42"/>
      <c r="AA4663" s="42"/>
      <c r="AB4663" s="42"/>
      <c r="AC4663" s="42"/>
      <c r="AD4663" s="42"/>
      <c r="AE4663" s="42"/>
      <c r="AR4663" s="229" t="s">
        <v>339</v>
      </c>
      <c r="AT4663" s="229" t="s">
        <v>237</v>
      </c>
      <c r="AU4663" s="229" t="s">
        <v>88</v>
      </c>
      <c r="AY4663" s="21" t="s">
        <v>235</v>
      </c>
      <c r="BE4663" s="230">
        <f>IF(N4663="základní",J4663,0)</f>
        <v>0</v>
      </c>
      <c r="BF4663" s="230">
        <f>IF(N4663="snížená",J4663,0)</f>
        <v>0</v>
      </c>
      <c r="BG4663" s="230">
        <f>IF(N4663="zákl. přenesená",J4663,0)</f>
        <v>0</v>
      </c>
      <c r="BH4663" s="230">
        <f>IF(N4663="sníž. přenesená",J4663,0)</f>
        <v>0</v>
      </c>
      <c r="BI4663" s="230">
        <f>IF(N4663="nulová",J4663,0)</f>
        <v>0</v>
      </c>
      <c r="BJ4663" s="21" t="s">
        <v>88</v>
      </c>
      <c r="BK4663" s="230">
        <f>ROUND(I4663*H4663,2)</f>
        <v>0</v>
      </c>
      <c r="BL4663" s="21" t="s">
        <v>339</v>
      </c>
      <c r="BM4663" s="229" t="s">
        <v>4183</v>
      </c>
    </row>
    <row r="4664" s="2" customFormat="1">
      <c r="A4664" s="42"/>
      <c r="B4664" s="43"/>
      <c r="C4664" s="44"/>
      <c r="D4664" s="231" t="s">
        <v>243</v>
      </c>
      <c r="E4664" s="44"/>
      <c r="F4664" s="232" t="s">
        <v>4184</v>
      </c>
      <c r="G4664" s="44"/>
      <c r="H4664" s="44"/>
      <c r="I4664" s="233"/>
      <c r="J4664" s="44"/>
      <c r="K4664" s="44"/>
      <c r="L4664" s="48"/>
      <c r="M4664" s="234"/>
      <c r="N4664" s="235"/>
      <c r="O4664" s="88"/>
      <c r="P4664" s="88"/>
      <c r="Q4664" s="88"/>
      <c r="R4664" s="88"/>
      <c r="S4664" s="88"/>
      <c r="T4664" s="89"/>
      <c r="U4664" s="42"/>
      <c r="V4664" s="42"/>
      <c r="W4664" s="42"/>
      <c r="X4664" s="42"/>
      <c r="Y4664" s="42"/>
      <c r="Z4664" s="42"/>
      <c r="AA4664" s="42"/>
      <c r="AB4664" s="42"/>
      <c r="AC4664" s="42"/>
      <c r="AD4664" s="42"/>
      <c r="AE4664" s="42"/>
      <c r="AT4664" s="21" t="s">
        <v>243</v>
      </c>
      <c r="AU4664" s="21" t="s">
        <v>88</v>
      </c>
    </row>
    <row r="4665" s="13" customFormat="1">
      <c r="A4665" s="13"/>
      <c r="B4665" s="236"/>
      <c r="C4665" s="237"/>
      <c r="D4665" s="238" t="s">
        <v>260</v>
      </c>
      <c r="E4665" s="239" t="s">
        <v>19</v>
      </c>
      <c r="F4665" s="240" t="s">
        <v>4136</v>
      </c>
      <c r="G4665" s="237"/>
      <c r="H4665" s="241">
        <v>497.55500000000001</v>
      </c>
      <c r="I4665" s="242"/>
      <c r="J4665" s="237"/>
      <c r="K4665" s="237"/>
      <c r="L4665" s="243"/>
      <c r="M4665" s="244"/>
      <c r="N4665" s="245"/>
      <c r="O4665" s="245"/>
      <c r="P4665" s="245"/>
      <c r="Q4665" s="245"/>
      <c r="R4665" s="245"/>
      <c r="S4665" s="245"/>
      <c r="T4665" s="246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7" t="s">
        <v>260</v>
      </c>
      <c r="AU4665" s="247" t="s">
        <v>88</v>
      </c>
      <c r="AV4665" s="13" t="s">
        <v>88</v>
      </c>
      <c r="AW4665" s="13" t="s">
        <v>37</v>
      </c>
      <c r="AX4665" s="13" t="s">
        <v>83</v>
      </c>
      <c r="AY4665" s="247" t="s">
        <v>235</v>
      </c>
    </row>
    <row r="4666" s="2" customFormat="1" ht="16.5" customHeight="1">
      <c r="A4666" s="42"/>
      <c r="B4666" s="43"/>
      <c r="C4666" s="218" t="s">
        <v>4185</v>
      </c>
      <c r="D4666" s="218" t="s">
        <v>237</v>
      </c>
      <c r="E4666" s="219" t="s">
        <v>4186</v>
      </c>
      <c r="F4666" s="220" t="s">
        <v>4187</v>
      </c>
      <c r="G4666" s="221" t="s">
        <v>240</v>
      </c>
      <c r="H4666" s="222">
        <v>1071.28</v>
      </c>
      <c r="I4666" s="223"/>
      <c r="J4666" s="224">
        <f>ROUND(I4666*H4666,2)</f>
        <v>0</v>
      </c>
      <c r="K4666" s="220" t="s">
        <v>241</v>
      </c>
      <c r="L4666" s="48"/>
      <c r="M4666" s="225" t="s">
        <v>19</v>
      </c>
      <c r="N4666" s="226" t="s">
        <v>48</v>
      </c>
      <c r="O4666" s="88"/>
      <c r="P4666" s="227">
        <f>O4666*H4666</f>
        <v>0</v>
      </c>
      <c r="Q4666" s="227">
        <v>0.00032000000000000003</v>
      </c>
      <c r="R4666" s="227">
        <f>Q4666*H4666</f>
        <v>0.34280959999999999</v>
      </c>
      <c r="S4666" s="227">
        <v>0</v>
      </c>
      <c r="T4666" s="228">
        <f>S4666*H4666</f>
        <v>0</v>
      </c>
      <c r="U4666" s="42"/>
      <c r="V4666" s="42"/>
      <c r="W4666" s="42"/>
      <c r="X4666" s="42"/>
      <c r="Y4666" s="42"/>
      <c r="Z4666" s="42"/>
      <c r="AA4666" s="42"/>
      <c r="AB4666" s="42"/>
      <c r="AC4666" s="42"/>
      <c r="AD4666" s="42"/>
      <c r="AE4666" s="42"/>
      <c r="AR4666" s="229" t="s">
        <v>339</v>
      </c>
      <c r="AT4666" s="229" t="s">
        <v>237</v>
      </c>
      <c r="AU4666" s="229" t="s">
        <v>88</v>
      </c>
      <c r="AY4666" s="21" t="s">
        <v>235</v>
      </c>
      <c r="BE4666" s="230">
        <f>IF(N4666="základní",J4666,0)</f>
        <v>0</v>
      </c>
      <c r="BF4666" s="230">
        <f>IF(N4666="snížená",J4666,0)</f>
        <v>0</v>
      </c>
      <c r="BG4666" s="230">
        <f>IF(N4666="zákl. přenesená",J4666,0)</f>
        <v>0</v>
      </c>
      <c r="BH4666" s="230">
        <f>IF(N4666="sníž. přenesená",J4666,0)</f>
        <v>0</v>
      </c>
      <c r="BI4666" s="230">
        <f>IF(N4666="nulová",J4666,0)</f>
        <v>0</v>
      </c>
      <c r="BJ4666" s="21" t="s">
        <v>88</v>
      </c>
      <c r="BK4666" s="230">
        <f>ROUND(I4666*H4666,2)</f>
        <v>0</v>
      </c>
      <c r="BL4666" s="21" t="s">
        <v>339</v>
      </c>
      <c r="BM4666" s="229" t="s">
        <v>4188</v>
      </c>
    </row>
    <row r="4667" s="2" customFormat="1">
      <c r="A4667" s="42"/>
      <c r="B4667" s="43"/>
      <c r="C4667" s="44"/>
      <c r="D4667" s="231" t="s">
        <v>243</v>
      </c>
      <c r="E4667" s="44"/>
      <c r="F4667" s="232" t="s">
        <v>4189</v>
      </c>
      <c r="G4667" s="44"/>
      <c r="H4667" s="44"/>
      <c r="I4667" s="233"/>
      <c r="J4667" s="44"/>
      <c r="K4667" s="44"/>
      <c r="L4667" s="48"/>
      <c r="M4667" s="234"/>
      <c r="N4667" s="235"/>
      <c r="O4667" s="88"/>
      <c r="P4667" s="88"/>
      <c r="Q4667" s="88"/>
      <c r="R4667" s="88"/>
      <c r="S4667" s="88"/>
      <c r="T4667" s="89"/>
      <c r="U4667" s="42"/>
      <c r="V4667" s="42"/>
      <c r="W4667" s="42"/>
      <c r="X4667" s="42"/>
      <c r="Y4667" s="42"/>
      <c r="Z4667" s="42"/>
      <c r="AA4667" s="42"/>
      <c r="AB4667" s="42"/>
      <c r="AC4667" s="42"/>
      <c r="AD4667" s="42"/>
      <c r="AE4667" s="42"/>
      <c r="AT4667" s="21" t="s">
        <v>243</v>
      </c>
      <c r="AU4667" s="21" t="s">
        <v>88</v>
      </c>
    </row>
    <row r="4668" s="13" customFormat="1">
      <c r="A4668" s="13"/>
      <c r="B4668" s="236"/>
      <c r="C4668" s="237"/>
      <c r="D4668" s="238" t="s">
        <v>260</v>
      </c>
      <c r="E4668" s="239" t="s">
        <v>19</v>
      </c>
      <c r="F4668" s="240" t="s">
        <v>4190</v>
      </c>
      <c r="G4668" s="237"/>
      <c r="H4668" s="241">
        <v>6.4000000000000004</v>
      </c>
      <c r="I4668" s="242"/>
      <c r="J4668" s="237"/>
      <c r="K4668" s="237"/>
      <c r="L4668" s="243"/>
      <c r="M4668" s="244"/>
      <c r="N4668" s="245"/>
      <c r="O4668" s="245"/>
      <c r="P4668" s="245"/>
      <c r="Q4668" s="245"/>
      <c r="R4668" s="245"/>
      <c r="S4668" s="245"/>
      <c r="T4668" s="246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7" t="s">
        <v>260</v>
      </c>
      <c r="AU4668" s="247" t="s">
        <v>88</v>
      </c>
      <c r="AV4668" s="13" t="s">
        <v>88</v>
      </c>
      <c r="AW4668" s="13" t="s">
        <v>37</v>
      </c>
      <c r="AX4668" s="13" t="s">
        <v>76</v>
      </c>
      <c r="AY4668" s="247" t="s">
        <v>235</v>
      </c>
    </row>
    <row r="4669" s="13" customFormat="1">
      <c r="A4669" s="13"/>
      <c r="B4669" s="236"/>
      <c r="C4669" s="237"/>
      <c r="D4669" s="238" t="s">
        <v>260</v>
      </c>
      <c r="E4669" s="239" t="s">
        <v>19</v>
      </c>
      <c r="F4669" s="240" t="s">
        <v>4191</v>
      </c>
      <c r="G4669" s="237"/>
      <c r="H4669" s="241">
        <v>8.3000000000000007</v>
      </c>
      <c r="I4669" s="242"/>
      <c r="J4669" s="237"/>
      <c r="K4669" s="237"/>
      <c r="L4669" s="243"/>
      <c r="M4669" s="244"/>
      <c r="N4669" s="245"/>
      <c r="O4669" s="245"/>
      <c r="P4669" s="245"/>
      <c r="Q4669" s="245"/>
      <c r="R4669" s="245"/>
      <c r="S4669" s="245"/>
      <c r="T4669" s="246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7" t="s">
        <v>260</v>
      </c>
      <c r="AU4669" s="247" t="s">
        <v>88</v>
      </c>
      <c r="AV4669" s="13" t="s">
        <v>88</v>
      </c>
      <c r="AW4669" s="13" t="s">
        <v>37</v>
      </c>
      <c r="AX4669" s="13" t="s">
        <v>76</v>
      </c>
      <c r="AY4669" s="247" t="s">
        <v>235</v>
      </c>
    </row>
    <row r="4670" s="13" customFormat="1">
      <c r="A4670" s="13"/>
      <c r="B4670" s="236"/>
      <c r="C4670" s="237"/>
      <c r="D4670" s="238" t="s">
        <v>260</v>
      </c>
      <c r="E4670" s="239" t="s">
        <v>19</v>
      </c>
      <c r="F4670" s="240" t="s">
        <v>4192</v>
      </c>
      <c r="G4670" s="237"/>
      <c r="H4670" s="241">
        <v>4.75</v>
      </c>
      <c r="I4670" s="242"/>
      <c r="J4670" s="237"/>
      <c r="K4670" s="237"/>
      <c r="L4670" s="243"/>
      <c r="M4670" s="244"/>
      <c r="N4670" s="245"/>
      <c r="O4670" s="245"/>
      <c r="P4670" s="245"/>
      <c r="Q4670" s="245"/>
      <c r="R4670" s="245"/>
      <c r="S4670" s="245"/>
      <c r="T4670" s="246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7" t="s">
        <v>260</v>
      </c>
      <c r="AU4670" s="247" t="s">
        <v>88</v>
      </c>
      <c r="AV4670" s="13" t="s">
        <v>88</v>
      </c>
      <c r="AW4670" s="13" t="s">
        <v>37</v>
      </c>
      <c r="AX4670" s="13" t="s">
        <v>76</v>
      </c>
      <c r="AY4670" s="247" t="s">
        <v>235</v>
      </c>
    </row>
    <row r="4671" s="13" customFormat="1">
      <c r="A4671" s="13"/>
      <c r="B4671" s="236"/>
      <c r="C4671" s="237"/>
      <c r="D4671" s="238" t="s">
        <v>260</v>
      </c>
      <c r="E4671" s="239" t="s">
        <v>19</v>
      </c>
      <c r="F4671" s="240" t="s">
        <v>4193</v>
      </c>
      <c r="G4671" s="237"/>
      <c r="H4671" s="241">
        <v>5.0499999999999998</v>
      </c>
      <c r="I4671" s="242"/>
      <c r="J4671" s="237"/>
      <c r="K4671" s="237"/>
      <c r="L4671" s="243"/>
      <c r="M4671" s="244"/>
      <c r="N4671" s="245"/>
      <c r="O4671" s="245"/>
      <c r="P4671" s="245"/>
      <c r="Q4671" s="245"/>
      <c r="R4671" s="245"/>
      <c r="S4671" s="245"/>
      <c r="T4671" s="246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7" t="s">
        <v>260</v>
      </c>
      <c r="AU4671" s="247" t="s">
        <v>88</v>
      </c>
      <c r="AV4671" s="13" t="s">
        <v>88</v>
      </c>
      <c r="AW4671" s="13" t="s">
        <v>37</v>
      </c>
      <c r="AX4671" s="13" t="s">
        <v>76</v>
      </c>
      <c r="AY4671" s="247" t="s">
        <v>235</v>
      </c>
    </row>
    <row r="4672" s="13" customFormat="1">
      <c r="A4672" s="13"/>
      <c r="B4672" s="236"/>
      <c r="C4672" s="237"/>
      <c r="D4672" s="238" t="s">
        <v>260</v>
      </c>
      <c r="E4672" s="239" t="s">
        <v>19</v>
      </c>
      <c r="F4672" s="240" t="s">
        <v>2729</v>
      </c>
      <c r="G4672" s="237"/>
      <c r="H4672" s="241">
        <v>11.800000000000001</v>
      </c>
      <c r="I4672" s="242"/>
      <c r="J4672" s="237"/>
      <c r="K4672" s="237"/>
      <c r="L4672" s="243"/>
      <c r="M4672" s="244"/>
      <c r="N4672" s="245"/>
      <c r="O4672" s="245"/>
      <c r="P4672" s="245"/>
      <c r="Q4672" s="245"/>
      <c r="R4672" s="245"/>
      <c r="S4672" s="245"/>
      <c r="T4672" s="246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7" t="s">
        <v>260</v>
      </c>
      <c r="AU4672" s="247" t="s">
        <v>88</v>
      </c>
      <c r="AV4672" s="13" t="s">
        <v>88</v>
      </c>
      <c r="AW4672" s="13" t="s">
        <v>37</v>
      </c>
      <c r="AX4672" s="13" t="s">
        <v>76</v>
      </c>
      <c r="AY4672" s="247" t="s">
        <v>235</v>
      </c>
    </row>
    <row r="4673" s="13" customFormat="1">
      <c r="A4673" s="13"/>
      <c r="B4673" s="236"/>
      <c r="C4673" s="237"/>
      <c r="D4673" s="238" t="s">
        <v>260</v>
      </c>
      <c r="E4673" s="239" t="s">
        <v>19</v>
      </c>
      <c r="F4673" s="240" t="s">
        <v>2730</v>
      </c>
      <c r="G4673" s="237"/>
      <c r="H4673" s="241">
        <v>8.5</v>
      </c>
      <c r="I4673" s="242"/>
      <c r="J4673" s="237"/>
      <c r="K4673" s="237"/>
      <c r="L4673" s="243"/>
      <c r="M4673" s="244"/>
      <c r="N4673" s="245"/>
      <c r="O4673" s="245"/>
      <c r="P4673" s="245"/>
      <c r="Q4673" s="245"/>
      <c r="R4673" s="245"/>
      <c r="S4673" s="245"/>
      <c r="T4673" s="246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7" t="s">
        <v>260</v>
      </c>
      <c r="AU4673" s="247" t="s">
        <v>88</v>
      </c>
      <c r="AV4673" s="13" t="s">
        <v>88</v>
      </c>
      <c r="AW4673" s="13" t="s">
        <v>37</v>
      </c>
      <c r="AX4673" s="13" t="s">
        <v>76</v>
      </c>
      <c r="AY4673" s="247" t="s">
        <v>235</v>
      </c>
    </row>
    <row r="4674" s="13" customFormat="1">
      <c r="A4674" s="13"/>
      <c r="B4674" s="236"/>
      <c r="C4674" s="237"/>
      <c r="D4674" s="238" t="s">
        <v>260</v>
      </c>
      <c r="E4674" s="239" t="s">
        <v>19</v>
      </c>
      <c r="F4674" s="240" t="s">
        <v>2731</v>
      </c>
      <c r="G4674" s="237"/>
      <c r="H4674" s="241">
        <v>10.720000000000001</v>
      </c>
      <c r="I4674" s="242"/>
      <c r="J4674" s="237"/>
      <c r="K4674" s="237"/>
      <c r="L4674" s="243"/>
      <c r="M4674" s="244"/>
      <c r="N4674" s="245"/>
      <c r="O4674" s="245"/>
      <c r="P4674" s="245"/>
      <c r="Q4674" s="245"/>
      <c r="R4674" s="245"/>
      <c r="S4674" s="245"/>
      <c r="T4674" s="246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7" t="s">
        <v>260</v>
      </c>
      <c r="AU4674" s="247" t="s">
        <v>88</v>
      </c>
      <c r="AV4674" s="13" t="s">
        <v>88</v>
      </c>
      <c r="AW4674" s="13" t="s">
        <v>37</v>
      </c>
      <c r="AX4674" s="13" t="s">
        <v>76</v>
      </c>
      <c r="AY4674" s="247" t="s">
        <v>235</v>
      </c>
    </row>
    <row r="4675" s="13" customFormat="1">
      <c r="A4675" s="13"/>
      <c r="B4675" s="236"/>
      <c r="C4675" s="237"/>
      <c r="D4675" s="238" t="s">
        <v>260</v>
      </c>
      <c r="E4675" s="239" t="s">
        <v>19</v>
      </c>
      <c r="F4675" s="240" t="s">
        <v>2732</v>
      </c>
      <c r="G4675" s="237"/>
      <c r="H4675" s="241">
        <v>6.4000000000000004</v>
      </c>
      <c r="I4675" s="242"/>
      <c r="J4675" s="237"/>
      <c r="K4675" s="237"/>
      <c r="L4675" s="243"/>
      <c r="M4675" s="244"/>
      <c r="N4675" s="245"/>
      <c r="O4675" s="245"/>
      <c r="P4675" s="245"/>
      <c r="Q4675" s="245"/>
      <c r="R4675" s="245"/>
      <c r="S4675" s="245"/>
      <c r="T4675" s="246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7" t="s">
        <v>260</v>
      </c>
      <c r="AU4675" s="247" t="s">
        <v>88</v>
      </c>
      <c r="AV4675" s="13" t="s">
        <v>88</v>
      </c>
      <c r="AW4675" s="13" t="s">
        <v>37</v>
      </c>
      <c r="AX4675" s="13" t="s">
        <v>76</v>
      </c>
      <c r="AY4675" s="247" t="s">
        <v>235</v>
      </c>
    </row>
    <row r="4676" s="13" customFormat="1">
      <c r="A4676" s="13"/>
      <c r="B4676" s="236"/>
      <c r="C4676" s="237"/>
      <c r="D4676" s="238" t="s">
        <v>260</v>
      </c>
      <c r="E4676" s="239" t="s">
        <v>19</v>
      </c>
      <c r="F4676" s="240" t="s">
        <v>2733</v>
      </c>
      <c r="G4676" s="237"/>
      <c r="H4676" s="241">
        <v>8.5999999999999996</v>
      </c>
      <c r="I4676" s="242"/>
      <c r="J4676" s="237"/>
      <c r="K4676" s="237"/>
      <c r="L4676" s="243"/>
      <c r="M4676" s="244"/>
      <c r="N4676" s="245"/>
      <c r="O4676" s="245"/>
      <c r="P4676" s="245"/>
      <c r="Q4676" s="245"/>
      <c r="R4676" s="245"/>
      <c r="S4676" s="245"/>
      <c r="T4676" s="246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7" t="s">
        <v>260</v>
      </c>
      <c r="AU4676" s="247" t="s">
        <v>88</v>
      </c>
      <c r="AV4676" s="13" t="s">
        <v>88</v>
      </c>
      <c r="AW4676" s="13" t="s">
        <v>37</v>
      </c>
      <c r="AX4676" s="13" t="s">
        <v>76</v>
      </c>
      <c r="AY4676" s="247" t="s">
        <v>235</v>
      </c>
    </row>
    <row r="4677" s="13" customFormat="1">
      <c r="A4677" s="13"/>
      <c r="B4677" s="236"/>
      <c r="C4677" s="237"/>
      <c r="D4677" s="238" t="s">
        <v>260</v>
      </c>
      <c r="E4677" s="239" t="s">
        <v>19</v>
      </c>
      <c r="F4677" s="240" t="s">
        <v>2734</v>
      </c>
      <c r="G4677" s="237"/>
      <c r="H4677" s="241">
        <v>5.4000000000000004</v>
      </c>
      <c r="I4677" s="242"/>
      <c r="J4677" s="237"/>
      <c r="K4677" s="237"/>
      <c r="L4677" s="243"/>
      <c r="M4677" s="244"/>
      <c r="N4677" s="245"/>
      <c r="O4677" s="245"/>
      <c r="P4677" s="245"/>
      <c r="Q4677" s="245"/>
      <c r="R4677" s="245"/>
      <c r="S4677" s="245"/>
      <c r="T4677" s="246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7" t="s">
        <v>260</v>
      </c>
      <c r="AU4677" s="247" t="s">
        <v>88</v>
      </c>
      <c r="AV4677" s="13" t="s">
        <v>88</v>
      </c>
      <c r="AW4677" s="13" t="s">
        <v>37</v>
      </c>
      <c r="AX4677" s="13" t="s">
        <v>76</v>
      </c>
      <c r="AY4677" s="247" t="s">
        <v>235</v>
      </c>
    </row>
    <row r="4678" s="13" customFormat="1">
      <c r="A4678" s="13"/>
      <c r="B4678" s="236"/>
      <c r="C4678" s="237"/>
      <c r="D4678" s="238" t="s">
        <v>260</v>
      </c>
      <c r="E4678" s="239" t="s">
        <v>19</v>
      </c>
      <c r="F4678" s="240" t="s">
        <v>2735</v>
      </c>
      <c r="G4678" s="237"/>
      <c r="H4678" s="241">
        <v>5.4000000000000004</v>
      </c>
      <c r="I4678" s="242"/>
      <c r="J4678" s="237"/>
      <c r="K4678" s="237"/>
      <c r="L4678" s="243"/>
      <c r="M4678" s="244"/>
      <c r="N4678" s="245"/>
      <c r="O4678" s="245"/>
      <c r="P4678" s="245"/>
      <c r="Q4678" s="245"/>
      <c r="R4678" s="245"/>
      <c r="S4678" s="245"/>
      <c r="T4678" s="246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7" t="s">
        <v>260</v>
      </c>
      <c r="AU4678" s="247" t="s">
        <v>88</v>
      </c>
      <c r="AV4678" s="13" t="s">
        <v>88</v>
      </c>
      <c r="AW4678" s="13" t="s">
        <v>37</v>
      </c>
      <c r="AX4678" s="13" t="s">
        <v>76</v>
      </c>
      <c r="AY4678" s="247" t="s">
        <v>235</v>
      </c>
    </row>
    <row r="4679" s="13" customFormat="1">
      <c r="A4679" s="13"/>
      <c r="B4679" s="236"/>
      <c r="C4679" s="237"/>
      <c r="D4679" s="238" t="s">
        <v>260</v>
      </c>
      <c r="E4679" s="239" t="s">
        <v>19</v>
      </c>
      <c r="F4679" s="240" t="s">
        <v>2736</v>
      </c>
      <c r="G4679" s="237"/>
      <c r="H4679" s="241">
        <v>7.7999999999999998</v>
      </c>
      <c r="I4679" s="242"/>
      <c r="J4679" s="237"/>
      <c r="K4679" s="237"/>
      <c r="L4679" s="243"/>
      <c r="M4679" s="244"/>
      <c r="N4679" s="245"/>
      <c r="O4679" s="245"/>
      <c r="P4679" s="245"/>
      <c r="Q4679" s="245"/>
      <c r="R4679" s="245"/>
      <c r="S4679" s="245"/>
      <c r="T4679" s="246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7" t="s">
        <v>260</v>
      </c>
      <c r="AU4679" s="247" t="s">
        <v>88</v>
      </c>
      <c r="AV4679" s="13" t="s">
        <v>88</v>
      </c>
      <c r="AW4679" s="13" t="s">
        <v>37</v>
      </c>
      <c r="AX4679" s="13" t="s">
        <v>76</v>
      </c>
      <c r="AY4679" s="247" t="s">
        <v>235</v>
      </c>
    </row>
    <row r="4680" s="13" customFormat="1">
      <c r="A4680" s="13"/>
      <c r="B4680" s="236"/>
      <c r="C4680" s="237"/>
      <c r="D4680" s="238" t="s">
        <v>260</v>
      </c>
      <c r="E4680" s="239" t="s">
        <v>19</v>
      </c>
      <c r="F4680" s="240" t="s">
        <v>4194</v>
      </c>
      <c r="G4680" s="237"/>
      <c r="H4680" s="241">
        <v>6.8499999999999996</v>
      </c>
      <c r="I4680" s="242"/>
      <c r="J4680" s="237"/>
      <c r="K4680" s="237"/>
      <c r="L4680" s="243"/>
      <c r="M4680" s="244"/>
      <c r="N4680" s="245"/>
      <c r="O4680" s="245"/>
      <c r="P4680" s="245"/>
      <c r="Q4680" s="245"/>
      <c r="R4680" s="245"/>
      <c r="S4680" s="245"/>
      <c r="T4680" s="246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7" t="s">
        <v>260</v>
      </c>
      <c r="AU4680" s="247" t="s">
        <v>88</v>
      </c>
      <c r="AV4680" s="13" t="s">
        <v>88</v>
      </c>
      <c r="AW4680" s="13" t="s">
        <v>37</v>
      </c>
      <c r="AX4680" s="13" t="s">
        <v>76</v>
      </c>
      <c r="AY4680" s="247" t="s">
        <v>235</v>
      </c>
    </row>
    <row r="4681" s="13" customFormat="1">
      <c r="A4681" s="13"/>
      <c r="B4681" s="236"/>
      <c r="C4681" s="237"/>
      <c r="D4681" s="238" t="s">
        <v>260</v>
      </c>
      <c r="E4681" s="239" t="s">
        <v>19</v>
      </c>
      <c r="F4681" s="240" t="s">
        <v>4195</v>
      </c>
      <c r="G4681" s="237"/>
      <c r="H4681" s="241">
        <v>10.300000000000001</v>
      </c>
      <c r="I4681" s="242"/>
      <c r="J4681" s="237"/>
      <c r="K4681" s="237"/>
      <c r="L4681" s="243"/>
      <c r="M4681" s="244"/>
      <c r="N4681" s="245"/>
      <c r="O4681" s="245"/>
      <c r="P4681" s="245"/>
      <c r="Q4681" s="245"/>
      <c r="R4681" s="245"/>
      <c r="S4681" s="245"/>
      <c r="T4681" s="246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7" t="s">
        <v>260</v>
      </c>
      <c r="AU4681" s="247" t="s">
        <v>88</v>
      </c>
      <c r="AV4681" s="13" t="s">
        <v>88</v>
      </c>
      <c r="AW4681" s="13" t="s">
        <v>37</v>
      </c>
      <c r="AX4681" s="13" t="s">
        <v>76</v>
      </c>
      <c r="AY4681" s="247" t="s">
        <v>235</v>
      </c>
    </row>
    <row r="4682" s="13" customFormat="1">
      <c r="A4682" s="13"/>
      <c r="B4682" s="236"/>
      <c r="C4682" s="237"/>
      <c r="D4682" s="238" t="s">
        <v>260</v>
      </c>
      <c r="E4682" s="239" t="s">
        <v>19</v>
      </c>
      <c r="F4682" s="240" t="s">
        <v>4196</v>
      </c>
      <c r="G4682" s="237"/>
      <c r="H4682" s="241">
        <v>21.100000000000001</v>
      </c>
      <c r="I4682" s="242"/>
      <c r="J4682" s="237"/>
      <c r="K4682" s="237"/>
      <c r="L4682" s="243"/>
      <c r="M4682" s="244"/>
      <c r="N4682" s="245"/>
      <c r="O4682" s="245"/>
      <c r="P4682" s="245"/>
      <c r="Q4682" s="245"/>
      <c r="R4682" s="245"/>
      <c r="S4682" s="245"/>
      <c r="T4682" s="246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7" t="s">
        <v>260</v>
      </c>
      <c r="AU4682" s="247" t="s">
        <v>88</v>
      </c>
      <c r="AV4682" s="13" t="s">
        <v>88</v>
      </c>
      <c r="AW4682" s="13" t="s">
        <v>37</v>
      </c>
      <c r="AX4682" s="13" t="s">
        <v>76</v>
      </c>
      <c r="AY4682" s="247" t="s">
        <v>235</v>
      </c>
    </row>
    <row r="4683" s="13" customFormat="1">
      <c r="A4683" s="13"/>
      <c r="B4683" s="236"/>
      <c r="C4683" s="237"/>
      <c r="D4683" s="238" t="s">
        <v>260</v>
      </c>
      <c r="E4683" s="239" t="s">
        <v>19</v>
      </c>
      <c r="F4683" s="240" t="s">
        <v>2771</v>
      </c>
      <c r="G4683" s="237"/>
      <c r="H4683" s="241">
        <v>7.2199999999999998</v>
      </c>
      <c r="I4683" s="242"/>
      <c r="J4683" s="237"/>
      <c r="K4683" s="237"/>
      <c r="L4683" s="243"/>
      <c r="M4683" s="244"/>
      <c r="N4683" s="245"/>
      <c r="O4683" s="245"/>
      <c r="P4683" s="245"/>
      <c r="Q4683" s="245"/>
      <c r="R4683" s="245"/>
      <c r="S4683" s="245"/>
      <c r="T4683" s="246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7" t="s">
        <v>260</v>
      </c>
      <c r="AU4683" s="247" t="s">
        <v>88</v>
      </c>
      <c r="AV4683" s="13" t="s">
        <v>88</v>
      </c>
      <c r="AW4683" s="13" t="s">
        <v>37</v>
      </c>
      <c r="AX4683" s="13" t="s">
        <v>76</v>
      </c>
      <c r="AY4683" s="247" t="s">
        <v>235</v>
      </c>
    </row>
    <row r="4684" s="13" customFormat="1">
      <c r="A4684" s="13"/>
      <c r="B4684" s="236"/>
      <c r="C4684" s="237"/>
      <c r="D4684" s="238" t="s">
        <v>260</v>
      </c>
      <c r="E4684" s="239" t="s">
        <v>19</v>
      </c>
      <c r="F4684" s="240" t="s">
        <v>4197</v>
      </c>
      <c r="G4684" s="237"/>
      <c r="H4684" s="241">
        <v>30.100000000000001</v>
      </c>
      <c r="I4684" s="242"/>
      <c r="J4684" s="237"/>
      <c r="K4684" s="237"/>
      <c r="L4684" s="243"/>
      <c r="M4684" s="244"/>
      <c r="N4684" s="245"/>
      <c r="O4684" s="245"/>
      <c r="P4684" s="245"/>
      <c r="Q4684" s="245"/>
      <c r="R4684" s="245"/>
      <c r="S4684" s="245"/>
      <c r="T4684" s="246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7" t="s">
        <v>260</v>
      </c>
      <c r="AU4684" s="247" t="s">
        <v>88</v>
      </c>
      <c r="AV4684" s="13" t="s">
        <v>88</v>
      </c>
      <c r="AW4684" s="13" t="s">
        <v>37</v>
      </c>
      <c r="AX4684" s="13" t="s">
        <v>76</v>
      </c>
      <c r="AY4684" s="247" t="s">
        <v>235</v>
      </c>
    </row>
    <row r="4685" s="13" customFormat="1">
      <c r="A4685" s="13"/>
      <c r="B4685" s="236"/>
      <c r="C4685" s="237"/>
      <c r="D4685" s="238" t="s">
        <v>260</v>
      </c>
      <c r="E4685" s="239" t="s">
        <v>19</v>
      </c>
      <c r="F4685" s="240" t="s">
        <v>2773</v>
      </c>
      <c r="G4685" s="237"/>
      <c r="H4685" s="241">
        <v>7.2999999999999998</v>
      </c>
      <c r="I4685" s="242"/>
      <c r="J4685" s="237"/>
      <c r="K4685" s="237"/>
      <c r="L4685" s="243"/>
      <c r="M4685" s="244"/>
      <c r="N4685" s="245"/>
      <c r="O4685" s="245"/>
      <c r="P4685" s="245"/>
      <c r="Q4685" s="245"/>
      <c r="R4685" s="245"/>
      <c r="S4685" s="245"/>
      <c r="T4685" s="246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7" t="s">
        <v>260</v>
      </c>
      <c r="AU4685" s="247" t="s">
        <v>88</v>
      </c>
      <c r="AV4685" s="13" t="s">
        <v>88</v>
      </c>
      <c r="AW4685" s="13" t="s">
        <v>37</v>
      </c>
      <c r="AX4685" s="13" t="s">
        <v>76</v>
      </c>
      <c r="AY4685" s="247" t="s">
        <v>235</v>
      </c>
    </row>
    <row r="4686" s="13" customFormat="1">
      <c r="A4686" s="13"/>
      <c r="B4686" s="236"/>
      <c r="C4686" s="237"/>
      <c r="D4686" s="238" t="s">
        <v>260</v>
      </c>
      <c r="E4686" s="239" t="s">
        <v>19</v>
      </c>
      <c r="F4686" s="240" t="s">
        <v>2778</v>
      </c>
      <c r="G4686" s="237"/>
      <c r="H4686" s="241">
        <v>11.4</v>
      </c>
      <c r="I4686" s="242"/>
      <c r="J4686" s="237"/>
      <c r="K4686" s="237"/>
      <c r="L4686" s="243"/>
      <c r="M4686" s="244"/>
      <c r="N4686" s="245"/>
      <c r="O4686" s="245"/>
      <c r="P4686" s="245"/>
      <c r="Q4686" s="245"/>
      <c r="R4686" s="245"/>
      <c r="S4686" s="245"/>
      <c r="T4686" s="246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7" t="s">
        <v>260</v>
      </c>
      <c r="AU4686" s="247" t="s">
        <v>88</v>
      </c>
      <c r="AV4686" s="13" t="s">
        <v>88</v>
      </c>
      <c r="AW4686" s="13" t="s">
        <v>37</v>
      </c>
      <c r="AX4686" s="13" t="s">
        <v>76</v>
      </c>
      <c r="AY4686" s="247" t="s">
        <v>235</v>
      </c>
    </row>
    <row r="4687" s="13" customFormat="1">
      <c r="A4687" s="13"/>
      <c r="B4687" s="236"/>
      <c r="C4687" s="237"/>
      <c r="D4687" s="238" t="s">
        <v>260</v>
      </c>
      <c r="E4687" s="239" t="s">
        <v>19</v>
      </c>
      <c r="F4687" s="240" t="s">
        <v>2774</v>
      </c>
      <c r="G4687" s="237"/>
      <c r="H4687" s="241">
        <v>15.5</v>
      </c>
      <c r="I4687" s="242"/>
      <c r="J4687" s="237"/>
      <c r="K4687" s="237"/>
      <c r="L4687" s="243"/>
      <c r="M4687" s="244"/>
      <c r="N4687" s="245"/>
      <c r="O4687" s="245"/>
      <c r="P4687" s="245"/>
      <c r="Q4687" s="245"/>
      <c r="R4687" s="245"/>
      <c r="S4687" s="245"/>
      <c r="T4687" s="246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7" t="s">
        <v>260</v>
      </c>
      <c r="AU4687" s="247" t="s">
        <v>88</v>
      </c>
      <c r="AV4687" s="13" t="s">
        <v>88</v>
      </c>
      <c r="AW4687" s="13" t="s">
        <v>37</v>
      </c>
      <c r="AX4687" s="13" t="s">
        <v>76</v>
      </c>
      <c r="AY4687" s="247" t="s">
        <v>235</v>
      </c>
    </row>
    <row r="4688" s="14" customFormat="1">
      <c r="A4688" s="14"/>
      <c r="B4688" s="248"/>
      <c r="C4688" s="249"/>
      <c r="D4688" s="238" t="s">
        <v>260</v>
      </c>
      <c r="E4688" s="250" t="s">
        <v>19</v>
      </c>
      <c r="F4688" s="251" t="s">
        <v>1168</v>
      </c>
      <c r="G4688" s="249"/>
      <c r="H4688" s="250" t="s">
        <v>19</v>
      </c>
      <c r="I4688" s="252"/>
      <c r="J4688" s="249"/>
      <c r="K4688" s="249"/>
      <c r="L4688" s="253"/>
      <c r="M4688" s="254"/>
      <c r="N4688" s="255"/>
      <c r="O4688" s="255"/>
      <c r="P4688" s="255"/>
      <c r="Q4688" s="255"/>
      <c r="R4688" s="255"/>
      <c r="S4688" s="255"/>
      <c r="T4688" s="256"/>
      <c r="U4688" s="14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T4688" s="257" t="s">
        <v>260</v>
      </c>
      <c r="AU4688" s="257" t="s">
        <v>88</v>
      </c>
      <c r="AV4688" s="14" t="s">
        <v>83</v>
      </c>
      <c r="AW4688" s="14" t="s">
        <v>37</v>
      </c>
      <c r="AX4688" s="14" t="s">
        <v>76</v>
      </c>
      <c r="AY4688" s="257" t="s">
        <v>235</v>
      </c>
    </row>
    <row r="4689" s="13" customFormat="1">
      <c r="A4689" s="13"/>
      <c r="B4689" s="236"/>
      <c r="C4689" s="237"/>
      <c r="D4689" s="238" t="s">
        <v>260</v>
      </c>
      <c r="E4689" s="239" t="s">
        <v>19</v>
      </c>
      <c r="F4689" s="240" t="s">
        <v>4198</v>
      </c>
      <c r="G4689" s="237"/>
      <c r="H4689" s="241">
        <v>7.9000000000000004</v>
      </c>
      <c r="I4689" s="242"/>
      <c r="J4689" s="237"/>
      <c r="K4689" s="237"/>
      <c r="L4689" s="243"/>
      <c r="M4689" s="244"/>
      <c r="N4689" s="245"/>
      <c r="O4689" s="245"/>
      <c r="P4689" s="245"/>
      <c r="Q4689" s="245"/>
      <c r="R4689" s="245"/>
      <c r="S4689" s="245"/>
      <c r="T4689" s="246"/>
      <c r="U4689" s="13"/>
      <c r="V4689" s="13"/>
      <c r="W4689" s="13"/>
      <c r="X4689" s="13"/>
      <c r="Y4689" s="13"/>
      <c r="Z4689" s="13"/>
      <c r="AA4689" s="13"/>
      <c r="AB4689" s="13"/>
      <c r="AC4689" s="13"/>
      <c r="AD4689" s="13"/>
      <c r="AE4689" s="13"/>
      <c r="AT4689" s="247" t="s">
        <v>260</v>
      </c>
      <c r="AU4689" s="247" t="s">
        <v>88</v>
      </c>
      <c r="AV4689" s="13" t="s">
        <v>88</v>
      </c>
      <c r="AW4689" s="13" t="s">
        <v>37</v>
      </c>
      <c r="AX4689" s="13" t="s">
        <v>76</v>
      </c>
      <c r="AY4689" s="247" t="s">
        <v>235</v>
      </c>
    </row>
    <row r="4690" s="13" customFormat="1">
      <c r="A4690" s="13"/>
      <c r="B4690" s="236"/>
      <c r="C4690" s="237"/>
      <c r="D4690" s="238" t="s">
        <v>260</v>
      </c>
      <c r="E4690" s="239" t="s">
        <v>19</v>
      </c>
      <c r="F4690" s="240" t="s">
        <v>4199</v>
      </c>
      <c r="G4690" s="237"/>
      <c r="H4690" s="241">
        <v>9.8000000000000007</v>
      </c>
      <c r="I4690" s="242"/>
      <c r="J4690" s="237"/>
      <c r="K4690" s="237"/>
      <c r="L4690" s="243"/>
      <c r="M4690" s="244"/>
      <c r="N4690" s="245"/>
      <c r="O4690" s="245"/>
      <c r="P4690" s="245"/>
      <c r="Q4690" s="245"/>
      <c r="R4690" s="245"/>
      <c r="S4690" s="245"/>
      <c r="T4690" s="246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7" t="s">
        <v>260</v>
      </c>
      <c r="AU4690" s="247" t="s">
        <v>88</v>
      </c>
      <c r="AV4690" s="13" t="s">
        <v>88</v>
      </c>
      <c r="AW4690" s="13" t="s">
        <v>37</v>
      </c>
      <c r="AX4690" s="13" t="s">
        <v>76</v>
      </c>
      <c r="AY4690" s="247" t="s">
        <v>235</v>
      </c>
    </row>
    <row r="4691" s="13" customFormat="1">
      <c r="A4691" s="13"/>
      <c r="B4691" s="236"/>
      <c r="C4691" s="237"/>
      <c r="D4691" s="238" t="s">
        <v>260</v>
      </c>
      <c r="E4691" s="239" t="s">
        <v>19</v>
      </c>
      <c r="F4691" s="240" t="s">
        <v>4200</v>
      </c>
      <c r="G4691" s="237"/>
      <c r="H4691" s="241">
        <v>9.8000000000000007</v>
      </c>
      <c r="I4691" s="242"/>
      <c r="J4691" s="237"/>
      <c r="K4691" s="237"/>
      <c r="L4691" s="243"/>
      <c r="M4691" s="244"/>
      <c r="N4691" s="245"/>
      <c r="O4691" s="245"/>
      <c r="P4691" s="245"/>
      <c r="Q4691" s="245"/>
      <c r="R4691" s="245"/>
      <c r="S4691" s="245"/>
      <c r="T4691" s="246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7" t="s">
        <v>260</v>
      </c>
      <c r="AU4691" s="247" t="s">
        <v>88</v>
      </c>
      <c r="AV4691" s="13" t="s">
        <v>88</v>
      </c>
      <c r="AW4691" s="13" t="s">
        <v>37</v>
      </c>
      <c r="AX4691" s="13" t="s">
        <v>76</v>
      </c>
      <c r="AY4691" s="247" t="s">
        <v>235</v>
      </c>
    </row>
    <row r="4692" s="13" customFormat="1">
      <c r="A4692" s="13"/>
      <c r="B4692" s="236"/>
      <c r="C4692" s="237"/>
      <c r="D4692" s="238" t="s">
        <v>260</v>
      </c>
      <c r="E4692" s="239" t="s">
        <v>19</v>
      </c>
      <c r="F4692" s="240" t="s">
        <v>4201</v>
      </c>
      <c r="G4692" s="237"/>
      <c r="H4692" s="241">
        <v>9.8000000000000007</v>
      </c>
      <c r="I4692" s="242"/>
      <c r="J4692" s="237"/>
      <c r="K4692" s="237"/>
      <c r="L4692" s="243"/>
      <c r="M4692" s="244"/>
      <c r="N4692" s="245"/>
      <c r="O4692" s="245"/>
      <c r="P4692" s="245"/>
      <c r="Q4692" s="245"/>
      <c r="R4692" s="245"/>
      <c r="S4692" s="245"/>
      <c r="T4692" s="246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7" t="s">
        <v>260</v>
      </c>
      <c r="AU4692" s="247" t="s">
        <v>88</v>
      </c>
      <c r="AV4692" s="13" t="s">
        <v>88</v>
      </c>
      <c r="AW4692" s="13" t="s">
        <v>37</v>
      </c>
      <c r="AX4692" s="13" t="s">
        <v>76</v>
      </c>
      <c r="AY4692" s="247" t="s">
        <v>235</v>
      </c>
    </row>
    <row r="4693" s="13" customFormat="1">
      <c r="A4693" s="13"/>
      <c r="B4693" s="236"/>
      <c r="C4693" s="237"/>
      <c r="D4693" s="238" t="s">
        <v>260</v>
      </c>
      <c r="E4693" s="239" t="s">
        <v>19</v>
      </c>
      <c r="F4693" s="240" t="s">
        <v>4202</v>
      </c>
      <c r="G4693" s="237"/>
      <c r="H4693" s="241">
        <v>9.8000000000000007</v>
      </c>
      <c r="I4693" s="242"/>
      <c r="J4693" s="237"/>
      <c r="K4693" s="237"/>
      <c r="L4693" s="243"/>
      <c r="M4693" s="244"/>
      <c r="N4693" s="245"/>
      <c r="O4693" s="245"/>
      <c r="P4693" s="245"/>
      <c r="Q4693" s="245"/>
      <c r="R4693" s="245"/>
      <c r="S4693" s="245"/>
      <c r="T4693" s="246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7" t="s">
        <v>260</v>
      </c>
      <c r="AU4693" s="247" t="s">
        <v>88</v>
      </c>
      <c r="AV4693" s="13" t="s">
        <v>88</v>
      </c>
      <c r="AW4693" s="13" t="s">
        <v>37</v>
      </c>
      <c r="AX4693" s="13" t="s">
        <v>76</v>
      </c>
      <c r="AY4693" s="247" t="s">
        <v>235</v>
      </c>
    </row>
    <row r="4694" s="13" customFormat="1">
      <c r="A4694" s="13"/>
      <c r="B4694" s="236"/>
      <c r="C4694" s="237"/>
      <c r="D4694" s="238" t="s">
        <v>260</v>
      </c>
      <c r="E4694" s="239" t="s">
        <v>19</v>
      </c>
      <c r="F4694" s="240" t="s">
        <v>4203</v>
      </c>
      <c r="G4694" s="237"/>
      <c r="H4694" s="241">
        <v>9.8000000000000007</v>
      </c>
      <c r="I4694" s="242"/>
      <c r="J4694" s="237"/>
      <c r="K4694" s="237"/>
      <c r="L4694" s="243"/>
      <c r="M4694" s="244"/>
      <c r="N4694" s="245"/>
      <c r="O4694" s="245"/>
      <c r="P4694" s="245"/>
      <c r="Q4694" s="245"/>
      <c r="R4694" s="245"/>
      <c r="S4694" s="245"/>
      <c r="T4694" s="246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7" t="s">
        <v>260</v>
      </c>
      <c r="AU4694" s="247" t="s">
        <v>88</v>
      </c>
      <c r="AV4694" s="13" t="s">
        <v>88</v>
      </c>
      <c r="AW4694" s="13" t="s">
        <v>37</v>
      </c>
      <c r="AX4694" s="13" t="s">
        <v>76</v>
      </c>
      <c r="AY4694" s="247" t="s">
        <v>235</v>
      </c>
    </row>
    <row r="4695" s="13" customFormat="1">
      <c r="A4695" s="13"/>
      <c r="B4695" s="236"/>
      <c r="C4695" s="237"/>
      <c r="D4695" s="238" t="s">
        <v>260</v>
      </c>
      <c r="E4695" s="239" t="s">
        <v>19</v>
      </c>
      <c r="F4695" s="240" t="s">
        <v>4204</v>
      </c>
      <c r="G4695" s="237"/>
      <c r="H4695" s="241">
        <v>9.8000000000000007</v>
      </c>
      <c r="I4695" s="242"/>
      <c r="J4695" s="237"/>
      <c r="K4695" s="237"/>
      <c r="L4695" s="243"/>
      <c r="M4695" s="244"/>
      <c r="N4695" s="245"/>
      <c r="O4695" s="245"/>
      <c r="P4695" s="245"/>
      <c r="Q4695" s="245"/>
      <c r="R4695" s="245"/>
      <c r="S4695" s="245"/>
      <c r="T4695" s="246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7" t="s">
        <v>260</v>
      </c>
      <c r="AU4695" s="247" t="s">
        <v>88</v>
      </c>
      <c r="AV4695" s="13" t="s">
        <v>88</v>
      </c>
      <c r="AW4695" s="13" t="s">
        <v>37</v>
      </c>
      <c r="AX4695" s="13" t="s">
        <v>76</v>
      </c>
      <c r="AY4695" s="247" t="s">
        <v>235</v>
      </c>
    </row>
    <row r="4696" s="13" customFormat="1">
      <c r="A4696" s="13"/>
      <c r="B4696" s="236"/>
      <c r="C4696" s="237"/>
      <c r="D4696" s="238" t="s">
        <v>260</v>
      </c>
      <c r="E4696" s="239" t="s">
        <v>19</v>
      </c>
      <c r="F4696" s="240" t="s">
        <v>4205</v>
      </c>
      <c r="G4696" s="237"/>
      <c r="H4696" s="241">
        <v>9.8000000000000007</v>
      </c>
      <c r="I4696" s="242"/>
      <c r="J4696" s="237"/>
      <c r="K4696" s="237"/>
      <c r="L4696" s="243"/>
      <c r="M4696" s="244"/>
      <c r="N4696" s="245"/>
      <c r="O4696" s="245"/>
      <c r="P4696" s="245"/>
      <c r="Q4696" s="245"/>
      <c r="R4696" s="245"/>
      <c r="S4696" s="245"/>
      <c r="T4696" s="246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7" t="s">
        <v>260</v>
      </c>
      <c r="AU4696" s="247" t="s">
        <v>88</v>
      </c>
      <c r="AV4696" s="13" t="s">
        <v>88</v>
      </c>
      <c r="AW4696" s="13" t="s">
        <v>37</v>
      </c>
      <c r="AX4696" s="13" t="s">
        <v>76</v>
      </c>
      <c r="AY4696" s="247" t="s">
        <v>235</v>
      </c>
    </row>
    <row r="4697" s="13" customFormat="1">
      <c r="A4697" s="13"/>
      <c r="B4697" s="236"/>
      <c r="C4697" s="237"/>
      <c r="D4697" s="238" t="s">
        <v>260</v>
      </c>
      <c r="E4697" s="239" t="s">
        <v>19</v>
      </c>
      <c r="F4697" s="240" t="s">
        <v>4206</v>
      </c>
      <c r="G4697" s="237"/>
      <c r="H4697" s="241">
        <v>9.8000000000000007</v>
      </c>
      <c r="I4697" s="242"/>
      <c r="J4697" s="237"/>
      <c r="K4697" s="237"/>
      <c r="L4697" s="243"/>
      <c r="M4697" s="244"/>
      <c r="N4697" s="245"/>
      <c r="O4697" s="245"/>
      <c r="P4697" s="245"/>
      <c r="Q4697" s="245"/>
      <c r="R4697" s="245"/>
      <c r="S4697" s="245"/>
      <c r="T4697" s="246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7" t="s">
        <v>260</v>
      </c>
      <c r="AU4697" s="247" t="s">
        <v>88</v>
      </c>
      <c r="AV4697" s="13" t="s">
        <v>88</v>
      </c>
      <c r="AW4697" s="13" t="s">
        <v>37</v>
      </c>
      <c r="AX4697" s="13" t="s">
        <v>76</v>
      </c>
      <c r="AY4697" s="247" t="s">
        <v>235</v>
      </c>
    </row>
    <row r="4698" s="13" customFormat="1">
      <c r="A4698" s="13"/>
      <c r="B4698" s="236"/>
      <c r="C4698" s="237"/>
      <c r="D4698" s="238" t="s">
        <v>260</v>
      </c>
      <c r="E4698" s="239" t="s">
        <v>19</v>
      </c>
      <c r="F4698" s="240" t="s">
        <v>4207</v>
      </c>
      <c r="G4698" s="237"/>
      <c r="H4698" s="241">
        <v>7.5999999999999996</v>
      </c>
      <c r="I4698" s="242"/>
      <c r="J4698" s="237"/>
      <c r="K4698" s="237"/>
      <c r="L4698" s="243"/>
      <c r="M4698" s="244"/>
      <c r="N4698" s="245"/>
      <c r="O4698" s="245"/>
      <c r="P4698" s="245"/>
      <c r="Q4698" s="245"/>
      <c r="R4698" s="245"/>
      <c r="S4698" s="245"/>
      <c r="T4698" s="246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7" t="s">
        <v>260</v>
      </c>
      <c r="AU4698" s="247" t="s">
        <v>88</v>
      </c>
      <c r="AV4698" s="13" t="s">
        <v>88</v>
      </c>
      <c r="AW4698" s="13" t="s">
        <v>37</v>
      </c>
      <c r="AX4698" s="13" t="s">
        <v>76</v>
      </c>
      <c r="AY4698" s="247" t="s">
        <v>235</v>
      </c>
    </row>
    <row r="4699" s="13" customFormat="1">
      <c r="A4699" s="13"/>
      <c r="B4699" s="236"/>
      <c r="C4699" s="237"/>
      <c r="D4699" s="238" t="s">
        <v>260</v>
      </c>
      <c r="E4699" s="239" t="s">
        <v>19</v>
      </c>
      <c r="F4699" s="240" t="s">
        <v>2877</v>
      </c>
      <c r="G4699" s="237"/>
      <c r="H4699" s="241">
        <v>7.0999999999999996</v>
      </c>
      <c r="I4699" s="242"/>
      <c r="J4699" s="237"/>
      <c r="K4699" s="237"/>
      <c r="L4699" s="243"/>
      <c r="M4699" s="244"/>
      <c r="N4699" s="245"/>
      <c r="O4699" s="245"/>
      <c r="P4699" s="245"/>
      <c r="Q4699" s="245"/>
      <c r="R4699" s="245"/>
      <c r="S4699" s="245"/>
      <c r="T4699" s="246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7" t="s">
        <v>260</v>
      </c>
      <c r="AU4699" s="247" t="s">
        <v>88</v>
      </c>
      <c r="AV4699" s="13" t="s">
        <v>88</v>
      </c>
      <c r="AW4699" s="13" t="s">
        <v>37</v>
      </c>
      <c r="AX4699" s="13" t="s">
        <v>76</v>
      </c>
      <c r="AY4699" s="247" t="s">
        <v>235</v>
      </c>
    </row>
    <row r="4700" s="13" customFormat="1">
      <c r="A4700" s="13"/>
      <c r="B4700" s="236"/>
      <c r="C4700" s="237"/>
      <c r="D4700" s="238" t="s">
        <v>260</v>
      </c>
      <c r="E4700" s="239" t="s">
        <v>19</v>
      </c>
      <c r="F4700" s="240" t="s">
        <v>4208</v>
      </c>
      <c r="G4700" s="237"/>
      <c r="H4700" s="241">
        <v>9.8000000000000007</v>
      </c>
      <c r="I4700" s="242"/>
      <c r="J4700" s="237"/>
      <c r="K4700" s="237"/>
      <c r="L4700" s="243"/>
      <c r="M4700" s="244"/>
      <c r="N4700" s="245"/>
      <c r="O4700" s="245"/>
      <c r="P4700" s="245"/>
      <c r="Q4700" s="245"/>
      <c r="R4700" s="245"/>
      <c r="S4700" s="245"/>
      <c r="T4700" s="246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7" t="s">
        <v>260</v>
      </c>
      <c r="AU4700" s="247" t="s">
        <v>88</v>
      </c>
      <c r="AV4700" s="13" t="s">
        <v>88</v>
      </c>
      <c r="AW4700" s="13" t="s">
        <v>37</v>
      </c>
      <c r="AX4700" s="13" t="s">
        <v>76</v>
      </c>
      <c r="AY4700" s="247" t="s">
        <v>235</v>
      </c>
    </row>
    <row r="4701" s="13" customFormat="1">
      <c r="A4701" s="13"/>
      <c r="B4701" s="236"/>
      <c r="C4701" s="237"/>
      <c r="D4701" s="238" t="s">
        <v>260</v>
      </c>
      <c r="E4701" s="239" t="s">
        <v>19</v>
      </c>
      <c r="F4701" s="240" t="s">
        <v>4209</v>
      </c>
      <c r="G4701" s="237"/>
      <c r="H4701" s="241">
        <v>9.8000000000000007</v>
      </c>
      <c r="I4701" s="242"/>
      <c r="J4701" s="237"/>
      <c r="K4701" s="237"/>
      <c r="L4701" s="243"/>
      <c r="M4701" s="244"/>
      <c r="N4701" s="245"/>
      <c r="O4701" s="245"/>
      <c r="P4701" s="245"/>
      <c r="Q4701" s="245"/>
      <c r="R4701" s="245"/>
      <c r="S4701" s="245"/>
      <c r="T4701" s="246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7" t="s">
        <v>260</v>
      </c>
      <c r="AU4701" s="247" t="s">
        <v>88</v>
      </c>
      <c r="AV4701" s="13" t="s">
        <v>88</v>
      </c>
      <c r="AW4701" s="13" t="s">
        <v>37</v>
      </c>
      <c r="AX4701" s="13" t="s">
        <v>76</v>
      </c>
      <c r="AY4701" s="247" t="s">
        <v>235</v>
      </c>
    </row>
    <row r="4702" s="13" customFormat="1">
      <c r="A4702" s="13"/>
      <c r="B4702" s="236"/>
      <c r="C4702" s="237"/>
      <c r="D4702" s="238" t="s">
        <v>260</v>
      </c>
      <c r="E4702" s="239" t="s">
        <v>19</v>
      </c>
      <c r="F4702" s="240" t="s">
        <v>4210</v>
      </c>
      <c r="G4702" s="237"/>
      <c r="H4702" s="241">
        <v>9.8000000000000007</v>
      </c>
      <c r="I4702" s="242"/>
      <c r="J4702" s="237"/>
      <c r="K4702" s="237"/>
      <c r="L4702" s="243"/>
      <c r="M4702" s="244"/>
      <c r="N4702" s="245"/>
      <c r="O4702" s="245"/>
      <c r="P4702" s="245"/>
      <c r="Q4702" s="245"/>
      <c r="R4702" s="245"/>
      <c r="S4702" s="245"/>
      <c r="T4702" s="246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7" t="s">
        <v>260</v>
      </c>
      <c r="AU4702" s="247" t="s">
        <v>88</v>
      </c>
      <c r="AV4702" s="13" t="s">
        <v>88</v>
      </c>
      <c r="AW4702" s="13" t="s">
        <v>37</v>
      </c>
      <c r="AX4702" s="13" t="s">
        <v>76</v>
      </c>
      <c r="AY4702" s="247" t="s">
        <v>235</v>
      </c>
    </row>
    <row r="4703" s="13" customFormat="1">
      <c r="A4703" s="13"/>
      <c r="B4703" s="236"/>
      <c r="C4703" s="237"/>
      <c r="D4703" s="238" t="s">
        <v>260</v>
      </c>
      <c r="E4703" s="239" t="s">
        <v>19</v>
      </c>
      <c r="F4703" s="240" t="s">
        <v>4211</v>
      </c>
      <c r="G4703" s="237"/>
      <c r="H4703" s="241">
        <v>9.8000000000000007</v>
      </c>
      <c r="I4703" s="242"/>
      <c r="J4703" s="237"/>
      <c r="K4703" s="237"/>
      <c r="L4703" s="243"/>
      <c r="M4703" s="244"/>
      <c r="N4703" s="245"/>
      <c r="O4703" s="245"/>
      <c r="P4703" s="245"/>
      <c r="Q4703" s="245"/>
      <c r="R4703" s="245"/>
      <c r="S4703" s="245"/>
      <c r="T4703" s="246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7" t="s">
        <v>260</v>
      </c>
      <c r="AU4703" s="247" t="s">
        <v>88</v>
      </c>
      <c r="AV4703" s="13" t="s">
        <v>88</v>
      </c>
      <c r="AW4703" s="13" t="s">
        <v>37</v>
      </c>
      <c r="AX4703" s="13" t="s">
        <v>76</v>
      </c>
      <c r="AY4703" s="247" t="s">
        <v>235</v>
      </c>
    </row>
    <row r="4704" s="13" customFormat="1">
      <c r="A4704" s="13"/>
      <c r="B4704" s="236"/>
      <c r="C4704" s="237"/>
      <c r="D4704" s="238" t="s">
        <v>260</v>
      </c>
      <c r="E4704" s="239" t="s">
        <v>19</v>
      </c>
      <c r="F4704" s="240" t="s">
        <v>2939</v>
      </c>
      <c r="G4704" s="237"/>
      <c r="H4704" s="241">
        <v>34.399999999999999</v>
      </c>
      <c r="I4704" s="242"/>
      <c r="J4704" s="237"/>
      <c r="K4704" s="237"/>
      <c r="L4704" s="243"/>
      <c r="M4704" s="244"/>
      <c r="N4704" s="245"/>
      <c r="O4704" s="245"/>
      <c r="P4704" s="245"/>
      <c r="Q4704" s="245"/>
      <c r="R4704" s="245"/>
      <c r="S4704" s="245"/>
      <c r="T4704" s="246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7" t="s">
        <v>260</v>
      </c>
      <c r="AU4704" s="247" t="s">
        <v>88</v>
      </c>
      <c r="AV4704" s="13" t="s">
        <v>88</v>
      </c>
      <c r="AW4704" s="13" t="s">
        <v>37</v>
      </c>
      <c r="AX4704" s="13" t="s">
        <v>76</v>
      </c>
      <c r="AY4704" s="247" t="s">
        <v>235</v>
      </c>
    </row>
    <row r="4705" s="13" customFormat="1">
      <c r="A4705" s="13"/>
      <c r="B4705" s="236"/>
      <c r="C4705" s="237"/>
      <c r="D4705" s="238" t="s">
        <v>260</v>
      </c>
      <c r="E4705" s="239" t="s">
        <v>19</v>
      </c>
      <c r="F4705" s="240" t="s">
        <v>4212</v>
      </c>
      <c r="G4705" s="237"/>
      <c r="H4705" s="241">
        <v>9.0500000000000007</v>
      </c>
      <c r="I4705" s="242"/>
      <c r="J4705" s="237"/>
      <c r="K4705" s="237"/>
      <c r="L4705" s="243"/>
      <c r="M4705" s="244"/>
      <c r="N4705" s="245"/>
      <c r="O4705" s="245"/>
      <c r="P4705" s="245"/>
      <c r="Q4705" s="245"/>
      <c r="R4705" s="245"/>
      <c r="S4705" s="245"/>
      <c r="T4705" s="246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7" t="s">
        <v>260</v>
      </c>
      <c r="AU4705" s="247" t="s">
        <v>88</v>
      </c>
      <c r="AV4705" s="13" t="s">
        <v>88</v>
      </c>
      <c r="AW4705" s="13" t="s">
        <v>37</v>
      </c>
      <c r="AX4705" s="13" t="s">
        <v>76</v>
      </c>
      <c r="AY4705" s="247" t="s">
        <v>235</v>
      </c>
    </row>
    <row r="4706" s="13" customFormat="1">
      <c r="A4706" s="13"/>
      <c r="B4706" s="236"/>
      <c r="C4706" s="237"/>
      <c r="D4706" s="238" t="s">
        <v>260</v>
      </c>
      <c r="E4706" s="239" t="s">
        <v>19</v>
      </c>
      <c r="F4706" s="240" t="s">
        <v>2878</v>
      </c>
      <c r="G4706" s="237"/>
      <c r="H4706" s="241">
        <v>9.8000000000000007</v>
      </c>
      <c r="I4706" s="242"/>
      <c r="J4706" s="237"/>
      <c r="K4706" s="237"/>
      <c r="L4706" s="243"/>
      <c r="M4706" s="244"/>
      <c r="N4706" s="245"/>
      <c r="O4706" s="245"/>
      <c r="P4706" s="245"/>
      <c r="Q4706" s="245"/>
      <c r="R4706" s="245"/>
      <c r="S4706" s="245"/>
      <c r="T4706" s="246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7" t="s">
        <v>260</v>
      </c>
      <c r="AU4706" s="247" t="s">
        <v>88</v>
      </c>
      <c r="AV4706" s="13" t="s">
        <v>88</v>
      </c>
      <c r="AW4706" s="13" t="s">
        <v>37</v>
      </c>
      <c r="AX4706" s="13" t="s">
        <v>76</v>
      </c>
      <c r="AY4706" s="247" t="s">
        <v>235</v>
      </c>
    </row>
    <row r="4707" s="13" customFormat="1">
      <c r="A4707" s="13"/>
      <c r="B4707" s="236"/>
      <c r="C4707" s="237"/>
      <c r="D4707" s="238" t="s">
        <v>260</v>
      </c>
      <c r="E4707" s="239" t="s">
        <v>19</v>
      </c>
      <c r="F4707" s="240" t="s">
        <v>2879</v>
      </c>
      <c r="G4707" s="237"/>
      <c r="H4707" s="241">
        <v>21.23</v>
      </c>
      <c r="I4707" s="242"/>
      <c r="J4707" s="237"/>
      <c r="K4707" s="237"/>
      <c r="L4707" s="243"/>
      <c r="M4707" s="244"/>
      <c r="N4707" s="245"/>
      <c r="O4707" s="245"/>
      <c r="P4707" s="245"/>
      <c r="Q4707" s="245"/>
      <c r="R4707" s="245"/>
      <c r="S4707" s="245"/>
      <c r="T4707" s="246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7" t="s">
        <v>260</v>
      </c>
      <c r="AU4707" s="247" t="s">
        <v>88</v>
      </c>
      <c r="AV4707" s="13" t="s">
        <v>88</v>
      </c>
      <c r="AW4707" s="13" t="s">
        <v>37</v>
      </c>
      <c r="AX4707" s="13" t="s">
        <v>76</v>
      </c>
      <c r="AY4707" s="247" t="s">
        <v>235</v>
      </c>
    </row>
    <row r="4708" s="14" customFormat="1">
      <c r="A4708" s="14"/>
      <c r="B4708" s="248"/>
      <c r="C4708" s="249"/>
      <c r="D4708" s="238" t="s">
        <v>260</v>
      </c>
      <c r="E4708" s="250" t="s">
        <v>19</v>
      </c>
      <c r="F4708" s="251" t="s">
        <v>1172</v>
      </c>
      <c r="G4708" s="249"/>
      <c r="H4708" s="250" t="s">
        <v>19</v>
      </c>
      <c r="I4708" s="252"/>
      <c r="J4708" s="249"/>
      <c r="K4708" s="249"/>
      <c r="L4708" s="253"/>
      <c r="M4708" s="254"/>
      <c r="N4708" s="255"/>
      <c r="O4708" s="255"/>
      <c r="P4708" s="255"/>
      <c r="Q4708" s="255"/>
      <c r="R4708" s="255"/>
      <c r="S4708" s="255"/>
      <c r="T4708" s="256"/>
      <c r="U4708" s="14"/>
      <c r="V4708" s="14"/>
      <c r="W4708" s="14"/>
      <c r="X4708" s="14"/>
      <c r="Y4708" s="14"/>
      <c r="Z4708" s="14"/>
      <c r="AA4708" s="14"/>
      <c r="AB4708" s="14"/>
      <c r="AC4708" s="14"/>
      <c r="AD4708" s="14"/>
      <c r="AE4708" s="14"/>
      <c r="AT4708" s="257" t="s">
        <v>260</v>
      </c>
      <c r="AU4708" s="257" t="s">
        <v>88</v>
      </c>
      <c r="AV4708" s="14" t="s">
        <v>83</v>
      </c>
      <c r="AW4708" s="14" t="s">
        <v>37</v>
      </c>
      <c r="AX4708" s="14" t="s">
        <v>76</v>
      </c>
      <c r="AY4708" s="257" t="s">
        <v>235</v>
      </c>
    </row>
    <row r="4709" s="13" customFormat="1">
      <c r="A4709" s="13"/>
      <c r="B4709" s="236"/>
      <c r="C4709" s="237"/>
      <c r="D4709" s="238" t="s">
        <v>260</v>
      </c>
      <c r="E4709" s="239" t="s">
        <v>19</v>
      </c>
      <c r="F4709" s="240" t="s">
        <v>4213</v>
      </c>
      <c r="G4709" s="237"/>
      <c r="H4709" s="241">
        <v>3.8500000000000001</v>
      </c>
      <c r="I4709" s="242"/>
      <c r="J4709" s="237"/>
      <c r="K4709" s="237"/>
      <c r="L4709" s="243"/>
      <c r="M4709" s="244"/>
      <c r="N4709" s="245"/>
      <c r="O4709" s="245"/>
      <c r="P4709" s="245"/>
      <c r="Q4709" s="245"/>
      <c r="R4709" s="245"/>
      <c r="S4709" s="245"/>
      <c r="T4709" s="246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7" t="s">
        <v>260</v>
      </c>
      <c r="AU4709" s="247" t="s">
        <v>88</v>
      </c>
      <c r="AV4709" s="13" t="s">
        <v>88</v>
      </c>
      <c r="AW4709" s="13" t="s">
        <v>37</v>
      </c>
      <c r="AX4709" s="13" t="s">
        <v>76</v>
      </c>
      <c r="AY4709" s="247" t="s">
        <v>235</v>
      </c>
    </row>
    <row r="4710" s="13" customFormat="1">
      <c r="A4710" s="13"/>
      <c r="B4710" s="236"/>
      <c r="C4710" s="237"/>
      <c r="D4710" s="238" t="s">
        <v>260</v>
      </c>
      <c r="E4710" s="239" t="s">
        <v>19</v>
      </c>
      <c r="F4710" s="240" t="s">
        <v>4214</v>
      </c>
      <c r="G4710" s="237"/>
      <c r="H4710" s="241">
        <v>2.3999999999999999</v>
      </c>
      <c r="I4710" s="242"/>
      <c r="J4710" s="237"/>
      <c r="K4710" s="237"/>
      <c r="L4710" s="243"/>
      <c r="M4710" s="244"/>
      <c r="N4710" s="245"/>
      <c r="O4710" s="245"/>
      <c r="P4710" s="245"/>
      <c r="Q4710" s="245"/>
      <c r="R4710" s="245"/>
      <c r="S4710" s="245"/>
      <c r="T4710" s="246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7" t="s">
        <v>260</v>
      </c>
      <c r="AU4710" s="247" t="s">
        <v>88</v>
      </c>
      <c r="AV4710" s="13" t="s">
        <v>88</v>
      </c>
      <c r="AW4710" s="13" t="s">
        <v>37</v>
      </c>
      <c r="AX4710" s="13" t="s">
        <v>76</v>
      </c>
      <c r="AY4710" s="247" t="s">
        <v>235</v>
      </c>
    </row>
    <row r="4711" s="13" customFormat="1">
      <c r="A4711" s="13"/>
      <c r="B4711" s="236"/>
      <c r="C4711" s="237"/>
      <c r="D4711" s="238" t="s">
        <v>260</v>
      </c>
      <c r="E4711" s="239" t="s">
        <v>19</v>
      </c>
      <c r="F4711" s="240" t="s">
        <v>4215</v>
      </c>
      <c r="G4711" s="237"/>
      <c r="H4711" s="241">
        <v>9.8000000000000007</v>
      </c>
      <c r="I4711" s="242"/>
      <c r="J4711" s="237"/>
      <c r="K4711" s="237"/>
      <c r="L4711" s="243"/>
      <c r="M4711" s="244"/>
      <c r="N4711" s="245"/>
      <c r="O4711" s="245"/>
      <c r="P4711" s="245"/>
      <c r="Q4711" s="245"/>
      <c r="R4711" s="245"/>
      <c r="S4711" s="245"/>
      <c r="T4711" s="246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7" t="s">
        <v>260</v>
      </c>
      <c r="AU4711" s="247" t="s">
        <v>88</v>
      </c>
      <c r="AV4711" s="13" t="s">
        <v>88</v>
      </c>
      <c r="AW4711" s="13" t="s">
        <v>37</v>
      </c>
      <c r="AX4711" s="13" t="s">
        <v>76</v>
      </c>
      <c r="AY4711" s="247" t="s">
        <v>235</v>
      </c>
    </row>
    <row r="4712" s="13" customFormat="1">
      <c r="A4712" s="13"/>
      <c r="B4712" s="236"/>
      <c r="C4712" s="237"/>
      <c r="D4712" s="238" t="s">
        <v>260</v>
      </c>
      <c r="E4712" s="239" t="s">
        <v>19</v>
      </c>
      <c r="F4712" s="240" t="s">
        <v>4216</v>
      </c>
      <c r="G4712" s="237"/>
      <c r="H4712" s="241">
        <v>9.8000000000000007</v>
      </c>
      <c r="I4712" s="242"/>
      <c r="J4712" s="237"/>
      <c r="K4712" s="237"/>
      <c r="L4712" s="243"/>
      <c r="M4712" s="244"/>
      <c r="N4712" s="245"/>
      <c r="O4712" s="245"/>
      <c r="P4712" s="245"/>
      <c r="Q4712" s="245"/>
      <c r="R4712" s="245"/>
      <c r="S4712" s="245"/>
      <c r="T4712" s="246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7" t="s">
        <v>260</v>
      </c>
      <c r="AU4712" s="247" t="s">
        <v>88</v>
      </c>
      <c r="AV4712" s="13" t="s">
        <v>88</v>
      </c>
      <c r="AW4712" s="13" t="s">
        <v>37</v>
      </c>
      <c r="AX4712" s="13" t="s">
        <v>76</v>
      </c>
      <c r="AY4712" s="247" t="s">
        <v>235</v>
      </c>
    </row>
    <row r="4713" s="13" customFormat="1">
      <c r="A4713" s="13"/>
      <c r="B4713" s="236"/>
      <c r="C4713" s="237"/>
      <c r="D4713" s="238" t="s">
        <v>260</v>
      </c>
      <c r="E4713" s="239" t="s">
        <v>19</v>
      </c>
      <c r="F4713" s="240" t="s">
        <v>4217</v>
      </c>
      <c r="G4713" s="237"/>
      <c r="H4713" s="241">
        <v>9.8000000000000007</v>
      </c>
      <c r="I4713" s="242"/>
      <c r="J4713" s="237"/>
      <c r="K4713" s="237"/>
      <c r="L4713" s="243"/>
      <c r="M4713" s="244"/>
      <c r="N4713" s="245"/>
      <c r="O4713" s="245"/>
      <c r="P4713" s="245"/>
      <c r="Q4713" s="245"/>
      <c r="R4713" s="245"/>
      <c r="S4713" s="245"/>
      <c r="T4713" s="246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7" t="s">
        <v>260</v>
      </c>
      <c r="AU4713" s="247" t="s">
        <v>88</v>
      </c>
      <c r="AV4713" s="13" t="s">
        <v>88</v>
      </c>
      <c r="AW4713" s="13" t="s">
        <v>37</v>
      </c>
      <c r="AX4713" s="13" t="s">
        <v>76</v>
      </c>
      <c r="AY4713" s="247" t="s">
        <v>235</v>
      </c>
    </row>
    <row r="4714" s="13" customFormat="1">
      <c r="A4714" s="13"/>
      <c r="B4714" s="236"/>
      <c r="C4714" s="237"/>
      <c r="D4714" s="238" t="s">
        <v>260</v>
      </c>
      <c r="E4714" s="239" t="s">
        <v>19</v>
      </c>
      <c r="F4714" s="240" t="s">
        <v>4218</v>
      </c>
      <c r="G4714" s="237"/>
      <c r="H4714" s="241">
        <v>9.8000000000000007</v>
      </c>
      <c r="I4714" s="242"/>
      <c r="J4714" s="237"/>
      <c r="K4714" s="237"/>
      <c r="L4714" s="243"/>
      <c r="M4714" s="244"/>
      <c r="N4714" s="245"/>
      <c r="O4714" s="245"/>
      <c r="P4714" s="245"/>
      <c r="Q4714" s="245"/>
      <c r="R4714" s="245"/>
      <c r="S4714" s="245"/>
      <c r="T4714" s="246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7" t="s">
        <v>260</v>
      </c>
      <c r="AU4714" s="247" t="s">
        <v>88</v>
      </c>
      <c r="AV4714" s="13" t="s">
        <v>88</v>
      </c>
      <c r="AW4714" s="13" t="s">
        <v>37</v>
      </c>
      <c r="AX4714" s="13" t="s">
        <v>76</v>
      </c>
      <c r="AY4714" s="247" t="s">
        <v>235</v>
      </c>
    </row>
    <row r="4715" s="13" customFormat="1">
      <c r="A4715" s="13"/>
      <c r="B4715" s="236"/>
      <c r="C4715" s="237"/>
      <c r="D4715" s="238" t="s">
        <v>260</v>
      </c>
      <c r="E4715" s="239" t="s">
        <v>19</v>
      </c>
      <c r="F4715" s="240" t="s">
        <v>4219</v>
      </c>
      <c r="G4715" s="237"/>
      <c r="H4715" s="241">
        <v>9.8000000000000007</v>
      </c>
      <c r="I4715" s="242"/>
      <c r="J4715" s="237"/>
      <c r="K4715" s="237"/>
      <c r="L4715" s="243"/>
      <c r="M4715" s="244"/>
      <c r="N4715" s="245"/>
      <c r="O4715" s="245"/>
      <c r="P4715" s="245"/>
      <c r="Q4715" s="245"/>
      <c r="R4715" s="245"/>
      <c r="S4715" s="245"/>
      <c r="T4715" s="246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7" t="s">
        <v>260</v>
      </c>
      <c r="AU4715" s="247" t="s">
        <v>88</v>
      </c>
      <c r="AV4715" s="13" t="s">
        <v>88</v>
      </c>
      <c r="AW4715" s="13" t="s">
        <v>37</v>
      </c>
      <c r="AX4715" s="13" t="s">
        <v>76</v>
      </c>
      <c r="AY4715" s="247" t="s">
        <v>235</v>
      </c>
    </row>
    <row r="4716" s="13" customFormat="1">
      <c r="A4716" s="13"/>
      <c r="B4716" s="236"/>
      <c r="C4716" s="237"/>
      <c r="D4716" s="238" t="s">
        <v>260</v>
      </c>
      <c r="E4716" s="239" t="s">
        <v>19</v>
      </c>
      <c r="F4716" s="240" t="s">
        <v>2881</v>
      </c>
      <c r="G4716" s="237"/>
      <c r="H4716" s="241">
        <v>7.5999999999999996</v>
      </c>
      <c r="I4716" s="242"/>
      <c r="J4716" s="237"/>
      <c r="K4716" s="237"/>
      <c r="L4716" s="243"/>
      <c r="M4716" s="244"/>
      <c r="N4716" s="245"/>
      <c r="O4716" s="245"/>
      <c r="P4716" s="245"/>
      <c r="Q4716" s="245"/>
      <c r="R4716" s="245"/>
      <c r="S4716" s="245"/>
      <c r="T4716" s="246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7" t="s">
        <v>260</v>
      </c>
      <c r="AU4716" s="247" t="s">
        <v>88</v>
      </c>
      <c r="AV4716" s="13" t="s">
        <v>88</v>
      </c>
      <c r="AW4716" s="13" t="s">
        <v>37</v>
      </c>
      <c r="AX4716" s="13" t="s">
        <v>76</v>
      </c>
      <c r="AY4716" s="247" t="s">
        <v>235</v>
      </c>
    </row>
    <row r="4717" s="13" customFormat="1">
      <c r="A4717" s="13"/>
      <c r="B4717" s="236"/>
      <c r="C4717" s="237"/>
      <c r="D4717" s="238" t="s">
        <v>260</v>
      </c>
      <c r="E4717" s="239" t="s">
        <v>19</v>
      </c>
      <c r="F4717" s="240" t="s">
        <v>2882</v>
      </c>
      <c r="G4717" s="237"/>
      <c r="H4717" s="241">
        <v>6.7000000000000002</v>
      </c>
      <c r="I4717" s="242"/>
      <c r="J4717" s="237"/>
      <c r="K4717" s="237"/>
      <c r="L4717" s="243"/>
      <c r="M4717" s="244"/>
      <c r="N4717" s="245"/>
      <c r="O4717" s="245"/>
      <c r="P4717" s="245"/>
      <c r="Q4717" s="245"/>
      <c r="R4717" s="245"/>
      <c r="S4717" s="245"/>
      <c r="T4717" s="246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7" t="s">
        <v>260</v>
      </c>
      <c r="AU4717" s="247" t="s">
        <v>88</v>
      </c>
      <c r="AV4717" s="13" t="s">
        <v>88</v>
      </c>
      <c r="AW4717" s="13" t="s">
        <v>37</v>
      </c>
      <c r="AX4717" s="13" t="s">
        <v>76</v>
      </c>
      <c r="AY4717" s="247" t="s">
        <v>235</v>
      </c>
    </row>
    <row r="4718" s="13" customFormat="1">
      <c r="A4718" s="13"/>
      <c r="B4718" s="236"/>
      <c r="C4718" s="237"/>
      <c r="D4718" s="238" t="s">
        <v>260</v>
      </c>
      <c r="E4718" s="239" t="s">
        <v>19</v>
      </c>
      <c r="F4718" s="240" t="s">
        <v>4220</v>
      </c>
      <c r="G4718" s="237"/>
      <c r="H4718" s="241">
        <v>9.8000000000000007</v>
      </c>
      <c r="I4718" s="242"/>
      <c r="J4718" s="237"/>
      <c r="K4718" s="237"/>
      <c r="L4718" s="243"/>
      <c r="M4718" s="244"/>
      <c r="N4718" s="245"/>
      <c r="O4718" s="245"/>
      <c r="P4718" s="245"/>
      <c r="Q4718" s="245"/>
      <c r="R4718" s="245"/>
      <c r="S4718" s="245"/>
      <c r="T4718" s="246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7" t="s">
        <v>260</v>
      </c>
      <c r="AU4718" s="247" t="s">
        <v>88</v>
      </c>
      <c r="AV4718" s="13" t="s">
        <v>88</v>
      </c>
      <c r="AW4718" s="13" t="s">
        <v>37</v>
      </c>
      <c r="AX4718" s="13" t="s">
        <v>76</v>
      </c>
      <c r="AY4718" s="247" t="s">
        <v>235</v>
      </c>
    </row>
    <row r="4719" s="13" customFormat="1">
      <c r="A4719" s="13"/>
      <c r="B4719" s="236"/>
      <c r="C4719" s="237"/>
      <c r="D4719" s="238" t="s">
        <v>260</v>
      </c>
      <c r="E4719" s="239" t="s">
        <v>19</v>
      </c>
      <c r="F4719" s="240" t="s">
        <v>4221</v>
      </c>
      <c r="G4719" s="237"/>
      <c r="H4719" s="241">
        <v>10.1</v>
      </c>
      <c r="I4719" s="242"/>
      <c r="J4719" s="237"/>
      <c r="K4719" s="237"/>
      <c r="L4719" s="243"/>
      <c r="M4719" s="244"/>
      <c r="N4719" s="245"/>
      <c r="O4719" s="245"/>
      <c r="P4719" s="245"/>
      <c r="Q4719" s="245"/>
      <c r="R4719" s="245"/>
      <c r="S4719" s="245"/>
      <c r="T4719" s="246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7" t="s">
        <v>260</v>
      </c>
      <c r="AU4719" s="247" t="s">
        <v>88</v>
      </c>
      <c r="AV4719" s="13" t="s">
        <v>88</v>
      </c>
      <c r="AW4719" s="13" t="s">
        <v>37</v>
      </c>
      <c r="AX4719" s="13" t="s">
        <v>76</v>
      </c>
      <c r="AY4719" s="247" t="s">
        <v>235</v>
      </c>
    </row>
    <row r="4720" s="13" customFormat="1">
      <c r="A4720" s="13"/>
      <c r="B4720" s="236"/>
      <c r="C4720" s="237"/>
      <c r="D4720" s="238" t="s">
        <v>260</v>
      </c>
      <c r="E4720" s="239" t="s">
        <v>19</v>
      </c>
      <c r="F4720" s="240" t="s">
        <v>4222</v>
      </c>
      <c r="G4720" s="237"/>
      <c r="H4720" s="241">
        <v>9.8000000000000007</v>
      </c>
      <c r="I4720" s="242"/>
      <c r="J4720" s="237"/>
      <c r="K4720" s="237"/>
      <c r="L4720" s="243"/>
      <c r="M4720" s="244"/>
      <c r="N4720" s="245"/>
      <c r="O4720" s="245"/>
      <c r="P4720" s="245"/>
      <c r="Q4720" s="245"/>
      <c r="R4720" s="245"/>
      <c r="S4720" s="245"/>
      <c r="T4720" s="246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7" t="s">
        <v>260</v>
      </c>
      <c r="AU4720" s="247" t="s">
        <v>88</v>
      </c>
      <c r="AV4720" s="13" t="s">
        <v>88</v>
      </c>
      <c r="AW4720" s="13" t="s">
        <v>37</v>
      </c>
      <c r="AX4720" s="13" t="s">
        <v>76</v>
      </c>
      <c r="AY4720" s="247" t="s">
        <v>235</v>
      </c>
    </row>
    <row r="4721" s="13" customFormat="1">
      <c r="A4721" s="13"/>
      <c r="B4721" s="236"/>
      <c r="C4721" s="237"/>
      <c r="D4721" s="238" t="s">
        <v>260</v>
      </c>
      <c r="E4721" s="239" t="s">
        <v>19</v>
      </c>
      <c r="F4721" s="240" t="s">
        <v>4223</v>
      </c>
      <c r="G4721" s="237"/>
      <c r="H4721" s="241">
        <v>9.8000000000000007</v>
      </c>
      <c r="I4721" s="242"/>
      <c r="J4721" s="237"/>
      <c r="K4721" s="237"/>
      <c r="L4721" s="243"/>
      <c r="M4721" s="244"/>
      <c r="N4721" s="245"/>
      <c r="O4721" s="245"/>
      <c r="P4721" s="245"/>
      <c r="Q4721" s="245"/>
      <c r="R4721" s="245"/>
      <c r="S4721" s="245"/>
      <c r="T4721" s="246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7" t="s">
        <v>260</v>
      </c>
      <c r="AU4721" s="247" t="s">
        <v>88</v>
      </c>
      <c r="AV4721" s="13" t="s">
        <v>88</v>
      </c>
      <c r="AW4721" s="13" t="s">
        <v>37</v>
      </c>
      <c r="AX4721" s="13" t="s">
        <v>76</v>
      </c>
      <c r="AY4721" s="247" t="s">
        <v>235</v>
      </c>
    </row>
    <row r="4722" s="13" customFormat="1">
      <c r="A4722" s="13"/>
      <c r="B4722" s="236"/>
      <c r="C4722" s="237"/>
      <c r="D4722" s="238" t="s">
        <v>260</v>
      </c>
      <c r="E4722" s="239" t="s">
        <v>19</v>
      </c>
      <c r="F4722" s="240" t="s">
        <v>4224</v>
      </c>
      <c r="G4722" s="237"/>
      <c r="H4722" s="241">
        <v>9.8000000000000007</v>
      </c>
      <c r="I4722" s="242"/>
      <c r="J4722" s="237"/>
      <c r="K4722" s="237"/>
      <c r="L4722" s="243"/>
      <c r="M4722" s="244"/>
      <c r="N4722" s="245"/>
      <c r="O4722" s="245"/>
      <c r="P4722" s="245"/>
      <c r="Q4722" s="245"/>
      <c r="R4722" s="245"/>
      <c r="S4722" s="245"/>
      <c r="T4722" s="246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7" t="s">
        <v>260</v>
      </c>
      <c r="AU4722" s="247" t="s">
        <v>88</v>
      </c>
      <c r="AV4722" s="13" t="s">
        <v>88</v>
      </c>
      <c r="AW4722" s="13" t="s">
        <v>37</v>
      </c>
      <c r="AX4722" s="13" t="s">
        <v>76</v>
      </c>
      <c r="AY4722" s="247" t="s">
        <v>235</v>
      </c>
    </row>
    <row r="4723" s="13" customFormat="1">
      <c r="A4723" s="13"/>
      <c r="B4723" s="236"/>
      <c r="C4723" s="237"/>
      <c r="D4723" s="238" t="s">
        <v>260</v>
      </c>
      <c r="E4723" s="239" t="s">
        <v>19</v>
      </c>
      <c r="F4723" s="240" t="s">
        <v>4225</v>
      </c>
      <c r="G4723" s="237"/>
      <c r="H4723" s="241">
        <v>9.8000000000000007</v>
      </c>
      <c r="I4723" s="242"/>
      <c r="J4723" s="237"/>
      <c r="K4723" s="237"/>
      <c r="L4723" s="243"/>
      <c r="M4723" s="244"/>
      <c r="N4723" s="245"/>
      <c r="O4723" s="245"/>
      <c r="P4723" s="245"/>
      <c r="Q4723" s="245"/>
      <c r="R4723" s="245"/>
      <c r="S4723" s="245"/>
      <c r="T4723" s="246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7" t="s">
        <v>260</v>
      </c>
      <c r="AU4723" s="247" t="s">
        <v>88</v>
      </c>
      <c r="AV4723" s="13" t="s">
        <v>88</v>
      </c>
      <c r="AW4723" s="13" t="s">
        <v>37</v>
      </c>
      <c r="AX4723" s="13" t="s">
        <v>76</v>
      </c>
      <c r="AY4723" s="247" t="s">
        <v>235</v>
      </c>
    </row>
    <row r="4724" s="13" customFormat="1">
      <c r="A4724" s="13"/>
      <c r="B4724" s="236"/>
      <c r="C4724" s="237"/>
      <c r="D4724" s="238" t="s">
        <v>260</v>
      </c>
      <c r="E4724" s="239" t="s">
        <v>19</v>
      </c>
      <c r="F4724" s="240" t="s">
        <v>4226</v>
      </c>
      <c r="G4724" s="237"/>
      <c r="H4724" s="241">
        <v>9.8000000000000007</v>
      </c>
      <c r="I4724" s="242"/>
      <c r="J4724" s="237"/>
      <c r="K4724" s="237"/>
      <c r="L4724" s="243"/>
      <c r="M4724" s="244"/>
      <c r="N4724" s="245"/>
      <c r="O4724" s="245"/>
      <c r="P4724" s="245"/>
      <c r="Q4724" s="245"/>
      <c r="R4724" s="245"/>
      <c r="S4724" s="245"/>
      <c r="T4724" s="246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7" t="s">
        <v>260</v>
      </c>
      <c r="AU4724" s="247" t="s">
        <v>88</v>
      </c>
      <c r="AV4724" s="13" t="s">
        <v>88</v>
      </c>
      <c r="AW4724" s="13" t="s">
        <v>37</v>
      </c>
      <c r="AX4724" s="13" t="s">
        <v>76</v>
      </c>
      <c r="AY4724" s="247" t="s">
        <v>235</v>
      </c>
    </row>
    <row r="4725" s="13" customFormat="1">
      <c r="A4725" s="13"/>
      <c r="B4725" s="236"/>
      <c r="C4725" s="237"/>
      <c r="D4725" s="238" t="s">
        <v>260</v>
      </c>
      <c r="E4725" s="239" t="s">
        <v>19</v>
      </c>
      <c r="F4725" s="240" t="s">
        <v>4227</v>
      </c>
      <c r="G4725" s="237"/>
      <c r="H4725" s="241">
        <v>9.8000000000000007</v>
      </c>
      <c r="I4725" s="242"/>
      <c r="J4725" s="237"/>
      <c r="K4725" s="237"/>
      <c r="L4725" s="243"/>
      <c r="M4725" s="244"/>
      <c r="N4725" s="245"/>
      <c r="O4725" s="245"/>
      <c r="P4725" s="245"/>
      <c r="Q4725" s="245"/>
      <c r="R4725" s="245"/>
      <c r="S4725" s="245"/>
      <c r="T4725" s="246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7" t="s">
        <v>260</v>
      </c>
      <c r="AU4725" s="247" t="s">
        <v>88</v>
      </c>
      <c r="AV4725" s="13" t="s">
        <v>88</v>
      </c>
      <c r="AW4725" s="13" t="s">
        <v>37</v>
      </c>
      <c r="AX4725" s="13" t="s">
        <v>76</v>
      </c>
      <c r="AY4725" s="247" t="s">
        <v>235</v>
      </c>
    </row>
    <row r="4726" s="13" customFormat="1">
      <c r="A4726" s="13"/>
      <c r="B4726" s="236"/>
      <c r="C4726" s="237"/>
      <c r="D4726" s="238" t="s">
        <v>260</v>
      </c>
      <c r="E4726" s="239" t="s">
        <v>19</v>
      </c>
      <c r="F4726" s="240" t="s">
        <v>4228</v>
      </c>
      <c r="G4726" s="237"/>
      <c r="H4726" s="241">
        <v>9.8000000000000007</v>
      </c>
      <c r="I4726" s="242"/>
      <c r="J4726" s="237"/>
      <c r="K4726" s="237"/>
      <c r="L4726" s="243"/>
      <c r="M4726" s="244"/>
      <c r="N4726" s="245"/>
      <c r="O4726" s="245"/>
      <c r="P4726" s="245"/>
      <c r="Q4726" s="245"/>
      <c r="R4726" s="245"/>
      <c r="S4726" s="245"/>
      <c r="T4726" s="246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7" t="s">
        <v>260</v>
      </c>
      <c r="AU4726" s="247" t="s">
        <v>88</v>
      </c>
      <c r="AV4726" s="13" t="s">
        <v>88</v>
      </c>
      <c r="AW4726" s="13" t="s">
        <v>37</v>
      </c>
      <c r="AX4726" s="13" t="s">
        <v>76</v>
      </c>
      <c r="AY4726" s="247" t="s">
        <v>235</v>
      </c>
    </row>
    <row r="4727" s="13" customFormat="1">
      <c r="A4727" s="13"/>
      <c r="B4727" s="236"/>
      <c r="C4727" s="237"/>
      <c r="D4727" s="238" t="s">
        <v>260</v>
      </c>
      <c r="E4727" s="239" t="s">
        <v>19</v>
      </c>
      <c r="F4727" s="240" t="s">
        <v>4229</v>
      </c>
      <c r="G4727" s="237"/>
      <c r="H4727" s="241">
        <v>8.4000000000000004</v>
      </c>
      <c r="I4727" s="242"/>
      <c r="J4727" s="237"/>
      <c r="K4727" s="237"/>
      <c r="L4727" s="243"/>
      <c r="M4727" s="244"/>
      <c r="N4727" s="245"/>
      <c r="O4727" s="245"/>
      <c r="P4727" s="245"/>
      <c r="Q4727" s="245"/>
      <c r="R4727" s="245"/>
      <c r="S4727" s="245"/>
      <c r="T4727" s="246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7" t="s">
        <v>260</v>
      </c>
      <c r="AU4727" s="247" t="s">
        <v>88</v>
      </c>
      <c r="AV4727" s="13" t="s">
        <v>88</v>
      </c>
      <c r="AW4727" s="13" t="s">
        <v>37</v>
      </c>
      <c r="AX4727" s="13" t="s">
        <v>76</v>
      </c>
      <c r="AY4727" s="247" t="s">
        <v>235</v>
      </c>
    </row>
    <row r="4728" s="14" customFormat="1">
      <c r="A4728" s="14"/>
      <c r="B4728" s="248"/>
      <c r="C4728" s="249"/>
      <c r="D4728" s="238" t="s">
        <v>260</v>
      </c>
      <c r="E4728" s="250" t="s">
        <v>19</v>
      </c>
      <c r="F4728" s="251" t="s">
        <v>1177</v>
      </c>
      <c r="G4728" s="249"/>
      <c r="H4728" s="250" t="s">
        <v>19</v>
      </c>
      <c r="I4728" s="252"/>
      <c r="J4728" s="249"/>
      <c r="K4728" s="249"/>
      <c r="L4728" s="253"/>
      <c r="M4728" s="254"/>
      <c r="N4728" s="255"/>
      <c r="O4728" s="255"/>
      <c r="P4728" s="255"/>
      <c r="Q4728" s="255"/>
      <c r="R4728" s="255"/>
      <c r="S4728" s="255"/>
      <c r="T4728" s="256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57" t="s">
        <v>260</v>
      </c>
      <c r="AU4728" s="257" t="s">
        <v>88</v>
      </c>
      <c r="AV4728" s="14" t="s">
        <v>83</v>
      </c>
      <c r="AW4728" s="14" t="s">
        <v>37</v>
      </c>
      <c r="AX4728" s="14" t="s">
        <v>76</v>
      </c>
      <c r="AY4728" s="257" t="s">
        <v>235</v>
      </c>
    </row>
    <row r="4729" s="16" customFormat="1">
      <c r="A4729" s="16"/>
      <c r="B4729" s="269"/>
      <c r="C4729" s="270"/>
      <c r="D4729" s="238" t="s">
        <v>260</v>
      </c>
      <c r="E4729" s="271" t="s">
        <v>19</v>
      </c>
      <c r="F4729" s="272" t="s">
        <v>464</v>
      </c>
      <c r="G4729" s="270"/>
      <c r="H4729" s="273">
        <v>580.01999999999998</v>
      </c>
      <c r="I4729" s="274"/>
      <c r="J4729" s="270"/>
      <c r="K4729" s="270"/>
      <c r="L4729" s="275"/>
      <c r="M4729" s="276"/>
      <c r="N4729" s="277"/>
      <c r="O4729" s="277"/>
      <c r="P4729" s="277"/>
      <c r="Q4729" s="277"/>
      <c r="R4729" s="277"/>
      <c r="S4729" s="277"/>
      <c r="T4729" s="278"/>
      <c r="U4729" s="16"/>
      <c r="V4729" s="16"/>
      <c r="W4729" s="16"/>
      <c r="X4729" s="16"/>
      <c r="Y4729" s="16"/>
      <c r="Z4729" s="16"/>
      <c r="AA4729" s="16"/>
      <c r="AB4729" s="16"/>
      <c r="AC4729" s="16"/>
      <c r="AD4729" s="16"/>
      <c r="AE4729" s="16"/>
      <c r="AT4729" s="279" t="s">
        <v>260</v>
      </c>
      <c r="AU4729" s="279" t="s">
        <v>88</v>
      </c>
      <c r="AV4729" s="16" t="s">
        <v>92</v>
      </c>
      <c r="AW4729" s="16" t="s">
        <v>37</v>
      </c>
      <c r="AX4729" s="16" t="s">
        <v>76</v>
      </c>
      <c r="AY4729" s="279" t="s">
        <v>235</v>
      </c>
    </row>
    <row r="4730" s="13" customFormat="1">
      <c r="A4730" s="13"/>
      <c r="B4730" s="236"/>
      <c r="C4730" s="237"/>
      <c r="D4730" s="238" t="s">
        <v>260</v>
      </c>
      <c r="E4730" s="239" t="s">
        <v>19</v>
      </c>
      <c r="F4730" s="240" t="s">
        <v>4230</v>
      </c>
      <c r="G4730" s="237"/>
      <c r="H4730" s="241">
        <v>9.8000000000000007</v>
      </c>
      <c r="I4730" s="242"/>
      <c r="J4730" s="237"/>
      <c r="K4730" s="237"/>
      <c r="L4730" s="243"/>
      <c r="M4730" s="244"/>
      <c r="N4730" s="245"/>
      <c r="O4730" s="245"/>
      <c r="P4730" s="245"/>
      <c r="Q4730" s="245"/>
      <c r="R4730" s="245"/>
      <c r="S4730" s="245"/>
      <c r="T4730" s="246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7" t="s">
        <v>260</v>
      </c>
      <c r="AU4730" s="247" t="s">
        <v>88</v>
      </c>
      <c r="AV4730" s="13" t="s">
        <v>88</v>
      </c>
      <c r="AW4730" s="13" t="s">
        <v>37</v>
      </c>
      <c r="AX4730" s="13" t="s">
        <v>76</v>
      </c>
      <c r="AY4730" s="247" t="s">
        <v>235</v>
      </c>
    </row>
    <row r="4731" s="13" customFormat="1">
      <c r="A4731" s="13"/>
      <c r="B4731" s="236"/>
      <c r="C4731" s="237"/>
      <c r="D4731" s="238" t="s">
        <v>260</v>
      </c>
      <c r="E4731" s="239" t="s">
        <v>19</v>
      </c>
      <c r="F4731" s="240" t="s">
        <v>4231</v>
      </c>
      <c r="G4731" s="237"/>
      <c r="H4731" s="241">
        <v>9.8000000000000007</v>
      </c>
      <c r="I4731" s="242"/>
      <c r="J4731" s="237"/>
      <c r="K4731" s="237"/>
      <c r="L4731" s="243"/>
      <c r="M4731" s="244"/>
      <c r="N4731" s="245"/>
      <c r="O4731" s="245"/>
      <c r="P4731" s="245"/>
      <c r="Q4731" s="245"/>
      <c r="R4731" s="245"/>
      <c r="S4731" s="245"/>
      <c r="T4731" s="246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7" t="s">
        <v>260</v>
      </c>
      <c r="AU4731" s="247" t="s">
        <v>88</v>
      </c>
      <c r="AV4731" s="13" t="s">
        <v>88</v>
      </c>
      <c r="AW4731" s="13" t="s">
        <v>37</v>
      </c>
      <c r="AX4731" s="13" t="s">
        <v>76</v>
      </c>
      <c r="AY4731" s="247" t="s">
        <v>235</v>
      </c>
    </row>
    <row r="4732" s="13" customFormat="1">
      <c r="A4732" s="13"/>
      <c r="B4732" s="236"/>
      <c r="C4732" s="237"/>
      <c r="D4732" s="238" t="s">
        <v>260</v>
      </c>
      <c r="E4732" s="239" t="s">
        <v>19</v>
      </c>
      <c r="F4732" s="240" t="s">
        <v>4232</v>
      </c>
      <c r="G4732" s="237"/>
      <c r="H4732" s="241">
        <v>9.8000000000000007</v>
      </c>
      <c r="I4732" s="242"/>
      <c r="J4732" s="237"/>
      <c r="K4732" s="237"/>
      <c r="L4732" s="243"/>
      <c r="M4732" s="244"/>
      <c r="N4732" s="245"/>
      <c r="O4732" s="245"/>
      <c r="P4732" s="245"/>
      <c r="Q4732" s="245"/>
      <c r="R4732" s="245"/>
      <c r="S4732" s="245"/>
      <c r="T4732" s="246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7" t="s">
        <v>260</v>
      </c>
      <c r="AU4732" s="247" t="s">
        <v>88</v>
      </c>
      <c r="AV4732" s="13" t="s">
        <v>88</v>
      </c>
      <c r="AW4732" s="13" t="s">
        <v>37</v>
      </c>
      <c r="AX4732" s="13" t="s">
        <v>76</v>
      </c>
      <c r="AY4732" s="247" t="s">
        <v>235</v>
      </c>
    </row>
    <row r="4733" s="13" customFormat="1">
      <c r="A4733" s="13"/>
      <c r="B4733" s="236"/>
      <c r="C4733" s="237"/>
      <c r="D4733" s="238" t="s">
        <v>260</v>
      </c>
      <c r="E4733" s="239" t="s">
        <v>19</v>
      </c>
      <c r="F4733" s="240" t="s">
        <v>4233</v>
      </c>
      <c r="G4733" s="237"/>
      <c r="H4733" s="241">
        <v>9.8000000000000007</v>
      </c>
      <c r="I4733" s="242"/>
      <c r="J4733" s="237"/>
      <c r="K4733" s="237"/>
      <c r="L4733" s="243"/>
      <c r="M4733" s="244"/>
      <c r="N4733" s="245"/>
      <c r="O4733" s="245"/>
      <c r="P4733" s="245"/>
      <c r="Q4733" s="245"/>
      <c r="R4733" s="245"/>
      <c r="S4733" s="245"/>
      <c r="T4733" s="246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7" t="s">
        <v>260</v>
      </c>
      <c r="AU4733" s="247" t="s">
        <v>88</v>
      </c>
      <c r="AV4733" s="13" t="s">
        <v>88</v>
      </c>
      <c r="AW4733" s="13" t="s">
        <v>37</v>
      </c>
      <c r="AX4733" s="13" t="s">
        <v>76</v>
      </c>
      <c r="AY4733" s="247" t="s">
        <v>235</v>
      </c>
    </row>
    <row r="4734" s="13" customFormat="1">
      <c r="A4734" s="13"/>
      <c r="B4734" s="236"/>
      <c r="C4734" s="237"/>
      <c r="D4734" s="238" t="s">
        <v>260</v>
      </c>
      <c r="E4734" s="239" t="s">
        <v>19</v>
      </c>
      <c r="F4734" s="240" t="s">
        <v>4234</v>
      </c>
      <c r="G4734" s="237"/>
      <c r="H4734" s="241">
        <v>9.8000000000000007</v>
      </c>
      <c r="I4734" s="242"/>
      <c r="J4734" s="237"/>
      <c r="K4734" s="237"/>
      <c r="L4734" s="243"/>
      <c r="M4734" s="244"/>
      <c r="N4734" s="245"/>
      <c r="O4734" s="245"/>
      <c r="P4734" s="245"/>
      <c r="Q4734" s="245"/>
      <c r="R4734" s="245"/>
      <c r="S4734" s="245"/>
      <c r="T4734" s="246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7" t="s">
        <v>260</v>
      </c>
      <c r="AU4734" s="247" t="s">
        <v>88</v>
      </c>
      <c r="AV4734" s="13" t="s">
        <v>88</v>
      </c>
      <c r="AW4734" s="13" t="s">
        <v>37</v>
      </c>
      <c r="AX4734" s="13" t="s">
        <v>76</v>
      </c>
      <c r="AY4734" s="247" t="s">
        <v>235</v>
      </c>
    </row>
    <row r="4735" s="13" customFormat="1">
      <c r="A4735" s="13"/>
      <c r="B4735" s="236"/>
      <c r="C4735" s="237"/>
      <c r="D4735" s="238" t="s">
        <v>260</v>
      </c>
      <c r="E4735" s="239" t="s">
        <v>19</v>
      </c>
      <c r="F4735" s="240" t="s">
        <v>4235</v>
      </c>
      <c r="G4735" s="237"/>
      <c r="H4735" s="241">
        <v>9.8000000000000007</v>
      </c>
      <c r="I4735" s="242"/>
      <c r="J4735" s="237"/>
      <c r="K4735" s="237"/>
      <c r="L4735" s="243"/>
      <c r="M4735" s="244"/>
      <c r="N4735" s="245"/>
      <c r="O4735" s="245"/>
      <c r="P4735" s="245"/>
      <c r="Q4735" s="245"/>
      <c r="R4735" s="245"/>
      <c r="S4735" s="245"/>
      <c r="T4735" s="246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7" t="s">
        <v>260</v>
      </c>
      <c r="AU4735" s="247" t="s">
        <v>88</v>
      </c>
      <c r="AV4735" s="13" t="s">
        <v>88</v>
      </c>
      <c r="AW4735" s="13" t="s">
        <v>37</v>
      </c>
      <c r="AX4735" s="13" t="s">
        <v>76</v>
      </c>
      <c r="AY4735" s="247" t="s">
        <v>235</v>
      </c>
    </row>
    <row r="4736" s="13" customFormat="1">
      <c r="A4736" s="13"/>
      <c r="B4736" s="236"/>
      <c r="C4736" s="237"/>
      <c r="D4736" s="238" t="s">
        <v>260</v>
      </c>
      <c r="E4736" s="239" t="s">
        <v>19</v>
      </c>
      <c r="F4736" s="240" t="s">
        <v>4236</v>
      </c>
      <c r="G4736" s="237"/>
      <c r="H4736" s="241">
        <v>9.8000000000000007</v>
      </c>
      <c r="I4736" s="242"/>
      <c r="J4736" s="237"/>
      <c r="K4736" s="237"/>
      <c r="L4736" s="243"/>
      <c r="M4736" s="244"/>
      <c r="N4736" s="245"/>
      <c r="O4736" s="245"/>
      <c r="P4736" s="245"/>
      <c r="Q4736" s="245"/>
      <c r="R4736" s="245"/>
      <c r="S4736" s="245"/>
      <c r="T4736" s="246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7" t="s">
        <v>260</v>
      </c>
      <c r="AU4736" s="247" t="s">
        <v>88</v>
      </c>
      <c r="AV4736" s="13" t="s">
        <v>88</v>
      </c>
      <c r="AW4736" s="13" t="s">
        <v>37</v>
      </c>
      <c r="AX4736" s="13" t="s">
        <v>76</v>
      </c>
      <c r="AY4736" s="247" t="s">
        <v>235</v>
      </c>
    </row>
    <row r="4737" s="13" customFormat="1">
      <c r="A4737" s="13"/>
      <c r="B4737" s="236"/>
      <c r="C4737" s="237"/>
      <c r="D4737" s="238" t="s">
        <v>260</v>
      </c>
      <c r="E4737" s="239" t="s">
        <v>19</v>
      </c>
      <c r="F4737" s="240" t="s">
        <v>4237</v>
      </c>
      <c r="G4737" s="237"/>
      <c r="H4737" s="241">
        <v>9.8000000000000007</v>
      </c>
      <c r="I4737" s="242"/>
      <c r="J4737" s="237"/>
      <c r="K4737" s="237"/>
      <c r="L4737" s="243"/>
      <c r="M4737" s="244"/>
      <c r="N4737" s="245"/>
      <c r="O4737" s="245"/>
      <c r="P4737" s="245"/>
      <c r="Q4737" s="245"/>
      <c r="R4737" s="245"/>
      <c r="S4737" s="245"/>
      <c r="T4737" s="246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7" t="s">
        <v>260</v>
      </c>
      <c r="AU4737" s="247" t="s">
        <v>88</v>
      </c>
      <c r="AV4737" s="13" t="s">
        <v>88</v>
      </c>
      <c r="AW4737" s="13" t="s">
        <v>37</v>
      </c>
      <c r="AX4737" s="13" t="s">
        <v>76</v>
      </c>
      <c r="AY4737" s="247" t="s">
        <v>235</v>
      </c>
    </row>
    <row r="4738" s="13" customFormat="1">
      <c r="A4738" s="13"/>
      <c r="B4738" s="236"/>
      <c r="C4738" s="237"/>
      <c r="D4738" s="238" t="s">
        <v>260</v>
      </c>
      <c r="E4738" s="239" t="s">
        <v>19</v>
      </c>
      <c r="F4738" s="240" t="s">
        <v>4238</v>
      </c>
      <c r="G4738" s="237"/>
      <c r="H4738" s="241">
        <v>9.8000000000000007</v>
      </c>
      <c r="I4738" s="242"/>
      <c r="J4738" s="237"/>
      <c r="K4738" s="237"/>
      <c r="L4738" s="243"/>
      <c r="M4738" s="244"/>
      <c r="N4738" s="245"/>
      <c r="O4738" s="245"/>
      <c r="P4738" s="245"/>
      <c r="Q4738" s="245"/>
      <c r="R4738" s="245"/>
      <c r="S4738" s="245"/>
      <c r="T4738" s="246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7" t="s">
        <v>260</v>
      </c>
      <c r="AU4738" s="247" t="s">
        <v>88</v>
      </c>
      <c r="AV4738" s="13" t="s">
        <v>88</v>
      </c>
      <c r="AW4738" s="13" t="s">
        <v>37</v>
      </c>
      <c r="AX4738" s="13" t="s">
        <v>76</v>
      </c>
      <c r="AY4738" s="247" t="s">
        <v>235</v>
      </c>
    </row>
    <row r="4739" s="13" customFormat="1">
      <c r="A4739" s="13"/>
      <c r="B4739" s="236"/>
      <c r="C4739" s="237"/>
      <c r="D4739" s="238" t="s">
        <v>260</v>
      </c>
      <c r="E4739" s="239" t="s">
        <v>19</v>
      </c>
      <c r="F4739" s="240" t="s">
        <v>4239</v>
      </c>
      <c r="G4739" s="237"/>
      <c r="H4739" s="241">
        <v>9.8000000000000007</v>
      </c>
      <c r="I4739" s="242"/>
      <c r="J4739" s="237"/>
      <c r="K4739" s="237"/>
      <c r="L4739" s="243"/>
      <c r="M4739" s="244"/>
      <c r="N4739" s="245"/>
      <c r="O4739" s="245"/>
      <c r="P4739" s="245"/>
      <c r="Q4739" s="245"/>
      <c r="R4739" s="245"/>
      <c r="S4739" s="245"/>
      <c r="T4739" s="246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7" t="s">
        <v>260</v>
      </c>
      <c r="AU4739" s="247" t="s">
        <v>88</v>
      </c>
      <c r="AV4739" s="13" t="s">
        <v>88</v>
      </c>
      <c r="AW4739" s="13" t="s">
        <v>37</v>
      </c>
      <c r="AX4739" s="13" t="s">
        <v>76</v>
      </c>
      <c r="AY4739" s="247" t="s">
        <v>235</v>
      </c>
    </row>
    <row r="4740" s="13" customFormat="1">
      <c r="A4740" s="13"/>
      <c r="B4740" s="236"/>
      <c r="C4740" s="237"/>
      <c r="D4740" s="238" t="s">
        <v>260</v>
      </c>
      <c r="E4740" s="239" t="s">
        <v>19</v>
      </c>
      <c r="F4740" s="240" t="s">
        <v>2747</v>
      </c>
      <c r="G4740" s="237"/>
      <c r="H4740" s="241">
        <v>7.5999999999999996</v>
      </c>
      <c r="I4740" s="242"/>
      <c r="J4740" s="237"/>
      <c r="K4740" s="237"/>
      <c r="L4740" s="243"/>
      <c r="M4740" s="244"/>
      <c r="N4740" s="245"/>
      <c r="O4740" s="245"/>
      <c r="P4740" s="245"/>
      <c r="Q4740" s="245"/>
      <c r="R4740" s="245"/>
      <c r="S4740" s="245"/>
      <c r="T4740" s="246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7" t="s">
        <v>260</v>
      </c>
      <c r="AU4740" s="247" t="s">
        <v>88</v>
      </c>
      <c r="AV4740" s="13" t="s">
        <v>88</v>
      </c>
      <c r="AW4740" s="13" t="s">
        <v>37</v>
      </c>
      <c r="AX4740" s="13" t="s">
        <v>76</v>
      </c>
      <c r="AY4740" s="247" t="s">
        <v>235</v>
      </c>
    </row>
    <row r="4741" s="13" customFormat="1">
      <c r="A4741" s="13"/>
      <c r="B4741" s="236"/>
      <c r="C4741" s="237"/>
      <c r="D4741" s="238" t="s">
        <v>260</v>
      </c>
      <c r="E4741" s="239" t="s">
        <v>19</v>
      </c>
      <c r="F4741" s="240" t="s">
        <v>2748</v>
      </c>
      <c r="G4741" s="237"/>
      <c r="H4741" s="241">
        <v>7.0999999999999996</v>
      </c>
      <c r="I4741" s="242"/>
      <c r="J4741" s="237"/>
      <c r="K4741" s="237"/>
      <c r="L4741" s="243"/>
      <c r="M4741" s="244"/>
      <c r="N4741" s="245"/>
      <c r="O4741" s="245"/>
      <c r="P4741" s="245"/>
      <c r="Q4741" s="245"/>
      <c r="R4741" s="245"/>
      <c r="S4741" s="245"/>
      <c r="T4741" s="246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7" t="s">
        <v>260</v>
      </c>
      <c r="AU4741" s="247" t="s">
        <v>88</v>
      </c>
      <c r="AV4741" s="13" t="s">
        <v>88</v>
      </c>
      <c r="AW4741" s="13" t="s">
        <v>37</v>
      </c>
      <c r="AX4741" s="13" t="s">
        <v>76</v>
      </c>
      <c r="AY4741" s="247" t="s">
        <v>235</v>
      </c>
    </row>
    <row r="4742" s="13" customFormat="1">
      <c r="A4742" s="13"/>
      <c r="B4742" s="236"/>
      <c r="C4742" s="237"/>
      <c r="D4742" s="238" t="s">
        <v>260</v>
      </c>
      <c r="E4742" s="239" t="s">
        <v>19</v>
      </c>
      <c r="F4742" s="240" t="s">
        <v>2728</v>
      </c>
      <c r="G4742" s="237"/>
      <c r="H4742" s="241">
        <v>8.0999999999999996</v>
      </c>
      <c r="I4742" s="242"/>
      <c r="J4742" s="237"/>
      <c r="K4742" s="237"/>
      <c r="L4742" s="243"/>
      <c r="M4742" s="244"/>
      <c r="N4742" s="245"/>
      <c r="O4742" s="245"/>
      <c r="P4742" s="245"/>
      <c r="Q4742" s="245"/>
      <c r="R4742" s="245"/>
      <c r="S4742" s="245"/>
      <c r="T4742" s="246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7" t="s">
        <v>260</v>
      </c>
      <c r="AU4742" s="247" t="s">
        <v>88</v>
      </c>
      <c r="AV4742" s="13" t="s">
        <v>88</v>
      </c>
      <c r="AW4742" s="13" t="s">
        <v>37</v>
      </c>
      <c r="AX4742" s="13" t="s">
        <v>76</v>
      </c>
      <c r="AY4742" s="247" t="s">
        <v>235</v>
      </c>
    </row>
    <row r="4743" s="13" customFormat="1">
      <c r="A4743" s="13"/>
      <c r="B4743" s="236"/>
      <c r="C4743" s="237"/>
      <c r="D4743" s="238" t="s">
        <v>260</v>
      </c>
      <c r="E4743" s="239" t="s">
        <v>19</v>
      </c>
      <c r="F4743" s="240" t="s">
        <v>4240</v>
      </c>
      <c r="G4743" s="237"/>
      <c r="H4743" s="241">
        <v>4.1100000000000003</v>
      </c>
      <c r="I4743" s="242"/>
      <c r="J4743" s="237"/>
      <c r="K4743" s="237"/>
      <c r="L4743" s="243"/>
      <c r="M4743" s="244"/>
      <c r="N4743" s="245"/>
      <c r="O4743" s="245"/>
      <c r="P4743" s="245"/>
      <c r="Q4743" s="245"/>
      <c r="R4743" s="245"/>
      <c r="S4743" s="245"/>
      <c r="T4743" s="246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7" t="s">
        <v>260</v>
      </c>
      <c r="AU4743" s="247" t="s">
        <v>88</v>
      </c>
      <c r="AV4743" s="13" t="s">
        <v>88</v>
      </c>
      <c r="AW4743" s="13" t="s">
        <v>37</v>
      </c>
      <c r="AX4743" s="13" t="s">
        <v>76</v>
      </c>
      <c r="AY4743" s="247" t="s">
        <v>235</v>
      </c>
    </row>
    <row r="4744" s="14" customFormat="1">
      <c r="A4744" s="14"/>
      <c r="B4744" s="248"/>
      <c r="C4744" s="249"/>
      <c r="D4744" s="238" t="s">
        <v>260</v>
      </c>
      <c r="E4744" s="250" t="s">
        <v>19</v>
      </c>
      <c r="F4744" s="251" t="s">
        <v>1630</v>
      </c>
      <c r="G4744" s="249"/>
      <c r="H4744" s="250" t="s">
        <v>19</v>
      </c>
      <c r="I4744" s="252"/>
      <c r="J4744" s="249"/>
      <c r="K4744" s="249"/>
      <c r="L4744" s="253"/>
      <c r="M4744" s="254"/>
      <c r="N4744" s="255"/>
      <c r="O4744" s="255"/>
      <c r="P4744" s="255"/>
      <c r="Q4744" s="255"/>
      <c r="R4744" s="255"/>
      <c r="S4744" s="255"/>
      <c r="T4744" s="256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57" t="s">
        <v>260</v>
      </c>
      <c r="AU4744" s="257" t="s">
        <v>88</v>
      </c>
      <c r="AV4744" s="14" t="s">
        <v>83</v>
      </c>
      <c r="AW4744" s="14" t="s">
        <v>37</v>
      </c>
      <c r="AX4744" s="14" t="s">
        <v>76</v>
      </c>
      <c r="AY4744" s="257" t="s">
        <v>235</v>
      </c>
    </row>
    <row r="4745" s="13" customFormat="1">
      <c r="A4745" s="13"/>
      <c r="B4745" s="236"/>
      <c r="C4745" s="237"/>
      <c r="D4745" s="238" t="s">
        <v>260</v>
      </c>
      <c r="E4745" s="239" t="s">
        <v>19</v>
      </c>
      <c r="F4745" s="240" t="s">
        <v>4241</v>
      </c>
      <c r="G4745" s="237"/>
      <c r="H4745" s="241">
        <v>9.8000000000000007</v>
      </c>
      <c r="I4745" s="242"/>
      <c r="J4745" s="237"/>
      <c r="K4745" s="237"/>
      <c r="L4745" s="243"/>
      <c r="M4745" s="244"/>
      <c r="N4745" s="245"/>
      <c r="O4745" s="245"/>
      <c r="P4745" s="245"/>
      <c r="Q4745" s="245"/>
      <c r="R4745" s="245"/>
      <c r="S4745" s="245"/>
      <c r="T4745" s="246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7" t="s">
        <v>260</v>
      </c>
      <c r="AU4745" s="247" t="s">
        <v>88</v>
      </c>
      <c r="AV4745" s="13" t="s">
        <v>88</v>
      </c>
      <c r="AW4745" s="13" t="s">
        <v>37</v>
      </c>
      <c r="AX4745" s="13" t="s">
        <v>76</v>
      </c>
      <c r="AY4745" s="247" t="s">
        <v>235</v>
      </c>
    </row>
    <row r="4746" s="13" customFormat="1">
      <c r="A4746" s="13"/>
      <c r="B4746" s="236"/>
      <c r="C4746" s="237"/>
      <c r="D4746" s="238" t="s">
        <v>260</v>
      </c>
      <c r="E4746" s="239" t="s">
        <v>19</v>
      </c>
      <c r="F4746" s="240" t="s">
        <v>4242</v>
      </c>
      <c r="G4746" s="237"/>
      <c r="H4746" s="241">
        <v>9.8000000000000007</v>
      </c>
      <c r="I4746" s="242"/>
      <c r="J4746" s="237"/>
      <c r="K4746" s="237"/>
      <c r="L4746" s="243"/>
      <c r="M4746" s="244"/>
      <c r="N4746" s="245"/>
      <c r="O4746" s="245"/>
      <c r="P4746" s="245"/>
      <c r="Q4746" s="245"/>
      <c r="R4746" s="245"/>
      <c r="S4746" s="245"/>
      <c r="T4746" s="246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7" t="s">
        <v>260</v>
      </c>
      <c r="AU4746" s="247" t="s">
        <v>88</v>
      </c>
      <c r="AV4746" s="13" t="s">
        <v>88</v>
      </c>
      <c r="AW4746" s="13" t="s">
        <v>37</v>
      </c>
      <c r="AX4746" s="13" t="s">
        <v>76</v>
      </c>
      <c r="AY4746" s="247" t="s">
        <v>235</v>
      </c>
    </row>
    <row r="4747" s="13" customFormat="1">
      <c r="A4747" s="13"/>
      <c r="B4747" s="236"/>
      <c r="C4747" s="237"/>
      <c r="D4747" s="238" t="s">
        <v>260</v>
      </c>
      <c r="E4747" s="239" t="s">
        <v>19</v>
      </c>
      <c r="F4747" s="240" t="s">
        <v>4243</v>
      </c>
      <c r="G4747" s="237"/>
      <c r="H4747" s="241">
        <v>9.8000000000000007</v>
      </c>
      <c r="I4747" s="242"/>
      <c r="J4747" s="237"/>
      <c r="K4747" s="237"/>
      <c r="L4747" s="243"/>
      <c r="M4747" s="244"/>
      <c r="N4747" s="245"/>
      <c r="O4747" s="245"/>
      <c r="P4747" s="245"/>
      <c r="Q4747" s="245"/>
      <c r="R4747" s="245"/>
      <c r="S4747" s="245"/>
      <c r="T4747" s="246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7" t="s">
        <v>260</v>
      </c>
      <c r="AU4747" s="247" t="s">
        <v>88</v>
      </c>
      <c r="AV4747" s="13" t="s">
        <v>88</v>
      </c>
      <c r="AW4747" s="13" t="s">
        <v>37</v>
      </c>
      <c r="AX4747" s="13" t="s">
        <v>76</v>
      </c>
      <c r="AY4747" s="247" t="s">
        <v>235</v>
      </c>
    </row>
    <row r="4748" s="13" customFormat="1">
      <c r="A4748" s="13"/>
      <c r="B4748" s="236"/>
      <c r="C4748" s="237"/>
      <c r="D4748" s="238" t="s">
        <v>260</v>
      </c>
      <c r="E4748" s="239" t="s">
        <v>19</v>
      </c>
      <c r="F4748" s="240" t="s">
        <v>4244</v>
      </c>
      <c r="G4748" s="237"/>
      <c r="H4748" s="241">
        <v>9.8000000000000007</v>
      </c>
      <c r="I4748" s="242"/>
      <c r="J4748" s="237"/>
      <c r="K4748" s="237"/>
      <c r="L4748" s="243"/>
      <c r="M4748" s="244"/>
      <c r="N4748" s="245"/>
      <c r="O4748" s="245"/>
      <c r="P4748" s="245"/>
      <c r="Q4748" s="245"/>
      <c r="R4748" s="245"/>
      <c r="S4748" s="245"/>
      <c r="T4748" s="246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7" t="s">
        <v>260</v>
      </c>
      <c r="AU4748" s="247" t="s">
        <v>88</v>
      </c>
      <c r="AV4748" s="13" t="s">
        <v>88</v>
      </c>
      <c r="AW4748" s="13" t="s">
        <v>37</v>
      </c>
      <c r="AX4748" s="13" t="s">
        <v>76</v>
      </c>
      <c r="AY4748" s="247" t="s">
        <v>235</v>
      </c>
    </row>
    <row r="4749" s="13" customFormat="1">
      <c r="A4749" s="13"/>
      <c r="B4749" s="236"/>
      <c r="C4749" s="237"/>
      <c r="D4749" s="238" t="s">
        <v>260</v>
      </c>
      <c r="E4749" s="239" t="s">
        <v>19</v>
      </c>
      <c r="F4749" s="240" t="s">
        <v>4245</v>
      </c>
      <c r="G4749" s="237"/>
      <c r="H4749" s="241">
        <v>9.8000000000000007</v>
      </c>
      <c r="I4749" s="242"/>
      <c r="J4749" s="237"/>
      <c r="K4749" s="237"/>
      <c r="L4749" s="243"/>
      <c r="M4749" s="244"/>
      <c r="N4749" s="245"/>
      <c r="O4749" s="245"/>
      <c r="P4749" s="245"/>
      <c r="Q4749" s="245"/>
      <c r="R4749" s="245"/>
      <c r="S4749" s="245"/>
      <c r="T4749" s="246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7" t="s">
        <v>260</v>
      </c>
      <c r="AU4749" s="247" t="s">
        <v>88</v>
      </c>
      <c r="AV4749" s="13" t="s">
        <v>88</v>
      </c>
      <c r="AW4749" s="13" t="s">
        <v>37</v>
      </c>
      <c r="AX4749" s="13" t="s">
        <v>76</v>
      </c>
      <c r="AY4749" s="247" t="s">
        <v>235</v>
      </c>
    </row>
    <row r="4750" s="13" customFormat="1">
      <c r="A4750" s="13"/>
      <c r="B4750" s="236"/>
      <c r="C4750" s="237"/>
      <c r="D4750" s="238" t="s">
        <v>260</v>
      </c>
      <c r="E4750" s="239" t="s">
        <v>19</v>
      </c>
      <c r="F4750" s="240" t="s">
        <v>4246</v>
      </c>
      <c r="G4750" s="237"/>
      <c r="H4750" s="241">
        <v>9.8000000000000007</v>
      </c>
      <c r="I4750" s="242"/>
      <c r="J4750" s="237"/>
      <c r="K4750" s="237"/>
      <c r="L4750" s="243"/>
      <c r="M4750" s="244"/>
      <c r="N4750" s="245"/>
      <c r="O4750" s="245"/>
      <c r="P4750" s="245"/>
      <c r="Q4750" s="245"/>
      <c r="R4750" s="245"/>
      <c r="S4750" s="245"/>
      <c r="T4750" s="246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7" t="s">
        <v>260</v>
      </c>
      <c r="AU4750" s="247" t="s">
        <v>88</v>
      </c>
      <c r="AV4750" s="13" t="s">
        <v>88</v>
      </c>
      <c r="AW4750" s="13" t="s">
        <v>37</v>
      </c>
      <c r="AX4750" s="13" t="s">
        <v>76</v>
      </c>
      <c r="AY4750" s="247" t="s">
        <v>235</v>
      </c>
    </row>
    <row r="4751" s="13" customFormat="1">
      <c r="A4751" s="13"/>
      <c r="B4751" s="236"/>
      <c r="C4751" s="237"/>
      <c r="D4751" s="238" t="s">
        <v>260</v>
      </c>
      <c r="E4751" s="239" t="s">
        <v>19</v>
      </c>
      <c r="F4751" s="240" t="s">
        <v>2883</v>
      </c>
      <c r="G4751" s="237"/>
      <c r="H4751" s="241">
        <v>19.800000000000001</v>
      </c>
      <c r="I4751" s="242"/>
      <c r="J4751" s="237"/>
      <c r="K4751" s="237"/>
      <c r="L4751" s="243"/>
      <c r="M4751" s="244"/>
      <c r="N4751" s="245"/>
      <c r="O4751" s="245"/>
      <c r="P4751" s="245"/>
      <c r="Q4751" s="245"/>
      <c r="R4751" s="245"/>
      <c r="S4751" s="245"/>
      <c r="T4751" s="246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7" t="s">
        <v>260</v>
      </c>
      <c r="AU4751" s="247" t="s">
        <v>88</v>
      </c>
      <c r="AV4751" s="13" t="s">
        <v>88</v>
      </c>
      <c r="AW4751" s="13" t="s">
        <v>37</v>
      </c>
      <c r="AX4751" s="13" t="s">
        <v>76</v>
      </c>
      <c r="AY4751" s="247" t="s">
        <v>235</v>
      </c>
    </row>
    <row r="4752" s="13" customFormat="1">
      <c r="A4752" s="13"/>
      <c r="B4752" s="236"/>
      <c r="C4752" s="237"/>
      <c r="D4752" s="238" t="s">
        <v>260</v>
      </c>
      <c r="E4752" s="239" t="s">
        <v>19</v>
      </c>
      <c r="F4752" s="240" t="s">
        <v>4247</v>
      </c>
      <c r="G4752" s="237"/>
      <c r="H4752" s="241">
        <v>5.3499999999999996</v>
      </c>
      <c r="I4752" s="242"/>
      <c r="J4752" s="237"/>
      <c r="K4752" s="237"/>
      <c r="L4752" s="243"/>
      <c r="M4752" s="244"/>
      <c r="N4752" s="245"/>
      <c r="O4752" s="245"/>
      <c r="P4752" s="245"/>
      <c r="Q4752" s="245"/>
      <c r="R4752" s="245"/>
      <c r="S4752" s="245"/>
      <c r="T4752" s="246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7" t="s">
        <v>260</v>
      </c>
      <c r="AU4752" s="247" t="s">
        <v>88</v>
      </c>
      <c r="AV4752" s="13" t="s">
        <v>88</v>
      </c>
      <c r="AW4752" s="13" t="s">
        <v>37</v>
      </c>
      <c r="AX4752" s="13" t="s">
        <v>76</v>
      </c>
      <c r="AY4752" s="247" t="s">
        <v>235</v>
      </c>
    </row>
    <row r="4753" s="13" customFormat="1">
      <c r="A4753" s="13"/>
      <c r="B4753" s="236"/>
      <c r="C4753" s="237"/>
      <c r="D4753" s="238" t="s">
        <v>260</v>
      </c>
      <c r="E4753" s="239" t="s">
        <v>19</v>
      </c>
      <c r="F4753" s="240" t="s">
        <v>4248</v>
      </c>
      <c r="G4753" s="237"/>
      <c r="H4753" s="241">
        <v>9.8000000000000007</v>
      </c>
      <c r="I4753" s="242"/>
      <c r="J4753" s="237"/>
      <c r="K4753" s="237"/>
      <c r="L4753" s="243"/>
      <c r="M4753" s="244"/>
      <c r="N4753" s="245"/>
      <c r="O4753" s="245"/>
      <c r="P4753" s="245"/>
      <c r="Q4753" s="245"/>
      <c r="R4753" s="245"/>
      <c r="S4753" s="245"/>
      <c r="T4753" s="246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7" t="s">
        <v>260</v>
      </c>
      <c r="AU4753" s="247" t="s">
        <v>88</v>
      </c>
      <c r="AV4753" s="13" t="s">
        <v>88</v>
      </c>
      <c r="AW4753" s="13" t="s">
        <v>37</v>
      </c>
      <c r="AX4753" s="13" t="s">
        <v>76</v>
      </c>
      <c r="AY4753" s="247" t="s">
        <v>235</v>
      </c>
    </row>
    <row r="4754" s="13" customFormat="1">
      <c r="A4754" s="13"/>
      <c r="B4754" s="236"/>
      <c r="C4754" s="237"/>
      <c r="D4754" s="238" t="s">
        <v>260</v>
      </c>
      <c r="E4754" s="239" t="s">
        <v>19</v>
      </c>
      <c r="F4754" s="240" t="s">
        <v>4249</v>
      </c>
      <c r="G4754" s="237"/>
      <c r="H4754" s="241">
        <v>9.8000000000000007</v>
      </c>
      <c r="I4754" s="242"/>
      <c r="J4754" s="237"/>
      <c r="K4754" s="237"/>
      <c r="L4754" s="243"/>
      <c r="M4754" s="244"/>
      <c r="N4754" s="245"/>
      <c r="O4754" s="245"/>
      <c r="P4754" s="245"/>
      <c r="Q4754" s="245"/>
      <c r="R4754" s="245"/>
      <c r="S4754" s="245"/>
      <c r="T4754" s="246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7" t="s">
        <v>260</v>
      </c>
      <c r="AU4754" s="247" t="s">
        <v>88</v>
      </c>
      <c r="AV4754" s="13" t="s">
        <v>88</v>
      </c>
      <c r="AW4754" s="13" t="s">
        <v>37</v>
      </c>
      <c r="AX4754" s="13" t="s">
        <v>76</v>
      </c>
      <c r="AY4754" s="247" t="s">
        <v>235</v>
      </c>
    </row>
    <row r="4755" s="13" customFormat="1">
      <c r="A4755" s="13"/>
      <c r="B4755" s="236"/>
      <c r="C4755" s="237"/>
      <c r="D4755" s="238" t="s">
        <v>260</v>
      </c>
      <c r="E4755" s="239" t="s">
        <v>19</v>
      </c>
      <c r="F4755" s="240" t="s">
        <v>4250</v>
      </c>
      <c r="G4755" s="237"/>
      <c r="H4755" s="241">
        <v>9.8000000000000007</v>
      </c>
      <c r="I4755" s="242"/>
      <c r="J4755" s="237"/>
      <c r="K4755" s="237"/>
      <c r="L4755" s="243"/>
      <c r="M4755" s="244"/>
      <c r="N4755" s="245"/>
      <c r="O4755" s="245"/>
      <c r="P4755" s="245"/>
      <c r="Q4755" s="245"/>
      <c r="R4755" s="245"/>
      <c r="S4755" s="245"/>
      <c r="T4755" s="246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7" t="s">
        <v>260</v>
      </c>
      <c r="AU4755" s="247" t="s">
        <v>88</v>
      </c>
      <c r="AV4755" s="13" t="s">
        <v>88</v>
      </c>
      <c r="AW4755" s="13" t="s">
        <v>37</v>
      </c>
      <c r="AX4755" s="13" t="s">
        <v>76</v>
      </c>
      <c r="AY4755" s="247" t="s">
        <v>235</v>
      </c>
    </row>
    <row r="4756" s="13" customFormat="1">
      <c r="A4756" s="13"/>
      <c r="B4756" s="236"/>
      <c r="C4756" s="237"/>
      <c r="D4756" s="238" t="s">
        <v>260</v>
      </c>
      <c r="E4756" s="239" t="s">
        <v>19</v>
      </c>
      <c r="F4756" s="240" t="s">
        <v>4251</v>
      </c>
      <c r="G4756" s="237"/>
      <c r="H4756" s="241">
        <v>10.9</v>
      </c>
      <c r="I4756" s="242"/>
      <c r="J4756" s="237"/>
      <c r="K4756" s="237"/>
      <c r="L4756" s="243"/>
      <c r="M4756" s="244"/>
      <c r="N4756" s="245"/>
      <c r="O4756" s="245"/>
      <c r="P4756" s="245"/>
      <c r="Q4756" s="245"/>
      <c r="R4756" s="245"/>
      <c r="S4756" s="245"/>
      <c r="T4756" s="246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7" t="s">
        <v>260</v>
      </c>
      <c r="AU4756" s="247" t="s">
        <v>88</v>
      </c>
      <c r="AV4756" s="13" t="s">
        <v>88</v>
      </c>
      <c r="AW4756" s="13" t="s">
        <v>37</v>
      </c>
      <c r="AX4756" s="13" t="s">
        <v>76</v>
      </c>
      <c r="AY4756" s="247" t="s">
        <v>235</v>
      </c>
    </row>
    <row r="4757" s="13" customFormat="1">
      <c r="A4757" s="13"/>
      <c r="B4757" s="236"/>
      <c r="C4757" s="237"/>
      <c r="D4757" s="238" t="s">
        <v>260</v>
      </c>
      <c r="E4757" s="239" t="s">
        <v>19</v>
      </c>
      <c r="F4757" s="240" t="s">
        <v>4252</v>
      </c>
      <c r="G4757" s="237"/>
      <c r="H4757" s="241">
        <v>10.699999999999999</v>
      </c>
      <c r="I4757" s="242"/>
      <c r="J4757" s="237"/>
      <c r="K4757" s="237"/>
      <c r="L4757" s="243"/>
      <c r="M4757" s="244"/>
      <c r="N4757" s="245"/>
      <c r="O4757" s="245"/>
      <c r="P4757" s="245"/>
      <c r="Q4757" s="245"/>
      <c r="R4757" s="245"/>
      <c r="S4757" s="245"/>
      <c r="T4757" s="246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7" t="s">
        <v>260</v>
      </c>
      <c r="AU4757" s="247" t="s">
        <v>88</v>
      </c>
      <c r="AV4757" s="13" t="s">
        <v>88</v>
      </c>
      <c r="AW4757" s="13" t="s">
        <v>37</v>
      </c>
      <c r="AX4757" s="13" t="s">
        <v>76</v>
      </c>
      <c r="AY4757" s="247" t="s">
        <v>235</v>
      </c>
    </row>
    <row r="4758" s="13" customFormat="1">
      <c r="A4758" s="13"/>
      <c r="B4758" s="236"/>
      <c r="C4758" s="237"/>
      <c r="D4758" s="238" t="s">
        <v>260</v>
      </c>
      <c r="E4758" s="239" t="s">
        <v>19</v>
      </c>
      <c r="F4758" s="240" t="s">
        <v>2866</v>
      </c>
      <c r="G4758" s="237"/>
      <c r="H4758" s="241">
        <v>8.0999999999999996</v>
      </c>
      <c r="I4758" s="242"/>
      <c r="J4758" s="237"/>
      <c r="K4758" s="237"/>
      <c r="L4758" s="243"/>
      <c r="M4758" s="244"/>
      <c r="N4758" s="245"/>
      <c r="O4758" s="245"/>
      <c r="P4758" s="245"/>
      <c r="Q4758" s="245"/>
      <c r="R4758" s="245"/>
      <c r="S4758" s="245"/>
      <c r="T4758" s="246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7" t="s">
        <v>260</v>
      </c>
      <c r="AU4758" s="247" t="s">
        <v>88</v>
      </c>
      <c r="AV4758" s="13" t="s">
        <v>88</v>
      </c>
      <c r="AW4758" s="13" t="s">
        <v>37</v>
      </c>
      <c r="AX4758" s="13" t="s">
        <v>76</v>
      </c>
      <c r="AY4758" s="247" t="s">
        <v>235</v>
      </c>
    </row>
    <row r="4759" s="13" customFormat="1">
      <c r="A4759" s="13"/>
      <c r="B4759" s="236"/>
      <c r="C4759" s="237"/>
      <c r="D4759" s="238" t="s">
        <v>260</v>
      </c>
      <c r="E4759" s="239" t="s">
        <v>19</v>
      </c>
      <c r="F4759" s="240" t="s">
        <v>4253</v>
      </c>
      <c r="G4759" s="237"/>
      <c r="H4759" s="241">
        <v>7.7000000000000002</v>
      </c>
      <c r="I4759" s="242"/>
      <c r="J4759" s="237"/>
      <c r="K4759" s="237"/>
      <c r="L4759" s="243"/>
      <c r="M4759" s="244"/>
      <c r="N4759" s="245"/>
      <c r="O4759" s="245"/>
      <c r="P4759" s="245"/>
      <c r="Q4759" s="245"/>
      <c r="R4759" s="245"/>
      <c r="S4759" s="245"/>
      <c r="T4759" s="246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7" t="s">
        <v>260</v>
      </c>
      <c r="AU4759" s="247" t="s">
        <v>88</v>
      </c>
      <c r="AV4759" s="13" t="s">
        <v>88</v>
      </c>
      <c r="AW4759" s="13" t="s">
        <v>37</v>
      </c>
      <c r="AX4759" s="13" t="s">
        <v>76</v>
      </c>
      <c r="AY4759" s="247" t="s">
        <v>235</v>
      </c>
    </row>
    <row r="4760" s="14" customFormat="1">
      <c r="A4760" s="14"/>
      <c r="B4760" s="248"/>
      <c r="C4760" s="249"/>
      <c r="D4760" s="238" t="s">
        <v>260</v>
      </c>
      <c r="E4760" s="250" t="s">
        <v>19</v>
      </c>
      <c r="F4760" s="251" t="s">
        <v>1172</v>
      </c>
      <c r="G4760" s="249"/>
      <c r="H4760" s="250" t="s">
        <v>19</v>
      </c>
      <c r="I4760" s="252"/>
      <c r="J4760" s="249"/>
      <c r="K4760" s="249"/>
      <c r="L4760" s="253"/>
      <c r="M4760" s="254"/>
      <c r="N4760" s="255"/>
      <c r="O4760" s="255"/>
      <c r="P4760" s="255"/>
      <c r="Q4760" s="255"/>
      <c r="R4760" s="255"/>
      <c r="S4760" s="255"/>
      <c r="T4760" s="256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57" t="s">
        <v>260</v>
      </c>
      <c r="AU4760" s="257" t="s">
        <v>88</v>
      </c>
      <c r="AV4760" s="14" t="s">
        <v>83</v>
      </c>
      <c r="AW4760" s="14" t="s">
        <v>37</v>
      </c>
      <c r="AX4760" s="14" t="s">
        <v>76</v>
      </c>
      <c r="AY4760" s="257" t="s">
        <v>235</v>
      </c>
    </row>
    <row r="4761" s="13" customFormat="1">
      <c r="A4761" s="13"/>
      <c r="B4761" s="236"/>
      <c r="C4761" s="237"/>
      <c r="D4761" s="238" t="s">
        <v>260</v>
      </c>
      <c r="E4761" s="239" t="s">
        <v>19</v>
      </c>
      <c r="F4761" s="240" t="s">
        <v>4254</v>
      </c>
      <c r="G4761" s="237"/>
      <c r="H4761" s="241">
        <v>9.8000000000000007</v>
      </c>
      <c r="I4761" s="242"/>
      <c r="J4761" s="237"/>
      <c r="K4761" s="237"/>
      <c r="L4761" s="243"/>
      <c r="M4761" s="244"/>
      <c r="N4761" s="245"/>
      <c r="O4761" s="245"/>
      <c r="P4761" s="245"/>
      <c r="Q4761" s="245"/>
      <c r="R4761" s="245"/>
      <c r="S4761" s="245"/>
      <c r="T4761" s="246"/>
      <c r="U4761" s="13"/>
      <c r="V4761" s="13"/>
      <c r="W4761" s="13"/>
      <c r="X4761" s="13"/>
      <c r="Y4761" s="13"/>
      <c r="Z4761" s="13"/>
      <c r="AA4761" s="13"/>
      <c r="AB4761" s="13"/>
      <c r="AC4761" s="13"/>
      <c r="AD4761" s="13"/>
      <c r="AE4761" s="13"/>
      <c r="AT4761" s="247" t="s">
        <v>260</v>
      </c>
      <c r="AU4761" s="247" t="s">
        <v>88</v>
      </c>
      <c r="AV4761" s="13" t="s">
        <v>88</v>
      </c>
      <c r="AW4761" s="13" t="s">
        <v>37</v>
      </c>
      <c r="AX4761" s="13" t="s">
        <v>76</v>
      </c>
      <c r="AY4761" s="247" t="s">
        <v>235</v>
      </c>
    </row>
    <row r="4762" s="13" customFormat="1">
      <c r="A4762" s="13"/>
      <c r="B4762" s="236"/>
      <c r="C4762" s="237"/>
      <c r="D4762" s="238" t="s">
        <v>260</v>
      </c>
      <c r="E4762" s="239" t="s">
        <v>19</v>
      </c>
      <c r="F4762" s="240" t="s">
        <v>4255</v>
      </c>
      <c r="G4762" s="237"/>
      <c r="H4762" s="241">
        <v>9.8000000000000007</v>
      </c>
      <c r="I4762" s="242"/>
      <c r="J4762" s="237"/>
      <c r="K4762" s="237"/>
      <c r="L4762" s="243"/>
      <c r="M4762" s="244"/>
      <c r="N4762" s="245"/>
      <c r="O4762" s="245"/>
      <c r="P4762" s="245"/>
      <c r="Q4762" s="245"/>
      <c r="R4762" s="245"/>
      <c r="S4762" s="245"/>
      <c r="T4762" s="246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7" t="s">
        <v>260</v>
      </c>
      <c r="AU4762" s="247" t="s">
        <v>88</v>
      </c>
      <c r="AV4762" s="13" t="s">
        <v>88</v>
      </c>
      <c r="AW4762" s="13" t="s">
        <v>37</v>
      </c>
      <c r="AX4762" s="13" t="s">
        <v>76</v>
      </c>
      <c r="AY4762" s="247" t="s">
        <v>235</v>
      </c>
    </row>
    <row r="4763" s="13" customFormat="1">
      <c r="A4763" s="13"/>
      <c r="B4763" s="236"/>
      <c r="C4763" s="237"/>
      <c r="D4763" s="238" t="s">
        <v>260</v>
      </c>
      <c r="E4763" s="239" t="s">
        <v>19</v>
      </c>
      <c r="F4763" s="240" t="s">
        <v>4256</v>
      </c>
      <c r="G4763" s="237"/>
      <c r="H4763" s="241">
        <v>9.8000000000000007</v>
      </c>
      <c r="I4763" s="242"/>
      <c r="J4763" s="237"/>
      <c r="K4763" s="237"/>
      <c r="L4763" s="243"/>
      <c r="M4763" s="244"/>
      <c r="N4763" s="245"/>
      <c r="O4763" s="245"/>
      <c r="P4763" s="245"/>
      <c r="Q4763" s="245"/>
      <c r="R4763" s="245"/>
      <c r="S4763" s="245"/>
      <c r="T4763" s="246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7" t="s">
        <v>260</v>
      </c>
      <c r="AU4763" s="247" t="s">
        <v>88</v>
      </c>
      <c r="AV4763" s="13" t="s">
        <v>88</v>
      </c>
      <c r="AW4763" s="13" t="s">
        <v>37</v>
      </c>
      <c r="AX4763" s="13" t="s">
        <v>76</v>
      </c>
      <c r="AY4763" s="247" t="s">
        <v>235</v>
      </c>
    </row>
    <row r="4764" s="13" customFormat="1">
      <c r="A4764" s="13"/>
      <c r="B4764" s="236"/>
      <c r="C4764" s="237"/>
      <c r="D4764" s="238" t="s">
        <v>260</v>
      </c>
      <c r="E4764" s="239" t="s">
        <v>19</v>
      </c>
      <c r="F4764" s="240" t="s">
        <v>4257</v>
      </c>
      <c r="G4764" s="237"/>
      <c r="H4764" s="241">
        <v>9.8000000000000007</v>
      </c>
      <c r="I4764" s="242"/>
      <c r="J4764" s="237"/>
      <c r="K4764" s="237"/>
      <c r="L4764" s="243"/>
      <c r="M4764" s="244"/>
      <c r="N4764" s="245"/>
      <c r="O4764" s="245"/>
      <c r="P4764" s="245"/>
      <c r="Q4764" s="245"/>
      <c r="R4764" s="245"/>
      <c r="S4764" s="245"/>
      <c r="T4764" s="246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7" t="s">
        <v>260</v>
      </c>
      <c r="AU4764" s="247" t="s">
        <v>88</v>
      </c>
      <c r="AV4764" s="13" t="s">
        <v>88</v>
      </c>
      <c r="AW4764" s="13" t="s">
        <v>37</v>
      </c>
      <c r="AX4764" s="13" t="s">
        <v>76</v>
      </c>
      <c r="AY4764" s="247" t="s">
        <v>235</v>
      </c>
    </row>
    <row r="4765" s="13" customFormat="1">
      <c r="A4765" s="13"/>
      <c r="B4765" s="236"/>
      <c r="C4765" s="237"/>
      <c r="D4765" s="238" t="s">
        <v>260</v>
      </c>
      <c r="E4765" s="239" t="s">
        <v>19</v>
      </c>
      <c r="F4765" s="240" t="s">
        <v>4258</v>
      </c>
      <c r="G4765" s="237"/>
      <c r="H4765" s="241">
        <v>9.8000000000000007</v>
      </c>
      <c r="I4765" s="242"/>
      <c r="J4765" s="237"/>
      <c r="K4765" s="237"/>
      <c r="L4765" s="243"/>
      <c r="M4765" s="244"/>
      <c r="N4765" s="245"/>
      <c r="O4765" s="245"/>
      <c r="P4765" s="245"/>
      <c r="Q4765" s="245"/>
      <c r="R4765" s="245"/>
      <c r="S4765" s="245"/>
      <c r="T4765" s="246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7" t="s">
        <v>260</v>
      </c>
      <c r="AU4765" s="247" t="s">
        <v>88</v>
      </c>
      <c r="AV4765" s="13" t="s">
        <v>88</v>
      </c>
      <c r="AW4765" s="13" t="s">
        <v>37</v>
      </c>
      <c r="AX4765" s="13" t="s">
        <v>76</v>
      </c>
      <c r="AY4765" s="247" t="s">
        <v>235</v>
      </c>
    </row>
    <row r="4766" s="13" customFormat="1">
      <c r="A4766" s="13"/>
      <c r="B4766" s="236"/>
      <c r="C4766" s="237"/>
      <c r="D4766" s="238" t="s">
        <v>260</v>
      </c>
      <c r="E4766" s="239" t="s">
        <v>19</v>
      </c>
      <c r="F4766" s="240" t="s">
        <v>4259</v>
      </c>
      <c r="G4766" s="237"/>
      <c r="H4766" s="241">
        <v>9.8000000000000007</v>
      </c>
      <c r="I4766" s="242"/>
      <c r="J4766" s="237"/>
      <c r="K4766" s="237"/>
      <c r="L4766" s="243"/>
      <c r="M4766" s="244"/>
      <c r="N4766" s="245"/>
      <c r="O4766" s="245"/>
      <c r="P4766" s="245"/>
      <c r="Q4766" s="245"/>
      <c r="R4766" s="245"/>
      <c r="S4766" s="245"/>
      <c r="T4766" s="246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7" t="s">
        <v>260</v>
      </c>
      <c r="AU4766" s="247" t="s">
        <v>88</v>
      </c>
      <c r="AV4766" s="13" t="s">
        <v>88</v>
      </c>
      <c r="AW4766" s="13" t="s">
        <v>37</v>
      </c>
      <c r="AX4766" s="13" t="s">
        <v>76</v>
      </c>
      <c r="AY4766" s="247" t="s">
        <v>235</v>
      </c>
    </row>
    <row r="4767" s="13" customFormat="1">
      <c r="A4767" s="13"/>
      <c r="B4767" s="236"/>
      <c r="C4767" s="237"/>
      <c r="D4767" s="238" t="s">
        <v>260</v>
      </c>
      <c r="E4767" s="239" t="s">
        <v>19</v>
      </c>
      <c r="F4767" s="240" t="s">
        <v>2886</v>
      </c>
      <c r="G4767" s="237"/>
      <c r="H4767" s="241">
        <v>19.800000000000001</v>
      </c>
      <c r="I4767" s="242"/>
      <c r="J4767" s="237"/>
      <c r="K4767" s="237"/>
      <c r="L4767" s="243"/>
      <c r="M4767" s="244"/>
      <c r="N4767" s="245"/>
      <c r="O4767" s="245"/>
      <c r="P4767" s="245"/>
      <c r="Q4767" s="245"/>
      <c r="R4767" s="245"/>
      <c r="S4767" s="245"/>
      <c r="T4767" s="246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7" t="s">
        <v>260</v>
      </c>
      <c r="AU4767" s="247" t="s">
        <v>88</v>
      </c>
      <c r="AV4767" s="13" t="s">
        <v>88</v>
      </c>
      <c r="AW4767" s="13" t="s">
        <v>37</v>
      </c>
      <c r="AX4767" s="13" t="s">
        <v>76</v>
      </c>
      <c r="AY4767" s="247" t="s">
        <v>235</v>
      </c>
    </row>
    <row r="4768" s="13" customFormat="1">
      <c r="A4768" s="13"/>
      <c r="B4768" s="236"/>
      <c r="C4768" s="237"/>
      <c r="D4768" s="238" t="s">
        <v>260</v>
      </c>
      <c r="E4768" s="239" t="s">
        <v>19</v>
      </c>
      <c r="F4768" s="240" t="s">
        <v>4260</v>
      </c>
      <c r="G4768" s="237"/>
      <c r="H4768" s="241">
        <v>5.3499999999999996</v>
      </c>
      <c r="I4768" s="242"/>
      <c r="J4768" s="237"/>
      <c r="K4768" s="237"/>
      <c r="L4768" s="243"/>
      <c r="M4768" s="244"/>
      <c r="N4768" s="245"/>
      <c r="O4768" s="245"/>
      <c r="P4768" s="245"/>
      <c r="Q4768" s="245"/>
      <c r="R4768" s="245"/>
      <c r="S4768" s="245"/>
      <c r="T4768" s="246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7" t="s">
        <v>260</v>
      </c>
      <c r="AU4768" s="247" t="s">
        <v>88</v>
      </c>
      <c r="AV4768" s="13" t="s">
        <v>88</v>
      </c>
      <c r="AW4768" s="13" t="s">
        <v>37</v>
      </c>
      <c r="AX4768" s="13" t="s">
        <v>76</v>
      </c>
      <c r="AY4768" s="247" t="s">
        <v>235</v>
      </c>
    </row>
    <row r="4769" s="13" customFormat="1">
      <c r="A4769" s="13"/>
      <c r="B4769" s="236"/>
      <c r="C4769" s="237"/>
      <c r="D4769" s="238" t="s">
        <v>260</v>
      </c>
      <c r="E4769" s="239" t="s">
        <v>19</v>
      </c>
      <c r="F4769" s="240" t="s">
        <v>4261</v>
      </c>
      <c r="G4769" s="237"/>
      <c r="H4769" s="241">
        <v>9.8000000000000007</v>
      </c>
      <c r="I4769" s="242"/>
      <c r="J4769" s="237"/>
      <c r="K4769" s="237"/>
      <c r="L4769" s="243"/>
      <c r="M4769" s="244"/>
      <c r="N4769" s="245"/>
      <c r="O4769" s="245"/>
      <c r="P4769" s="245"/>
      <c r="Q4769" s="245"/>
      <c r="R4769" s="245"/>
      <c r="S4769" s="245"/>
      <c r="T4769" s="246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7" t="s">
        <v>260</v>
      </c>
      <c r="AU4769" s="247" t="s">
        <v>88</v>
      </c>
      <c r="AV4769" s="13" t="s">
        <v>88</v>
      </c>
      <c r="AW4769" s="13" t="s">
        <v>37</v>
      </c>
      <c r="AX4769" s="13" t="s">
        <v>76</v>
      </c>
      <c r="AY4769" s="247" t="s">
        <v>235</v>
      </c>
    </row>
    <row r="4770" s="13" customFormat="1">
      <c r="A4770" s="13"/>
      <c r="B4770" s="236"/>
      <c r="C4770" s="237"/>
      <c r="D4770" s="238" t="s">
        <v>260</v>
      </c>
      <c r="E4770" s="239" t="s">
        <v>19</v>
      </c>
      <c r="F4770" s="240" t="s">
        <v>4262</v>
      </c>
      <c r="G4770" s="237"/>
      <c r="H4770" s="241">
        <v>9.8000000000000007</v>
      </c>
      <c r="I4770" s="242"/>
      <c r="J4770" s="237"/>
      <c r="K4770" s="237"/>
      <c r="L4770" s="243"/>
      <c r="M4770" s="244"/>
      <c r="N4770" s="245"/>
      <c r="O4770" s="245"/>
      <c r="P4770" s="245"/>
      <c r="Q4770" s="245"/>
      <c r="R4770" s="245"/>
      <c r="S4770" s="245"/>
      <c r="T4770" s="246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7" t="s">
        <v>260</v>
      </c>
      <c r="AU4770" s="247" t="s">
        <v>88</v>
      </c>
      <c r="AV4770" s="13" t="s">
        <v>88</v>
      </c>
      <c r="AW4770" s="13" t="s">
        <v>37</v>
      </c>
      <c r="AX4770" s="13" t="s">
        <v>76</v>
      </c>
      <c r="AY4770" s="247" t="s">
        <v>235</v>
      </c>
    </row>
    <row r="4771" s="13" customFormat="1">
      <c r="A4771" s="13"/>
      <c r="B4771" s="236"/>
      <c r="C4771" s="237"/>
      <c r="D4771" s="238" t="s">
        <v>260</v>
      </c>
      <c r="E4771" s="239" t="s">
        <v>19</v>
      </c>
      <c r="F4771" s="240" t="s">
        <v>4263</v>
      </c>
      <c r="G4771" s="237"/>
      <c r="H4771" s="241">
        <v>9.8000000000000007</v>
      </c>
      <c r="I4771" s="242"/>
      <c r="J4771" s="237"/>
      <c r="K4771" s="237"/>
      <c r="L4771" s="243"/>
      <c r="M4771" s="244"/>
      <c r="N4771" s="245"/>
      <c r="O4771" s="245"/>
      <c r="P4771" s="245"/>
      <c r="Q4771" s="245"/>
      <c r="R4771" s="245"/>
      <c r="S4771" s="245"/>
      <c r="T4771" s="246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7" t="s">
        <v>260</v>
      </c>
      <c r="AU4771" s="247" t="s">
        <v>88</v>
      </c>
      <c r="AV4771" s="13" t="s">
        <v>88</v>
      </c>
      <c r="AW4771" s="13" t="s">
        <v>37</v>
      </c>
      <c r="AX4771" s="13" t="s">
        <v>76</v>
      </c>
      <c r="AY4771" s="247" t="s">
        <v>235</v>
      </c>
    </row>
    <row r="4772" s="13" customFormat="1">
      <c r="A4772" s="13"/>
      <c r="B4772" s="236"/>
      <c r="C4772" s="237"/>
      <c r="D4772" s="238" t="s">
        <v>260</v>
      </c>
      <c r="E4772" s="239" t="s">
        <v>19</v>
      </c>
      <c r="F4772" s="240" t="s">
        <v>4264</v>
      </c>
      <c r="G4772" s="237"/>
      <c r="H4772" s="241">
        <v>10.9</v>
      </c>
      <c r="I4772" s="242"/>
      <c r="J4772" s="237"/>
      <c r="K4772" s="237"/>
      <c r="L4772" s="243"/>
      <c r="M4772" s="244"/>
      <c r="N4772" s="245"/>
      <c r="O4772" s="245"/>
      <c r="P4772" s="245"/>
      <c r="Q4772" s="245"/>
      <c r="R4772" s="245"/>
      <c r="S4772" s="245"/>
      <c r="T4772" s="246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7" t="s">
        <v>260</v>
      </c>
      <c r="AU4772" s="247" t="s">
        <v>88</v>
      </c>
      <c r="AV4772" s="13" t="s">
        <v>88</v>
      </c>
      <c r="AW4772" s="13" t="s">
        <v>37</v>
      </c>
      <c r="AX4772" s="13" t="s">
        <v>76</v>
      </c>
      <c r="AY4772" s="247" t="s">
        <v>235</v>
      </c>
    </row>
    <row r="4773" s="13" customFormat="1">
      <c r="A4773" s="13"/>
      <c r="B4773" s="236"/>
      <c r="C4773" s="237"/>
      <c r="D4773" s="238" t="s">
        <v>260</v>
      </c>
      <c r="E4773" s="239" t="s">
        <v>19</v>
      </c>
      <c r="F4773" s="240" t="s">
        <v>2857</v>
      </c>
      <c r="G4773" s="237"/>
      <c r="H4773" s="241">
        <v>10.699999999999999</v>
      </c>
      <c r="I4773" s="242"/>
      <c r="J4773" s="237"/>
      <c r="K4773" s="237"/>
      <c r="L4773" s="243"/>
      <c r="M4773" s="244"/>
      <c r="N4773" s="245"/>
      <c r="O4773" s="245"/>
      <c r="P4773" s="245"/>
      <c r="Q4773" s="245"/>
      <c r="R4773" s="245"/>
      <c r="S4773" s="245"/>
      <c r="T4773" s="246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7" t="s">
        <v>260</v>
      </c>
      <c r="AU4773" s="247" t="s">
        <v>88</v>
      </c>
      <c r="AV4773" s="13" t="s">
        <v>88</v>
      </c>
      <c r="AW4773" s="13" t="s">
        <v>37</v>
      </c>
      <c r="AX4773" s="13" t="s">
        <v>76</v>
      </c>
      <c r="AY4773" s="247" t="s">
        <v>235</v>
      </c>
    </row>
    <row r="4774" s="13" customFormat="1">
      <c r="A4774" s="13"/>
      <c r="B4774" s="236"/>
      <c r="C4774" s="237"/>
      <c r="D4774" s="238" t="s">
        <v>260</v>
      </c>
      <c r="E4774" s="239" t="s">
        <v>19</v>
      </c>
      <c r="F4774" s="240" t="s">
        <v>2867</v>
      </c>
      <c r="G4774" s="237"/>
      <c r="H4774" s="241">
        <v>8.0999999999999996</v>
      </c>
      <c r="I4774" s="242"/>
      <c r="J4774" s="237"/>
      <c r="K4774" s="237"/>
      <c r="L4774" s="243"/>
      <c r="M4774" s="244"/>
      <c r="N4774" s="245"/>
      <c r="O4774" s="245"/>
      <c r="P4774" s="245"/>
      <c r="Q4774" s="245"/>
      <c r="R4774" s="245"/>
      <c r="S4774" s="245"/>
      <c r="T4774" s="246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7" t="s">
        <v>260</v>
      </c>
      <c r="AU4774" s="247" t="s">
        <v>88</v>
      </c>
      <c r="AV4774" s="13" t="s">
        <v>88</v>
      </c>
      <c r="AW4774" s="13" t="s">
        <v>37</v>
      </c>
      <c r="AX4774" s="13" t="s">
        <v>76</v>
      </c>
      <c r="AY4774" s="247" t="s">
        <v>235</v>
      </c>
    </row>
    <row r="4775" s="13" customFormat="1">
      <c r="A4775" s="13"/>
      <c r="B4775" s="236"/>
      <c r="C4775" s="237"/>
      <c r="D4775" s="238" t="s">
        <v>260</v>
      </c>
      <c r="E4775" s="239" t="s">
        <v>19</v>
      </c>
      <c r="F4775" s="240" t="s">
        <v>2870</v>
      </c>
      <c r="G4775" s="237"/>
      <c r="H4775" s="241">
        <v>7.7000000000000002</v>
      </c>
      <c r="I4775" s="242"/>
      <c r="J4775" s="237"/>
      <c r="K4775" s="237"/>
      <c r="L4775" s="243"/>
      <c r="M4775" s="244"/>
      <c r="N4775" s="245"/>
      <c r="O4775" s="245"/>
      <c r="P4775" s="245"/>
      <c r="Q4775" s="245"/>
      <c r="R4775" s="245"/>
      <c r="S4775" s="245"/>
      <c r="T4775" s="246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7" t="s">
        <v>260</v>
      </c>
      <c r="AU4775" s="247" t="s">
        <v>88</v>
      </c>
      <c r="AV4775" s="13" t="s">
        <v>88</v>
      </c>
      <c r="AW4775" s="13" t="s">
        <v>37</v>
      </c>
      <c r="AX4775" s="13" t="s">
        <v>76</v>
      </c>
      <c r="AY4775" s="247" t="s">
        <v>235</v>
      </c>
    </row>
    <row r="4776" s="14" customFormat="1">
      <c r="A4776" s="14"/>
      <c r="B4776" s="248"/>
      <c r="C4776" s="249"/>
      <c r="D4776" s="238" t="s">
        <v>260</v>
      </c>
      <c r="E4776" s="250" t="s">
        <v>19</v>
      </c>
      <c r="F4776" s="251" t="s">
        <v>1177</v>
      </c>
      <c r="G4776" s="249"/>
      <c r="H4776" s="250" t="s">
        <v>19</v>
      </c>
      <c r="I4776" s="252"/>
      <c r="J4776" s="249"/>
      <c r="K4776" s="249"/>
      <c r="L4776" s="253"/>
      <c r="M4776" s="254"/>
      <c r="N4776" s="255"/>
      <c r="O4776" s="255"/>
      <c r="P4776" s="255"/>
      <c r="Q4776" s="255"/>
      <c r="R4776" s="255"/>
      <c r="S4776" s="255"/>
      <c r="T4776" s="256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57" t="s">
        <v>260</v>
      </c>
      <c r="AU4776" s="257" t="s">
        <v>88</v>
      </c>
      <c r="AV4776" s="14" t="s">
        <v>83</v>
      </c>
      <c r="AW4776" s="14" t="s">
        <v>37</v>
      </c>
      <c r="AX4776" s="14" t="s">
        <v>76</v>
      </c>
      <c r="AY4776" s="257" t="s">
        <v>235</v>
      </c>
    </row>
    <row r="4777" s="16" customFormat="1">
      <c r="A4777" s="16"/>
      <c r="B4777" s="269"/>
      <c r="C4777" s="270"/>
      <c r="D4777" s="238" t="s">
        <v>260</v>
      </c>
      <c r="E4777" s="271" t="s">
        <v>19</v>
      </c>
      <c r="F4777" s="272" t="s">
        <v>427</v>
      </c>
      <c r="G4777" s="270"/>
      <c r="H4777" s="273">
        <v>426.41000000000002</v>
      </c>
      <c r="I4777" s="274"/>
      <c r="J4777" s="270"/>
      <c r="K4777" s="270"/>
      <c r="L4777" s="275"/>
      <c r="M4777" s="276"/>
      <c r="N4777" s="277"/>
      <c r="O4777" s="277"/>
      <c r="P4777" s="277"/>
      <c r="Q4777" s="277"/>
      <c r="R4777" s="277"/>
      <c r="S4777" s="277"/>
      <c r="T4777" s="278"/>
      <c r="U4777" s="16"/>
      <c r="V4777" s="16"/>
      <c r="W4777" s="16"/>
      <c r="X4777" s="16"/>
      <c r="Y4777" s="16"/>
      <c r="Z4777" s="16"/>
      <c r="AA4777" s="16"/>
      <c r="AB4777" s="16"/>
      <c r="AC4777" s="16"/>
      <c r="AD4777" s="16"/>
      <c r="AE4777" s="16"/>
      <c r="AT4777" s="279" t="s">
        <v>260</v>
      </c>
      <c r="AU4777" s="279" t="s">
        <v>88</v>
      </c>
      <c r="AV4777" s="16" t="s">
        <v>92</v>
      </c>
      <c r="AW4777" s="16" t="s">
        <v>37</v>
      </c>
      <c r="AX4777" s="16" t="s">
        <v>76</v>
      </c>
      <c r="AY4777" s="279" t="s">
        <v>235</v>
      </c>
    </row>
    <row r="4778" s="13" customFormat="1">
      <c r="A4778" s="13"/>
      <c r="B4778" s="236"/>
      <c r="C4778" s="237"/>
      <c r="D4778" s="238" t="s">
        <v>260</v>
      </c>
      <c r="E4778" s="239" t="s">
        <v>19</v>
      </c>
      <c r="F4778" s="240" t="s">
        <v>2873</v>
      </c>
      <c r="G4778" s="237"/>
      <c r="H4778" s="241">
        <v>29.800000000000001</v>
      </c>
      <c r="I4778" s="242"/>
      <c r="J4778" s="237"/>
      <c r="K4778" s="237"/>
      <c r="L4778" s="243"/>
      <c r="M4778" s="244"/>
      <c r="N4778" s="245"/>
      <c r="O4778" s="245"/>
      <c r="P4778" s="245"/>
      <c r="Q4778" s="245"/>
      <c r="R4778" s="245"/>
      <c r="S4778" s="245"/>
      <c r="T4778" s="246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47" t="s">
        <v>260</v>
      </c>
      <c r="AU4778" s="247" t="s">
        <v>88</v>
      </c>
      <c r="AV4778" s="13" t="s">
        <v>88</v>
      </c>
      <c r="AW4778" s="13" t="s">
        <v>37</v>
      </c>
      <c r="AX4778" s="13" t="s">
        <v>76</v>
      </c>
      <c r="AY4778" s="247" t="s">
        <v>235</v>
      </c>
    </row>
    <row r="4779" s="13" customFormat="1">
      <c r="A4779" s="13"/>
      <c r="B4779" s="236"/>
      <c r="C4779" s="237"/>
      <c r="D4779" s="238" t="s">
        <v>260</v>
      </c>
      <c r="E4779" s="239" t="s">
        <v>19</v>
      </c>
      <c r="F4779" s="240" t="s">
        <v>4265</v>
      </c>
      <c r="G4779" s="237"/>
      <c r="H4779" s="241">
        <v>26.350000000000001</v>
      </c>
      <c r="I4779" s="242"/>
      <c r="J4779" s="237"/>
      <c r="K4779" s="237"/>
      <c r="L4779" s="243"/>
      <c r="M4779" s="244"/>
      <c r="N4779" s="245"/>
      <c r="O4779" s="245"/>
      <c r="P4779" s="245"/>
      <c r="Q4779" s="245"/>
      <c r="R4779" s="245"/>
      <c r="S4779" s="245"/>
      <c r="T4779" s="246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7" t="s">
        <v>260</v>
      </c>
      <c r="AU4779" s="247" t="s">
        <v>88</v>
      </c>
      <c r="AV4779" s="13" t="s">
        <v>88</v>
      </c>
      <c r="AW4779" s="13" t="s">
        <v>37</v>
      </c>
      <c r="AX4779" s="13" t="s">
        <v>76</v>
      </c>
      <c r="AY4779" s="247" t="s">
        <v>235</v>
      </c>
    </row>
    <row r="4780" s="13" customFormat="1">
      <c r="A4780" s="13"/>
      <c r="B4780" s="236"/>
      <c r="C4780" s="237"/>
      <c r="D4780" s="238" t="s">
        <v>260</v>
      </c>
      <c r="E4780" s="239" t="s">
        <v>19</v>
      </c>
      <c r="F4780" s="240" t="s">
        <v>2875</v>
      </c>
      <c r="G4780" s="237"/>
      <c r="H4780" s="241">
        <v>8.6999999999999993</v>
      </c>
      <c r="I4780" s="242"/>
      <c r="J4780" s="237"/>
      <c r="K4780" s="237"/>
      <c r="L4780" s="243"/>
      <c r="M4780" s="244"/>
      <c r="N4780" s="245"/>
      <c r="O4780" s="245"/>
      <c r="P4780" s="245"/>
      <c r="Q4780" s="245"/>
      <c r="R4780" s="245"/>
      <c r="S4780" s="245"/>
      <c r="T4780" s="246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7" t="s">
        <v>260</v>
      </c>
      <c r="AU4780" s="247" t="s">
        <v>88</v>
      </c>
      <c r="AV4780" s="13" t="s">
        <v>88</v>
      </c>
      <c r="AW4780" s="13" t="s">
        <v>37</v>
      </c>
      <c r="AX4780" s="13" t="s">
        <v>76</v>
      </c>
      <c r="AY4780" s="247" t="s">
        <v>235</v>
      </c>
    </row>
    <row r="4781" s="14" customFormat="1">
      <c r="A4781" s="14"/>
      <c r="B4781" s="248"/>
      <c r="C4781" s="249"/>
      <c r="D4781" s="238" t="s">
        <v>260</v>
      </c>
      <c r="E4781" s="250" t="s">
        <v>19</v>
      </c>
      <c r="F4781" s="251" t="s">
        <v>1172</v>
      </c>
      <c r="G4781" s="249"/>
      <c r="H4781" s="250" t="s">
        <v>19</v>
      </c>
      <c r="I4781" s="252"/>
      <c r="J4781" s="249"/>
      <c r="K4781" s="249"/>
      <c r="L4781" s="253"/>
      <c r="M4781" s="254"/>
      <c r="N4781" s="255"/>
      <c r="O4781" s="255"/>
      <c r="P4781" s="255"/>
      <c r="Q4781" s="255"/>
      <c r="R4781" s="255"/>
      <c r="S4781" s="255"/>
      <c r="T4781" s="256"/>
      <c r="U4781" s="14"/>
      <c r="V4781" s="14"/>
      <c r="W4781" s="14"/>
      <c r="X4781" s="14"/>
      <c r="Y4781" s="14"/>
      <c r="Z4781" s="14"/>
      <c r="AA4781" s="14"/>
      <c r="AB4781" s="14"/>
      <c r="AC4781" s="14"/>
      <c r="AD4781" s="14"/>
      <c r="AE4781" s="14"/>
      <c r="AT4781" s="257" t="s">
        <v>260</v>
      </c>
      <c r="AU4781" s="257" t="s">
        <v>88</v>
      </c>
      <c r="AV4781" s="14" t="s">
        <v>83</v>
      </c>
      <c r="AW4781" s="14" t="s">
        <v>37</v>
      </c>
      <c r="AX4781" s="14" t="s">
        <v>76</v>
      </c>
      <c r="AY4781" s="257" t="s">
        <v>235</v>
      </c>
    </row>
    <row r="4782" s="16" customFormat="1">
      <c r="A4782" s="16"/>
      <c r="B4782" s="269"/>
      <c r="C4782" s="270"/>
      <c r="D4782" s="238" t="s">
        <v>260</v>
      </c>
      <c r="E4782" s="271" t="s">
        <v>19</v>
      </c>
      <c r="F4782" s="272" t="s">
        <v>747</v>
      </c>
      <c r="G4782" s="270"/>
      <c r="H4782" s="273">
        <v>64.849999999999994</v>
      </c>
      <c r="I4782" s="274"/>
      <c r="J4782" s="270"/>
      <c r="K4782" s="270"/>
      <c r="L4782" s="275"/>
      <c r="M4782" s="276"/>
      <c r="N4782" s="277"/>
      <c r="O4782" s="277"/>
      <c r="P4782" s="277"/>
      <c r="Q4782" s="277"/>
      <c r="R4782" s="277"/>
      <c r="S4782" s="277"/>
      <c r="T4782" s="278"/>
      <c r="U4782" s="16"/>
      <c r="V4782" s="16"/>
      <c r="W4782" s="16"/>
      <c r="X4782" s="16"/>
      <c r="Y4782" s="16"/>
      <c r="Z4782" s="16"/>
      <c r="AA4782" s="16"/>
      <c r="AB4782" s="16"/>
      <c r="AC4782" s="16"/>
      <c r="AD4782" s="16"/>
      <c r="AE4782" s="16"/>
      <c r="AT4782" s="279" t="s">
        <v>260</v>
      </c>
      <c r="AU4782" s="279" t="s">
        <v>88</v>
      </c>
      <c r="AV4782" s="16" t="s">
        <v>92</v>
      </c>
      <c r="AW4782" s="16" t="s">
        <v>37</v>
      </c>
      <c r="AX4782" s="16" t="s">
        <v>76</v>
      </c>
      <c r="AY4782" s="279" t="s">
        <v>235</v>
      </c>
    </row>
    <row r="4783" s="15" customFormat="1">
      <c r="A4783" s="15"/>
      <c r="B4783" s="258"/>
      <c r="C4783" s="259"/>
      <c r="D4783" s="238" t="s">
        <v>260</v>
      </c>
      <c r="E4783" s="260" t="s">
        <v>19</v>
      </c>
      <c r="F4783" s="261" t="s">
        <v>277</v>
      </c>
      <c r="G4783" s="259"/>
      <c r="H4783" s="262">
        <v>1071.28</v>
      </c>
      <c r="I4783" s="263"/>
      <c r="J4783" s="259"/>
      <c r="K4783" s="259"/>
      <c r="L4783" s="264"/>
      <c r="M4783" s="265"/>
      <c r="N4783" s="266"/>
      <c r="O4783" s="266"/>
      <c r="P4783" s="266"/>
      <c r="Q4783" s="266"/>
      <c r="R4783" s="266"/>
      <c r="S4783" s="266"/>
      <c r="T4783" s="267"/>
      <c r="U4783" s="15"/>
      <c r="V4783" s="15"/>
      <c r="W4783" s="15"/>
      <c r="X4783" s="15"/>
      <c r="Y4783" s="15"/>
      <c r="Z4783" s="15"/>
      <c r="AA4783" s="15"/>
      <c r="AB4783" s="15"/>
      <c r="AC4783" s="15"/>
      <c r="AD4783" s="15"/>
      <c r="AE4783" s="15"/>
      <c r="AT4783" s="268" t="s">
        <v>260</v>
      </c>
      <c r="AU4783" s="268" t="s">
        <v>88</v>
      </c>
      <c r="AV4783" s="15" t="s">
        <v>98</v>
      </c>
      <c r="AW4783" s="15" t="s">
        <v>37</v>
      </c>
      <c r="AX4783" s="15" t="s">
        <v>83</v>
      </c>
      <c r="AY4783" s="268" t="s">
        <v>235</v>
      </c>
    </row>
    <row r="4784" s="2" customFormat="1" ht="24.15" customHeight="1">
      <c r="A4784" s="42"/>
      <c r="B4784" s="43"/>
      <c r="C4784" s="218" t="s">
        <v>4266</v>
      </c>
      <c r="D4784" s="218" t="s">
        <v>237</v>
      </c>
      <c r="E4784" s="219" t="s">
        <v>4267</v>
      </c>
      <c r="F4784" s="220" t="s">
        <v>4268</v>
      </c>
      <c r="G4784" s="221" t="s">
        <v>389</v>
      </c>
      <c r="H4784" s="222">
        <v>14.263</v>
      </c>
      <c r="I4784" s="223"/>
      <c r="J4784" s="224">
        <f>ROUND(I4784*H4784,2)</f>
        <v>0</v>
      </c>
      <c r="K4784" s="220" t="s">
        <v>241</v>
      </c>
      <c r="L4784" s="48"/>
      <c r="M4784" s="225" t="s">
        <v>19</v>
      </c>
      <c r="N4784" s="226" t="s">
        <v>48</v>
      </c>
      <c r="O4784" s="88"/>
      <c r="P4784" s="227">
        <f>O4784*H4784</f>
        <v>0</v>
      </c>
      <c r="Q4784" s="227">
        <v>0</v>
      </c>
      <c r="R4784" s="227">
        <f>Q4784*H4784</f>
        <v>0</v>
      </c>
      <c r="S4784" s="227">
        <v>0</v>
      </c>
      <c r="T4784" s="228">
        <f>S4784*H4784</f>
        <v>0</v>
      </c>
      <c r="U4784" s="42"/>
      <c r="V4784" s="42"/>
      <c r="W4784" s="42"/>
      <c r="X4784" s="42"/>
      <c r="Y4784" s="42"/>
      <c r="Z4784" s="42"/>
      <c r="AA4784" s="42"/>
      <c r="AB4784" s="42"/>
      <c r="AC4784" s="42"/>
      <c r="AD4784" s="42"/>
      <c r="AE4784" s="42"/>
      <c r="AR4784" s="229" t="s">
        <v>339</v>
      </c>
      <c r="AT4784" s="229" t="s">
        <v>237</v>
      </c>
      <c r="AU4784" s="229" t="s">
        <v>88</v>
      </c>
      <c r="AY4784" s="21" t="s">
        <v>235</v>
      </c>
      <c r="BE4784" s="230">
        <f>IF(N4784="základní",J4784,0)</f>
        <v>0</v>
      </c>
      <c r="BF4784" s="230">
        <f>IF(N4784="snížená",J4784,0)</f>
        <v>0</v>
      </c>
      <c r="BG4784" s="230">
        <f>IF(N4784="zákl. přenesená",J4784,0)</f>
        <v>0</v>
      </c>
      <c r="BH4784" s="230">
        <f>IF(N4784="sníž. přenesená",J4784,0)</f>
        <v>0</v>
      </c>
      <c r="BI4784" s="230">
        <f>IF(N4784="nulová",J4784,0)</f>
        <v>0</v>
      </c>
      <c r="BJ4784" s="21" t="s">
        <v>88</v>
      </c>
      <c r="BK4784" s="230">
        <f>ROUND(I4784*H4784,2)</f>
        <v>0</v>
      </c>
      <c r="BL4784" s="21" t="s">
        <v>339</v>
      </c>
      <c r="BM4784" s="229" t="s">
        <v>4269</v>
      </c>
    </row>
    <row r="4785" s="2" customFormat="1">
      <c r="A4785" s="42"/>
      <c r="B4785" s="43"/>
      <c r="C4785" s="44"/>
      <c r="D4785" s="231" t="s">
        <v>243</v>
      </c>
      <c r="E4785" s="44"/>
      <c r="F4785" s="232" t="s">
        <v>4270</v>
      </c>
      <c r="G4785" s="44"/>
      <c r="H4785" s="44"/>
      <c r="I4785" s="233"/>
      <c r="J4785" s="44"/>
      <c r="K4785" s="44"/>
      <c r="L4785" s="48"/>
      <c r="M4785" s="234"/>
      <c r="N4785" s="235"/>
      <c r="O4785" s="88"/>
      <c r="P4785" s="88"/>
      <c r="Q4785" s="88"/>
      <c r="R4785" s="88"/>
      <c r="S4785" s="88"/>
      <c r="T4785" s="89"/>
      <c r="U4785" s="42"/>
      <c r="V4785" s="42"/>
      <c r="W4785" s="42"/>
      <c r="X4785" s="42"/>
      <c r="Y4785" s="42"/>
      <c r="Z4785" s="42"/>
      <c r="AA4785" s="42"/>
      <c r="AB4785" s="42"/>
      <c r="AC4785" s="42"/>
      <c r="AD4785" s="42"/>
      <c r="AE4785" s="42"/>
      <c r="AT4785" s="21" t="s">
        <v>243</v>
      </c>
      <c r="AU4785" s="21" t="s">
        <v>88</v>
      </c>
    </row>
    <row r="4786" s="12" customFormat="1" ht="22.8" customHeight="1">
      <c r="A4786" s="12"/>
      <c r="B4786" s="202"/>
      <c r="C4786" s="203"/>
      <c r="D4786" s="204" t="s">
        <v>75</v>
      </c>
      <c r="E4786" s="216" t="s">
        <v>4271</v>
      </c>
      <c r="F4786" s="216" t="s">
        <v>4272</v>
      </c>
      <c r="G4786" s="203"/>
      <c r="H4786" s="203"/>
      <c r="I4786" s="206"/>
      <c r="J4786" s="217">
        <f>BK4786</f>
        <v>0</v>
      </c>
      <c r="K4786" s="203"/>
      <c r="L4786" s="208"/>
      <c r="M4786" s="209"/>
      <c r="N4786" s="210"/>
      <c r="O4786" s="210"/>
      <c r="P4786" s="211">
        <f>SUM(P4787:P4949)</f>
        <v>0</v>
      </c>
      <c r="Q4786" s="210"/>
      <c r="R4786" s="211">
        <f>SUM(R4787:R4949)</f>
        <v>30.0713641</v>
      </c>
      <c r="S4786" s="210"/>
      <c r="T4786" s="212">
        <f>SUM(T4787:T4949)</f>
        <v>0</v>
      </c>
      <c r="U4786" s="12"/>
      <c r="V4786" s="12"/>
      <c r="W4786" s="12"/>
      <c r="X4786" s="12"/>
      <c r="Y4786" s="12"/>
      <c r="Z4786" s="12"/>
      <c r="AA4786" s="12"/>
      <c r="AB4786" s="12"/>
      <c r="AC4786" s="12"/>
      <c r="AD4786" s="12"/>
      <c r="AE4786" s="12"/>
      <c r="AR4786" s="213" t="s">
        <v>88</v>
      </c>
      <c r="AT4786" s="214" t="s">
        <v>75</v>
      </c>
      <c r="AU4786" s="214" t="s">
        <v>83</v>
      </c>
      <c r="AY4786" s="213" t="s">
        <v>235</v>
      </c>
      <c r="BK4786" s="215">
        <f>SUM(BK4787:BK4949)</f>
        <v>0</v>
      </c>
    </row>
    <row r="4787" s="2" customFormat="1" ht="16.5" customHeight="1">
      <c r="A4787" s="42"/>
      <c r="B4787" s="43"/>
      <c r="C4787" s="218" t="s">
        <v>4273</v>
      </c>
      <c r="D4787" s="218" t="s">
        <v>237</v>
      </c>
      <c r="E4787" s="219" t="s">
        <v>4274</v>
      </c>
      <c r="F4787" s="220" t="s">
        <v>4275</v>
      </c>
      <c r="G4787" s="221" t="s">
        <v>288</v>
      </c>
      <c r="H4787" s="222">
        <v>2830.2460000000001</v>
      </c>
      <c r="I4787" s="223"/>
      <c r="J4787" s="224">
        <f>ROUND(I4787*H4787,2)</f>
        <v>0</v>
      </c>
      <c r="K4787" s="220" t="s">
        <v>241</v>
      </c>
      <c r="L4787" s="48"/>
      <c r="M4787" s="225" t="s">
        <v>19</v>
      </c>
      <c r="N4787" s="226" t="s">
        <v>48</v>
      </c>
      <c r="O4787" s="88"/>
      <c r="P4787" s="227">
        <f>O4787*H4787</f>
        <v>0</v>
      </c>
      <c r="Q4787" s="227">
        <v>0</v>
      </c>
      <c r="R4787" s="227">
        <f>Q4787*H4787</f>
        <v>0</v>
      </c>
      <c r="S4787" s="227">
        <v>0</v>
      </c>
      <c r="T4787" s="228">
        <f>S4787*H4787</f>
        <v>0</v>
      </c>
      <c r="U4787" s="42"/>
      <c r="V4787" s="42"/>
      <c r="W4787" s="42"/>
      <c r="X4787" s="42"/>
      <c r="Y4787" s="42"/>
      <c r="Z4787" s="42"/>
      <c r="AA4787" s="42"/>
      <c r="AB4787" s="42"/>
      <c r="AC4787" s="42"/>
      <c r="AD4787" s="42"/>
      <c r="AE4787" s="42"/>
      <c r="AR4787" s="229" t="s">
        <v>339</v>
      </c>
      <c r="AT4787" s="229" t="s">
        <v>237</v>
      </c>
      <c r="AU4787" s="229" t="s">
        <v>88</v>
      </c>
      <c r="AY4787" s="21" t="s">
        <v>235</v>
      </c>
      <c r="BE4787" s="230">
        <f>IF(N4787="základní",J4787,0)</f>
        <v>0</v>
      </c>
      <c r="BF4787" s="230">
        <f>IF(N4787="snížená",J4787,0)</f>
        <v>0</v>
      </c>
      <c r="BG4787" s="230">
        <f>IF(N4787="zákl. přenesená",J4787,0)</f>
        <v>0</v>
      </c>
      <c r="BH4787" s="230">
        <f>IF(N4787="sníž. přenesená",J4787,0)</f>
        <v>0</v>
      </c>
      <c r="BI4787" s="230">
        <f>IF(N4787="nulová",J4787,0)</f>
        <v>0</v>
      </c>
      <c r="BJ4787" s="21" t="s">
        <v>88</v>
      </c>
      <c r="BK4787" s="230">
        <f>ROUND(I4787*H4787,2)</f>
        <v>0</v>
      </c>
      <c r="BL4787" s="21" t="s">
        <v>339</v>
      </c>
      <c r="BM4787" s="229" t="s">
        <v>4276</v>
      </c>
    </row>
    <row r="4788" s="2" customFormat="1">
      <c r="A4788" s="42"/>
      <c r="B4788" s="43"/>
      <c r="C4788" s="44"/>
      <c r="D4788" s="231" t="s">
        <v>243</v>
      </c>
      <c r="E4788" s="44"/>
      <c r="F4788" s="232" t="s">
        <v>4277</v>
      </c>
      <c r="G4788" s="44"/>
      <c r="H4788" s="44"/>
      <c r="I4788" s="233"/>
      <c r="J4788" s="44"/>
      <c r="K4788" s="44"/>
      <c r="L4788" s="48"/>
      <c r="M4788" s="234"/>
      <c r="N4788" s="235"/>
      <c r="O4788" s="88"/>
      <c r="P4788" s="88"/>
      <c r="Q4788" s="88"/>
      <c r="R4788" s="88"/>
      <c r="S4788" s="88"/>
      <c r="T4788" s="89"/>
      <c r="U4788" s="42"/>
      <c r="V4788" s="42"/>
      <c r="W4788" s="42"/>
      <c r="X4788" s="42"/>
      <c r="Y4788" s="42"/>
      <c r="Z4788" s="42"/>
      <c r="AA4788" s="42"/>
      <c r="AB4788" s="42"/>
      <c r="AC4788" s="42"/>
      <c r="AD4788" s="42"/>
      <c r="AE4788" s="42"/>
      <c r="AT4788" s="21" t="s">
        <v>243</v>
      </c>
      <c r="AU4788" s="21" t="s">
        <v>88</v>
      </c>
    </row>
    <row r="4789" s="13" customFormat="1">
      <c r="A4789" s="13"/>
      <c r="B4789" s="236"/>
      <c r="C4789" s="237"/>
      <c r="D4789" s="238" t="s">
        <v>260</v>
      </c>
      <c r="E4789" s="239" t="s">
        <v>19</v>
      </c>
      <c r="F4789" s="240" t="s">
        <v>4278</v>
      </c>
      <c r="G4789" s="237"/>
      <c r="H4789" s="241">
        <v>58.280000000000001</v>
      </c>
      <c r="I4789" s="242"/>
      <c r="J4789" s="237"/>
      <c r="K4789" s="237"/>
      <c r="L4789" s="243"/>
      <c r="M4789" s="244"/>
      <c r="N4789" s="245"/>
      <c r="O4789" s="245"/>
      <c r="P4789" s="245"/>
      <c r="Q4789" s="245"/>
      <c r="R4789" s="245"/>
      <c r="S4789" s="245"/>
      <c r="T4789" s="246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7" t="s">
        <v>260</v>
      </c>
      <c r="AU4789" s="247" t="s">
        <v>88</v>
      </c>
      <c r="AV4789" s="13" t="s">
        <v>88</v>
      </c>
      <c r="AW4789" s="13" t="s">
        <v>37</v>
      </c>
      <c r="AX4789" s="13" t="s">
        <v>76</v>
      </c>
      <c r="AY4789" s="247" t="s">
        <v>235</v>
      </c>
    </row>
    <row r="4790" s="13" customFormat="1">
      <c r="A4790" s="13"/>
      <c r="B4790" s="236"/>
      <c r="C4790" s="237"/>
      <c r="D4790" s="238" t="s">
        <v>260</v>
      </c>
      <c r="E4790" s="239" t="s">
        <v>19</v>
      </c>
      <c r="F4790" s="240" t="s">
        <v>4279</v>
      </c>
      <c r="G4790" s="237"/>
      <c r="H4790" s="241">
        <v>2771.9659999999999</v>
      </c>
      <c r="I4790" s="242"/>
      <c r="J4790" s="237"/>
      <c r="K4790" s="237"/>
      <c r="L4790" s="243"/>
      <c r="M4790" s="244"/>
      <c r="N4790" s="245"/>
      <c r="O4790" s="245"/>
      <c r="P4790" s="245"/>
      <c r="Q4790" s="245"/>
      <c r="R4790" s="245"/>
      <c r="S4790" s="245"/>
      <c r="T4790" s="246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7" t="s">
        <v>260</v>
      </c>
      <c r="AU4790" s="247" t="s">
        <v>88</v>
      </c>
      <c r="AV4790" s="13" t="s">
        <v>88</v>
      </c>
      <c r="AW4790" s="13" t="s">
        <v>37</v>
      </c>
      <c r="AX4790" s="13" t="s">
        <v>76</v>
      </c>
      <c r="AY4790" s="247" t="s">
        <v>235</v>
      </c>
    </row>
    <row r="4791" s="15" customFormat="1">
      <c r="A4791" s="15"/>
      <c r="B4791" s="258"/>
      <c r="C4791" s="259"/>
      <c r="D4791" s="238" t="s">
        <v>260</v>
      </c>
      <c r="E4791" s="260" t="s">
        <v>19</v>
      </c>
      <c r="F4791" s="261" t="s">
        <v>277</v>
      </c>
      <c r="G4791" s="259"/>
      <c r="H4791" s="262">
        <v>2830.2460000000001</v>
      </c>
      <c r="I4791" s="263"/>
      <c r="J4791" s="259"/>
      <c r="K4791" s="259"/>
      <c r="L4791" s="264"/>
      <c r="M4791" s="265"/>
      <c r="N4791" s="266"/>
      <c r="O4791" s="266"/>
      <c r="P4791" s="266"/>
      <c r="Q4791" s="266"/>
      <c r="R4791" s="266"/>
      <c r="S4791" s="266"/>
      <c r="T4791" s="267"/>
      <c r="U4791" s="15"/>
      <c r="V4791" s="15"/>
      <c r="W4791" s="15"/>
      <c r="X4791" s="15"/>
      <c r="Y4791" s="15"/>
      <c r="Z4791" s="15"/>
      <c r="AA4791" s="15"/>
      <c r="AB4791" s="15"/>
      <c r="AC4791" s="15"/>
      <c r="AD4791" s="15"/>
      <c r="AE4791" s="15"/>
      <c r="AT4791" s="268" t="s">
        <v>260</v>
      </c>
      <c r="AU4791" s="268" t="s">
        <v>88</v>
      </c>
      <c r="AV4791" s="15" t="s">
        <v>98</v>
      </c>
      <c r="AW4791" s="15" t="s">
        <v>37</v>
      </c>
      <c r="AX4791" s="15" t="s">
        <v>83</v>
      </c>
      <c r="AY4791" s="268" t="s">
        <v>235</v>
      </c>
    </row>
    <row r="4792" s="2" customFormat="1" ht="16.5" customHeight="1">
      <c r="A4792" s="42"/>
      <c r="B4792" s="43"/>
      <c r="C4792" s="218" t="s">
        <v>4280</v>
      </c>
      <c r="D4792" s="218" t="s">
        <v>237</v>
      </c>
      <c r="E4792" s="219" t="s">
        <v>4281</v>
      </c>
      <c r="F4792" s="220" t="s">
        <v>4282</v>
      </c>
      <c r="G4792" s="221" t="s">
        <v>288</v>
      </c>
      <c r="H4792" s="222">
        <v>2830.2460000000001</v>
      </c>
      <c r="I4792" s="223"/>
      <c r="J4792" s="224">
        <f>ROUND(I4792*H4792,2)</f>
        <v>0</v>
      </c>
      <c r="K4792" s="220" t="s">
        <v>241</v>
      </c>
      <c r="L4792" s="48"/>
      <c r="M4792" s="225" t="s">
        <v>19</v>
      </c>
      <c r="N4792" s="226" t="s">
        <v>48</v>
      </c>
      <c r="O4792" s="88"/>
      <c r="P4792" s="227">
        <f>O4792*H4792</f>
        <v>0</v>
      </c>
      <c r="Q4792" s="227">
        <v>0</v>
      </c>
      <c r="R4792" s="227">
        <f>Q4792*H4792</f>
        <v>0</v>
      </c>
      <c r="S4792" s="227">
        <v>0</v>
      </c>
      <c r="T4792" s="228">
        <f>S4792*H4792</f>
        <v>0</v>
      </c>
      <c r="U4792" s="42"/>
      <c r="V4792" s="42"/>
      <c r="W4792" s="42"/>
      <c r="X4792" s="42"/>
      <c r="Y4792" s="42"/>
      <c r="Z4792" s="42"/>
      <c r="AA4792" s="42"/>
      <c r="AB4792" s="42"/>
      <c r="AC4792" s="42"/>
      <c r="AD4792" s="42"/>
      <c r="AE4792" s="42"/>
      <c r="AR4792" s="229" t="s">
        <v>339</v>
      </c>
      <c r="AT4792" s="229" t="s">
        <v>237</v>
      </c>
      <c r="AU4792" s="229" t="s">
        <v>88</v>
      </c>
      <c r="AY4792" s="21" t="s">
        <v>235</v>
      </c>
      <c r="BE4792" s="230">
        <f>IF(N4792="základní",J4792,0)</f>
        <v>0</v>
      </c>
      <c r="BF4792" s="230">
        <f>IF(N4792="snížená",J4792,0)</f>
        <v>0</v>
      </c>
      <c r="BG4792" s="230">
        <f>IF(N4792="zákl. přenesená",J4792,0)</f>
        <v>0</v>
      </c>
      <c r="BH4792" s="230">
        <f>IF(N4792="sníž. přenesená",J4792,0)</f>
        <v>0</v>
      </c>
      <c r="BI4792" s="230">
        <f>IF(N4792="nulová",J4792,0)</f>
        <v>0</v>
      </c>
      <c r="BJ4792" s="21" t="s">
        <v>88</v>
      </c>
      <c r="BK4792" s="230">
        <f>ROUND(I4792*H4792,2)</f>
        <v>0</v>
      </c>
      <c r="BL4792" s="21" t="s">
        <v>339</v>
      </c>
      <c r="BM4792" s="229" t="s">
        <v>4283</v>
      </c>
    </row>
    <row r="4793" s="2" customFormat="1">
      <c r="A4793" s="42"/>
      <c r="B4793" s="43"/>
      <c r="C4793" s="44"/>
      <c r="D4793" s="231" t="s">
        <v>243</v>
      </c>
      <c r="E4793" s="44"/>
      <c r="F4793" s="232" t="s">
        <v>4284</v>
      </c>
      <c r="G4793" s="44"/>
      <c r="H4793" s="44"/>
      <c r="I4793" s="233"/>
      <c r="J4793" s="44"/>
      <c r="K4793" s="44"/>
      <c r="L4793" s="48"/>
      <c r="M4793" s="234"/>
      <c r="N4793" s="235"/>
      <c r="O4793" s="88"/>
      <c r="P4793" s="88"/>
      <c r="Q4793" s="88"/>
      <c r="R4793" s="88"/>
      <c r="S4793" s="88"/>
      <c r="T4793" s="89"/>
      <c r="U4793" s="42"/>
      <c r="V4793" s="42"/>
      <c r="W4793" s="42"/>
      <c r="X4793" s="42"/>
      <c r="Y4793" s="42"/>
      <c r="Z4793" s="42"/>
      <c r="AA4793" s="42"/>
      <c r="AB4793" s="42"/>
      <c r="AC4793" s="42"/>
      <c r="AD4793" s="42"/>
      <c r="AE4793" s="42"/>
      <c r="AT4793" s="21" t="s">
        <v>243</v>
      </c>
      <c r="AU4793" s="21" t="s">
        <v>88</v>
      </c>
    </row>
    <row r="4794" s="13" customFormat="1">
      <c r="A4794" s="13"/>
      <c r="B4794" s="236"/>
      <c r="C4794" s="237"/>
      <c r="D4794" s="238" t="s">
        <v>260</v>
      </c>
      <c r="E4794" s="239" t="s">
        <v>19</v>
      </c>
      <c r="F4794" s="240" t="s">
        <v>4278</v>
      </c>
      <c r="G4794" s="237"/>
      <c r="H4794" s="241">
        <v>58.280000000000001</v>
      </c>
      <c r="I4794" s="242"/>
      <c r="J4794" s="237"/>
      <c r="K4794" s="237"/>
      <c r="L4794" s="243"/>
      <c r="M4794" s="244"/>
      <c r="N4794" s="245"/>
      <c r="O4794" s="245"/>
      <c r="P4794" s="245"/>
      <c r="Q4794" s="245"/>
      <c r="R4794" s="245"/>
      <c r="S4794" s="245"/>
      <c r="T4794" s="246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7" t="s">
        <v>260</v>
      </c>
      <c r="AU4794" s="247" t="s">
        <v>88</v>
      </c>
      <c r="AV4794" s="13" t="s">
        <v>88</v>
      </c>
      <c r="AW4794" s="13" t="s">
        <v>37</v>
      </c>
      <c r="AX4794" s="13" t="s">
        <v>76</v>
      </c>
      <c r="AY4794" s="247" t="s">
        <v>235</v>
      </c>
    </row>
    <row r="4795" s="13" customFormat="1">
      <c r="A4795" s="13"/>
      <c r="B4795" s="236"/>
      <c r="C4795" s="237"/>
      <c r="D4795" s="238" t="s">
        <v>260</v>
      </c>
      <c r="E4795" s="239" t="s">
        <v>19</v>
      </c>
      <c r="F4795" s="240" t="s">
        <v>4279</v>
      </c>
      <c r="G4795" s="237"/>
      <c r="H4795" s="241">
        <v>2771.9659999999999</v>
      </c>
      <c r="I4795" s="242"/>
      <c r="J4795" s="237"/>
      <c r="K4795" s="237"/>
      <c r="L4795" s="243"/>
      <c r="M4795" s="244"/>
      <c r="N4795" s="245"/>
      <c r="O4795" s="245"/>
      <c r="P4795" s="245"/>
      <c r="Q4795" s="245"/>
      <c r="R4795" s="245"/>
      <c r="S4795" s="245"/>
      <c r="T4795" s="246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7" t="s">
        <v>260</v>
      </c>
      <c r="AU4795" s="247" t="s">
        <v>88</v>
      </c>
      <c r="AV4795" s="13" t="s">
        <v>88</v>
      </c>
      <c r="AW4795" s="13" t="s">
        <v>37</v>
      </c>
      <c r="AX4795" s="13" t="s">
        <v>76</v>
      </c>
      <c r="AY4795" s="247" t="s">
        <v>235</v>
      </c>
    </row>
    <row r="4796" s="15" customFormat="1">
      <c r="A4796" s="15"/>
      <c r="B4796" s="258"/>
      <c r="C4796" s="259"/>
      <c r="D4796" s="238" t="s">
        <v>260</v>
      </c>
      <c r="E4796" s="260" t="s">
        <v>19</v>
      </c>
      <c r="F4796" s="261" t="s">
        <v>277</v>
      </c>
      <c r="G4796" s="259"/>
      <c r="H4796" s="262">
        <v>2830.2460000000001</v>
      </c>
      <c r="I4796" s="263"/>
      <c r="J4796" s="259"/>
      <c r="K4796" s="259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260</v>
      </c>
      <c r="AU4796" s="268" t="s">
        <v>88</v>
      </c>
      <c r="AV4796" s="15" t="s">
        <v>98</v>
      </c>
      <c r="AW4796" s="15" t="s">
        <v>37</v>
      </c>
      <c r="AX4796" s="15" t="s">
        <v>83</v>
      </c>
      <c r="AY4796" s="268" t="s">
        <v>235</v>
      </c>
    </row>
    <row r="4797" s="2" customFormat="1" ht="16.5" customHeight="1">
      <c r="A4797" s="42"/>
      <c r="B4797" s="43"/>
      <c r="C4797" s="218" t="s">
        <v>4285</v>
      </c>
      <c r="D4797" s="218" t="s">
        <v>237</v>
      </c>
      <c r="E4797" s="219" t="s">
        <v>4286</v>
      </c>
      <c r="F4797" s="220" t="s">
        <v>4287</v>
      </c>
      <c r="G4797" s="221" t="s">
        <v>288</v>
      </c>
      <c r="H4797" s="222">
        <v>2830.2460000000001</v>
      </c>
      <c r="I4797" s="223"/>
      <c r="J4797" s="224">
        <f>ROUND(I4797*H4797,2)</f>
        <v>0</v>
      </c>
      <c r="K4797" s="220" t="s">
        <v>241</v>
      </c>
      <c r="L4797" s="48"/>
      <c r="M4797" s="225" t="s">
        <v>19</v>
      </c>
      <c r="N4797" s="226" t="s">
        <v>48</v>
      </c>
      <c r="O4797" s="88"/>
      <c r="P4797" s="227">
        <f>O4797*H4797</f>
        <v>0</v>
      </c>
      <c r="Q4797" s="227">
        <v>3.0000000000000001E-05</v>
      </c>
      <c r="R4797" s="227">
        <f>Q4797*H4797</f>
        <v>0.084907380000000005</v>
      </c>
      <c r="S4797" s="227">
        <v>0</v>
      </c>
      <c r="T4797" s="228">
        <f>S4797*H4797</f>
        <v>0</v>
      </c>
      <c r="U4797" s="42"/>
      <c r="V4797" s="42"/>
      <c r="W4797" s="42"/>
      <c r="X4797" s="42"/>
      <c r="Y4797" s="42"/>
      <c r="Z4797" s="42"/>
      <c r="AA4797" s="42"/>
      <c r="AB4797" s="42"/>
      <c r="AC4797" s="42"/>
      <c r="AD4797" s="42"/>
      <c r="AE4797" s="42"/>
      <c r="AR4797" s="229" t="s">
        <v>339</v>
      </c>
      <c r="AT4797" s="229" t="s">
        <v>237</v>
      </c>
      <c r="AU4797" s="229" t="s">
        <v>88</v>
      </c>
      <c r="AY4797" s="21" t="s">
        <v>235</v>
      </c>
      <c r="BE4797" s="230">
        <f>IF(N4797="základní",J4797,0)</f>
        <v>0</v>
      </c>
      <c r="BF4797" s="230">
        <f>IF(N4797="snížená",J4797,0)</f>
        <v>0</v>
      </c>
      <c r="BG4797" s="230">
        <f>IF(N4797="zákl. přenesená",J4797,0)</f>
        <v>0</v>
      </c>
      <c r="BH4797" s="230">
        <f>IF(N4797="sníž. přenesená",J4797,0)</f>
        <v>0</v>
      </c>
      <c r="BI4797" s="230">
        <f>IF(N4797="nulová",J4797,0)</f>
        <v>0</v>
      </c>
      <c r="BJ4797" s="21" t="s">
        <v>88</v>
      </c>
      <c r="BK4797" s="230">
        <f>ROUND(I4797*H4797,2)</f>
        <v>0</v>
      </c>
      <c r="BL4797" s="21" t="s">
        <v>339</v>
      </c>
      <c r="BM4797" s="229" t="s">
        <v>4288</v>
      </c>
    </row>
    <row r="4798" s="2" customFormat="1">
      <c r="A4798" s="42"/>
      <c r="B4798" s="43"/>
      <c r="C4798" s="44"/>
      <c r="D4798" s="231" t="s">
        <v>243</v>
      </c>
      <c r="E4798" s="44"/>
      <c r="F4798" s="232" t="s">
        <v>4289</v>
      </c>
      <c r="G4798" s="44"/>
      <c r="H4798" s="44"/>
      <c r="I4798" s="233"/>
      <c r="J4798" s="44"/>
      <c r="K4798" s="44"/>
      <c r="L4798" s="48"/>
      <c r="M4798" s="234"/>
      <c r="N4798" s="235"/>
      <c r="O4798" s="88"/>
      <c r="P4798" s="88"/>
      <c r="Q4798" s="88"/>
      <c r="R4798" s="88"/>
      <c r="S4798" s="88"/>
      <c r="T4798" s="89"/>
      <c r="U4798" s="42"/>
      <c r="V4798" s="42"/>
      <c r="W4798" s="42"/>
      <c r="X4798" s="42"/>
      <c r="Y4798" s="42"/>
      <c r="Z4798" s="42"/>
      <c r="AA4798" s="42"/>
      <c r="AB4798" s="42"/>
      <c r="AC4798" s="42"/>
      <c r="AD4798" s="42"/>
      <c r="AE4798" s="42"/>
      <c r="AT4798" s="21" t="s">
        <v>243</v>
      </c>
      <c r="AU4798" s="21" t="s">
        <v>88</v>
      </c>
    </row>
    <row r="4799" s="13" customFormat="1">
      <c r="A4799" s="13"/>
      <c r="B4799" s="236"/>
      <c r="C4799" s="237"/>
      <c r="D4799" s="238" t="s">
        <v>260</v>
      </c>
      <c r="E4799" s="239" t="s">
        <v>19</v>
      </c>
      <c r="F4799" s="240" t="s">
        <v>4278</v>
      </c>
      <c r="G4799" s="237"/>
      <c r="H4799" s="241">
        <v>58.280000000000001</v>
      </c>
      <c r="I4799" s="242"/>
      <c r="J4799" s="237"/>
      <c r="K4799" s="237"/>
      <c r="L4799" s="243"/>
      <c r="M4799" s="244"/>
      <c r="N4799" s="245"/>
      <c r="O4799" s="245"/>
      <c r="P4799" s="245"/>
      <c r="Q4799" s="245"/>
      <c r="R4799" s="245"/>
      <c r="S4799" s="245"/>
      <c r="T4799" s="246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7" t="s">
        <v>260</v>
      </c>
      <c r="AU4799" s="247" t="s">
        <v>88</v>
      </c>
      <c r="AV4799" s="13" t="s">
        <v>88</v>
      </c>
      <c r="AW4799" s="13" t="s">
        <v>37</v>
      </c>
      <c r="AX4799" s="13" t="s">
        <v>76</v>
      </c>
      <c r="AY4799" s="247" t="s">
        <v>235</v>
      </c>
    </row>
    <row r="4800" s="13" customFormat="1">
      <c r="A4800" s="13"/>
      <c r="B4800" s="236"/>
      <c r="C4800" s="237"/>
      <c r="D4800" s="238" t="s">
        <v>260</v>
      </c>
      <c r="E4800" s="239" t="s">
        <v>19</v>
      </c>
      <c r="F4800" s="240" t="s">
        <v>4279</v>
      </c>
      <c r="G4800" s="237"/>
      <c r="H4800" s="241">
        <v>2771.9659999999999</v>
      </c>
      <c r="I4800" s="242"/>
      <c r="J4800" s="237"/>
      <c r="K4800" s="237"/>
      <c r="L4800" s="243"/>
      <c r="M4800" s="244"/>
      <c r="N4800" s="245"/>
      <c r="O4800" s="245"/>
      <c r="P4800" s="245"/>
      <c r="Q4800" s="245"/>
      <c r="R4800" s="245"/>
      <c r="S4800" s="245"/>
      <c r="T4800" s="246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7" t="s">
        <v>260</v>
      </c>
      <c r="AU4800" s="247" t="s">
        <v>88</v>
      </c>
      <c r="AV4800" s="13" t="s">
        <v>88</v>
      </c>
      <c r="AW4800" s="13" t="s">
        <v>37</v>
      </c>
      <c r="AX4800" s="13" t="s">
        <v>76</v>
      </c>
      <c r="AY4800" s="247" t="s">
        <v>235</v>
      </c>
    </row>
    <row r="4801" s="15" customFormat="1">
      <c r="A4801" s="15"/>
      <c r="B4801" s="258"/>
      <c r="C4801" s="259"/>
      <c r="D4801" s="238" t="s">
        <v>260</v>
      </c>
      <c r="E4801" s="260" t="s">
        <v>19</v>
      </c>
      <c r="F4801" s="261" t="s">
        <v>277</v>
      </c>
      <c r="G4801" s="259"/>
      <c r="H4801" s="262">
        <v>2830.2460000000001</v>
      </c>
      <c r="I4801" s="263"/>
      <c r="J4801" s="259"/>
      <c r="K4801" s="259"/>
      <c r="L4801" s="264"/>
      <c r="M4801" s="265"/>
      <c r="N4801" s="266"/>
      <c r="O4801" s="266"/>
      <c r="P4801" s="266"/>
      <c r="Q4801" s="266"/>
      <c r="R4801" s="266"/>
      <c r="S4801" s="266"/>
      <c r="T4801" s="267"/>
      <c r="U4801" s="15"/>
      <c r="V4801" s="15"/>
      <c r="W4801" s="15"/>
      <c r="X4801" s="15"/>
      <c r="Y4801" s="15"/>
      <c r="Z4801" s="15"/>
      <c r="AA4801" s="15"/>
      <c r="AB4801" s="15"/>
      <c r="AC4801" s="15"/>
      <c r="AD4801" s="15"/>
      <c r="AE4801" s="15"/>
      <c r="AT4801" s="268" t="s">
        <v>260</v>
      </c>
      <c r="AU4801" s="268" t="s">
        <v>88</v>
      </c>
      <c r="AV4801" s="15" t="s">
        <v>98</v>
      </c>
      <c r="AW4801" s="15" t="s">
        <v>37</v>
      </c>
      <c r="AX4801" s="15" t="s">
        <v>83</v>
      </c>
      <c r="AY4801" s="268" t="s">
        <v>235</v>
      </c>
    </row>
    <row r="4802" s="2" customFormat="1" ht="24.15" customHeight="1">
      <c r="A4802" s="42"/>
      <c r="B4802" s="43"/>
      <c r="C4802" s="218" t="s">
        <v>4290</v>
      </c>
      <c r="D4802" s="218" t="s">
        <v>237</v>
      </c>
      <c r="E4802" s="219" t="s">
        <v>4291</v>
      </c>
      <c r="F4802" s="220" t="s">
        <v>4292</v>
      </c>
      <c r="G4802" s="221" t="s">
        <v>288</v>
      </c>
      <c r="H4802" s="222">
        <v>2830.2280000000001</v>
      </c>
      <c r="I4802" s="223"/>
      <c r="J4802" s="224">
        <f>ROUND(I4802*H4802,2)</f>
        <v>0</v>
      </c>
      <c r="K4802" s="220" t="s">
        <v>241</v>
      </c>
      <c r="L4802" s="48"/>
      <c r="M4802" s="225" t="s">
        <v>19</v>
      </c>
      <c r="N4802" s="226" t="s">
        <v>48</v>
      </c>
      <c r="O4802" s="88"/>
      <c r="P4802" s="227">
        <f>O4802*H4802</f>
        <v>0</v>
      </c>
      <c r="Q4802" s="227">
        <v>0.0044999999999999997</v>
      </c>
      <c r="R4802" s="227">
        <f>Q4802*H4802</f>
        <v>12.736025999999999</v>
      </c>
      <c r="S4802" s="227">
        <v>0</v>
      </c>
      <c r="T4802" s="228">
        <f>S4802*H4802</f>
        <v>0</v>
      </c>
      <c r="U4802" s="42"/>
      <c r="V4802" s="42"/>
      <c r="W4802" s="42"/>
      <c r="X4802" s="42"/>
      <c r="Y4802" s="42"/>
      <c r="Z4802" s="42"/>
      <c r="AA4802" s="42"/>
      <c r="AB4802" s="42"/>
      <c r="AC4802" s="42"/>
      <c r="AD4802" s="42"/>
      <c r="AE4802" s="42"/>
      <c r="AR4802" s="229" t="s">
        <v>339</v>
      </c>
      <c r="AT4802" s="229" t="s">
        <v>237</v>
      </c>
      <c r="AU4802" s="229" t="s">
        <v>88</v>
      </c>
      <c r="AY4802" s="21" t="s">
        <v>235</v>
      </c>
      <c r="BE4802" s="230">
        <f>IF(N4802="základní",J4802,0)</f>
        <v>0</v>
      </c>
      <c r="BF4802" s="230">
        <f>IF(N4802="snížená",J4802,0)</f>
        <v>0</v>
      </c>
      <c r="BG4802" s="230">
        <f>IF(N4802="zákl. přenesená",J4802,0)</f>
        <v>0</v>
      </c>
      <c r="BH4802" s="230">
        <f>IF(N4802="sníž. přenesená",J4802,0)</f>
        <v>0</v>
      </c>
      <c r="BI4802" s="230">
        <f>IF(N4802="nulová",J4802,0)</f>
        <v>0</v>
      </c>
      <c r="BJ4802" s="21" t="s">
        <v>88</v>
      </c>
      <c r="BK4802" s="230">
        <f>ROUND(I4802*H4802,2)</f>
        <v>0</v>
      </c>
      <c r="BL4802" s="21" t="s">
        <v>339</v>
      </c>
      <c r="BM4802" s="229" t="s">
        <v>4293</v>
      </c>
    </row>
    <row r="4803" s="2" customFormat="1">
      <c r="A4803" s="42"/>
      <c r="B4803" s="43"/>
      <c r="C4803" s="44"/>
      <c r="D4803" s="231" t="s">
        <v>243</v>
      </c>
      <c r="E4803" s="44"/>
      <c r="F4803" s="232" t="s">
        <v>4294</v>
      </c>
      <c r="G4803" s="44"/>
      <c r="H4803" s="44"/>
      <c r="I4803" s="233"/>
      <c r="J4803" s="44"/>
      <c r="K4803" s="44"/>
      <c r="L4803" s="48"/>
      <c r="M4803" s="234"/>
      <c r="N4803" s="235"/>
      <c r="O4803" s="88"/>
      <c r="P4803" s="88"/>
      <c r="Q4803" s="88"/>
      <c r="R4803" s="88"/>
      <c r="S4803" s="88"/>
      <c r="T4803" s="89"/>
      <c r="U4803" s="42"/>
      <c r="V4803" s="42"/>
      <c r="W4803" s="42"/>
      <c r="X4803" s="42"/>
      <c r="Y4803" s="42"/>
      <c r="Z4803" s="42"/>
      <c r="AA4803" s="42"/>
      <c r="AB4803" s="42"/>
      <c r="AC4803" s="42"/>
      <c r="AD4803" s="42"/>
      <c r="AE4803" s="42"/>
      <c r="AT4803" s="21" t="s">
        <v>243</v>
      </c>
      <c r="AU4803" s="21" t="s">
        <v>88</v>
      </c>
    </row>
    <row r="4804" s="13" customFormat="1">
      <c r="A4804" s="13"/>
      <c r="B4804" s="236"/>
      <c r="C4804" s="237"/>
      <c r="D4804" s="238" t="s">
        <v>260</v>
      </c>
      <c r="E4804" s="239" t="s">
        <v>19</v>
      </c>
      <c r="F4804" s="240" t="s">
        <v>4295</v>
      </c>
      <c r="G4804" s="237"/>
      <c r="H4804" s="241">
        <v>2771.9479999999999</v>
      </c>
      <c r="I4804" s="242"/>
      <c r="J4804" s="237"/>
      <c r="K4804" s="237"/>
      <c r="L4804" s="243"/>
      <c r="M4804" s="244"/>
      <c r="N4804" s="245"/>
      <c r="O4804" s="245"/>
      <c r="P4804" s="245"/>
      <c r="Q4804" s="245"/>
      <c r="R4804" s="245"/>
      <c r="S4804" s="245"/>
      <c r="T4804" s="246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7" t="s">
        <v>260</v>
      </c>
      <c r="AU4804" s="247" t="s">
        <v>88</v>
      </c>
      <c r="AV4804" s="13" t="s">
        <v>88</v>
      </c>
      <c r="AW4804" s="13" t="s">
        <v>37</v>
      </c>
      <c r="AX4804" s="13" t="s">
        <v>76</v>
      </c>
      <c r="AY4804" s="247" t="s">
        <v>235</v>
      </c>
    </row>
    <row r="4805" s="13" customFormat="1">
      <c r="A4805" s="13"/>
      <c r="B4805" s="236"/>
      <c r="C4805" s="237"/>
      <c r="D4805" s="238" t="s">
        <v>260</v>
      </c>
      <c r="E4805" s="239" t="s">
        <v>19</v>
      </c>
      <c r="F4805" s="240" t="s">
        <v>4296</v>
      </c>
      <c r="G4805" s="237"/>
      <c r="H4805" s="241">
        <v>58.280000000000001</v>
      </c>
      <c r="I4805" s="242"/>
      <c r="J4805" s="237"/>
      <c r="K4805" s="237"/>
      <c r="L4805" s="243"/>
      <c r="M4805" s="244"/>
      <c r="N4805" s="245"/>
      <c r="O4805" s="245"/>
      <c r="P4805" s="245"/>
      <c r="Q4805" s="245"/>
      <c r="R4805" s="245"/>
      <c r="S4805" s="245"/>
      <c r="T4805" s="246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7" t="s">
        <v>260</v>
      </c>
      <c r="AU4805" s="247" t="s">
        <v>88</v>
      </c>
      <c r="AV4805" s="13" t="s">
        <v>88</v>
      </c>
      <c r="AW4805" s="13" t="s">
        <v>37</v>
      </c>
      <c r="AX4805" s="13" t="s">
        <v>76</v>
      </c>
      <c r="AY4805" s="247" t="s">
        <v>235</v>
      </c>
    </row>
    <row r="4806" s="15" customFormat="1">
      <c r="A4806" s="15"/>
      <c r="B4806" s="258"/>
      <c r="C4806" s="259"/>
      <c r="D4806" s="238" t="s">
        <v>260</v>
      </c>
      <c r="E4806" s="260" t="s">
        <v>19</v>
      </c>
      <c r="F4806" s="261" t="s">
        <v>277</v>
      </c>
      <c r="G4806" s="259"/>
      <c r="H4806" s="262">
        <v>2830.2280000000001</v>
      </c>
      <c r="I4806" s="263"/>
      <c r="J4806" s="259"/>
      <c r="K4806" s="259"/>
      <c r="L4806" s="264"/>
      <c r="M4806" s="265"/>
      <c r="N4806" s="266"/>
      <c r="O4806" s="266"/>
      <c r="P4806" s="266"/>
      <c r="Q4806" s="266"/>
      <c r="R4806" s="266"/>
      <c r="S4806" s="266"/>
      <c r="T4806" s="267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8" t="s">
        <v>260</v>
      </c>
      <c r="AU4806" s="268" t="s">
        <v>88</v>
      </c>
      <c r="AV4806" s="15" t="s">
        <v>98</v>
      </c>
      <c r="AW4806" s="15" t="s">
        <v>37</v>
      </c>
      <c r="AX4806" s="15" t="s">
        <v>83</v>
      </c>
      <c r="AY4806" s="268" t="s">
        <v>235</v>
      </c>
    </row>
    <row r="4807" s="2" customFormat="1" ht="24.15" customHeight="1">
      <c r="A4807" s="42"/>
      <c r="B4807" s="43"/>
      <c r="C4807" s="218" t="s">
        <v>4297</v>
      </c>
      <c r="D4807" s="218" t="s">
        <v>237</v>
      </c>
      <c r="E4807" s="219" t="s">
        <v>4298</v>
      </c>
      <c r="F4807" s="220" t="s">
        <v>4299</v>
      </c>
      <c r="G4807" s="221" t="s">
        <v>288</v>
      </c>
      <c r="H4807" s="222">
        <v>2201.5450000000001</v>
      </c>
      <c r="I4807" s="223"/>
      <c r="J4807" s="224">
        <f>ROUND(I4807*H4807,2)</f>
        <v>0</v>
      </c>
      <c r="K4807" s="220" t="s">
        <v>241</v>
      </c>
      <c r="L4807" s="48"/>
      <c r="M4807" s="225" t="s">
        <v>19</v>
      </c>
      <c r="N4807" s="226" t="s">
        <v>48</v>
      </c>
      <c r="O4807" s="88"/>
      <c r="P4807" s="227">
        <f>O4807*H4807</f>
        <v>0</v>
      </c>
      <c r="Q4807" s="227">
        <v>0.0074999999999999997</v>
      </c>
      <c r="R4807" s="227">
        <f>Q4807*H4807</f>
        <v>16.511587500000001</v>
      </c>
      <c r="S4807" s="227">
        <v>0</v>
      </c>
      <c r="T4807" s="228">
        <f>S4807*H4807</f>
        <v>0</v>
      </c>
      <c r="U4807" s="42"/>
      <c r="V4807" s="42"/>
      <c r="W4807" s="42"/>
      <c r="X4807" s="42"/>
      <c r="Y4807" s="42"/>
      <c r="Z4807" s="42"/>
      <c r="AA4807" s="42"/>
      <c r="AB4807" s="42"/>
      <c r="AC4807" s="42"/>
      <c r="AD4807" s="42"/>
      <c r="AE4807" s="42"/>
      <c r="AR4807" s="229" t="s">
        <v>339</v>
      </c>
      <c r="AT4807" s="229" t="s">
        <v>237</v>
      </c>
      <c r="AU4807" s="229" t="s">
        <v>88</v>
      </c>
      <c r="AY4807" s="21" t="s">
        <v>235</v>
      </c>
      <c r="BE4807" s="230">
        <f>IF(N4807="základní",J4807,0)</f>
        <v>0</v>
      </c>
      <c r="BF4807" s="230">
        <f>IF(N4807="snížená",J4807,0)</f>
        <v>0</v>
      </c>
      <c r="BG4807" s="230">
        <f>IF(N4807="zákl. přenesená",J4807,0)</f>
        <v>0</v>
      </c>
      <c r="BH4807" s="230">
        <f>IF(N4807="sníž. přenesená",J4807,0)</f>
        <v>0</v>
      </c>
      <c r="BI4807" s="230">
        <f>IF(N4807="nulová",J4807,0)</f>
        <v>0</v>
      </c>
      <c r="BJ4807" s="21" t="s">
        <v>88</v>
      </c>
      <c r="BK4807" s="230">
        <f>ROUND(I4807*H4807,2)</f>
        <v>0</v>
      </c>
      <c r="BL4807" s="21" t="s">
        <v>339</v>
      </c>
      <c r="BM4807" s="229" t="s">
        <v>4300</v>
      </c>
    </row>
    <row r="4808" s="2" customFormat="1">
      <c r="A4808" s="42"/>
      <c r="B4808" s="43"/>
      <c r="C4808" s="44"/>
      <c r="D4808" s="231" t="s">
        <v>243</v>
      </c>
      <c r="E4808" s="44"/>
      <c r="F4808" s="232" t="s">
        <v>4301</v>
      </c>
      <c r="G4808" s="44"/>
      <c r="H4808" s="44"/>
      <c r="I4808" s="233"/>
      <c r="J4808" s="44"/>
      <c r="K4808" s="44"/>
      <c r="L4808" s="48"/>
      <c r="M4808" s="234"/>
      <c r="N4808" s="235"/>
      <c r="O4808" s="88"/>
      <c r="P4808" s="88"/>
      <c r="Q4808" s="88"/>
      <c r="R4808" s="88"/>
      <c r="S4808" s="88"/>
      <c r="T4808" s="89"/>
      <c r="U4808" s="42"/>
      <c r="V4808" s="42"/>
      <c r="W4808" s="42"/>
      <c r="X4808" s="42"/>
      <c r="Y4808" s="42"/>
      <c r="Z4808" s="42"/>
      <c r="AA4808" s="42"/>
      <c r="AB4808" s="42"/>
      <c r="AC4808" s="42"/>
      <c r="AD4808" s="42"/>
      <c r="AE4808" s="42"/>
      <c r="AT4808" s="21" t="s">
        <v>243</v>
      </c>
      <c r="AU4808" s="21" t="s">
        <v>88</v>
      </c>
    </row>
    <row r="4809" s="13" customFormat="1">
      <c r="A4809" s="13"/>
      <c r="B4809" s="236"/>
      <c r="C4809" s="237"/>
      <c r="D4809" s="238" t="s">
        <v>260</v>
      </c>
      <c r="E4809" s="239" t="s">
        <v>19</v>
      </c>
      <c r="F4809" s="240" t="s">
        <v>2544</v>
      </c>
      <c r="G4809" s="237"/>
      <c r="H4809" s="241">
        <v>58.280000000000001</v>
      </c>
      <c r="I4809" s="242"/>
      <c r="J4809" s="237"/>
      <c r="K4809" s="237"/>
      <c r="L4809" s="243"/>
      <c r="M4809" s="244"/>
      <c r="N4809" s="245"/>
      <c r="O4809" s="245"/>
      <c r="P4809" s="245"/>
      <c r="Q4809" s="245"/>
      <c r="R4809" s="245"/>
      <c r="S4809" s="245"/>
      <c r="T4809" s="246"/>
      <c r="U4809" s="13"/>
      <c r="V4809" s="13"/>
      <c r="W4809" s="13"/>
      <c r="X4809" s="13"/>
      <c r="Y4809" s="13"/>
      <c r="Z4809" s="13"/>
      <c r="AA4809" s="13"/>
      <c r="AB4809" s="13"/>
      <c r="AC4809" s="13"/>
      <c r="AD4809" s="13"/>
      <c r="AE4809" s="13"/>
      <c r="AT4809" s="247" t="s">
        <v>260</v>
      </c>
      <c r="AU4809" s="247" t="s">
        <v>88</v>
      </c>
      <c r="AV4809" s="13" t="s">
        <v>88</v>
      </c>
      <c r="AW4809" s="13" t="s">
        <v>37</v>
      </c>
      <c r="AX4809" s="13" t="s">
        <v>76</v>
      </c>
      <c r="AY4809" s="247" t="s">
        <v>235</v>
      </c>
    </row>
    <row r="4810" s="14" customFormat="1">
      <c r="A4810" s="14"/>
      <c r="B4810" s="248"/>
      <c r="C4810" s="249"/>
      <c r="D4810" s="238" t="s">
        <v>260</v>
      </c>
      <c r="E4810" s="250" t="s">
        <v>19</v>
      </c>
      <c r="F4810" s="251" t="s">
        <v>2134</v>
      </c>
      <c r="G4810" s="249"/>
      <c r="H4810" s="250" t="s">
        <v>19</v>
      </c>
      <c r="I4810" s="252"/>
      <c r="J4810" s="249"/>
      <c r="K4810" s="249"/>
      <c r="L4810" s="253"/>
      <c r="M4810" s="254"/>
      <c r="N4810" s="255"/>
      <c r="O4810" s="255"/>
      <c r="P4810" s="255"/>
      <c r="Q4810" s="255"/>
      <c r="R4810" s="255"/>
      <c r="S4810" s="255"/>
      <c r="T4810" s="256"/>
      <c r="U4810" s="14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T4810" s="257" t="s">
        <v>260</v>
      </c>
      <c r="AU4810" s="257" t="s">
        <v>88</v>
      </c>
      <c r="AV4810" s="14" t="s">
        <v>83</v>
      </c>
      <c r="AW4810" s="14" t="s">
        <v>37</v>
      </c>
      <c r="AX4810" s="14" t="s">
        <v>76</v>
      </c>
      <c r="AY4810" s="257" t="s">
        <v>235</v>
      </c>
    </row>
    <row r="4811" s="16" customFormat="1">
      <c r="A4811" s="16"/>
      <c r="B4811" s="269"/>
      <c r="C4811" s="270"/>
      <c r="D4811" s="238" t="s">
        <v>260</v>
      </c>
      <c r="E4811" s="271" t="s">
        <v>19</v>
      </c>
      <c r="F4811" s="272" t="s">
        <v>2349</v>
      </c>
      <c r="G4811" s="270"/>
      <c r="H4811" s="273">
        <v>58.280000000000001</v>
      </c>
      <c r="I4811" s="274"/>
      <c r="J4811" s="270"/>
      <c r="K4811" s="270"/>
      <c r="L4811" s="275"/>
      <c r="M4811" s="276"/>
      <c r="N4811" s="277"/>
      <c r="O4811" s="277"/>
      <c r="P4811" s="277"/>
      <c r="Q4811" s="277"/>
      <c r="R4811" s="277"/>
      <c r="S4811" s="277"/>
      <c r="T4811" s="278"/>
      <c r="U4811" s="16"/>
      <c r="V4811" s="16"/>
      <c r="W4811" s="16"/>
      <c r="X4811" s="16"/>
      <c r="Y4811" s="16"/>
      <c r="Z4811" s="16"/>
      <c r="AA4811" s="16"/>
      <c r="AB4811" s="16"/>
      <c r="AC4811" s="16"/>
      <c r="AD4811" s="16"/>
      <c r="AE4811" s="16"/>
      <c r="AT4811" s="279" t="s">
        <v>260</v>
      </c>
      <c r="AU4811" s="279" t="s">
        <v>88</v>
      </c>
      <c r="AV4811" s="16" t="s">
        <v>92</v>
      </c>
      <c r="AW4811" s="16" t="s">
        <v>37</v>
      </c>
      <c r="AX4811" s="16" t="s">
        <v>76</v>
      </c>
      <c r="AY4811" s="279" t="s">
        <v>235</v>
      </c>
    </row>
    <row r="4812" s="13" customFormat="1">
      <c r="A4812" s="13"/>
      <c r="B4812" s="236"/>
      <c r="C4812" s="237"/>
      <c r="D4812" s="238" t="s">
        <v>260</v>
      </c>
      <c r="E4812" s="239" t="s">
        <v>19</v>
      </c>
      <c r="F4812" s="240" t="s">
        <v>4302</v>
      </c>
      <c r="G4812" s="237"/>
      <c r="H4812" s="241">
        <v>2131.1790000000001</v>
      </c>
      <c r="I4812" s="242"/>
      <c r="J4812" s="237"/>
      <c r="K4812" s="237"/>
      <c r="L4812" s="243"/>
      <c r="M4812" s="244"/>
      <c r="N4812" s="245"/>
      <c r="O4812" s="245"/>
      <c r="P4812" s="245"/>
      <c r="Q4812" s="245"/>
      <c r="R4812" s="245"/>
      <c r="S4812" s="245"/>
      <c r="T4812" s="246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7" t="s">
        <v>260</v>
      </c>
      <c r="AU4812" s="247" t="s">
        <v>88</v>
      </c>
      <c r="AV4812" s="13" t="s">
        <v>88</v>
      </c>
      <c r="AW4812" s="13" t="s">
        <v>37</v>
      </c>
      <c r="AX4812" s="13" t="s">
        <v>76</v>
      </c>
      <c r="AY4812" s="247" t="s">
        <v>235</v>
      </c>
    </row>
    <row r="4813" s="13" customFormat="1">
      <c r="A4813" s="13"/>
      <c r="B4813" s="236"/>
      <c r="C4813" s="237"/>
      <c r="D4813" s="238" t="s">
        <v>260</v>
      </c>
      <c r="E4813" s="239" t="s">
        <v>19</v>
      </c>
      <c r="F4813" s="240" t="s">
        <v>4303</v>
      </c>
      <c r="G4813" s="237"/>
      <c r="H4813" s="241">
        <v>12.086</v>
      </c>
      <c r="I4813" s="242"/>
      <c r="J4813" s="237"/>
      <c r="K4813" s="237"/>
      <c r="L4813" s="243"/>
      <c r="M4813" s="244"/>
      <c r="N4813" s="245"/>
      <c r="O4813" s="245"/>
      <c r="P4813" s="245"/>
      <c r="Q4813" s="245"/>
      <c r="R4813" s="245"/>
      <c r="S4813" s="245"/>
      <c r="T4813" s="246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7" t="s">
        <v>260</v>
      </c>
      <c r="AU4813" s="247" t="s">
        <v>88</v>
      </c>
      <c r="AV4813" s="13" t="s">
        <v>88</v>
      </c>
      <c r="AW4813" s="13" t="s">
        <v>37</v>
      </c>
      <c r="AX4813" s="13" t="s">
        <v>76</v>
      </c>
      <c r="AY4813" s="247" t="s">
        <v>235</v>
      </c>
    </row>
    <row r="4814" s="16" customFormat="1">
      <c r="A4814" s="16"/>
      <c r="B4814" s="269"/>
      <c r="C4814" s="270"/>
      <c r="D4814" s="238" t="s">
        <v>260</v>
      </c>
      <c r="E4814" s="271" t="s">
        <v>19</v>
      </c>
      <c r="F4814" s="272" t="s">
        <v>2334</v>
      </c>
      <c r="G4814" s="270"/>
      <c r="H4814" s="273">
        <v>2143.2649999999999</v>
      </c>
      <c r="I4814" s="274"/>
      <c r="J4814" s="270"/>
      <c r="K4814" s="270"/>
      <c r="L4814" s="275"/>
      <c r="M4814" s="276"/>
      <c r="N4814" s="277"/>
      <c r="O4814" s="277"/>
      <c r="P4814" s="277"/>
      <c r="Q4814" s="277"/>
      <c r="R4814" s="277"/>
      <c r="S4814" s="277"/>
      <c r="T4814" s="278"/>
      <c r="U4814" s="16"/>
      <c r="V4814" s="16"/>
      <c r="W4814" s="16"/>
      <c r="X4814" s="16"/>
      <c r="Y4814" s="16"/>
      <c r="Z4814" s="16"/>
      <c r="AA4814" s="16"/>
      <c r="AB4814" s="16"/>
      <c r="AC4814" s="16"/>
      <c r="AD4814" s="16"/>
      <c r="AE4814" s="16"/>
      <c r="AT4814" s="279" t="s">
        <v>260</v>
      </c>
      <c r="AU4814" s="279" t="s">
        <v>88</v>
      </c>
      <c r="AV4814" s="16" t="s">
        <v>92</v>
      </c>
      <c r="AW4814" s="16" t="s">
        <v>37</v>
      </c>
      <c r="AX4814" s="16" t="s">
        <v>76</v>
      </c>
      <c r="AY4814" s="279" t="s">
        <v>235</v>
      </c>
    </row>
    <row r="4815" s="15" customFormat="1">
      <c r="A4815" s="15"/>
      <c r="B4815" s="258"/>
      <c r="C4815" s="259"/>
      <c r="D4815" s="238" t="s">
        <v>260</v>
      </c>
      <c r="E4815" s="260" t="s">
        <v>19</v>
      </c>
      <c r="F4815" s="261" t="s">
        <v>277</v>
      </c>
      <c r="G4815" s="259"/>
      <c r="H4815" s="262">
        <v>2201.5450000000001</v>
      </c>
      <c r="I4815" s="263"/>
      <c r="J4815" s="259"/>
      <c r="K4815" s="259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260</v>
      </c>
      <c r="AU4815" s="268" t="s">
        <v>88</v>
      </c>
      <c r="AV4815" s="15" t="s">
        <v>98</v>
      </c>
      <c r="AW4815" s="15" t="s">
        <v>37</v>
      </c>
      <c r="AX4815" s="15" t="s">
        <v>83</v>
      </c>
      <c r="AY4815" s="268" t="s">
        <v>235</v>
      </c>
    </row>
    <row r="4816" s="2" customFormat="1" ht="16.5" customHeight="1">
      <c r="A4816" s="42"/>
      <c r="B4816" s="43"/>
      <c r="C4816" s="218" t="s">
        <v>4304</v>
      </c>
      <c r="D4816" s="218" t="s">
        <v>237</v>
      </c>
      <c r="E4816" s="219" t="s">
        <v>4305</v>
      </c>
      <c r="F4816" s="220" t="s">
        <v>4306</v>
      </c>
      <c r="G4816" s="221" t="s">
        <v>240</v>
      </c>
      <c r="H4816" s="222">
        <v>2499.4699999999998</v>
      </c>
      <c r="I4816" s="223"/>
      <c r="J4816" s="224">
        <f>ROUND(I4816*H4816,2)</f>
        <v>0</v>
      </c>
      <c r="K4816" s="220" t="s">
        <v>241</v>
      </c>
      <c r="L4816" s="48"/>
      <c r="M4816" s="225" t="s">
        <v>19</v>
      </c>
      <c r="N4816" s="226" t="s">
        <v>48</v>
      </c>
      <c r="O4816" s="88"/>
      <c r="P4816" s="227">
        <f>O4816*H4816</f>
        <v>0</v>
      </c>
      <c r="Q4816" s="227">
        <v>1.0000000000000001E-05</v>
      </c>
      <c r="R4816" s="227">
        <f>Q4816*H4816</f>
        <v>0.024994700000000002</v>
      </c>
      <c r="S4816" s="227">
        <v>0</v>
      </c>
      <c r="T4816" s="228">
        <f>S4816*H4816</f>
        <v>0</v>
      </c>
      <c r="U4816" s="42"/>
      <c r="V4816" s="42"/>
      <c r="W4816" s="42"/>
      <c r="X4816" s="42"/>
      <c r="Y4816" s="42"/>
      <c r="Z4816" s="42"/>
      <c r="AA4816" s="42"/>
      <c r="AB4816" s="42"/>
      <c r="AC4816" s="42"/>
      <c r="AD4816" s="42"/>
      <c r="AE4816" s="42"/>
      <c r="AR4816" s="229" t="s">
        <v>339</v>
      </c>
      <c r="AT4816" s="229" t="s">
        <v>237</v>
      </c>
      <c r="AU4816" s="229" t="s">
        <v>88</v>
      </c>
      <c r="AY4816" s="21" t="s">
        <v>235</v>
      </c>
      <c r="BE4816" s="230">
        <f>IF(N4816="základní",J4816,0)</f>
        <v>0</v>
      </c>
      <c r="BF4816" s="230">
        <f>IF(N4816="snížená",J4816,0)</f>
        <v>0</v>
      </c>
      <c r="BG4816" s="230">
        <f>IF(N4816="zákl. přenesená",J4816,0)</f>
        <v>0</v>
      </c>
      <c r="BH4816" s="230">
        <f>IF(N4816="sníž. přenesená",J4816,0)</f>
        <v>0</v>
      </c>
      <c r="BI4816" s="230">
        <f>IF(N4816="nulová",J4816,0)</f>
        <v>0</v>
      </c>
      <c r="BJ4816" s="21" t="s">
        <v>88</v>
      </c>
      <c r="BK4816" s="230">
        <f>ROUND(I4816*H4816,2)</f>
        <v>0</v>
      </c>
      <c r="BL4816" s="21" t="s">
        <v>339</v>
      </c>
      <c r="BM4816" s="229" t="s">
        <v>4307</v>
      </c>
    </row>
    <row r="4817" s="2" customFormat="1">
      <c r="A4817" s="42"/>
      <c r="B4817" s="43"/>
      <c r="C4817" s="44"/>
      <c r="D4817" s="231" t="s">
        <v>243</v>
      </c>
      <c r="E4817" s="44"/>
      <c r="F4817" s="232" t="s">
        <v>4308</v>
      </c>
      <c r="G4817" s="44"/>
      <c r="H4817" s="44"/>
      <c r="I4817" s="233"/>
      <c r="J4817" s="44"/>
      <c r="K4817" s="44"/>
      <c r="L4817" s="48"/>
      <c r="M4817" s="234"/>
      <c r="N4817" s="235"/>
      <c r="O4817" s="88"/>
      <c r="P4817" s="88"/>
      <c r="Q4817" s="88"/>
      <c r="R4817" s="88"/>
      <c r="S4817" s="88"/>
      <c r="T4817" s="89"/>
      <c r="U4817" s="42"/>
      <c r="V4817" s="42"/>
      <c r="W4817" s="42"/>
      <c r="X4817" s="42"/>
      <c r="Y4817" s="42"/>
      <c r="Z4817" s="42"/>
      <c r="AA4817" s="42"/>
      <c r="AB4817" s="42"/>
      <c r="AC4817" s="42"/>
      <c r="AD4817" s="42"/>
      <c r="AE4817" s="42"/>
      <c r="AT4817" s="21" t="s">
        <v>243</v>
      </c>
      <c r="AU4817" s="21" t="s">
        <v>88</v>
      </c>
    </row>
    <row r="4818" s="13" customFormat="1">
      <c r="A4818" s="13"/>
      <c r="B4818" s="236"/>
      <c r="C4818" s="237"/>
      <c r="D4818" s="238" t="s">
        <v>260</v>
      </c>
      <c r="E4818" s="239" t="s">
        <v>19</v>
      </c>
      <c r="F4818" s="240" t="s">
        <v>2696</v>
      </c>
      <c r="G4818" s="237"/>
      <c r="H4818" s="241">
        <v>22.960000000000001</v>
      </c>
      <c r="I4818" s="242"/>
      <c r="J4818" s="237"/>
      <c r="K4818" s="237"/>
      <c r="L4818" s="243"/>
      <c r="M4818" s="244"/>
      <c r="N4818" s="245"/>
      <c r="O4818" s="245"/>
      <c r="P4818" s="245"/>
      <c r="Q4818" s="245"/>
      <c r="R4818" s="245"/>
      <c r="S4818" s="245"/>
      <c r="T4818" s="246"/>
      <c r="U4818" s="13"/>
      <c r="V4818" s="13"/>
      <c r="W4818" s="13"/>
      <c r="X4818" s="13"/>
      <c r="Y4818" s="13"/>
      <c r="Z4818" s="13"/>
      <c r="AA4818" s="13"/>
      <c r="AB4818" s="13"/>
      <c r="AC4818" s="13"/>
      <c r="AD4818" s="13"/>
      <c r="AE4818" s="13"/>
      <c r="AT4818" s="247" t="s">
        <v>260</v>
      </c>
      <c r="AU4818" s="247" t="s">
        <v>88</v>
      </c>
      <c r="AV4818" s="13" t="s">
        <v>88</v>
      </c>
      <c r="AW4818" s="13" t="s">
        <v>37</v>
      </c>
      <c r="AX4818" s="13" t="s">
        <v>76</v>
      </c>
      <c r="AY4818" s="247" t="s">
        <v>235</v>
      </c>
    </row>
    <row r="4819" s="13" customFormat="1">
      <c r="A4819" s="13"/>
      <c r="B4819" s="236"/>
      <c r="C4819" s="237"/>
      <c r="D4819" s="238" t="s">
        <v>260</v>
      </c>
      <c r="E4819" s="239" t="s">
        <v>19</v>
      </c>
      <c r="F4819" s="240" t="s">
        <v>4309</v>
      </c>
      <c r="G4819" s="237"/>
      <c r="H4819" s="241">
        <v>12.65</v>
      </c>
      <c r="I4819" s="242"/>
      <c r="J4819" s="237"/>
      <c r="K4819" s="237"/>
      <c r="L4819" s="243"/>
      <c r="M4819" s="244"/>
      <c r="N4819" s="245"/>
      <c r="O4819" s="245"/>
      <c r="P4819" s="245"/>
      <c r="Q4819" s="245"/>
      <c r="R4819" s="245"/>
      <c r="S4819" s="245"/>
      <c r="T4819" s="246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7" t="s">
        <v>260</v>
      </c>
      <c r="AU4819" s="247" t="s">
        <v>88</v>
      </c>
      <c r="AV4819" s="13" t="s">
        <v>88</v>
      </c>
      <c r="AW4819" s="13" t="s">
        <v>37</v>
      </c>
      <c r="AX4819" s="13" t="s">
        <v>76</v>
      </c>
      <c r="AY4819" s="247" t="s">
        <v>235</v>
      </c>
    </row>
    <row r="4820" s="13" customFormat="1">
      <c r="A4820" s="13"/>
      <c r="B4820" s="236"/>
      <c r="C4820" s="237"/>
      <c r="D4820" s="238" t="s">
        <v>260</v>
      </c>
      <c r="E4820" s="239" t="s">
        <v>19</v>
      </c>
      <c r="F4820" s="240" t="s">
        <v>2698</v>
      </c>
      <c r="G4820" s="237"/>
      <c r="H4820" s="241">
        <v>20.84</v>
      </c>
      <c r="I4820" s="242"/>
      <c r="J4820" s="237"/>
      <c r="K4820" s="237"/>
      <c r="L4820" s="243"/>
      <c r="M4820" s="244"/>
      <c r="N4820" s="245"/>
      <c r="O4820" s="245"/>
      <c r="P4820" s="245"/>
      <c r="Q4820" s="245"/>
      <c r="R4820" s="245"/>
      <c r="S4820" s="245"/>
      <c r="T4820" s="246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7" t="s">
        <v>260</v>
      </c>
      <c r="AU4820" s="247" t="s">
        <v>88</v>
      </c>
      <c r="AV4820" s="13" t="s">
        <v>88</v>
      </c>
      <c r="AW4820" s="13" t="s">
        <v>37</v>
      </c>
      <c r="AX4820" s="13" t="s">
        <v>76</v>
      </c>
      <c r="AY4820" s="247" t="s">
        <v>235</v>
      </c>
    </row>
    <row r="4821" s="13" customFormat="1">
      <c r="A4821" s="13"/>
      <c r="B4821" s="236"/>
      <c r="C4821" s="237"/>
      <c r="D4821" s="238" t="s">
        <v>260</v>
      </c>
      <c r="E4821" s="239" t="s">
        <v>19</v>
      </c>
      <c r="F4821" s="240" t="s">
        <v>2699</v>
      </c>
      <c r="G4821" s="237"/>
      <c r="H4821" s="241">
        <v>12.5</v>
      </c>
      <c r="I4821" s="242"/>
      <c r="J4821" s="237"/>
      <c r="K4821" s="237"/>
      <c r="L4821" s="243"/>
      <c r="M4821" s="244"/>
      <c r="N4821" s="245"/>
      <c r="O4821" s="245"/>
      <c r="P4821" s="245"/>
      <c r="Q4821" s="245"/>
      <c r="R4821" s="245"/>
      <c r="S4821" s="245"/>
      <c r="T4821" s="246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7" t="s">
        <v>260</v>
      </c>
      <c r="AU4821" s="247" t="s">
        <v>88</v>
      </c>
      <c r="AV4821" s="13" t="s">
        <v>88</v>
      </c>
      <c r="AW4821" s="13" t="s">
        <v>37</v>
      </c>
      <c r="AX4821" s="13" t="s">
        <v>76</v>
      </c>
      <c r="AY4821" s="247" t="s">
        <v>235</v>
      </c>
    </row>
    <row r="4822" s="14" customFormat="1">
      <c r="A4822" s="14"/>
      <c r="B4822" s="248"/>
      <c r="C4822" s="249"/>
      <c r="D4822" s="238" t="s">
        <v>260</v>
      </c>
      <c r="E4822" s="250" t="s">
        <v>19</v>
      </c>
      <c r="F4822" s="251" t="s">
        <v>2132</v>
      </c>
      <c r="G4822" s="249"/>
      <c r="H4822" s="250" t="s">
        <v>19</v>
      </c>
      <c r="I4822" s="252"/>
      <c r="J4822" s="249"/>
      <c r="K4822" s="249"/>
      <c r="L4822" s="253"/>
      <c r="M4822" s="254"/>
      <c r="N4822" s="255"/>
      <c r="O4822" s="255"/>
      <c r="P4822" s="255"/>
      <c r="Q4822" s="255"/>
      <c r="R4822" s="255"/>
      <c r="S4822" s="255"/>
      <c r="T4822" s="256"/>
      <c r="U4822" s="14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T4822" s="257" t="s">
        <v>260</v>
      </c>
      <c r="AU4822" s="257" t="s">
        <v>88</v>
      </c>
      <c r="AV4822" s="14" t="s">
        <v>83</v>
      </c>
      <c r="AW4822" s="14" t="s">
        <v>37</v>
      </c>
      <c r="AX4822" s="14" t="s">
        <v>76</v>
      </c>
      <c r="AY4822" s="257" t="s">
        <v>235</v>
      </c>
    </row>
    <row r="4823" s="13" customFormat="1">
      <c r="A4823" s="13"/>
      <c r="B4823" s="236"/>
      <c r="C4823" s="237"/>
      <c r="D4823" s="238" t="s">
        <v>260</v>
      </c>
      <c r="E4823" s="239" t="s">
        <v>19</v>
      </c>
      <c r="F4823" s="240" t="s">
        <v>2700</v>
      </c>
      <c r="G4823" s="237"/>
      <c r="H4823" s="241">
        <v>26.699999999999999</v>
      </c>
      <c r="I4823" s="242"/>
      <c r="J4823" s="237"/>
      <c r="K4823" s="237"/>
      <c r="L4823" s="243"/>
      <c r="M4823" s="244"/>
      <c r="N4823" s="245"/>
      <c r="O4823" s="245"/>
      <c r="P4823" s="245"/>
      <c r="Q4823" s="245"/>
      <c r="R4823" s="245"/>
      <c r="S4823" s="245"/>
      <c r="T4823" s="246"/>
      <c r="U4823" s="13"/>
      <c r="V4823" s="13"/>
      <c r="W4823" s="13"/>
      <c r="X4823" s="13"/>
      <c r="Y4823" s="13"/>
      <c r="Z4823" s="13"/>
      <c r="AA4823" s="13"/>
      <c r="AB4823" s="13"/>
      <c r="AC4823" s="13"/>
      <c r="AD4823" s="13"/>
      <c r="AE4823" s="13"/>
      <c r="AT4823" s="247" t="s">
        <v>260</v>
      </c>
      <c r="AU4823" s="247" t="s">
        <v>88</v>
      </c>
      <c r="AV4823" s="13" t="s">
        <v>88</v>
      </c>
      <c r="AW4823" s="13" t="s">
        <v>37</v>
      </c>
      <c r="AX4823" s="13" t="s">
        <v>76</v>
      </c>
      <c r="AY4823" s="247" t="s">
        <v>235</v>
      </c>
    </row>
    <row r="4824" s="13" customFormat="1">
      <c r="A4824" s="13"/>
      <c r="B4824" s="236"/>
      <c r="C4824" s="237"/>
      <c r="D4824" s="238" t="s">
        <v>260</v>
      </c>
      <c r="E4824" s="239" t="s">
        <v>19</v>
      </c>
      <c r="F4824" s="240" t="s">
        <v>2701</v>
      </c>
      <c r="G4824" s="237"/>
      <c r="H4824" s="241">
        <v>20.949999999999999</v>
      </c>
      <c r="I4824" s="242"/>
      <c r="J4824" s="237"/>
      <c r="K4824" s="237"/>
      <c r="L4824" s="243"/>
      <c r="M4824" s="244"/>
      <c r="N4824" s="245"/>
      <c r="O4824" s="245"/>
      <c r="P4824" s="245"/>
      <c r="Q4824" s="245"/>
      <c r="R4824" s="245"/>
      <c r="S4824" s="245"/>
      <c r="T4824" s="246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7" t="s">
        <v>260</v>
      </c>
      <c r="AU4824" s="247" t="s">
        <v>88</v>
      </c>
      <c r="AV4824" s="13" t="s">
        <v>88</v>
      </c>
      <c r="AW4824" s="13" t="s">
        <v>37</v>
      </c>
      <c r="AX4824" s="13" t="s">
        <v>76</v>
      </c>
      <c r="AY4824" s="247" t="s">
        <v>235</v>
      </c>
    </row>
    <row r="4825" s="13" customFormat="1">
      <c r="A4825" s="13"/>
      <c r="B4825" s="236"/>
      <c r="C4825" s="237"/>
      <c r="D4825" s="238" t="s">
        <v>260</v>
      </c>
      <c r="E4825" s="239" t="s">
        <v>19</v>
      </c>
      <c r="F4825" s="240" t="s">
        <v>2702</v>
      </c>
      <c r="G4825" s="237"/>
      <c r="H4825" s="241">
        <v>20.949999999999999</v>
      </c>
      <c r="I4825" s="242"/>
      <c r="J4825" s="237"/>
      <c r="K4825" s="237"/>
      <c r="L4825" s="243"/>
      <c r="M4825" s="244"/>
      <c r="N4825" s="245"/>
      <c r="O4825" s="245"/>
      <c r="P4825" s="245"/>
      <c r="Q4825" s="245"/>
      <c r="R4825" s="245"/>
      <c r="S4825" s="245"/>
      <c r="T4825" s="246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7" t="s">
        <v>260</v>
      </c>
      <c r="AU4825" s="247" t="s">
        <v>88</v>
      </c>
      <c r="AV4825" s="13" t="s">
        <v>88</v>
      </c>
      <c r="AW4825" s="13" t="s">
        <v>37</v>
      </c>
      <c r="AX4825" s="13" t="s">
        <v>76</v>
      </c>
      <c r="AY4825" s="247" t="s">
        <v>235</v>
      </c>
    </row>
    <row r="4826" s="13" customFormat="1">
      <c r="A4826" s="13"/>
      <c r="B4826" s="236"/>
      <c r="C4826" s="237"/>
      <c r="D4826" s="238" t="s">
        <v>260</v>
      </c>
      <c r="E4826" s="239" t="s">
        <v>19</v>
      </c>
      <c r="F4826" s="240" t="s">
        <v>2703</v>
      </c>
      <c r="G4826" s="237"/>
      <c r="H4826" s="241">
        <v>20.949999999999999</v>
      </c>
      <c r="I4826" s="242"/>
      <c r="J4826" s="237"/>
      <c r="K4826" s="237"/>
      <c r="L4826" s="243"/>
      <c r="M4826" s="244"/>
      <c r="N4826" s="245"/>
      <c r="O4826" s="245"/>
      <c r="P4826" s="245"/>
      <c r="Q4826" s="245"/>
      <c r="R4826" s="245"/>
      <c r="S4826" s="245"/>
      <c r="T4826" s="246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7" t="s">
        <v>260</v>
      </c>
      <c r="AU4826" s="247" t="s">
        <v>88</v>
      </c>
      <c r="AV4826" s="13" t="s">
        <v>88</v>
      </c>
      <c r="AW4826" s="13" t="s">
        <v>37</v>
      </c>
      <c r="AX4826" s="13" t="s">
        <v>76</v>
      </c>
      <c r="AY4826" s="247" t="s">
        <v>235</v>
      </c>
    </row>
    <row r="4827" s="13" customFormat="1">
      <c r="A4827" s="13"/>
      <c r="B4827" s="236"/>
      <c r="C4827" s="237"/>
      <c r="D4827" s="238" t="s">
        <v>260</v>
      </c>
      <c r="E4827" s="239" t="s">
        <v>19</v>
      </c>
      <c r="F4827" s="240" t="s">
        <v>2704</v>
      </c>
      <c r="G4827" s="237"/>
      <c r="H4827" s="241">
        <v>20.949999999999999</v>
      </c>
      <c r="I4827" s="242"/>
      <c r="J4827" s="237"/>
      <c r="K4827" s="237"/>
      <c r="L4827" s="243"/>
      <c r="M4827" s="244"/>
      <c r="N4827" s="245"/>
      <c r="O4827" s="245"/>
      <c r="P4827" s="245"/>
      <c r="Q4827" s="245"/>
      <c r="R4827" s="245"/>
      <c r="S4827" s="245"/>
      <c r="T4827" s="246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7" t="s">
        <v>260</v>
      </c>
      <c r="AU4827" s="247" t="s">
        <v>88</v>
      </c>
      <c r="AV4827" s="13" t="s">
        <v>88</v>
      </c>
      <c r="AW4827" s="13" t="s">
        <v>37</v>
      </c>
      <c r="AX4827" s="13" t="s">
        <v>76</v>
      </c>
      <c r="AY4827" s="247" t="s">
        <v>235</v>
      </c>
    </row>
    <row r="4828" s="13" customFormat="1">
      <c r="A4828" s="13"/>
      <c r="B4828" s="236"/>
      <c r="C4828" s="237"/>
      <c r="D4828" s="238" t="s">
        <v>260</v>
      </c>
      <c r="E4828" s="239" t="s">
        <v>19</v>
      </c>
      <c r="F4828" s="240" t="s">
        <v>2705</v>
      </c>
      <c r="G4828" s="237"/>
      <c r="H4828" s="241">
        <v>20.949999999999999</v>
      </c>
      <c r="I4828" s="242"/>
      <c r="J4828" s="237"/>
      <c r="K4828" s="237"/>
      <c r="L4828" s="243"/>
      <c r="M4828" s="244"/>
      <c r="N4828" s="245"/>
      <c r="O4828" s="245"/>
      <c r="P4828" s="245"/>
      <c r="Q4828" s="245"/>
      <c r="R4828" s="245"/>
      <c r="S4828" s="245"/>
      <c r="T4828" s="246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7" t="s">
        <v>260</v>
      </c>
      <c r="AU4828" s="247" t="s">
        <v>88</v>
      </c>
      <c r="AV4828" s="13" t="s">
        <v>88</v>
      </c>
      <c r="AW4828" s="13" t="s">
        <v>37</v>
      </c>
      <c r="AX4828" s="13" t="s">
        <v>76</v>
      </c>
      <c r="AY4828" s="247" t="s">
        <v>235</v>
      </c>
    </row>
    <row r="4829" s="13" customFormat="1">
      <c r="A4829" s="13"/>
      <c r="B4829" s="236"/>
      <c r="C4829" s="237"/>
      <c r="D4829" s="238" t="s">
        <v>260</v>
      </c>
      <c r="E4829" s="239" t="s">
        <v>19</v>
      </c>
      <c r="F4829" s="240" t="s">
        <v>2706</v>
      </c>
      <c r="G4829" s="237"/>
      <c r="H4829" s="241">
        <v>20.949999999999999</v>
      </c>
      <c r="I4829" s="242"/>
      <c r="J4829" s="237"/>
      <c r="K4829" s="237"/>
      <c r="L4829" s="243"/>
      <c r="M4829" s="244"/>
      <c r="N4829" s="245"/>
      <c r="O4829" s="245"/>
      <c r="P4829" s="245"/>
      <c r="Q4829" s="245"/>
      <c r="R4829" s="245"/>
      <c r="S4829" s="245"/>
      <c r="T4829" s="246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7" t="s">
        <v>260</v>
      </c>
      <c r="AU4829" s="247" t="s">
        <v>88</v>
      </c>
      <c r="AV4829" s="13" t="s">
        <v>88</v>
      </c>
      <c r="AW4829" s="13" t="s">
        <v>37</v>
      </c>
      <c r="AX4829" s="13" t="s">
        <v>76</v>
      </c>
      <c r="AY4829" s="247" t="s">
        <v>235</v>
      </c>
    </row>
    <row r="4830" s="13" customFormat="1">
      <c r="A4830" s="13"/>
      <c r="B4830" s="236"/>
      <c r="C4830" s="237"/>
      <c r="D4830" s="238" t="s">
        <v>260</v>
      </c>
      <c r="E4830" s="239" t="s">
        <v>19</v>
      </c>
      <c r="F4830" s="240" t="s">
        <v>2707</v>
      </c>
      <c r="G4830" s="237"/>
      <c r="H4830" s="241">
        <v>20.949999999999999</v>
      </c>
      <c r="I4830" s="242"/>
      <c r="J4830" s="237"/>
      <c r="K4830" s="237"/>
      <c r="L4830" s="243"/>
      <c r="M4830" s="244"/>
      <c r="N4830" s="245"/>
      <c r="O4830" s="245"/>
      <c r="P4830" s="245"/>
      <c r="Q4830" s="245"/>
      <c r="R4830" s="245"/>
      <c r="S4830" s="245"/>
      <c r="T4830" s="246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7" t="s">
        <v>260</v>
      </c>
      <c r="AU4830" s="247" t="s">
        <v>88</v>
      </c>
      <c r="AV4830" s="13" t="s">
        <v>88</v>
      </c>
      <c r="AW4830" s="13" t="s">
        <v>37</v>
      </c>
      <c r="AX4830" s="13" t="s">
        <v>76</v>
      </c>
      <c r="AY4830" s="247" t="s">
        <v>235</v>
      </c>
    </row>
    <row r="4831" s="13" customFormat="1">
      <c r="A4831" s="13"/>
      <c r="B4831" s="236"/>
      <c r="C4831" s="237"/>
      <c r="D4831" s="238" t="s">
        <v>260</v>
      </c>
      <c r="E4831" s="239" t="s">
        <v>19</v>
      </c>
      <c r="F4831" s="240" t="s">
        <v>2708</v>
      </c>
      <c r="G4831" s="237"/>
      <c r="H4831" s="241">
        <v>20.949999999999999</v>
      </c>
      <c r="I4831" s="242"/>
      <c r="J4831" s="237"/>
      <c r="K4831" s="237"/>
      <c r="L4831" s="243"/>
      <c r="M4831" s="244"/>
      <c r="N4831" s="245"/>
      <c r="O4831" s="245"/>
      <c r="P4831" s="245"/>
      <c r="Q4831" s="245"/>
      <c r="R4831" s="245"/>
      <c r="S4831" s="245"/>
      <c r="T4831" s="246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7" t="s">
        <v>260</v>
      </c>
      <c r="AU4831" s="247" t="s">
        <v>88</v>
      </c>
      <c r="AV4831" s="13" t="s">
        <v>88</v>
      </c>
      <c r="AW4831" s="13" t="s">
        <v>37</v>
      </c>
      <c r="AX4831" s="13" t="s">
        <v>76</v>
      </c>
      <c r="AY4831" s="247" t="s">
        <v>235</v>
      </c>
    </row>
    <row r="4832" s="13" customFormat="1">
      <c r="A4832" s="13"/>
      <c r="B4832" s="236"/>
      <c r="C4832" s="237"/>
      <c r="D4832" s="238" t="s">
        <v>260</v>
      </c>
      <c r="E4832" s="239" t="s">
        <v>19</v>
      </c>
      <c r="F4832" s="240" t="s">
        <v>2709</v>
      </c>
      <c r="G4832" s="237"/>
      <c r="H4832" s="241">
        <v>15.300000000000001</v>
      </c>
      <c r="I4832" s="242"/>
      <c r="J4832" s="237"/>
      <c r="K4832" s="237"/>
      <c r="L4832" s="243"/>
      <c r="M4832" s="244"/>
      <c r="N4832" s="245"/>
      <c r="O4832" s="245"/>
      <c r="P4832" s="245"/>
      <c r="Q4832" s="245"/>
      <c r="R4832" s="245"/>
      <c r="S4832" s="245"/>
      <c r="T4832" s="246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7" t="s">
        <v>260</v>
      </c>
      <c r="AU4832" s="247" t="s">
        <v>88</v>
      </c>
      <c r="AV4832" s="13" t="s">
        <v>88</v>
      </c>
      <c r="AW4832" s="13" t="s">
        <v>37</v>
      </c>
      <c r="AX4832" s="13" t="s">
        <v>76</v>
      </c>
      <c r="AY4832" s="247" t="s">
        <v>235</v>
      </c>
    </row>
    <row r="4833" s="13" customFormat="1">
      <c r="A4833" s="13"/>
      <c r="B4833" s="236"/>
      <c r="C4833" s="237"/>
      <c r="D4833" s="238" t="s">
        <v>260</v>
      </c>
      <c r="E4833" s="239" t="s">
        <v>19</v>
      </c>
      <c r="F4833" s="240" t="s">
        <v>2710</v>
      </c>
      <c r="G4833" s="237"/>
      <c r="H4833" s="241">
        <v>21.399999999999999</v>
      </c>
      <c r="I4833" s="242"/>
      <c r="J4833" s="237"/>
      <c r="K4833" s="237"/>
      <c r="L4833" s="243"/>
      <c r="M4833" s="244"/>
      <c r="N4833" s="245"/>
      <c r="O4833" s="245"/>
      <c r="P4833" s="245"/>
      <c r="Q4833" s="245"/>
      <c r="R4833" s="245"/>
      <c r="S4833" s="245"/>
      <c r="T4833" s="246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7" t="s">
        <v>260</v>
      </c>
      <c r="AU4833" s="247" t="s">
        <v>88</v>
      </c>
      <c r="AV4833" s="13" t="s">
        <v>88</v>
      </c>
      <c r="AW4833" s="13" t="s">
        <v>37</v>
      </c>
      <c r="AX4833" s="13" t="s">
        <v>76</v>
      </c>
      <c r="AY4833" s="247" t="s">
        <v>235</v>
      </c>
    </row>
    <row r="4834" s="13" customFormat="1">
      <c r="A4834" s="13"/>
      <c r="B4834" s="236"/>
      <c r="C4834" s="237"/>
      <c r="D4834" s="238" t="s">
        <v>260</v>
      </c>
      <c r="E4834" s="239" t="s">
        <v>19</v>
      </c>
      <c r="F4834" s="240" t="s">
        <v>2711</v>
      </c>
      <c r="G4834" s="237"/>
      <c r="H4834" s="241">
        <v>46.039999999999999</v>
      </c>
      <c r="I4834" s="242"/>
      <c r="J4834" s="237"/>
      <c r="K4834" s="237"/>
      <c r="L4834" s="243"/>
      <c r="M4834" s="244"/>
      <c r="N4834" s="245"/>
      <c r="O4834" s="245"/>
      <c r="P4834" s="245"/>
      <c r="Q4834" s="245"/>
      <c r="R4834" s="245"/>
      <c r="S4834" s="245"/>
      <c r="T4834" s="246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7" t="s">
        <v>260</v>
      </c>
      <c r="AU4834" s="247" t="s">
        <v>88</v>
      </c>
      <c r="AV4834" s="13" t="s">
        <v>88</v>
      </c>
      <c r="AW4834" s="13" t="s">
        <v>37</v>
      </c>
      <c r="AX4834" s="13" t="s">
        <v>76</v>
      </c>
      <c r="AY4834" s="247" t="s">
        <v>235</v>
      </c>
    </row>
    <row r="4835" s="13" customFormat="1">
      <c r="A4835" s="13"/>
      <c r="B4835" s="236"/>
      <c r="C4835" s="237"/>
      <c r="D4835" s="238" t="s">
        <v>260</v>
      </c>
      <c r="E4835" s="239" t="s">
        <v>19</v>
      </c>
      <c r="F4835" s="240" t="s">
        <v>2712</v>
      </c>
      <c r="G4835" s="237"/>
      <c r="H4835" s="241">
        <v>21.399999999999999</v>
      </c>
      <c r="I4835" s="242"/>
      <c r="J4835" s="237"/>
      <c r="K4835" s="237"/>
      <c r="L4835" s="243"/>
      <c r="M4835" s="244"/>
      <c r="N4835" s="245"/>
      <c r="O4835" s="245"/>
      <c r="P4835" s="245"/>
      <c r="Q4835" s="245"/>
      <c r="R4835" s="245"/>
      <c r="S4835" s="245"/>
      <c r="T4835" s="246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7" t="s">
        <v>260</v>
      </c>
      <c r="AU4835" s="247" t="s">
        <v>88</v>
      </c>
      <c r="AV4835" s="13" t="s">
        <v>88</v>
      </c>
      <c r="AW4835" s="13" t="s">
        <v>37</v>
      </c>
      <c r="AX4835" s="13" t="s">
        <v>76</v>
      </c>
      <c r="AY4835" s="247" t="s">
        <v>235</v>
      </c>
    </row>
    <row r="4836" s="13" customFormat="1">
      <c r="A4836" s="13"/>
      <c r="B4836" s="236"/>
      <c r="C4836" s="237"/>
      <c r="D4836" s="238" t="s">
        <v>260</v>
      </c>
      <c r="E4836" s="239" t="s">
        <v>19</v>
      </c>
      <c r="F4836" s="240" t="s">
        <v>2713</v>
      </c>
      <c r="G4836" s="237"/>
      <c r="H4836" s="241">
        <v>6.1500000000000004</v>
      </c>
      <c r="I4836" s="242"/>
      <c r="J4836" s="237"/>
      <c r="K4836" s="237"/>
      <c r="L4836" s="243"/>
      <c r="M4836" s="244"/>
      <c r="N4836" s="245"/>
      <c r="O4836" s="245"/>
      <c r="P4836" s="245"/>
      <c r="Q4836" s="245"/>
      <c r="R4836" s="245"/>
      <c r="S4836" s="245"/>
      <c r="T4836" s="246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7" t="s">
        <v>260</v>
      </c>
      <c r="AU4836" s="247" t="s">
        <v>88</v>
      </c>
      <c r="AV4836" s="13" t="s">
        <v>88</v>
      </c>
      <c r="AW4836" s="13" t="s">
        <v>37</v>
      </c>
      <c r="AX4836" s="13" t="s">
        <v>76</v>
      </c>
      <c r="AY4836" s="247" t="s">
        <v>235</v>
      </c>
    </row>
    <row r="4837" s="13" customFormat="1">
      <c r="A4837" s="13"/>
      <c r="B4837" s="236"/>
      <c r="C4837" s="237"/>
      <c r="D4837" s="238" t="s">
        <v>260</v>
      </c>
      <c r="E4837" s="239" t="s">
        <v>19</v>
      </c>
      <c r="F4837" s="240" t="s">
        <v>2714</v>
      </c>
      <c r="G4837" s="237"/>
      <c r="H4837" s="241">
        <v>6.0499999999999998</v>
      </c>
      <c r="I4837" s="242"/>
      <c r="J4837" s="237"/>
      <c r="K4837" s="237"/>
      <c r="L4837" s="243"/>
      <c r="M4837" s="244"/>
      <c r="N4837" s="245"/>
      <c r="O4837" s="245"/>
      <c r="P4837" s="245"/>
      <c r="Q4837" s="245"/>
      <c r="R4837" s="245"/>
      <c r="S4837" s="245"/>
      <c r="T4837" s="246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7" t="s">
        <v>260</v>
      </c>
      <c r="AU4837" s="247" t="s">
        <v>88</v>
      </c>
      <c r="AV4837" s="13" t="s">
        <v>88</v>
      </c>
      <c r="AW4837" s="13" t="s">
        <v>37</v>
      </c>
      <c r="AX4837" s="13" t="s">
        <v>76</v>
      </c>
      <c r="AY4837" s="247" t="s">
        <v>235</v>
      </c>
    </row>
    <row r="4838" s="13" customFormat="1">
      <c r="A4838" s="13"/>
      <c r="B4838" s="236"/>
      <c r="C4838" s="237"/>
      <c r="D4838" s="238" t="s">
        <v>260</v>
      </c>
      <c r="E4838" s="239" t="s">
        <v>19</v>
      </c>
      <c r="F4838" s="240" t="s">
        <v>2715</v>
      </c>
      <c r="G4838" s="237"/>
      <c r="H4838" s="241">
        <v>8.1999999999999993</v>
      </c>
      <c r="I4838" s="242"/>
      <c r="J4838" s="237"/>
      <c r="K4838" s="237"/>
      <c r="L4838" s="243"/>
      <c r="M4838" s="244"/>
      <c r="N4838" s="245"/>
      <c r="O4838" s="245"/>
      <c r="P4838" s="245"/>
      <c r="Q4838" s="245"/>
      <c r="R4838" s="245"/>
      <c r="S4838" s="245"/>
      <c r="T4838" s="246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7" t="s">
        <v>260</v>
      </c>
      <c r="AU4838" s="247" t="s">
        <v>88</v>
      </c>
      <c r="AV4838" s="13" t="s">
        <v>88</v>
      </c>
      <c r="AW4838" s="13" t="s">
        <v>37</v>
      </c>
      <c r="AX4838" s="13" t="s">
        <v>76</v>
      </c>
      <c r="AY4838" s="247" t="s">
        <v>235</v>
      </c>
    </row>
    <row r="4839" s="14" customFormat="1">
      <c r="A4839" s="14"/>
      <c r="B4839" s="248"/>
      <c r="C4839" s="249"/>
      <c r="D4839" s="238" t="s">
        <v>260</v>
      </c>
      <c r="E4839" s="250" t="s">
        <v>19</v>
      </c>
      <c r="F4839" s="251" t="s">
        <v>2134</v>
      </c>
      <c r="G4839" s="249"/>
      <c r="H4839" s="250" t="s">
        <v>19</v>
      </c>
      <c r="I4839" s="252"/>
      <c r="J4839" s="249"/>
      <c r="K4839" s="249"/>
      <c r="L4839" s="253"/>
      <c r="M4839" s="254"/>
      <c r="N4839" s="255"/>
      <c r="O4839" s="255"/>
      <c r="P4839" s="255"/>
      <c r="Q4839" s="255"/>
      <c r="R4839" s="255"/>
      <c r="S4839" s="255"/>
      <c r="T4839" s="256"/>
      <c r="U4839" s="14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T4839" s="257" t="s">
        <v>260</v>
      </c>
      <c r="AU4839" s="257" t="s">
        <v>88</v>
      </c>
      <c r="AV4839" s="14" t="s">
        <v>83</v>
      </c>
      <c r="AW4839" s="14" t="s">
        <v>37</v>
      </c>
      <c r="AX4839" s="14" t="s">
        <v>76</v>
      </c>
      <c r="AY4839" s="257" t="s">
        <v>235</v>
      </c>
    </row>
    <row r="4840" s="16" customFormat="1">
      <c r="A4840" s="16"/>
      <c r="B4840" s="269"/>
      <c r="C4840" s="270"/>
      <c r="D4840" s="238" t="s">
        <v>260</v>
      </c>
      <c r="E4840" s="271" t="s">
        <v>19</v>
      </c>
      <c r="F4840" s="272" t="s">
        <v>4310</v>
      </c>
      <c r="G4840" s="270"/>
      <c r="H4840" s="273">
        <v>387.79000000000002</v>
      </c>
      <c r="I4840" s="274"/>
      <c r="J4840" s="270"/>
      <c r="K4840" s="270"/>
      <c r="L4840" s="275"/>
      <c r="M4840" s="276"/>
      <c r="N4840" s="277"/>
      <c r="O4840" s="277"/>
      <c r="P4840" s="277"/>
      <c r="Q4840" s="277"/>
      <c r="R4840" s="277"/>
      <c r="S4840" s="277"/>
      <c r="T4840" s="278"/>
      <c r="U4840" s="16"/>
      <c r="V4840" s="16"/>
      <c r="W4840" s="16"/>
      <c r="X4840" s="16"/>
      <c r="Y4840" s="16"/>
      <c r="Z4840" s="16"/>
      <c r="AA4840" s="16"/>
      <c r="AB4840" s="16"/>
      <c r="AC4840" s="16"/>
      <c r="AD4840" s="16"/>
      <c r="AE4840" s="16"/>
      <c r="AT4840" s="279" t="s">
        <v>260</v>
      </c>
      <c r="AU4840" s="279" t="s">
        <v>88</v>
      </c>
      <c r="AV4840" s="16" t="s">
        <v>92</v>
      </c>
      <c r="AW4840" s="16" t="s">
        <v>37</v>
      </c>
      <c r="AX4840" s="16" t="s">
        <v>76</v>
      </c>
      <c r="AY4840" s="279" t="s">
        <v>235</v>
      </c>
    </row>
    <row r="4841" s="13" customFormat="1">
      <c r="A4841" s="13"/>
      <c r="B4841" s="236"/>
      <c r="C4841" s="237"/>
      <c r="D4841" s="238" t="s">
        <v>260</v>
      </c>
      <c r="E4841" s="239" t="s">
        <v>19</v>
      </c>
      <c r="F4841" s="240" t="s">
        <v>2716</v>
      </c>
      <c r="G4841" s="237"/>
      <c r="H4841" s="241">
        <v>32.399999999999999</v>
      </c>
      <c r="I4841" s="242"/>
      <c r="J4841" s="237"/>
      <c r="K4841" s="237"/>
      <c r="L4841" s="243"/>
      <c r="M4841" s="244"/>
      <c r="N4841" s="245"/>
      <c r="O4841" s="245"/>
      <c r="P4841" s="245"/>
      <c r="Q4841" s="245"/>
      <c r="R4841" s="245"/>
      <c r="S4841" s="245"/>
      <c r="T4841" s="246"/>
      <c r="U4841" s="13"/>
      <c r="V4841" s="13"/>
      <c r="W4841" s="13"/>
      <c r="X4841" s="13"/>
      <c r="Y4841" s="13"/>
      <c r="Z4841" s="13"/>
      <c r="AA4841" s="13"/>
      <c r="AB4841" s="13"/>
      <c r="AC4841" s="13"/>
      <c r="AD4841" s="13"/>
      <c r="AE4841" s="13"/>
      <c r="AT4841" s="247" t="s">
        <v>260</v>
      </c>
      <c r="AU4841" s="247" t="s">
        <v>88</v>
      </c>
      <c r="AV4841" s="13" t="s">
        <v>88</v>
      </c>
      <c r="AW4841" s="13" t="s">
        <v>37</v>
      </c>
      <c r="AX4841" s="13" t="s">
        <v>76</v>
      </c>
      <c r="AY4841" s="247" t="s">
        <v>235</v>
      </c>
    </row>
    <row r="4842" s="13" customFormat="1">
      <c r="A4842" s="13"/>
      <c r="B4842" s="236"/>
      <c r="C4842" s="237"/>
      <c r="D4842" s="238" t="s">
        <v>260</v>
      </c>
      <c r="E4842" s="239" t="s">
        <v>19</v>
      </c>
      <c r="F4842" s="240" t="s">
        <v>2717</v>
      </c>
      <c r="G4842" s="237"/>
      <c r="H4842" s="241">
        <v>21.149999999999999</v>
      </c>
      <c r="I4842" s="242"/>
      <c r="J4842" s="237"/>
      <c r="K4842" s="237"/>
      <c r="L4842" s="243"/>
      <c r="M4842" s="244"/>
      <c r="N4842" s="245"/>
      <c r="O4842" s="245"/>
      <c r="P4842" s="245"/>
      <c r="Q4842" s="245"/>
      <c r="R4842" s="245"/>
      <c r="S4842" s="245"/>
      <c r="T4842" s="246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7" t="s">
        <v>260</v>
      </c>
      <c r="AU4842" s="247" t="s">
        <v>88</v>
      </c>
      <c r="AV4842" s="13" t="s">
        <v>88</v>
      </c>
      <c r="AW4842" s="13" t="s">
        <v>37</v>
      </c>
      <c r="AX4842" s="13" t="s">
        <v>76</v>
      </c>
      <c r="AY4842" s="247" t="s">
        <v>235</v>
      </c>
    </row>
    <row r="4843" s="13" customFormat="1">
      <c r="A4843" s="13"/>
      <c r="B4843" s="236"/>
      <c r="C4843" s="237"/>
      <c r="D4843" s="238" t="s">
        <v>260</v>
      </c>
      <c r="E4843" s="239" t="s">
        <v>19</v>
      </c>
      <c r="F4843" s="240" t="s">
        <v>2718</v>
      </c>
      <c r="G4843" s="237"/>
      <c r="H4843" s="241">
        <v>43.049999999999997</v>
      </c>
      <c r="I4843" s="242"/>
      <c r="J4843" s="237"/>
      <c r="K4843" s="237"/>
      <c r="L4843" s="243"/>
      <c r="M4843" s="244"/>
      <c r="N4843" s="245"/>
      <c r="O4843" s="245"/>
      <c r="P4843" s="245"/>
      <c r="Q4843" s="245"/>
      <c r="R4843" s="245"/>
      <c r="S4843" s="245"/>
      <c r="T4843" s="246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7" t="s">
        <v>260</v>
      </c>
      <c r="AU4843" s="247" t="s">
        <v>88</v>
      </c>
      <c r="AV4843" s="13" t="s">
        <v>88</v>
      </c>
      <c r="AW4843" s="13" t="s">
        <v>37</v>
      </c>
      <c r="AX4843" s="13" t="s">
        <v>76</v>
      </c>
      <c r="AY4843" s="247" t="s">
        <v>235</v>
      </c>
    </row>
    <row r="4844" s="13" customFormat="1">
      <c r="A4844" s="13"/>
      <c r="B4844" s="236"/>
      <c r="C4844" s="237"/>
      <c r="D4844" s="238" t="s">
        <v>260</v>
      </c>
      <c r="E4844" s="239" t="s">
        <v>19</v>
      </c>
      <c r="F4844" s="240" t="s">
        <v>2719</v>
      </c>
      <c r="G4844" s="237"/>
      <c r="H4844" s="241">
        <v>14.6</v>
      </c>
      <c r="I4844" s="242"/>
      <c r="J4844" s="237"/>
      <c r="K4844" s="237"/>
      <c r="L4844" s="243"/>
      <c r="M4844" s="244"/>
      <c r="N4844" s="245"/>
      <c r="O4844" s="245"/>
      <c r="P4844" s="245"/>
      <c r="Q4844" s="245"/>
      <c r="R4844" s="245"/>
      <c r="S4844" s="245"/>
      <c r="T4844" s="246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7" t="s">
        <v>260</v>
      </c>
      <c r="AU4844" s="247" t="s">
        <v>88</v>
      </c>
      <c r="AV4844" s="13" t="s">
        <v>88</v>
      </c>
      <c r="AW4844" s="13" t="s">
        <v>37</v>
      </c>
      <c r="AX4844" s="13" t="s">
        <v>76</v>
      </c>
      <c r="AY4844" s="247" t="s">
        <v>235</v>
      </c>
    </row>
    <row r="4845" s="13" customFormat="1">
      <c r="A4845" s="13"/>
      <c r="B4845" s="236"/>
      <c r="C4845" s="237"/>
      <c r="D4845" s="238" t="s">
        <v>260</v>
      </c>
      <c r="E4845" s="239" t="s">
        <v>19</v>
      </c>
      <c r="F4845" s="240" t="s">
        <v>2720</v>
      </c>
      <c r="G4845" s="237"/>
      <c r="H4845" s="241">
        <v>9.5999999999999996</v>
      </c>
      <c r="I4845" s="242"/>
      <c r="J4845" s="237"/>
      <c r="K4845" s="237"/>
      <c r="L4845" s="243"/>
      <c r="M4845" s="244"/>
      <c r="N4845" s="245"/>
      <c r="O4845" s="245"/>
      <c r="P4845" s="245"/>
      <c r="Q4845" s="245"/>
      <c r="R4845" s="245"/>
      <c r="S4845" s="245"/>
      <c r="T4845" s="246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7" t="s">
        <v>260</v>
      </c>
      <c r="AU4845" s="247" t="s">
        <v>88</v>
      </c>
      <c r="AV4845" s="13" t="s">
        <v>88</v>
      </c>
      <c r="AW4845" s="13" t="s">
        <v>37</v>
      </c>
      <c r="AX4845" s="13" t="s">
        <v>76</v>
      </c>
      <c r="AY4845" s="247" t="s">
        <v>235</v>
      </c>
    </row>
    <row r="4846" s="14" customFormat="1">
      <c r="A4846" s="14"/>
      <c r="B4846" s="248"/>
      <c r="C4846" s="249"/>
      <c r="D4846" s="238" t="s">
        <v>260</v>
      </c>
      <c r="E4846" s="250" t="s">
        <v>19</v>
      </c>
      <c r="F4846" s="251" t="s">
        <v>2134</v>
      </c>
      <c r="G4846" s="249"/>
      <c r="H4846" s="250" t="s">
        <v>19</v>
      </c>
      <c r="I4846" s="252"/>
      <c r="J4846" s="249"/>
      <c r="K4846" s="249"/>
      <c r="L4846" s="253"/>
      <c r="M4846" s="254"/>
      <c r="N4846" s="255"/>
      <c r="O4846" s="255"/>
      <c r="P4846" s="255"/>
      <c r="Q4846" s="255"/>
      <c r="R4846" s="255"/>
      <c r="S4846" s="255"/>
      <c r="T4846" s="256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57" t="s">
        <v>260</v>
      </c>
      <c r="AU4846" s="257" t="s">
        <v>88</v>
      </c>
      <c r="AV4846" s="14" t="s">
        <v>83</v>
      </c>
      <c r="AW4846" s="14" t="s">
        <v>37</v>
      </c>
      <c r="AX4846" s="14" t="s">
        <v>76</v>
      </c>
      <c r="AY4846" s="257" t="s">
        <v>235</v>
      </c>
    </row>
    <row r="4847" s="13" customFormat="1">
      <c r="A4847" s="13"/>
      <c r="B4847" s="236"/>
      <c r="C4847" s="237"/>
      <c r="D4847" s="238" t="s">
        <v>260</v>
      </c>
      <c r="E4847" s="239" t="s">
        <v>19</v>
      </c>
      <c r="F4847" s="240" t="s">
        <v>2721</v>
      </c>
      <c r="G4847" s="237"/>
      <c r="H4847" s="241">
        <v>10.199999999999999</v>
      </c>
      <c r="I4847" s="242"/>
      <c r="J4847" s="237"/>
      <c r="K4847" s="237"/>
      <c r="L4847" s="243"/>
      <c r="M4847" s="244"/>
      <c r="N4847" s="245"/>
      <c r="O4847" s="245"/>
      <c r="P4847" s="245"/>
      <c r="Q4847" s="245"/>
      <c r="R4847" s="245"/>
      <c r="S4847" s="245"/>
      <c r="T4847" s="246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7" t="s">
        <v>260</v>
      </c>
      <c r="AU4847" s="247" t="s">
        <v>88</v>
      </c>
      <c r="AV4847" s="13" t="s">
        <v>88</v>
      </c>
      <c r="AW4847" s="13" t="s">
        <v>37</v>
      </c>
      <c r="AX4847" s="13" t="s">
        <v>76</v>
      </c>
      <c r="AY4847" s="247" t="s">
        <v>235</v>
      </c>
    </row>
    <row r="4848" s="14" customFormat="1">
      <c r="A4848" s="14"/>
      <c r="B4848" s="248"/>
      <c r="C4848" s="249"/>
      <c r="D4848" s="238" t="s">
        <v>260</v>
      </c>
      <c r="E4848" s="250" t="s">
        <v>19</v>
      </c>
      <c r="F4848" s="251" t="s">
        <v>2137</v>
      </c>
      <c r="G4848" s="249"/>
      <c r="H4848" s="250" t="s">
        <v>19</v>
      </c>
      <c r="I4848" s="252"/>
      <c r="J4848" s="249"/>
      <c r="K4848" s="249"/>
      <c r="L4848" s="253"/>
      <c r="M4848" s="254"/>
      <c r="N4848" s="255"/>
      <c r="O4848" s="255"/>
      <c r="P4848" s="255"/>
      <c r="Q4848" s="255"/>
      <c r="R4848" s="255"/>
      <c r="S4848" s="255"/>
      <c r="T4848" s="256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57" t="s">
        <v>260</v>
      </c>
      <c r="AU4848" s="257" t="s">
        <v>88</v>
      </c>
      <c r="AV4848" s="14" t="s">
        <v>83</v>
      </c>
      <c r="AW4848" s="14" t="s">
        <v>37</v>
      </c>
      <c r="AX4848" s="14" t="s">
        <v>76</v>
      </c>
      <c r="AY4848" s="257" t="s">
        <v>235</v>
      </c>
    </row>
    <row r="4849" s="16" customFormat="1">
      <c r="A4849" s="16"/>
      <c r="B4849" s="269"/>
      <c r="C4849" s="270"/>
      <c r="D4849" s="238" t="s">
        <v>260</v>
      </c>
      <c r="E4849" s="271" t="s">
        <v>19</v>
      </c>
      <c r="F4849" s="272" t="s">
        <v>2347</v>
      </c>
      <c r="G4849" s="270"/>
      <c r="H4849" s="273">
        <v>131</v>
      </c>
      <c r="I4849" s="274"/>
      <c r="J4849" s="270"/>
      <c r="K4849" s="270"/>
      <c r="L4849" s="275"/>
      <c r="M4849" s="276"/>
      <c r="N4849" s="277"/>
      <c r="O4849" s="277"/>
      <c r="P4849" s="277"/>
      <c r="Q4849" s="277"/>
      <c r="R4849" s="277"/>
      <c r="S4849" s="277"/>
      <c r="T4849" s="278"/>
      <c r="U4849" s="16"/>
      <c r="V4849" s="16"/>
      <c r="W4849" s="16"/>
      <c r="X4849" s="16"/>
      <c r="Y4849" s="16"/>
      <c r="Z4849" s="16"/>
      <c r="AA4849" s="16"/>
      <c r="AB4849" s="16"/>
      <c r="AC4849" s="16"/>
      <c r="AD4849" s="16"/>
      <c r="AE4849" s="16"/>
      <c r="AT4849" s="279" t="s">
        <v>260</v>
      </c>
      <c r="AU4849" s="279" t="s">
        <v>88</v>
      </c>
      <c r="AV4849" s="16" t="s">
        <v>92</v>
      </c>
      <c r="AW4849" s="16" t="s">
        <v>37</v>
      </c>
      <c r="AX4849" s="16" t="s">
        <v>76</v>
      </c>
      <c r="AY4849" s="279" t="s">
        <v>235</v>
      </c>
    </row>
    <row r="4850" s="13" customFormat="1">
      <c r="A4850" s="13"/>
      <c r="B4850" s="236"/>
      <c r="C4850" s="237"/>
      <c r="D4850" s="238" t="s">
        <v>260</v>
      </c>
      <c r="E4850" s="239" t="s">
        <v>19</v>
      </c>
      <c r="F4850" s="240" t="s">
        <v>2722</v>
      </c>
      <c r="G4850" s="237"/>
      <c r="H4850" s="241">
        <v>33.75</v>
      </c>
      <c r="I4850" s="242"/>
      <c r="J4850" s="237"/>
      <c r="K4850" s="237"/>
      <c r="L4850" s="243"/>
      <c r="M4850" s="244"/>
      <c r="N4850" s="245"/>
      <c r="O4850" s="245"/>
      <c r="P4850" s="245"/>
      <c r="Q4850" s="245"/>
      <c r="R4850" s="245"/>
      <c r="S4850" s="245"/>
      <c r="T4850" s="246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7" t="s">
        <v>260</v>
      </c>
      <c r="AU4850" s="247" t="s">
        <v>88</v>
      </c>
      <c r="AV4850" s="13" t="s">
        <v>88</v>
      </c>
      <c r="AW4850" s="13" t="s">
        <v>37</v>
      </c>
      <c r="AX4850" s="13" t="s">
        <v>76</v>
      </c>
      <c r="AY4850" s="247" t="s">
        <v>235</v>
      </c>
    </row>
    <row r="4851" s="14" customFormat="1">
      <c r="A4851" s="14"/>
      <c r="B4851" s="248"/>
      <c r="C4851" s="249"/>
      <c r="D4851" s="238" t="s">
        <v>260</v>
      </c>
      <c r="E4851" s="250" t="s">
        <v>19</v>
      </c>
      <c r="F4851" s="251" t="s">
        <v>2134</v>
      </c>
      <c r="G4851" s="249"/>
      <c r="H4851" s="250" t="s">
        <v>19</v>
      </c>
      <c r="I4851" s="252"/>
      <c r="J4851" s="249"/>
      <c r="K4851" s="249"/>
      <c r="L4851" s="253"/>
      <c r="M4851" s="254"/>
      <c r="N4851" s="255"/>
      <c r="O4851" s="255"/>
      <c r="P4851" s="255"/>
      <c r="Q4851" s="255"/>
      <c r="R4851" s="255"/>
      <c r="S4851" s="255"/>
      <c r="T4851" s="256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57" t="s">
        <v>260</v>
      </c>
      <c r="AU4851" s="257" t="s">
        <v>88</v>
      </c>
      <c r="AV4851" s="14" t="s">
        <v>83</v>
      </c>
      <c r="AW4851" s="14" t="s">
        <v>37</v>
      </c>
      <c r="AX4851" s="14" t="s">
        <v>76</v>
      </c>
      <c r="AY4851" s="257" t="s">
        <v>235</v>
      </c>
    </row>
    <row r="4852" s="16" customFormat="1">
      <c r="A4852" s="16"/>
      <c r="B4852" s="269"/>
      <c r="C4852" s="270"/>
      <c r="D4852" s="238" t="s">
        <v>260</v>
      </c>
      <c r="E4852" s="271" t="s">
        <v>19</v>
      </c>
      <c r="F4852" s="272" t="s">
        <v>2349</v>
      </c>
      <c r="G4852" s="270"/>
      <c r="H4852" s="273">
        <v>33.75</v>
      </c>
      <c r="I4852" s="274"/>
      <c r="J4852" s="270"/>
      <c r="K4852" s="270"/>
      <c r="L4852" s="275"/>
      <c r="M4852" s="276"/>
      <c r="N4852" s="277"/>
      <c r="O4852" s="277"/>
      <c r="P4852" s="277"/>
      <c r="Q4852" s="277"/>
      <c r="R4852" s="277"/>
      <c r="S4852" s="277"/>
      <c r="T4852" s="278"/>
      <c r="U4852" s="16"/>
      <c r="V4852" s="16"/>
      <c r="W4852" s="16"/>
      <c r="X4852" s="16"/>
      <c r="Y4852" s="16"/>
      <c r="Z4852" s="16"/>
      <c r="AA4852" s="16"/>
      <c r="AB4852" s="16"/>
      <c r="AC4852" s="16"/>
      <c r="AD4852" s="16"/>
      <c r="AE4852" s="16"/>
      <c r="AT4852" s="279" t="s">
        <v>260</v>
      </c>
      <c r="AU4852" s="279" t="s">
        <v>88</v>
      </c>
      <c r="AV4852" s="16" t="s">
        <v>92</v>
      </c>
      <c r="AW4852" s="16" t="s">
        <v>37</v>
      </c>
      <c r="AX4852" s="16" t="s">
        <v>76</v>
      </c>
      <c r="AY4852" s="279" t="s">
        <v>235</v>
      </c>
    </row>
    <row r="4853" s="13" customFormat="1">
      <c r="A4853" s="13"/>
      <c r="B4853" s="236"/>
      <c r="C4853" s="237"/>
      <c r="D4853" s="238" t="s">
        <v>260</v>
      </c>
      <c r="E4853" s="239" t="s">
        <v>19</v>
      </c>
      <c r="F4853" s="240" t="s">
        <v>2779</v>
      </c>
      <c r="G4853" s="237"/>
      <c r="H4853" s="241">
        <v>46.950000000000003</v>
      </c>
      <c r="I4853" s="242"/>
      <c r="J4853" s="237"/>
      <c r="K4853" s="237"/>
      <c r="L4853" s="243"/>
      <c r="M4853" s="244"/>
      <c r="N4853" s="245"/>
      <c r="O4853" s="245"/>
      <c r="P4853" s="245"/>
      <c r="Q4853" s="245"/>
      <c r="R4853" s="245"/>
      <c r="S4853" s="245"/>
      <c r="T4853" s="246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7" t="s">
        <v>260</v>
      </c>
      <c r="AU4853" s="247" t="s">
        <v>88</v>
      </c>
      <c r="AV4853" s="13" t="s">
        <v>88</v>
      </c>
      <c r="AW4853" s="13" t="s">
        <v>37</v>
      </c>
      <c r="AX4853" s="13" t="s">
        <v>76</v>
      </c>
      <c r="AY4853" s="247" t="s">
        <v>235</v>
      </c>
    </row>
    <row r="4854" s="13" customFormat="1">
      <c r="A4854" s="13"/>
      <c r="B4854" s="236"/>
      <c r="C4854" s="237"/>
      <c r="D4854" s="238" t="s">
        <v>260</v>
      </c>
      <c r="E4854" s="239" t="s">
        <v>19</v>
      </c>
      <c r="F4854" s="240" t="s">
        <v>2780</v>
      </c>
      <c r="G4854" s="237"/>
      <c r="H4854" s="241">
        <v>43.719999999999999</v>
      </c>
      <c r="I4854" s="242"/>
      <c r="J4854" s="237"/>
      <c r="K4854" s="237"/>
      <c r="L4854" s="243"/>
      <c r="M4854" s="244"/>
      <c r="N4854" s="245"/>
      <c r="O4854" s="245"/>
      <c r="P4854" s="245"/>
      <c r="Q4854" s="245"/>
      <c r="R4854" s="245"/>
      <c r="S4854" s="245"/>
      <c r="T4854" s="246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7" t="s">
        <v>260</v>
      </c>
      <c r="AU4854" s="247" t="s">
        <v>88</v>
      </c>
      <c r="AV4854" s="13" t="s">
        <v>88</v>
      </c>
      <c r="AW4854" s="13" t="s">
        <v>37</v>
      </c>
      <c r="AX4854" s="13" t="s">
        <v>76</v>
      </c>
      <c r="AY4854" s="247" t="s">
        <v>235</v>
      </c>
    </row>
    <row r="4855" s="13" customFormat="1">
      <c r="A4855" s="13"/>
      <c r="B4855" s="236"/>
      <c r="C4855" s="237"/>
      <c r="D4855" s="238" t="s">
        <v>260</v>
      </c>
      <c r="E4855" s="239" t="s">
        <v>19</v>
      </c>
      <c r="F4855" s="240" t="s">
        <v>2781</v>
      </c>
      <c r="G4855" s="237"/>
      <c r="H4855" s="241">
        <v>15.300000000000001</v>
      </c>
      <c r="I4855" s="242"/>
      <c r="J4855" s="237"/>
      <c r="K4855" s="237"/>
      <c r="L4855" s="243"/>
      <c r="M4855" s="244"/>
      <c r="N4855" s="245"/>
      <c r="O4855" s="245"/>
      <c r="P4855" s="245"/>
      <c r="Q4855" s="245"/>
      <c r="R4855" s="245"/>
      <c r="S4855" s="245"/>
      <c r="T4855" s="246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7" t="s">
        <v>260</v>
      </c>
      <c r="AU4855" s="247" t="s">
        <v>88</v>
      </c>
      <c r="AV4855" s="13" t="s">
        <v>88</v>
      </c>
      <c r="AW4855" s="13" t="s">
        <v>37</v>
      </c>
      <c r="AX4855" s="13" t="s">
        <v>76</v>
      </c>
      <c r="AY4855" s="247" t="s">
        <v>235</v>
      </c>
    </row>
    <row r="4856" s="13" customFormat="1">
      <c r="A4856" s="13"/>
      <c r="B4856" s="236"/>
      <c r="C4856" s="237"/>
      <c r="D4856" s="238" t="s">
        <v>260</v>
      </c>
      <c r="E4856" s="239" t="s">
        <v>19</v>
      </c>
      <c r="F4856" s="240" t="s">
        <v>2782</v>
      </c>
      <c r="G4856" s="237"/>
      <c r="H4856" s="241">
        <v>44.560000000000002</v>
      </c>
      <c r="I4856" s="242"/>
      <c r="J4856" s="237"/>
      <c r="K4856" s="237"/>
      <c r="L4856" s="243"/>
      <c r="M4856" s="244"/>
      <c r="N4856" s="245"/>
      <c r="O4856" s="245"/>
      <c r="P4856" s="245"/>
      <c r="Q4856" s="245"/>
      <c r="R4856" s="245"/>
      <c r="S4856" s="245"/>
      <c r="T4856" s="246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7" t="s">
        <v>260</v>
      </c>
      <c r="AU4856" s="247" t="s">
        <v>88</v>
      </c>
      <c r="AV4856" s="13" t="s">
        <v>88</v>
      </c>
      <c r="AW4856" s="13" t="s">
        <v>37</v>
      </c>
      <c r="AX4856" s="13" t="s">
        <v>76</v>
      </c>
      <c r="AY4856" s="247" t="s">
        <v>235</v>
      </c>
    </row>
    <row r="4857" s="14" customFormat="1">
      <c r="A4857" s="14"/>
      <c r="B4857" s="248"/>
      <c r="C4857" s="249"/>
      <c r="D4857" s="238" t="s">
        <v>260</v>
      </c>
      <c r="E4857" s="250" t="s">
        <v>19</v>
      </c>
      <c r="F4857" s="251" t="s">
        <v>2132</v>
      </c>
      <c r="G4857" s="249"/>
      <c r="H4857" s="250" t="s">
        <v>19</v>
      </c>
      <c r="I4857" s="252"/>
      <c r="J4857" s="249"/>
      <c r="K4857" s="249"/>
      <c r="L4857" s="253"/>
      <c r="M4857" s="254"/>
      <c r="N4857" s="255"/>
      <c r="O4857" s="255"/>
      <c r="P4857" s="255"/>
      <c r="Q4857" s="255"/>
      <c r="R4857" s="255"/>
      <c r="S4857" s="255"/>
      <c r="T4857" s="256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57" t="s">
        <v>260</v>
      </c>
      <c r="AU4857" s="257" t="s">
        <v>88</v>
      </c>
      <c r="AV4857" s="14" t="s">
        <v>83</v>
      </c>
      <c r="AW4857" s="14" t="s">
        <v>37</v>
      </c>
      <c r="AX4857" s="14" t="s">
        <v>76</v>
      </c>
      <c r="AY4857" s="257" t="s">
        <v>235</v>
      </c>
    </row>
    <row r="4858" s="13" customFormat="1">
      <c r="A4858" s="13"/>
      <c r="B4858" s="236"/>
      <c r="C4858" s="237"/>
      <c r="D4858" s="238" t="s">
        <v>260</v>
      </c>
      <c r="E4858" s="239" t="s">
        <v>19</v>
      </c>
      <c r="F4858" s="240" t="s">
        <v>2783</v>
      </c>
      <c r="G4858" s="237"/>
      <c r="H4858" s="241">
        <v>12.550000000000001</v>
      </c>
      <c r="I4858" s="242"/>
      <c r="J4858" s="237"/>
      <c r="K4858" s="237"/>
      <c r="L4858" s="243"/>
      <c r="M4858" s="244"/>
      <c r="N4858" s="245"/>
      <c r="O4858" s="245"/>
      <c r="P4858" s="245"/>
      <c r="Q4858" s="245"/>
      <c r="R4858" s="245"/>
      <c r="S4858" s="245"/>
      <c r="T4858" s="246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47" t="s">
        <v>260</v>
      </c>
      <c r="AU4858" s="247" t="s">
        <v>88</v>
      </c>
      <c r="AV4858" s="13" t="s">
        <v>88</v>
      </c>
      <c r="AW4858" s="13" t="s">
        <v>37</v>
      </c>
      <c r="AX4858" s="13" t="s">
        <v>76</v>
      </c>
      <c r="AY4858" s="247" t="s">
        <v>235</v>
      </c>
    </row>
    <row r="4859" s="13" customFormat="1">
      <c r="A4859" s="13"/>
      <c r="B4859" s="236"/>
      <c r="C4859" s="237"/>
      <c r="D4859" s="238" t="s">
        <v>260</v>
      </c>
      <c r="E4859" s="239" t="s">
        <v>19</v>
      </c>
      <c r="F4859" s="240" t="s">
        <v>2784</v>
      </c>
      <c r="G4859" s="237"/>
      <c r="H4859" s="241">
        <v>94.25</v>
      </c>
      <c r="I4859" s="242"/>
      <c r="J4859" s="237"/>
      <c r="K4859" s="237"/>
      <c r="L4859" s="243"/>
      <c r="M4859" s="244"/>
      <c r="N4859" s="245"/>
      <c r="O4859" s="245"/>
      <c r="P4859" s="245"/>
      <c r="Q4859" s="245"/>
      <c r="R4859" s="245"/>
      <c r="S4859" s="245"/>
      <c r="T4859" s="246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7" t="s">
        <v>260</v>
      </c>
      <c r="AU4859" s="247" t="s">
        <v>88</v>
      </c>
      <c r="AV4859" s="13" t="s">
        <v>88</v>
      </c>
      <c r="AW4859" s="13" t="s">
        <v>37</v>
      </c>
      <c r="AX4859" s="13" t="s">
        <v>76</v>
      </c>
      <c r="AY4859" s="247" t="s">
        <v>235</v>
      </c>
    </row>
    <row r="4860" s="13" customFormat="1">
      <c r="A4860" s="13"/>
      <c r="B4860" s="236"/>
      <c r="C4860" s="237"/>
      <c r="D4860" s="238" t="s">
        <v>260</v>
      </c>
      <c r="E4860" s="239" t="s">
        <v>19</v>
      </c>
      <c r="F4860" s="240" t="s">
        <v>2785</v>
      </c>
      <c r="G4860" s="237"/>
      <c r="H4860" s="241">
        <v>23.5</v>
      </c>
      <c r="I4860" s="242"/>
      <c r="J4860" s="237"/>
      <c r="K4860" s="237"/>
      <c r="L4860" s="243"/>
      <c r="M4860" s="244"/>
      <c r="N4860" s="245"/>
      <c r="O4860" s="245"/>
      <c r="P4860" s="245"/>
      <c r="Q4860" s="245"/>
      <c r="R4860" s="245"/>
      <c r="S4860" s="245"/>
      <c r="T4860" s="246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7" t="s">
        <v>260</v>
      </c>
      <c r="AU4860" s="247" t="s">
        <v>88</v>
      </c>
      <c r="AV4860" s="13" t="s">
        <v>88</v>
      </c>
      <c r="AW4860" s="13" t="s">
        <v>37</v>
      </c>
      <c r="AX4860" s="13" t="s">
        <v>76</v>
      </c>
      <c r="AY4860" s="247" t="s">
        <v>235</v>
      </c>
    </row>
    <row r="4861" s="13" customFormat="1">
      <c r="A4861" s="13"/>
      <c r="B4861" s="236"/>
      <c r="C4861" s="237"/>
      <c r="D4861" s="238" t="s">
        <v>260</v>
      </c>
      <c r="E4861" s="239" t="s">
        <v>19</v>
      </c>
      <c r="F4861" s="240" t="s">
        <v>2786</v>
      </c>
      <c r="G4861" s="237"/>
      <c r="H4861" s="241">
        <v>21.100000000000001</v>
      </c>
      <c r="I4861" s="242"/>
      <c r="J4861" s="237"/>
      <c r="K4861" s="237"/>
      <c r="L4861" s="243"/>
      <c r="M4861" s="244"/>
      <c r="N4861" s="245"/>
      <c r="O4861" s="245"/>
      <c r="P4861" s="245"/>
      <c r="Q4861" s="245"/>
      <c r="R4861" s="245"/>
      <c r="S4861" s="245"/>
      <c r="T4861" s="246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7" t="s">
        <v>260</v>
      </c>
      <c r="AU4861" s="247" t="s">
        <v>88</v>
      </c>
      <c r="AV4861" s="13" t="s">
        <v>88</v>
      </c>
      <c r="AW4861" s="13" t="s">
        <v>37</v>
      </c>
      <c r="AX4861" s="13" t="s">
        <v>76</v>
      </c>
      <c r="AY4861" s="247" t="s">
        <v>235</v>
      </c>
    </row>
    <row r="4862" s="13" customFormat="1">
      <c r="A4862" s="13"/>
      <c r="B4862" s="236"/>
      <c r="C4862" s="237"/>
      <c r="D4862" s="238" t="s">
        <v>260</v>
      </c>
      <c r="E4862" s="239" t="s">
        <v>19</v>
      </c>
      <c r="F4862" s="240" t="s">
        <v>2787</v>
      </c>
      <c r="G4862" s="237"/>
      <c r="H4862" s="241">
        <v>21.100000000000001</v>
      </c>
      <c r="I4862" s="242"/>
      <c r="J4862" s="237"/>
      <c r="K4862" s="237"/>
      <c r="L4862" s="243"/>
      <c r="M4862" s="244"/>
      <c r="N4862" s="245"/>
      <c r="O4862" s="245"/>
      <c r="P4862" s="245"/>
      <c r="Q4862" s="245"/>
      <c r="R4862" s="245"/>
      <c r="S4862" s="245"/>
      <c r="T4862" s="246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7" t="s">
        <v>260</v>
      </c>
      <c r="AU4862" s="247" t="s">
        <v>88</v>
      </c>
      <c r="AV4862" s="13" t="s">
        <v>88</v>
      </c>
      <c r="AW4862" s="13" t="s">
        <v>37</v>
      </c>
      <c r="AX4862" s="13" t="s">
        <v>76</v>
      </c>
      <c r="AY4862" s="247" t="s">
        <v>235</v>
      </c>
    </row>
    <row r="4863" s="13" customFormat="1">
      <c r="A4863" s="13"/>
      <c r="B4863" s="236"/>
      <c r="C4863" s="237"/>
      <c r="D4863" s="238" t="s">
        <v>260</v>
      </c>
      <c r="E4863" s="239" t="s">
        <v>19</v>
      </c>
      <c r="F4863" s="240" t="s">
        <v>2788</v>
      </c>
      <c r="G4863" s="237"/>
      <c r="H4863" s="241">
        <v>21.100000000000001</v>
      </c>
      <c r="I4863" s="242"/>
      <c r="J4863" s="237"/>
      <c r="K4863" s="237"/>
      <c r="L4863" s="243"/>
      <c r="M4863" s="244"/>
      <c r="N4863" s="245"/>
      <c r="O4863" s="245"/>
      <c r="P4863" s="245"/>
      <c r="Q4863" s="245"/>
      <c r="R4863" s="245"/>
      <c r="S4863" s="245"/>
      <c r="T4863" s="246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7" t="s">
        <v>260</v>
      </c>
      <c r="AU4863" s="247" t="s">
        <v>88</v>
      </c>
      <c r="AV4863" s="13" t="s">
        <v>88</v>
      </c>
      <c r="AW4863" s="13" t="s">
        <v>37</v>
      </c>
      <c r="AX4863" s="13" t="s">
        <v>76</v>
      </c>
      <c r="AY4863" s="247" t="s">
        <v>235</v>
      </c>
    </row>
    <row r="4864" s="13" customFormat="1">
      <c r="A4864" s="13"/>
      <c r="B4864" s="236"/>
      <c r="C4864" s="237"/>
      <c r="D4864" s="238" t="s">
        <v>260</v>
      </c>
      <c r="E4864" s="239" t="s">
        <v>19</v>
      </c>
      <c r="F4864" s="240" t="s">
        <v>2789</v>
      </c>
      <c r="G4864" s="237"/>
      <c r="H4864" s="241">
        <v>21.100000000000001</v>
      </c>
      <c r="I4864" s="242"/>
      <c r="J4864" s="237"/>
      <c r="K4864" s="237"/>
      <c r="L4864" s="243"/>
      <c r="M4864" s="244"/>
      <c r="N4864" s="245"/>
      <c r="O4864" s="245"/>
      <c r="P4864" s="245"/>
      <c r="Q4864" s="245"/>
      <c r="R4864" s="245"/>
      <c r="S4864" s="245"/>
      <c r="T4864" s="246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7" t="s">
        <v>260</v>
      </c>
      <c r="AU4864" s="247" t="s">
        <v>88</v>
      </c>
      <c r="AV4864" s="13" t="s">
        <v>88</v>
      </c>
      <c r="AW4864" s="13" t="s">
        <v>37</v>
      </c>
      <c r="AX4864" s="13" t="s">
        <v>76</v>
      </c>
      <c r="AY4864" s="247" t="s">
        <v>235</v>
      </c>
    </row>
    <row r="4865" s="13" customFormat="1">
      <c r="A4865" s="13"/>
      <c r="B4865" s="236"/>
      <c r="C4865" s="237"/>
      <c r="D4865" s="238" t="s">
        <v>260</v>
      </c>
      <c r="E4865" s="239" t="s">
        <v>19</v>
      </c>
      <c r="F4865" s="240" t="s">
        <v>2790</v>
      </c>
      <c r="G4865" s="237"/>
      <c r="H4865" s="241">
        <v>21.100000000000001</v>
      </c>
      <c r="I4865" s="242"/>
      <c r="J4865" s="237"/>
      <c r="K4865" s="237"/>
      <c r="L4865" s="243"/>
      <c r="M4865" s="244"/>
      <c r="N4865" s="245"/>
      <c r="O4865" s="245"/>
      <c r="P4865" s="245"/>
      <c r="Q4865" s="245"/>
      <c r="R4865" s="245"/>
      <c r="S4865" s="245"/>
      <c r="T4865" s="246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7" t="s">
        <v>260</v>
      </c>
      <c r="AU4865" s="247" t="s">
        <v>88</v>
      </c>
      <c r="AV4865" s="13" t="s">
        <v>88</v>
      </c>
      <c r="AW4865" s="13" t="s">
        <v>37</v>
      </c>
      <c r="AX4865" s="13" t="s">
        <v>76</v>
      </c>
      <c r="AY4865" s="247" t="s">
        <v>235</v>
      </c>
    </row>
    <row r="4866" s="13" customFormat="1">
      <c r="A4866" s="13"/>
      <c r="B4866" s="236"/>
      <c r="C4866" s="237"/>
      <c r="D4866" s="238" t="s">
        <v>260</v>
      </c>
      <c r="E4866" s="239" t="s">
        <v>19</v>
      </c>
      <c r="F4866" s="240" t="s">
        <v>2791</v>
      </c>
      <c r="G4866" s="237"/>
      <c r="H4866" s="241">
        <v>21.100000000000001</v>
      </c>
      <c r="I4866" s="242"/>
      <c r="J4866" s="237"/>
      <c r="K4866" s="237"/>
      <c r="L4866" s="243"/>
      <c r="M4866" s="244"/>
      <c r="N4866" s="245"/>
      <c r="O4866" s="245"/>
      <c r="P4866" s="245"/>
      <c r="Q4866" s="245"/>
      <c r="R4866" s="245"/>
      <c r="S4866" s="245"/>
      <c r="T4866" s="246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7" t="s">
        <v>260</v>
      </c>
      <c r="AU4866" s="247" t="s">
        <v>88</v>
      </c>
      <c r="AV4866" s="13" t="s">
        <v>88</v>
      </c>
      <c r="AW4866" s="13" t="s">
        <v>37</v>
      </c>
      <c r="AX4866" s="13" t="s">
        <v>76</v>
      </c>
      <c r="AY4866" s="247" t="s">
        <v>235</v>
      </c>
    </row>
    <row r="4867" s="13" customFormat="1">
      <c r="A4867" s="13"/>
      <c r="B4867" s="236"/>
      <c r="C4867" s="237"/>
      <c r="D4867" s="238" t="s">
        <v>260</v>
      </c>
      <c r="E4867" s="239" t="s">
        <v>19</v>
      </c>
      <c r="F4867" s="240" t="s">
        <v>2792</v>
      </c>
      <c r="G4867" s="237"/>
      <c r="H4867" s="241">
        <v>21.100000000000001</v>
      </c>
      <c r="I4867" s="242"/>
      <c r="J4867" s="237"/>
      <c r="K4867" s="237"/>
      <c r="L4867" s="243"/>
      <c r="M4867" s="244"/>
      <c r="N4867" s="245"/>
      <c r="O4867" s="245"/>
      <c r="P4867" s="245"/>
      <c r="Q4867" s="245"/>
      <c r="R4867" s="245"/>
      <c r="S4867" s="245"/>
      <c r="T4867" s="246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7" t="s">
        <v>260</v>
      </c>
      <c r="AU4867" s="247" t="s">
        <v>88</v>
      </c>
      <c r="AV4867" s="13" t="s">
        <v>88</v>
      </c>
      <c r="AW4867" s="13" t="s">
        <v>37</v>
      </c>
      <c r="AX4867" s="13" t="s">
        <v>76</v>
      </c>
      <c r="AY4867" s="247" t="s">
        <v>235</v>
      </c>
    </row>
    <row r="4868" s="13" customFormat="1">
      <c r="A4868" s="13"/>
      <c r="B4868" s="236"/>
      <c r="C4868" s="237"/>
      <c r="D4868" s="238" t="s">
        <v>260</v>
      </c>
      <c r="E4868" s="239" t="s">
        <v>19</v>
      </c>
      <c r="F4868" s="240" t="s">
        <v>2793</v>
      </c>
      <c r="G4868" s="237"/>
      <c r="H4868" s="241">
        <v>21.149999999999999</v>
      </c>
      <c r="I4868" s="242"/>
      <c r="J4868" s="237"/>
      <c r="K4868" s="237"/>
      <c r="L4868" s="243"/>
      <c r="M4868" s="244"/>
      <c r="N4868" s="245"/>
      <c r="O4868" s="245"/>
      <c r="P4868" s="245"/>
      <c r="Q4868" s="245"/>
      <c r="R4868" s="245"/>
      <c r="S4868" s="245"/>
      <c r="T4868" s="246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7" t="s">
        <v>260</v>
      </c>
      <c r="AU4868" s="247" t="s">
        <v>88</v>
      </c>
      <c r="AV4868" s="13" t="s">
        <v>88</v>
      </c>
      <c r="AW4868" s="13" t="s">
        <v>37</v>
      </c>
      <c r="AX4868" s="13" t="s">
        <v>76</v>
      </c>
      <c r="AY4868" s="247" t="s">
        <v>235</v>
      </c>
    </row>
    <row r="4869" s="13" customFormat="1">
      <c r="A4869" s="13"/>
      <c r="B4869" s="236"/>
      <c r="C4869" s="237"/>
      <c r="D4869" s="238" t="s">
        <v>260</v>
      </c>
      <c r="E4869" s="239" t="s">
        <v>19</v>
      </c>
      <c r="F4869" s="240" t="s">
        <v>2794</v>
      </c>
      <c r="G4869" s="237"/>
      <c r="H4869" s="241">
        <v>6.3499999999999996</v>
      </c>
      <c r="I4869" s="242"/>
      <c r="J4869" s="237"/>
      <c r="K4869" s="237"/>
      <c r="L4869" s="243"/>
      <c r="M4869" s="244"/>
      <c r="N4869" s="245"/>
      <c r="O4869" s="245"/>
      <c r="P4869" s="245"/>
      <c r="Q4869" s="245"/>
      <c r="R4869" s="245"/>
      <c r="S4869" s="245"/>
      <c r="T4869" s="246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7" t="s">
        <v>260</v>
      </c>
      <c r="AU4869" s="247" t="s">
        <v>88</v>
      </c>
      <c r="AV4869" s="13" t="s">
        <v>88</v>
      </c>
      <c r="AW4869" s="13" t="s">
        <v>37</v>
      </c>
      <c r="AX4869" s="13" t="s">
        <v>76</v>
      </c>
      <c r="AY4869" s="247" t="s">
        <v>235</v>
      </c>
    </row>
    <row r="4870" s="13" customFormat="1">
      <c r="A4870" s="13"/>
      <c r="B4870" s="236"/>
      <c r="C4870" s="237"/>
      <c r="D4870" s="238" t="s">
        <v>260</v>
      </c>
      <c r="E4870" s="239" t="s">
        <v>19</v>
      </c>
      <c r="F4870" s="240" t="s">
        <v>2795</v>
      </c>
      <c r="G4870" s="237"/>
      <c r="H4870" s="241">
        <v>6.1500000000000004</v>
      </c>
      <c r="I4870" s="242"/>
      <c r="J4870" s="237"/>
      <c r="K4870" s="237"/>
      <c r="L4870" s="243"/>
      <c r="M4870" s="244"/>
      <c r="N4870" s="245"/>
      <c r="O4870" s="245"/>
      <c r="P4870" s="245"/>
      <c r="Q4870" s="245"/>
      <c r="R4870" s="245"/>
      <c r="S4870" s="245"/>
      <c r="T4870" s="246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7" t="s">
        <v>260</v>
      </c>
      <c r="AU4870" s="247" t="s">
        <v>88</v>
      </c>
      <c r="AV4870" s="13" t="s">
        <v>88</v>
      </c>
      <c r="AW4870" s="13" t="s">
        <v>37</v>
      </c>
      <c r="AX4870" s="13" t="s">
        <v>76</v>
      </c>
      <c r="AY4870" s="247" t="s">
        <v>235</v>
      </c>
    </row>
    <row r="4871" s="13" customFormat="1">
      <c r="A4871" s="13"/>
      <c r="B4871" s="236"/>
      <c r="C4871" s="237"/>
      <c r="D4871" s="238" t="s">
        <v>260</v>
      </c>
      <c r="E4871" s="239" t="s">
        <v>19</v>
      </c>
      <c r="F4871" s="240" t="s">
        <v>2796</v>
      </c>
      <c r="G4871" s="237"/>
      <c r="H4871" s="241">
        <v>19.100000000000001</v>
      </c>
      <c r="I4871" s="242"/>
      <c r="J4871" s="237"/>
      <c r="K4871" s="237"/>
      <c r="L4871" s="243"/>
      <c r="M4871" s="244"/>
      <c r="N4871" s="245"/>
      <c r="O4871" s="245"/>
      <c r="P4871" s="245"/>
      <c r="Q4871" s="245"/>
      <c r="R4871" s="245"/>
      <c r="S4871" s="245"/>
      <c r="T4871" s="246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7" t="s">
        <v>260</v>
      </c>
      <c r="AU4871" s="247" t="s">
        <v>88</v>
      </c>
      <c r="AV4871" s="13" t="s">
        <v>88</v>
      </c>
      <c r="AW4871" s="13" t="s">
        <v>37</v>
      </c>
      <c r="AX4871" s="13" t="s">
        <v>76</v>
      </c>
      <c r="AY4871" s="247" t="s">
        <v>235</v>
      </c>
    </row>
    <row r="4872" s="13" customFormat="1">
      <c r="A4872" s="13"/>
      <c r="B4872" s="236"/>
      <c r="C4872" s="237"/>
      <c r="D4872" s="238" t="s">
        <v>260</v>
      </c>
      <c r="E4872" s="239" t="s">
        <v>19</v>
      </c>
      <c r="F4872" s="240" t="s">
        <v>2797</v>
      </c>
      <c r="G4872" s="237"/>
      <c r="H4872" s="241">
        <v>23.800000000000001</v>
      </c>
      <c r="I4872" s="242"/>
      <c r="J4872" s="237"/>
      <c r="K4872" s="237"/>
      <c r="L4872" s="243"/>
      <c r="M4872" s="244"/>
      <c r="N4872" s="245"/>
      <c r="O4872" s="245"/>
      <c r="P4872" s="245"/>
      <c r="Q4872" s="245"/>
      <c r="R4872" s="245"/>
      <c r="S4872" s="245"/>
      <c r="T4872" s="246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7" t="s">
        <v>260</v>
      </c>
      <c r="AU4872" s="247" t="s">
        <v>88</v>
      </c>
      <c r="AV4872" s="13" t="s">
        <v>88</v>
      </c>
      <c r="AW4872" s="13" t="s">
        <v>37</v>
      </c>
      <c r="AX4872" s="13" t="s">
        <v>76</v>
      </c>
      <c r="AY4872" s="247" t="s">
        <v>235</v>
      </c>
    </row>
    <row r="4873" s="13" customFormat="1">
      <c r="A4873" s="13"/>
      <c r="B4873" s="236"/>
      <c r="C4873" s="237"/>
      <c r="D4873" s="238" t="s">
        <v>260</v>
      </c>
      <c r="E4873" s="239" t="s">
        <v>19</v>
      </c>
      <c r="F4873" s="240" t="s">
        <v>2798</v>
      </c>
      <c r="G4873" s="237"/>
      <c r="H4873" s="241">
        <v>23</v>
      </c>
      <c r="I4873" s="242"/>
      <c r="J4873" s="237"/>
      <c r="K4873" s="237"/>
      <c r="L4873" s="243"/>
      <c r="M4873" s="244"/>
      <c r="N4873" s="245"/>
      <c r="O4873" s="245"/>
      <c r="P4873" s="245"/>
      <c r="Q4873" s="245"/>
      <c r="R4873" s="245"/>
      <c r="S4873" s="245"/>
      <c r="T4873" s="246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7" t="s">
        <v>260</v>
      </c>
      <c r="AU4873" s="247" t="s">
        <v>88</v>
      </c>
      <c r="AV4873" s="13" t="s">
        <v>88</v>
      </c>
      <c r="AW4873" s="13" t="s">
        <v>37</v>
      </c>
      <c r="AX4873" s="13" t="s">
        <v>76</v>
      </c>
      <c r="AY4873" s="247" t="s">
        <v>235</v>
      </c>
    </row>
    <row r="4874" s="13" customFormat="1">
      <c r="A4874" s="13"/>
      <c r="B4874" s="236"/>
      <c r="C4874" s="237"/>
      <c r="D4874" s="238" t="s">
        <v>260</v>
      </c>
      <c r="E4874" s="239" t="s">
        <v>19</v>
      </c>
      <c r="F4874" s="240" t="s">
        <v>2799</v>
      </c>
      <c r="G4874" s="237"/>
      <c r="H4874" s="241">
        <v>23</v>
      </c>
      <c r="I4874" s="242"/>
      <c r="J4874" s="237"/>
      <c r="K4874" s="237"/>
      <c r="L4874" s="243"/>
      <c r="M4874" s="244"/>
      <c r="N4874" s="245"/>
      <c r="O4874" s="245"/>
      <c r="P4874" s="245"/>
      <c r="Q4874" s="245"/>
      <c r="R4874" s="245"/>
      <c r="S4874" s="245"/>
      <c r="T4874" s="246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7" t="s">
        <v>260</v>
      </c>
      <c r="AU4874" s="247" t="s">
        <v>88</v>
      </c>
      <c r="AV4874" s="13" t="s">
        <v>88</v>
      </c>
      <c r="AW4874" s="13" t="s">
        <v>37</v>
      </c>
      <c r="AX4874" s="13" t="s">
        <v>76</v>
      </c>
      <c r="AY4874" s="247" t="s">
        <v>235</v>
      </c>
    </row>
    <row r="4875" s="13" customFormat="1">
      <c r="A4875" s="13"/>
      <c r="B4875" s="236"/>
      <c r="C4875" s="237"/>
      <c r="D4875" s="238" t="s">
        <v>260</v>
      </c>
      <c r="E4875" s="239" t="s">
        <v>19</v>
      </c>
      <c r="F4875" s="240" t="s">
        <v>2800</v>
      </c>
      <c r="G4875" s="237"/>
      <c r="H4875" s="241">
        <v>23</v>
      </c>
      <c r="I4875" s="242"/>
      <c r="J4875" s="237"/>
      <c r="K4875" s="237"/>
      <c r="L4875" s="243"/>
      <c r="M4875" s="244"/>
      <c r="N4875" s="245"/>
      <c r="O4875" s="245"/>
      <c r="P4875" s="245"/>
      <c r="Q4875" s="245"/>
      <c r="R4875" s="245"/>
      <c r="S4875" s="245"/>
      <c r="T4875" s="246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7" t="s">
        <v>260</v>
      </c>
      <c r="AU4875" s="247" t="s">
        <v>88</v>
      </c>
      <c r="AV4875" s="13" t="s">
        <v>88</v>
      </c>
      <c r="AW4875" s="13" t="s">
        <v>37</v>
      </c>
      <c r="AX4875" s="13" t="s">
        <v>76</v>
      </c>
      <c r="AY4875" s="247" t="s">
        <v>235</v>
      </c>
    </row>
    <row r="4876" s="13" customFormat="1">
      <c r="A4876" s="13"/>
      <c r="B4876" s="236"/>
      <c r="C4876" s="237"/>
      <c r="D4876" s="238" t="s">
        <v>260</v>
      </c>
      <c r="E4876" s="239" t="s">
        <v>19</v>
      </c>
      <c r="F4876" s="240" t="s">
        <v>2801</v>
      </c>
      <c r="G4876" s="237"/>
      <c r="H4876" s="241">
        <v>17.949999999999999</v>
      </c>
      <c r="I4876" s="242"/>
      <c r="J4876" s="237"/>
      <c r="K4876" s="237"/>
      <c r="L4876" s="243"/>
      <c r="M4876" s="244"/>
      <c r="N4876" s="245"/>
      <c r="O4876" s="245"/>
      <c r="P4876" s="245"/>
      <c r="Q4876" s="245"/>
      <c r="R4876" s="245"/>
      <c r="S4876" s="245"/>
      <c r="T4876" s="246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7" t="s">
        <v>260</v>
      </c>
      <c r="AU4876" s="247" t="s">
        <v>88</v>
      </c>
      <c r="AV4876" s="13" t="s">
        <v>88</v>
      </c>
      <c r="AW4876" s="13" t="s">
        <v>37</v>
      </c>
      <c r="AX4876" s="13" t="s">
        <v>76</v>
      </c>
      <c r="AY4876" s="247" t="s">
        <v>235</v>
      </c>
    </row>
    <row r="4877" s="13" customFormat="1">
      <c r="A4877" s="13"/>
      <c r="B4877" s="236"/>
      <c r="C4877" s="237"/>
      <c r="D4877" s="238" t="s">
        <v>260</v>
      </c>
      <c r="E4877" s="239" t="s">
        <v>19</v>
      </c>
      <c r="F4877" s="240" t="s">
        <v>2802</v>
      </c>
      <c r="G4877" s="237"/>
      <c r="H4877" s="241">
        <v>37.450000000000003</v>
      </c>
      <c r="I4877" s="242"/>
      <c r="J4877" s="237"/>
      <c r="K4877" s="237"/>
      <c r="L4877" s="243"/>
      <c r="M4877" s="244"/>
      <c r="N4877" s="245"/>
      <c r="O4877" s="245"/>
      <c r="P4877" s="245"/>
      <c r="Q4877" s="245"/>
      <c r="R4877" s="245"/>
      <c r="S4877" s="245"/>
      <c r="T4877" s="246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7" t="s">
        <v>260</v>
      </c>
      <c r="AU4877" s="247" t="s">
        <v>88</v>
      </c>
      <c r="AV4877" s="13" t="s">
        <v>88</v>
      </c>
      <c r="AW4877" s="13" t="s">
        <v>37</v>
      </c>
      <c r="AX4877" s="13" t="s">
        <v>76</v>
      </c>
      <c r="AY4877" s="247" t="s">
        <v>235</v>
      </c>
    </row>
    <row r="4878" s="13" customFormat="1">
      <c r="A4878" s="13"/>
      <c r="B4878" s="236"/>
      <c r="C4878" s="237"/>
      <c r="D4878" s="238" t="s">
        <v>260</v>
      </c>
      <c r="E4878" s="239" t="s">
        <v>19</v>
      </c>
      <c r="F4878" s="240" t="s">
        <v>2803</v>
      </c>
      <c r="G4878" s="237"/>
      <c r="H4878" s="241">
        <v>18.899999999999999</v>
      </c>
      <c r="I4878" s="242"/>
      <c r="J4878" s="237"/>
      <c r="K4878" s="237"/>
      <c r="L4878" s="243"/>
      <c r="M4878" s="244"/>
      <c r="N4878" s="245"/>
      <c r="O4878" s="245"/>
      <c r="P4878" s="245"/>
      <c r="Q4878" s="245"/>
      <c r="R4878" s="245"/>
      <c r="S4878" s="245"/>
      <c r="T4878" s="246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7" t="s">
        <v>260</v>
      </c>
      <c r="AU4878" s="247" t="s">
        <v>88</v>
      </c>
      <c r="AV4878" s="13" t="s">
        <v>88</v>
      </c>
      <c r="AW4878" s="13" t="s">
        <v>37</v>
      </c>
      <c r="AX4878" s="13" t="s">
        <v>76</v>
      </c>
      <c r="AY4878" s="247" t="s">
        <v>235</v>
      </c>
    </row>
    <row r="4879" s="13" customFormat="1">
      <c r="A4879" s="13"/>
      <c r="B4879" s="236"/>
      <c r="C4879" s="237"/>
      <c r="D4879" s="238" t="s">
        <v>260</v>
      </c>
      <c r="E4879" s="239" t="s">
        <v>19</v>
      </c>
      <c r="F4879" s="240" t="s">
        <v>2804</v>
      </c>
      <c r="G4879" s="237"/>
      <c r="H4879" s="241">
        <v>12.050000000000001</v>
      </c>
      <c r="I4879" s="242"/>
      <c r="J4879" s="237"/>
      <c r="K4879" s="237"/>
      <c r="L4879" s="243"/>
      <c r="M4879" s="244"/>
      <c r="N4879" s="245"/>
      <c r="O4879" s="245"/>
      <c r="P4879" s="245"/>
      <c r="Q4879" s="245"/>
      <c r="R4879" s="245"/>
      <c r="S4879" s="245"/>
      <c r="T4879" s="246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7" t="s">
        <v>260</v>
      </c>
      <c r="AU4879" s="247" t="s">
        <v>88</v>
      </c>
      <c r="AV4879" s="13" t="s">
        <v>88</v>
      </c>
      <c r="AW4879" s="13" t="s">
        <v>37</v>
      </c>
      <c r="AX4879" s="13" t="s">
        <v>76</v>
      </c>
      <c r="AY4879" s="247" t="s">
        <v>235</v>
      </c>
    </row>
    <row r="4880" s="13" customFormat="1">
      <c r="A4880" s="13"/>
      <c r="B4880" s="236"/>
      <c r="C4880" s="237"/>
      <c r="D4880" s="238" t="s">
        <v>260</v>
      </c>
      <c r="E4880" s="239" t="s">
        <v>19</v>
      </c>
      <c r="F4880" s="240" t="s">
        <v>2805</v>
      </c>
      <c r="G4880" s="237"/>
      <c r="H4880" s="241">
        <v>115.59999999999999</v>
      </c>
      <c r="I4880" s="242"/>
      <c r="J4880" s="237"/>
      <c r="K4880" s="237"/>
      <c r="L4880" s="243"/>
      <c r="M4880" s="244"/>
      <c r="N4880" s="245"/>
      <c r="O4880" s="245"/>
      <c r="P4880" s="245"/>
      <c r="Q4880" s="245"/>
      <c r="R4880" s="245"/>
      <c r="S4880" s="245"/>
      <c r="T4880" s="246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7" t="s">
        <v>260</v>
      </c>
      <c r="AU4880" s="247" t="s">
        <v>88</v>
      </c>
      <c r="AV4880" s="13" t="s">
        <v>88</v>
      </c>
      <c r="AW4880" s="13" t="s">
        <v>37</v>
      </c>
      <c r="AX4880" s="13" t="s">
        <v>76</v>
      </c>
      <c r="AY4880" s="247" t="s">
        <v>235</v>
      </c>
    </row>
    <row r="4881" s="13" customFormat="1">
      <c r="A4881" s="13"/>
      <c r="B4881" s="236"/>
      <c r="C4881" s="237"/>
      <c r="D4881" s="238" t="s">
        <v>260</v>
      </c>
      <c r="E4881" s="239" t="s">
        <v>19</v>
      </c>
      <c r="F4881" s="240" t="s">
        <v>2806</v>
      </c>
      <c r="G4881" s="237"/>
      <c r="H4881" s="241">
        <v>26.899999999999999</v>
      </c>
      <c r="I4881" s="242"/>
      <c r="J4881" s="237"/>
      <c r="K4881" s="237"/>
      <c r="L4881" s="243"/>
      <c r="M4881" s="244"/>
      <c r="N4881" s="245"/>
      <c r="O4881" s="245"/>
      <c r="P4881" s="245"/>
      <c r="Q4881" s="245"/>
      <c r="R4881" s="245"/>
      <c r="S4881" s="245"/>
      <c r="T4881" s="246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7" t="s">
        <v>260</v>
      </c>
      <c r="AU4881" s="247" t="s">
        <v>88</v>
      </c>
      <c r="AV4881" s="13" t="s">
        <v>88</v>
      </c>
      <c r="AW4881" s="13" t="s">
        <v>37</v>
      </c>
      <c r="AX4881" s="13" t="s">
        <v>76</v>
      </c>
      <c r="AY4881" s="247" t="s">
        <v>235</v>
      </c>
    </row>
    <row r="4882" s="13" customFormat="1">
      <c r="A4882" s="13"/>
      <c r="B4882" s="236"/>
      <c r="C4882" s="237"/>
      <c r="D4882" s="238" t="s">
        <v>260</v>
      </c>
      <c r="E4882" s="239" t="s">
        <v>19</v>
      </c>
      <c r="F4882" s="240" t="s">
        <v>2807</v>
      </c>
      <c r="G4882" s="237"/>
      <c r="H4882" s="241">
        <v>21.100000000000001</v>
      </c>
      <c r="I4882" s="242"/>
      <c r="J4882" s="237"/>
      <c r="K4882" s="237"/>
      <c r="L4882" s="243"/>
      <c r="M4882" s="244"/>
      <c r="N4882" s="245"/>
      <c r="O4882" s="245"/>
      <c r="P4882" s="245"/>
      <c r="Q4882" s="245"/>
      <c r="R4882" s="245"/>
      <c r="S4882" s="245"/>
      <c r="T4882" s="246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7" t="s">
        <v>260</v>
      </c>
      <c r="AU4882" s="247" t="s">
        <v>88</v>
      </c>
      <c r="AV4882" s="13" t="s">
        <v>88</v>
      </c>
      <c r="AW4882" s="13" t="s">
        <v>37</v>
      </c>
      <c r="AX4882" s="13" t="s">
        <v>76</v>
      </c>
      <c r="AY4882" s="247" t="s">
        <v>235</v>
      </c>
    </row>
    <row r="4883" s="13" customFormat="1">
      <c r="A4883" s="13"/>
      <c r="B4883" s="236"/>
      <c r="C4883" s="237"/>
      <c r="D4883" s="238" t="s">
        <v>260</v>
      </c>
      <c r="E4883" s="239" t="s">
        <v>19</v>
      </c>
      <c r="F4883" s="240" t="s">
        <v>2808</v>
      </c>
      <c r="G4883" s="237"/>
      <c r="H4883" s="241">
        <v>21.100000000000001</v>
      </c>
      <c r="I4883" s="242"/>
      <c r="J4883" s="237"/>
      <c r="K4883" s="237"/>
      <c r="L4883" s="243"/>
      <c r="M4883" s="244"/>
      <c r="N4883" s="245"/>
      <c r="O4883" s="245"/>
      <c r="P4883" s="245"/>
      <c r="Q4883" s="245"/>
      <c r="R4883" s="245"/>
      <c r="S4883" s="245"/>
      <c r="T4883" s="246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7" t="s">
        <v>260</v>
      </c>
      <c r="AU4883" s="247" t="s">
        <v>88</v>
      </c>
      <c r="AV4883" s="13" t="s">
        <v>88</v>
      </c>
      <c r="AW4883" s="13" t="s">
        <v>37</v>
      </c>
      <c r="AX4883" s="13" t="s">
        <v>76</v>
      </c>
      <c r="AY4883" s="247" t="s">
        <v>235</v>
      </c>
    </row>
    <row r="4884" s="13" customFormat="1">
      <c r="A4884" s="13"/>
      <c r="B4884" s="236"/>
      <c r="C4884" s="237"/>
      <c r="D4884" s="238" t="s">
        <v>260</v>
      </c>
      <c r="E4884" s="239" t="s">
        <v>19</v>
      </c>
      <c r="F4884" s="240" t="s">
        <v>2809</v>
      </c>
      <c r="G4884" s="237"/>
      <c r="H4884" s="241">
        <v>21.100000000000001</v>
      </c>
      <c r="I4884" s="242"/>
      <c r="J4884" s="237"/>
      <c r="K4884" s="237"/>
      <c r="L4884" s="243"/>
      <c r="M4884" s="244"/>
      <c r="N4884" s="245"/>
      <c r="O4884" s="245"/>
      <c r="P4884" s="245"/>
      <c r="Q4884" s="245"/>
      <c r="R4884" s="245"/>
      <c r="S4884" s="245"/>
      <c r="T4884" s="246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7" t="s">
        <v>260</v>
      </c>
      <c r="AU4884" s="247" t="s">
        <v>88</v>
      </c>
      <c r="AV4884" s="13" t="s">
        <v>88</v>
      </c>
      <c r="AW4884" s="13" t="s">
        <v>37</v>
      </c>
      <c r="AX4884" s="13" t="s">
        <v>76</v>
      </c>
      <c r="AY4884" s="247" t="s">
        <v>235</v>
      </c>
    </row>
    <row r="4885" s="13" customFormat="1">
      <c r="A4885" s="13"/>
      <c r="B4885" s="236"/>
      <c r="C4885" s="237"/>
      <c r="D4885" s="238" t="s">
        <v>260</v>
      </c>
      <c r="E4885" s="239" t="s">
        <v>19</v>
      </c>
      <c r="F4885" s="240" t="s">
        <v>2810</v>
      </c>
      <c r="G4885" s="237"/>
      <c r="H4885" s="241">
        <v>21.100000000000001</v>
      </c>
      <c r="I4885" s="242"/>
      <c r="J4885" s="237"/>
      <c r="K4885" s="237"/>
      <c r="L4885" s="243"/>
      <c r="M4885" s="244"/>
      <c r="N4885" s="245"/>
      <c r="O4885" s="245"/>
      <c r="P4885" s="245"/>
      <c r="Q4885" s="245"/>
      <c r="R4885" s="245"/>
      <c r="S4885" s="245"/>
      <c r="T4885" s="246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7" t="s">
        <v>260</v>
      </c>
      <c r="AU4885" s="247" t="s">
        <v>88</v>
      </c>
      <c r="AV4885" s="13" t="s">
        <v>88</v>
      </c>
      <c r="AW4885" s="13" t="s">
        <v>37</v>
      </c>
      <c r="AX4885" s="13" t="s">
        <v>76</v>
      </c>
      <c r="AY4885" s="247" t="s">
        <v>235</v>
      </c>
    </row>
    <row r="4886" s="13" customFormat="1">
      <c r="A4886" s="13"/>
      <c r="B4886" s="236"/>
      <c r="C4886" s="237"/>
      <c r="D4886" s="238" t="s">
        <v>260</v>
      </c>
      <c r="E4886" s="239" t="s">
        <v>19</v>
      </c>
      <c r="F4886" s="240" t="s">
        <v>2811</v>
      </c>
      <c r="G4886" s="237"/>
      <c r="H4886" s="241">
        <v>21.100000000000001</v>
      </c>
      <c r="I4886" s="242"/>
      <c r="J4886" s="237"/>
      <c r="K4886" s="237"/>
      <c r="L4886" s="243"/>
      <c r="M4886" s="244"/>
      <c r="N4886" s="245"/>
      <c r="O4886" s="245"/>
      <c r="P4886" s="245"/>
      <c r="Q4886" s="245"/>
      <c r="R4886" s="245"/>
      <c r="S4886" s="245"/>
      <c r="T4886" s="246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7" t="s">
        <v>260</v>
      </c>
      <c r="AU4886" s="247" t="s">
        <v>88</v>
      </c>
      <c r="AV4886" s="13" t="s">
        <v>88</v>
      </c>
      <c r="AW4886" s="13" t="s">
        <v>37</v>
      </c>
      <c r="AX4886" s="13" t="s">
        <v>76</v>
      </c>
      <c r="AY4886" s="247" t="s">
        <v>235</v>
      </c>
    </row>
    <row r="4887" s="13" customFormat="1">
      <c r="A4887" s="13"/>
      <c r="B4887" s="236"/>
      <c r="C4887" s="237"/>
      <c r="D4887" s="238" t="s">
        <v>260</v>
      </c>
      <c r="E4887" s="239" t="s">
        <v>19</v>
      </c>
      <c r="F4887" s="240" t="s">
        <v>2812</v>
      </c>
      <c r="G4887" s="237"/>
      <c r="H4887" s="241">
        <v>21.100000000000001</v>
      </c>
      <c r="I4887" s="242"/>
      <c r="J4887" s="237"/>
      <c r="K4887" s="237"/>
      <c r="L4887" s="243"/>
      <c r="M4887" s="244"/>
      <c r="N4887" s="245"/>
      <c r="O4887" s="245"/>
      <c r="P4887" s="245"/>
      <c r="Q4887" s="245"/>
      <c r="R4887" s="245"/>
      <c r="S4887" s="245"/>
      <c r="T4887" s="246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7" t="s">
        <v>260</v>
      </c>
      <c r="AU4887" s="247" t="s">
        <v>88</v>
      </c>
      <c r="AV4887" s="13" t="s">
        <v>88</v>
      </c>
      <c r="AW4887" s="13" t="s">
        <v>37</v>
      </c>
      <c r="AX4887" s="13" t="s">
        <v>76</v>
      </c>
      <c r="AY4887" s="247" t="s">
        <v>235</v>
      </c>
    </row>
    <row r="4888" s="13" customFormat="1">
      <c r="A4888" s="13"/>
      <c r="B4888" s="236"/>
      <c r="C4888" s="237"/>
      <c r="D4888" s="238" t="s">
        <v>260</v>
      </c>
      <c r="E4888" s="239" t="s">
        <v>19</v>
      </c>
      <c r="F4888" s="240" t="s">
        <v>2813</v>
      </c>
      <c r="G4888" s="237"/>
      <c r="H4888" s="241">
        <v>21.149999999999999</v>
      </c>
      <c r="I4888" s="242"/>
      <c r="J4888" s="237"/>
      <c r="K4888" s="237"/>
      <c r="L4888" s="243"/>
      <c r="M4888" s="244"/>
      <c r="N4888" s="245"/>
      <c r="O4888" s="245"/>
      <c r="P4888" s="245"/>
      <c r="Q4888" s="245"/>
      <c r="R4888" s="245"/>
      <c r="S4888" s="245"/>
      <c r="T4888" s="246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7" t="s">
        <v>260</v>
      </c>
      <c r="AU4888" s="247" t="s">
        <v>88</v>
      </c>
      <c r="AV4888" s="13" t="s">
        <v>88</v>
      </c>
      <c r="AW4888" s="13" t="s">
        <v>37</v>
      </c>
      <c r="AX4888" s="13" t="s">
        <v>76</v>
      </c>
      <c r="AY4888" s="247" t="s">
        <v>235</v>
      </c>
    </row>
    <row r="4889" s="13" customFormat="1">
      <c r="A4889" s="13"/>
      <c r="B4889" s="236"/>
      <c r="C4889" s="237"/>
      <c r="D4889" s="238" t="s">
        <v>260</v>
      </c>
      <c r="E4889" s="239" t="s">
        <v>19</v>
      </c>
      <c r="F4889" s="240" t="s">
        <v>2814</v>
      </c>
      <c r="G4889" s="237"/>
      <c r="H4889" s="241">
        <v>21.100000000000001</v>
      </c>
      <c r="I4889" s="242"/>
      <c r="J4889" s="237"/>
      <c r="K4889" s="237"/>
      <c r="L4889" s="243"/>
      <c r="M4889" s="244"/>
      <c r="N4889" s="245"/>
      <c r="O4889" s="245"/>
      <c r="P4889" s="245"/>
      <c r="Q4889" s="245"/>
      <c r="R4889" s="245"/>
      <c r="S4889" s="245"/>
      <c r="T4889" s="246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7" t="s">
        <v>260</v>
      </c>
      <c r="AU4889" s="247" t="s">
        <v>88</v>
      </c>
      <c r="AV4889" s="13" t="s">
        <v>88</v>
      </c>
      <c r="AW4889" s="13" t="s">
        <v>37</v>
      </c>
      <c r="AX4889" s="13" t="s">
        <v>76</v>
      </c>
      <c r="AY4889" s="247" t="s">
        <v>235</v>
      </c>
    </row>
    <row r="4890" s="13" customFormat="1">
      <c r="A4890" s="13"/>
      <c r="B4890" s="236"/>
      <c r="C4890" s="237"/>
      <c r="D4890" s="238" t="s">
        <v>260</v>
      </c>
      <c r="E4890" s="239" t="s">
        <v>19</v>
      </c>
      <c r="F4890" s="240" t="s">
        <v>2815</v>
      </c>
      <c r="G4890" s="237"/>
      <c r="H4890" s="241">
        <v>5.6500000000000004</v>
      </c>
      <c r="I4890" s="242"/>
      <c r="J4890" s="237"/>
      <c r="K4890" s="237"/>
      <c r="L4890" s="243"/>
      <c r="M4890" s="244"/>
      <c r="N4890" s="245"/>
      <c r="O4890" s="245"/>
      <c r="P4890" s="245"/>
      <c r="Q4890" s="245"/>
      <c r="R4890" s="245"/>
      <c r="S4890" s="245"/>
      <c r="T4890" s="246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7" t="s">
        <v>260</v>
      </c>
      <c r="AU4890" s="247" t="s">
        <v>88</v>
      </c>
      <c r="AV4890" s="13" t="s">
        <v>88</v>
      </c>
      <c r="AW4890" s="13" t="s">
        <v>37</v>
      </c>
      <c r="AX4890" s="13" t="s">
        <v>76</v>
      </c>
      <c r="AY4890" s="247" t="s">
        <v>235</v>
      </c>
    </row>
    <row r="4891" s="13" customFormat="1">
      <c r="A4891" s="13"/>
      <c r="B4891" s="236"/>
      <c r="C4891" s="237"/>
      <c r="D4891" s="238" t="s">
        <v>260</v>
      </c>
      <c r="E4891" s="239" t="s">
        <v>19</v>
      </c>
      <c r="F4891" s="240" t="s">
        <v>2816</v>
      </c>
      <c r="G4891" s="237"/>
      <c r="H4891" s="241">
        <v>6.7999999999999998</v>
      </c>
      <c r="I4891" s="242"/>
      <c r="J4891" s="237"/>
      <c r="K4891" s="237"/>
      <c r="L4891" s="243"/>
      <c r="M4891" s="244"/>
      <c r="N4891" s="245"/>
      <c r="O4891" s="245"/>
      <c r="P4891" s="245"/>
      <c r="Q4891" s="245"/>
      <c r="R4891" s="245"/>
      <c r="S4891" s="245"/>
      <c r="T4891" s="246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7" t="s">
        <v>260</v>
      </c>
      <c r="AU4891" s="247" t="s">
        <v>88</v>
      </c>
      <c r="AV4891" s="13" t="s">
        <v>88</v>
      </c>
      <c r="AW4891" s="13" t="s">
        <v>37</v>
      </c>
      <c r="AX4891" s="13" t="s">
        <v>76</v>
      </c>
      <c r="AY4891" s="247" t="s">
        <v>235</v>
      </c>
    </row>
    <row r="4892" s="13" customFormat="1">
      <c r="A4892" s="13"/>
      <c r="B4892" s="236"/>
      <c r="C4892" s="237"/>
      <c r="D4892" s="238" t="s">
        <v>260</v>
      </c>
      <c r="E4892" s="239" t="s">
        <v>19</v>
      </c>
      <c r="F4892" s="240" t="s">
        <v>2817</v>
      </c>
      <c r="G4892" s="237"/>
      <c r="H4892" s="241">
        <v>19.100000000000001</v>
      </c>
      <c r="I4892" s="242"/>
      <c r="J4892" s="237"/>
      <c r="K4892" s="237"/>
      <c r="L4892" s="243"/>
      <c r="M4892" s="244"/>
      <c r="N4892" s="245"/>
      <c r="O4892" s="245"/>
      <c r="P4892" s="245"/>
      <c r="Q4892" s="245"/>
      <c r="R4892" s="245"/>
      <c r="S4892" s="245"/>
      <c r="T4892" s="246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7" t="s">
        <v>260</v>
      </c>
      <c r="AU4892" s="247" t="s">
        <v>88</v>
      </c>
      <c r="AV4892" s="13" t="s">
        <v>88</v>
      </c>
      <c r="AW4892" s="13" t="s">
        <v>37</v>
      </c>
      <c r="AX4892" s="13" t="s">
        <v>76</v>
      </c>
      <c r="AY4892" s="247" t="s">
        <v>235</v>
      </c>
    </row>
    <row r="4893" s="13" customFormat="1">
      <c r="A4893" s="13"/>
      <c r="B4893" s="236"/>
      <c r="C4893" s="237"/>
      <c r="D4893" s="238" t="s">
        <v>260</v>
      </c>
      <c r="E4893" s="239" t="s">
        <v>19</v>
      </c>
      <c r="F4893" s="240" t="s">
        <v>2818</v>
      </c>
      <c r="G4893" s="237"/>
      <c r="H4893" s="241">
        <v>23.800000000000001</v>
      </c>
      <c r="I4893" s="242"/>
      <c r="J4893" s="237"/>
      <c r="K4893" s="237"/>
      <c r="L4893" s="243"/>
      <c r="M4893" s="244"/>
      <c r="N4893" s="245"/>
      <c r="O4893" s="245"/>
      <c r="P4893" s="245"/>
      <c r="Q4893" s="245"/>
      <c r="R4893" s="245"/>
      <c r="S4893" s="245"/>
      <c r="T4893" s="246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7" t="s">
        <v>260</v>
      </c>
      <c r="AU4893" s="247" t="s">
        <v>88</v>
      </c>
      <c r="AV4893" s="13" t="s">
        <v>88</v>
      </c>
      <c r="AW4893" s="13" t="s">
        <v>37</v>
      </c>
      <c r="AX4893" s="13" t="s">
        <v>76</v>
      </c>
      <c r="AY4893" s="247" t="s">
        <v>235</v>
      </c>
    </row>
    <row r="4894" s="13" customFormat="1">
      <c r="A4894" s="13"/>
      <c r="B4894" s="236"/>
      <c r="C4894" s="237"/>
      <c r="D4894" s="238" t="s">
        <v>260</v>
      </c>
      <c r="E4894" s="239" t="s">
        <v>19</v>
      </c>
      <c r="F4894" s="240" t="s">
        <v>2819</v>
      </c>
      <c r="G4894" s="237"/>
      <c r="H4894" s="241">
        <v>21</v>
      </c>
      <c r="I4894" s="242"/>
      <c r="J4894" s="237"/>
      <c r="K4894" s="237"/>
      <c r="L4894" s="243"/>
      <c r="M4894" s="244"/>
      <c r="N4894" s="245"/>
      <c r="O4894" s="245"/>
      <c r="P4894" s="245"/>
      <c r="Q4894" s="245"/>
      <c r="R4894" s="245"/>
      <c r="S4894" s="245"/>
      <c r="T4894" s="246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7" t="s">
        <v>260</v>
      </c>
      <c r="AU4894" s="247" t="s">
        <v>88</v>
      </c>
      <c r="AV4894" s="13" t="s">
        <v>88</v>
      </c>
      <c r="AW4894" s="13" t="s">
        <v>37</v>
      </c>
      <c r="AX4894" s="13" t="s">
        <v>76</v>
      </c>
      <c r="AY4894" s="247" t="s">
        <v>235</v>
      </c>
    </row>
    <row r="4895" s="13" customFormat="1">
      <c r="A4895" s="13"/>
      <c r="B4895" s="236"/>
      <c r="C4895" s="237"/>
      <c r="D4895" s="238" t="s">
        <v>260</v>
      </c>
      <c r="E4895" s="239" t="s">
        <v>19</v>
      </c>
      <c r="F4895" s="240" t="s">
        <v>2820</v>
      </c>
      <c r="G4895" s="237"/>
      <c r="H4895" s="241">
        <v>21</v>
      </c>
      <c r="I4895" s="242"/>
      <c r="J4895" s="237"/>
      <c r="K4895" s="237"/>
      <c r="L4895" s="243"/>
      <c r="M4895" s="244"/>
      <c r="N4895" s="245"/>
      <c r="O4895" s="245"/>
      <c r="P4895" s="245"/>
      <c r="Q4895" s="245"/>
      <c r="R4895" s="245"/>
      <c r="S4895" s="245"/>
      <c r="T4895" s="246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7" t="s">
        <v>260</v>
      </c>
      <c r="AU4895" s="247" t="s">
        <v>88</v>
      </c>
      <c r="AV4895" s="13" t="s">
        <v>88</v>
      </c>
      <c r="AW4895" s="13" t="s">
        <v>37</v>
      </c>
      <c r="AX4895" s="13" t="s">
        <v>76</v>
      </c>
      <c r="AY4895" s="247" t="s">
        <v>235</v>
      </c>
    </row>
    <row r="4896" s="13" customFormat="1">
      <c r="A4896" s="13"/>
      <c r="B4896" s="236"/>
      <c r="C4896" s="237"/>
      <c r="D4896" s="238" t="s">
        <v>260</v>
      </c>
      <c r="E4896" s="239" t="s">
        <v>19</v>
      </c>
      <c r="F4896" s="240" t="s">
        <v>2821</v>
      </c>
      <c r="G4896" s="237"/>
      <c r="H4896" s="241">
        <v>21</v>
      </c>
      <c r="I4896" s="242"/>
      <c r="J4896" s="237"/>
      <c r="K4896" s="237"/>
      <c r="L4896" s="243"/>
      <c r="M4896" s="244"/>
      <c r="N4896" s="245"/>
      <c r="O4896" s="245"/>
      <c r="P4896" s="245"/>
      <c r="Q4896" s="245"/>
      <c r="R4896" s="245"/>
      <c r="S4896" s="245"/>
      <c r="T4896" s="246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7" t="s">
        <v>260</v>
      </c>
      <c r="AU4896" s="247" t="s">
        <v>88</v>
      </c>
      <c r="AV4896" s="13" t="s">
        <v>88</v>
      </c>
      <c r="AW4896" s="13" t="s">
        <v>37</v>
      </c>
      <c r="AX4896" s="13" t="s">
        <v>76</v>
      </c>
      <c r="AY4896" s="247" t="s">
        <v>235</v>
      </c>
    </row>
    <row r="4897" s="13" customFormat="1">
      <c r="A4897" s="13"/>
      <c r="B4897" s="236"/>
      <c r="C4897" s="237"/>
      <c r="D4897" s="238" t="s">
        <v>260</v>
      </c>
      <c r="E4897" s="239" t="s">
        <v>19</v>
      </c>
      <c r="F4897" s="240" t="s">
        <v>2822</v>
      </c>
      <c r="G4897" s="237"/>
      <c r="H4897" s="241">
        <v>21.100000000000001</v>
      </c>
      <c r="I4897" s="242"/>
      <c r="J4897" s="237"/>
      <c r="K4897" s="237"/>
      <c r="L4897" s="243"/>
      <c r="M4897" s="244"/>
      <c r="N4897" s="245"/>
      <c r="O4897" s="245"/>
      <c r="P4897" s="245"/>
      <c r="Q4897" s="245"/>
      <c r="R4897" s="245"/>
      <c r="S4897" s="245"/>
      <c r="T4897" s="246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7" t="s">
        <v>260</v>
      </c>
      <c r="AU4897" s="247" t="s">
        <v>88</v>
      </c>
      <c r="AV4897" s="13" t="s">
        <v>88</v>
      </c>
      <c r="AW4897" s="13" t="s">
        <v>37</v>
      </c>
      <c r="AX4897" s="13" t="s">
        <v>76</v>
      </c>
      <c r="AY4897" s="247" t="s">
        <v>235</v>
      </c>
    </row>
    <row r="4898" s="13" customFormat="1">
      <c r="A4898" s="13"/>
      <c r="B4898" s="236"/>
      <c r="C4898" s="237"/>
      <c r="D4898" s="238" t="s">
        <v>260</v>
      </c>
      <c r="E4898" s="239" t="s">
        <v>19</v>
      </c>
      <c r="F4898" s="240" t="s">
        <v>2823</v>
      </c>
      <c r="G4898" s="237"/>
      <c r="H4898" s="241">
        <v>21.100000000000001</v>
      </c>
      <c r="I4898" s="242"/>
      <c r="J4898" s="237"/>
      <c r="K4898" s="237"/>
      <c r="L4898" s="243"/>
      <c r="M4898" s="244"/>
      <c r="N4898" s="245"/>
      <c r="O4898" s="245"/>
      <c r="P4898" s="245"/>
      <c r="Q4898" s="245"/>
      <c r="R4898" s="245"/>
      <c r="S4898" s="245"/>
      <c r="T4898" s="246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7" t="s">
        <v>260</v>
      </c>
      <c r="AU4898" s="247" t="s">
        <v>88</v>
      </c>
      <c r="AV4898" s="13" t="s">
        <v>88</v>
      </c>
      <c r="AW4898" s="13" t="s">
        <v>37</v>
      </c>
      <c r="AX4898" s="13" t="s">
        <v>76</v>
      </c>
      <c r="AY4898" s="247" t="s">
        <v>235</v>
      </c>
    </row>
    <row r="4899" s="13" customFormat="1">
      <c r="A4899" s="13"/>
      <c r="B4899" s="236"/>
      <c r="C4899" s="237"/>
      <c r="D4899" s="238" t="s">
        <v>260</v>
      </c>
      <c r="E4899" s="239" t="s">
        <v>19</v>
      </c>
      <c r="F4899" s="240" t="s">
        <v>2824</v>
      </c>
      <c r="G4899" s="237"/>
      <c r="H4899" s="241">
        <v>24.199999999999999</v>
      </c>
      <c r="I4899" s="242"/>
      <c r="J4899" s="237"/>
      <c r="K4899" s="237"/>
      <c r="L4899" s="243"/>
      <c r="M4899" s="244"/>
      <c r="N4899" s="245"/>
      <c r="O4899" s="245"/>
      <c r="P4899" s="245"/>
      <c r="Q4899" s="245"/>
      <c r="R4899" s="245"/>
      <c r="S4899" s="245"/>
      <c r="T4899" s="246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7" t="s">
        <v>260</v>
      </c>
      <c r="AU4899" s="247" t="s">
        <v>88</v>
      </c>
      <c r="AV4899" s="13" t="s">
        <v>88</v>
      </c>
      <c r="AW4899" s="13" t="s">
        <v>37</v>
      </c>
      <c r="AX4899" s="13" t="s">
        <v>76</v>
      </c>
      <c r="AY4899" s="247" t="s">
        <v>235</v>
      </c>
    </row>
    <row r="4900" s="13" customFormat="1">
      <c r="A4900" s="13"/>
      <c r="B4900" s="236"/>
      <c r="C4900" s="237"/>
      <c r="D4900" s="238" t="s">
        <v>260</v>
      </c>
      <c r="E4900" s="239" t="s">
        <v>19</v>
      </c>
      <c r="F4900" s="240" t="s">
        <v>2825</v>
      </c>
      <c r="G4900" s="237"/>
      <c r="H4900" s="241">
        <v>23</v>
      </c>
      <c r="I4900" s="242"/>
      <c r="J4900" s="237"/>
      <c r="K4900" s="237"/>
      <c r="L4900" s="243"/>
      <c r="M4900" s="244"/>
      <c r="N4900" s="245"/>
      <c r="O4900" s="245"/>
      <c r="P4900" s="245"/>
      <c r="Q4900" s="245"/>
      <c r="R4900" s="245"/>
      <c r="S4900" s="245"/>
      <c r="T4900" s="246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7" t="s">
        <v>260</v>
      </c>
      <c r="AU4900" s="247" t="s">
        <v>88</v>
      </c>
      <c r="AV4900" s="13" t="s">
        <v>88</v>
      </c>
      <c r="AW4900" s="13" t="s">
        <v>37</v>
      </c>
      <c r="AX4900" s="13" t="s">
        <v>76</v>
      </c>
      <c r="AY4900" s="247" t="s">
        <v>235</v>
      </c>
    </row>
    <row r="4901" s="13" customFormat="1">
      <c r="A4901" s="13"/>
      <c r="B4901" s="236"/>
      <c r="C4901" s="237"/>
      <c r="D4901" s="238" t="s">
        <v>260</v>
      </c>
      <c r="E4901" s="239" t="s">
        <v>19</v>
      </c>
      <c r="F4901" s="240" t="s">
        <v>2826</v>
      </c>
      <c r="G4901" s="237"/>
      <c r="H4901" s="241">
        <v>21.399999999999999</v>
      </c>
      <c r="I4901" s="242"/>
      <c r="J4901" s="237"/>
      <c r="K4901" s="237"/>
      <c r="L4901" s="243"/>
      <c r="M4901" s="244"/>
      <c r="N4901" s="245"/>
      <c r="O4901" s="245"/>
      <c r="P4901" s="245"/>
      <c r="Q4901" s="245"/>
      <c r="R4901" s="245"/>
      <c r="S4901" s="245"/>
      <c r="T4901" s="246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7" t="s">
        <v>260</v>
      </c>
      <c r="AU4901" s="247" t="s">
        <v>88</v>
      </c>
      <c r="AV4901" s="13" t="s">
        <v>88</v>
      </c>
      <c r="AW4901" s="13" t="s">
        <v>37</v>
      </c>
      <c r="AX4901" s="13" t="s">
        <v>76</v>
      </c>
      <c r="AY4901" s="247" t="s">
        <v>235</v>
      </c>
    </row>
    <row r="4902" s="14" customFormat="1">
      <c r="A4902" s="14"/>
      <c r="B4902" s="248"/>
      <c r="C4902" s="249"/>
      <c r="D4902" s="238" t="s">
        <v>260</v>
      </c>
      <c r="E4902" s="250" t="s">
        <v>19</v>
      </c>
      <c r="F4902" s="251" t="s">
        <v>2134</v>
      </c>
      <c r="G4902" s="249"/>
      <c r="H4902" s="250" t="s">
        <v>19</v>
      </c>
      <c r="I4902" s="252"/>
      <c r="J4902" s="249"/>
      <c r="K4902" s="249"/>
      <c r="L4902" s="253"/>
      <c r="M4902" s="254"/>
      <c r="N4902" s="255"/>
      <c r="O4902" s="255"/>
      <c r="P4902" s="255"/>
      <c r="Q4902" s="255"/>
      <c r="R4902" s="255"/>
      <c r="S4902" s="255"/>
      <c r="T4902" s="256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57" t="s">
        <v>260</v>
      </c>
      <c r="AU4902" s="257" t="s">
        <v>88</v>
      </c>
      <c r="AV4902" s="14" t="s">
        <v>83</v>
      </c>
      <c r="AW4902" s="14" t="s">
        <v>37</v>
      </c>
      <c r="AX4902" s="14" t="s">
        <v>76</v>
      </c>
      <c r="AY4902" s="257" t="s">
        <v>235</v>
      </c>
    </row>
    <row r="4903" s="13" customFormat="1">
      <c r="A4903" s="13"/>
      <c r="B4903" s="236"/>
      <c r="C4903" s="237"/>
      <c r="D4903" s="238" t="s">
        <v>260</v>
      </c>
      <c r="E4903" s="239" t="s">
        <v>19</v>
      </c>
      <c r="F4903" s="240" t="s">
        <v>2827</v>
      </c>
      <c r="G4903" s="237"/>
      <c r="H4903" s="241">
        <v>15.85</v>
      </c>
      <c r="I4903" s="242"/>
      <c r="J4903" s="237"/>
      <c r="K4903" s="237"/>
      <c r="L4903" s="243"/>
      <c r="M4903" s="244"/>
      <c r="N4903" s="245"/>
      <c r="O4903" s="245"/>
      <c r="P4903" s="245"/>
      <c r="Q4903" s="245"/>
      <c r="R4903" s="245"/>
      <c r="S4903" s="245"/>
      <c r="T4903" s="246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47" t="s">
        <v>260</v>
      </c>
      <c r="AU4903" s="247" t="s">
        <v>88</v>
      </c>
      <c r="AV4903" s="13" t="s">
        <v>88</v>
      </c>
      <c r="AW4903" s="13" t="s">
        <v>37</v>
      </c>
      <c r="AX4903" s="13" t="s">
        <v>76</v>
      </c>
      <c r="AY4903" s="247" t="s">
        <v>235</v>
      </c>
    </row>
    <row r="4904" s="13" customFormat="1">
      <c r="A4904" s="13"/>
      <c r="B4904" s="236"/>
      <c r="C4904" s="237"/>
      <c r="D4904" s="238" t="s">
        <v>260</v>
      </c>
      <c r="E4904" s="239" t="s">
        <v>19</v>
      </c>
      <c r="F4904" s="240" t="s">
        <v>2828</v>
      </c>
      <c r="G4904" s="237"/>
      <c r="H4904" s="241">
        <v>20.949999999999999</v>
      </c>
      <c r="I4904" s="242"/>
      <c r="J4904" s="237"/>
      <c r="K4904" s="237"/>
      <c r="L4904" s="243"/>
      <c r="M4904" s="244"/>
      <c r="N4904" s="245"/>
      <c r="O4904" s="245"/>
      <c r="P4904" s="245"/>
      <c r="Q4904" s="245"/>
      <c r="R4904" s="245"/>
      <c r="S4904" s="245"/>
      <c r="T4904" s="246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7" t="s">
        <v>260</v>
      </c>
      <c r="AU4904" s="247" t="s">
        <v>88</v>
      </c>
      <c r="AV4904" s="13" t="s">
        <v>88</v>
      </c>
      <c r="AW4904" s="13" t="s">
        <v>37</v>
      </c>
      <c r="AX4904" s="13" t="s">
        <v>76</v>
      </c>
      <c r="AY4904" s="247" t="s">
        <v>235</v>
      </c>
    </row>
    <row r="4905" s="13" customFormat="1">
      <c r="A4905" s="13"/>
      <c r="B4905" s="236"/>
      <c r="C4905" s="237"/>
      <c r="D4905" s="238" t="s">
        <v>260</v>
      </c>
      <c r="E4905" s="239" t="s">
        <v>19</v>
      </c>
      <c r="F4905" s="240" t="s">
        <v>2829</v>
      </c>
      <c r="G4905" s="237"/>
      <c r="H4905" s="241">
        <v>20.949999999999999</v>
      </c>
      <c r="I4905" s="242"/>
      <c r="J4905" s="237"/>
      <c r="K4905" s="237"/>
      <c r="L4905" s="243"/>
      <c r="M4905" s="244"/>
      <c r="N4905" s="245"/>
      <c r="O4905" s="245"/>
      <c r="P4905" s="245"/>
      <c r="Q4905" s="245"/>
      <c r="R4905" s="245"/>
      <c r="S4905" s="245"/>
      <c r="T4905" s="246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7" t="s">
        <v>260</v>
      </c>
      <c r="AU4905" s="247" t="s">
        <v>88</v>
      </c>
      <c r="AV4905" s="13" t="s">
        <v>88</v>
      </c>
      <c r="AW4905" s="13" t="s">
        <v>37</v>
      </c>
      <c r="AX4905" s="13" t="s">
        <v>76</v>
      </c>
      <c r="AY4905" s="247" t="s">
        <v>235</v>
      </c>
    </row>
    <row r="4906" s="13" customFormat="1">
      <c r="A4906" s="13"/>
      <c r="B4906" s="236"/>
      <c r="C4906" s="237"/>
      <c r="D4906" s="238" t="s">
        <v>260</v>
      </c>
      <c r="E4906" s="239" t="s">
        <v>19</v>
      </c>
      <c r="F4906" s="240" t="s">
        <v>2830</v>
      </c>
      <c r="G4906" s="237"/>
      <c r="H4906" s="241">
        <v>20.949999999999999</v>
      </c>
      <c r="I4906" s="242"/>
      <c r="J4906" s="237"/>
      <c r="K4906" s="237"/>
      <c r="L4906" s="243"/>
      <c r="M4906" s="244"/>
      <c r="N4906" s="245"/>
      <c r="O4906" s="245"/>
      <c r="P4906" s="245"/>
      <c r="Q4906" s="245"/>
      <c r="R4906" s="245"/>
      <c r="S4906" s="245"/>
      <c r="T4906" s="246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7" t="s">
        <v>260</v>
      </c>
      <c r="AU4906" s="247" t="s">
        <v>88</v>
      </c>
      <c r="AV4906" s="13" t="s">
        <v>88</v>
      </c>
      <c r="AW4906" s="13" t="s">
        <v>37</v>
      </c>
      <c r="AX4906" s="13" t="s">
        <v>76</v>
      </c>
      <c r="AY4906" s="247" t="s">
        <v>235</v>
      </c>
    </row>
    <row r="4907" s="13" customFormat="1">
      <c r="A4907" s="13"/>
      <c r="B4907" s="236"/>
      <c r="C4907" s="237"/>
      <c r="D4907" s="238" t="s">
        <v>260</v>
      </c>
      <c r="E4907" s="239" t="s">
        <v>19</v>
      </c>
      <c r="F4907" s="240" t="s">
        <v>2831</v>
      </c>
      <c r="G4907" s="237"/>
      <c r="H4907" s="241">
        <v>20.949999999999999</v>
      </c>
      <c r="I4907" s="242"/>
      <c r="J4907" s="237"/>
      <c r="K4907" s="237"/>
      <c r="L4907" s="243"/>
      <c r="M4907" s="244"/>
      <c r="N4907" s="245"/>
      <c r="O4907" s="245"/>
      <c r="P4907" s="245"/>
      <c r="Q4907" s="245"/>
      <c r="R4907" s="245"/>
      <c r="S4907" s="245"/>
      <c r="T4907" s="246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7" t="s">
        <v>260</v>
      </c>
      <c r="AU4907" s="247" t="s">
        <v>88</v>
      </c>
      <c r="AV4907" s="13" t="s">
        <v>88</v>
      </c>
      <c r="AW4907" s="13" t="s">
        <v>37</v>
      </c>
      <c r="AX4907" s="13" t="s">
        <v>76</v>
      </c>
      <c r="AY4907" s="247" t="s">
        <v>235</v>
      </c>
    </row>
    <row r="4908" s="13" customFormat="1">
      <c r="A4908" s="13"/>
      <c r="B4908" s="236"/>
      <c r="C4908" s="237"/>
      <c r="D4908" s="238" t="s">
        <v>260</v>
      </c>
      <c r="E4908" s="239" t="s">
        <v>19</v>
      </c>
      <c r="F4908" s="240" t="s">
        <v>2832</v>
      </c>
      <c r="G4908" s="237"/>
      <c r="H4908" s="241">
        <v>20.949999999999999</v>
      </c>
      <c r="I4908" s="242"/>
      <c r="J4908" s="237"/>
      <c r="K4908" s="237"/>
      <c r="L4908" s="243"/>
      <c r="M4908" s="244"/>
      <c r="N4908" s="245"/>
      <c r="O4908" s="245"/>
      <c r="P4908" s="245"/>
      <c r="Q4908" s="245"/>
      <c r="R4908" s="245"/>
      <c r="S4908" s="245"/>
      <c r="T4908" s="246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7" t="s">
        <v>260</v>
      </c>
      <c r="AU4908" s="247" t="s">
        <v>88</v>
      </c>
      <c r="AV4908" s="13" t="s">
        <v>88</v>
      </c>
      <c r="AW4908" s="13" t="s">
        <v>37</v>
      </c>
      <c r="AX4908" s="13" t="s">
        <v>76</v>
      </c>
      <c r="AY4908" s="247" t="s">
        <v>235</v>
      </c>
    </row>
    <row r="4909" s="13" customFormat="1">
      <c r="A4909" s="13"/>
      <c r="B4909" s="236"/>
      <c r="C4909" s="237"/>
      <c r="D4909" s="238" t="s">
        <v>260</v>
      </c>
      <c r="E4909" s="239" t="s">
        <v>19</v>
      </c>
      <c r="F4909" s="240" t="s">
        <v>2833</v>
      </c>
      <c r="G4909" s="237"/>
      <c r="H4909" s="241">
        <v>20.949999999999999</v>
      </c>
      <c r="I4909" s="242"/>
      <c r="J4909" s="237"/>
      <c r="K4909" s="237"/>
      <c r="L4909" s="243"/>
      <c r="M4909" s="244"/>
      <c r="N4909" s="245"/>
      <c r="O4909" s="245"/>
      <c r="P4909" s="245"/>
      <c r="Q4909" s="245"/>
      <c r="R4909" s="245"/>
      <c r="S4909" s="245"/>
      <c r="T4909" s="246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7" t="s">
        <v>260</v>
      </c>
      <c r="AU4909" s="247" t="s">
        <v>88</v>
      </c>
      <c r="AV4909" s="13" t="s">
        <v>88</v>
      </c>
      <c r="AW4909" s="13" t="s">
        <v>37</v>
      </c>
      <c r="AX4909" s="13" t="s">
        <v>76</v>
      </c>
      <c r="AY4909" s="247" t="s">
        <v>235</v>
      </c>
    </row>
    <row r="4910" s="13" customFormat="1">
      <c r="A4910" s="13"/>
      <c r="B4910" s="236"/>
      <c r="C4910" s="237"/>
      <c r="D4910" s="238" t="s">
        <v>260</v>
      </c>
      <c r="E4910" s="239" t="s">
        <v>19</v>
      </c>
      <c r="F4910" s="240" t="s">
        <v>2834</v>
      </c>
      <c r="G4910" s="237"/>
      <c r="H4910" s="241">
        <v>20.800000000000001</v>
      </c>
      <c r="I4910" s="242"/>
      <c r="J4910" s="237"/>
      <c r="K4910" s="237"/>
      <c r="L4910" s="243"/>
      <c r="M4910" s="244"/>
      <c r="N4910" s="245"/>
      <c r="O4910" s="245"/>
      <c r="P4910" s="245"/>
      <c r="Q4910" s="245"/>
      <c r="R4910" s="245"/>
      <c r="S4910" s="245"/>
      <c r="T4910" s="246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7" t="s">
        <v>260</v>
      </c>
      <c r="AU4910" s="247" t="s">
        <v>88</v>
      </c>
      <c r="AV4910" s="13" t="s">
        <v>88</v>
      </c>
      <c r="AW4910" s="13" t="s">
        <v>37</v>
      </c>
      <c r="AX4910" s="13" t="s">
        <v>76</v>
      </c>
      <c r="AY4910" s="247" t="s">
        <v>235</v>
      </c>
    </row>
    <row r="4911" s="13" customFormat="1">
      <c r="A4911" s="13"/>
      <c r="B4911" s="236"/>
      <c r="C4911" s="237"/>
      <c r="D4911" s="238" t="s">
        <v>260</v>
      </c>
      <c r="E4911" s="239" t="s">
        <v>19</v>
      </c>
      <c r="F4911" s="240" t="s">
        <v>2835</v>
      </c>
      <c r="G4911" s="237"/>
      <c r="H4911" s="241">
        <v>7.3499999999999996</v>
      </c>
      <c r="I4911" s="242"/>
      <c r="J4911" s="237"/>
      <c r="K4911" s="237"/>
      <c r="L4911" s="243"/>
      <c r="M4911" s="244"/>
      <c r="N4911" s="245"/>
      <c r="O4911" s="245"/>
      <c r="P4911" s="245"/>
      <c r="Q4911" s="245"/>
      <c r="R4911" s="245"/>
      <c r="S4911" s="245"/>
      <c r="T4911" s="246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7" t="s">
        <v>260</v>
      </c>
      <c r="AU4911" s="247" t="s">
        <v>88</v>
      </c>
      <c r="AV4911" s="13" t="s">
        <v>88</v>
      </c>
      <c r="AW4911" s="13" t="s">
        <v>37</v>
      </c>
      <c r="AX4911" s="13" t="s">
        <v>76</v>
      </c>
      <c r="AY4911" s="247" t="s">
        <v>235</v>
      </c>
    </row>
    <row r="4912" s="13" customFormat="1">
      <c r="A4912" s="13"/>
      <c r="B4912" s="236"/>
      <c r="C4912" s="237"/>
      <c r="D4912" s="238" t="s">
        <v>260</v>
      </c>
      <c r="E4912" s="239" t="s">
        <v>19</v>
      </c>
      <c r="F4912" s="240" t="s">
        <v>2836</v>
      </c>
      <c r="G4912" s="237"/>
      <c r="H4912" s="241">
        <v>6.4500000000000002</v>
      </c>
      <c r="I4912" s="242"/>
      <c r="J4912" s="237"/>
      <c r="K4912" s="237"/>
      <c r="L4912" s="243"/>
      <c r="M4912" s="244"/>
      <c r="N4912" s="245"/>
      <c r="O4912" s="245"/>
      <c r="P4912" s="245"/>
      <c r="Q4912" s="245"/>
      <c r="R4912" s="245"/>
      <c r="S4912" s="245"/>
      <c r="T4912" s="246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7" t="s">
        <v>260</v>
      </c>
      <c r="AU4912" s="247" t="s">
        <v>88</v>
      </c>
      <c r="AV4912" s="13" t="s">
        <v>88</v>
      </c>
      <c r="AW4912" s="13" t="s">
        <v>37</v>
      </c>
      <c r="AX4912" s="13" t="s">
        <v>76</v>
      </c>
      <c r="AY4912" s="247" t="s">
        <v>235</v>
      </c>
    </row>
    <row r="4913" s="13" customFormat="1">
      <c r="A4913" s="13"/>
      <c r="B4913" s="236"/>
      <c r="C4913" s="237"/>
      <c r="D4913" s="238" t="s">
        <v>260</v>
      </c>
      <c r="E4913" s="239" t="s">
        <v>19</v>
      </c>
      <c r="F4913" s="240" t="s">
        <v>2837</v>
      </c>
      <c r="G4913" s="237"/>
      <c r="H4913" s="241">
        <v>15.85</v>
      </c>
      <c r="I4913" s="242"/>
      <c r="J4913" s="237"/>
      <c r="K4913" s="237"/>
      <c r="L4913" s="243"/>
      <c r="M4913" s="244"/>
      <c r="N4913" s="245"/>
      <c r="O4913" s="245"/>
      <c r="P4913" s="245"/>
      <c r="Q4913" s="245"/>
      <c r="R4913" s="245"/>
      <c r="S4913" s="245"/>
      <c r="T4913" s="246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7" t="s">
        <v>260</v>
      </c>
      <c r="AU4913" s="247" t="s">
        <v>88</v>
      </c>
      <c r="AV4913" s="13" t="s">
        <v>88</v>
      </c>
      <c r="AW4913" s="13" t="s">
        <v>37</v>
      </c>
      <c r="AX4913" s="13" t="s">
        <v>76</v>
      </c>
      <c r="AY4913" s="247" t="s">
        <v>235</v>
      </c>
    </row>
    <row r="4914" s="13" customFormat="1">
      <c r="A4914" s="13"/>
      <c r="B4914" s="236"/>
      <c r="C4914" s="237"/>
      <c r="D4914" s="238" t="s">
        <v>260</v>
      </c>
      <c r="E4914" s="239" t="s">
        <v>19</v>
      </c>
      <c r="F4914" s="240" t="s">
        <v>2838</v>
      </c>
      <c r="G4914" s="237"/>
      <c r="H4914" s="241">
        <v>21.399999999999999</v>
      </c>
      <c r="I4914" s="242"/>
      <c r="J4914" s="237"/>
      <c r="K4914" s="237"/>
      <c r="L4914" s="243"/>
      <c r="M4914" s="244"/>
      <c r="N4914" s="245"/>
      <c r="O4914" s="245"/>
      <c r="P4914" s="245"/>
      <c r="Q4914" s="245"/>
      <c r="R4914" s="245"/>
      <c r="S4914" s="245"/>
      <c r="T4914" s="246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7" t="s">
        <v>260</v>
      </c>
      <c r="AU4914" s="247" t="s">
        <v>88</v>
      </c>
      <c r="AV4914" s="13" t="s">
        <v>88</v>
      </c>
      <c r="AW4914" s="13" t="s">
        <v>37</v>
      </c>
      <c r="AX4914" s="13" t="s">
        <v>76</v>
      </c>
      <c r="AY4914" s="247" t="s">
        <v>235</v>
      </c>
    </row>
    <row r="4915" s="13" customFormat="1">
      <c r="A4915" s="13"/>
      <c r="B4915" s="236"/>
      <c r="C4915" s="237"/>
      <c r="D4915" s="238" t="s">
        <v>260</v>
      </c>
      <c r="E4915" s="239" t="s">
        <v>19</v>
      </c>
      <c r="F4915" s="240" t="s">
        <v>2839</v>
      </c>
      <c r="G4915" s="237"/>
      <c r="H4915" s="241">
        <v>71.150000000000006</v>
      </c>
      <c r="I4915" s="242"/>
      <c r="J4915" s="237"/>
      <c r="K4915" s="237"/>
      <c r="L4915" s="243"/>
      <c r="M4915" s="244"/>
      <c r="N4915" s="245"/>
      <c r="O4915" s="245"/>
      <c r="P4915" s="245"/>
      <c r="Q4915" s="245"/>
      <c r="R4915" s="245"/>
      <c r="S4915" s="245"/>
      <c r="T4915" s="246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7" t="s">
        <v>260</v>
      </c>
      <c r="AU4915" s="247" t="s">
        <v>88</v>
      </c>
      <c r="AV4915" s="13" t="s">
        <v>88</v>
      </c>
      <c r="AW4915" s="13" t="s">
        <v>37</v>
      </c>
      <c r="AX4915" s="13" t="s">
        <v>76</v>
      </c>
      <c r="AY4915" s="247" t="s">
        <v>235</v>
      </c>
    </row>
    <row r="4916" s="13" customFormat="1">
      <c r="A4916" s="13"/>
      <c r="B4916" s="236"/>
      <c r="C4916" s="237"/>
      <c r="D4916" s="238" t="s">
        <v>260</v>
      </c>
      <c r="E4916" s="239" t="s">
        <v>19</v>
      </c>
      <c r="F4916" s="240" t="s">
        <v>2840</v>
      </c>
      <c r="G4916" s="237"/>
      <c r="H4916" s="241">
        <v>21.399999999999999</v>
      </c>
      <c r="I4916" s="242"/>
      <c r="J4916" s="237"/>
      <c r="K4916" s="237"/>
      <c r="L4916" s="243"/>
      <c r="M4916" s="244"/>
      <c r="N4916" s="245"/>
      <c r="O4916" s="245"/>
      <c r="P4916" s="245"/>
      <c r="Q4916" s="245"/>
      <c r="R4916" s="245"/>
      <c r="S4916" s="245"/>
      <c r="T4916" s="246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7" t="s">
        <v>260</v>
      </c>
      <c r="AU4916" s="247" t="s">
        <v>88</v>
      </c>
      <c r="AV4916" s="13" t="s">
        <v>88</v>
      </c>
      <c r="AW4916" s="13" t="s">
        <v>37</v>
      </c>
      <c r="AX4916" s="13" t="s">
        <v>76</v>
      </c>
      <c r="AY4916" s="247" t="s">
        <v>235</v>
      </c>
    </row>
    <row r="4917" s="13" customFormat="1">
      <c r="A4917" s="13"/>
      <c r="B4917" s="236"/>
      <c r="C4917" s="237"/>
      <c r="D4917" s="238" t="s">
        <v>260</v>
      </c>
      <c r="E4917" s="239" t="s">
        <v>19</v>
      </c>
      <c r="F4917" s="240" t="s">
        <v>2841</v>
      </c>
      <c r="G4917" s="237"/>
      <c r="H4917" s="241">
        <v>10.699999999999999</v>
      </c>
      <c r="I4917" s="242"/>
      <c r="J4917" s="237"/>
      <c r="K4917" s="237"/>
      <c r="L4917" s="243"/>
      <c r="M4917" s="244"/>
      <c r="N4917" s="245"/>
      <c r="O4917" s="245"/>
      <c r="P4917" s="245"/>
      <c r="Q4917" s="245"/>
      <c r="R4917" s="245"/>
      <c r="S4917" s="245"/>
      <c r="T4917" s="246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7" t="s">
        <v>260</v>
      </c>
      <c r="AU4917" s="247" t="s">
        <v>88</v>
      </c>
      <c r="AV4917" s="13" t="s">
        <v>88</v>
      </c>
      <c r="AW4917" s="13" t="s">
        <v>37</v>
      </c>
      <c r="AX4917" s="13" t="s">
        <v>76</v>
      </c>
      <c r="AY4917" s="247" t="s">
        <v>235</v>
      </c>
    </row>
    <row r="4918" s="13" customFormat="1">
      <c r="A4918" s="13"/>
      <c r="B4918" s="236"/>
      <c r="C4918" s="237"/>
      <c r="D4918" s="238" t="s">
        <v>260</v>
      </c>
      <c r="E4918" s="239" t="s">
        <v>19</v>
      </c>
      <c r="F4918" s="240" t="s">
        <v>2842</v>
      </c>
      <c r="G4918" s="237"/>
      <c r="H4918" s="241">
        <v>10.199999999999999</v>
      </c>
      <c r="I4918" s="242"/>
      <c r="J4918" s="237"/>
      <c r="K4918" s="237"/>
      <c r="L4918" s="243"/>
      <c r="M4918" s="244"/>
      <c r="N4918" s="245"/>
      <c r="O4918" s="245"/>
      <c r="P4918" s="245"/>
      <c r="Q4918" s="245"/>
      <c r="R4918" s="245"/>
      <c r="S4918" s="245"/>
      <c r="T4918" s="246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7" t="s">
        <v>260</v>
      </c>
      <c r="AU4918" s="247" t="s">
        <v>88</v>
      </c>
      <c r="AV4918" s="13" t="s">
        <v>88</v>
      </c>
      <c r="AW4918" s="13" t="s">
        <v>37</v>
      </c>
      <c r="AX4918" s="13" t="s">
        <v>76</v>
      </c>
      <c r="AY4918" s="247" t="s">
        <v>235</v>
      </c>
    </row>
    <row r="4919" s="13" customFormat="1">
      <c r="A4919" s="13"/>
      <c r="B4919" s="236"/>
      <c r="C4919" s="237"/>
      <c r="D4919" s="238" t="s">
        <v>260</v>
      </c>
      <c r="E4919" s="239" t="s">
        <v>19</v>
      </c>
      <c r="F4919" s="240" t="s">
        <v>2843</v>
      </c>
      <c r="G4919" s="237"/>
      <c r="H4919" s="241">
        <v>20.949999999999999</v>
      </c>
      <c r="I4919" s="242"/>
      <c r="J4919" s="237"/>
      <c r="K4919" s="237"/>
      <c r="L4919" s="243"/>
      <c r="M4919" s="244"/>
      <c r="N4919" s="245"/>
      <c r="O4919" s="245"/>
      <c r="P4919" s="245"/>
      <c r="Q4919" s="245"/>
      <c r="R4919" s="245"/>
      <c r="S4919" s="245"/>
      <c r="T4919" s="246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7" t="s">
        <v>260</v>
      </c>
      <c r="AU4919" s="247" t="s">
        <v>88</v>
      </c>
      <c r="AV4919" s="13" t="s">
        <v>88</v>
      </c>
      <c r="AW4919" s="13" t="s">
        <v>37</v>
      </c>
      <c r="AX4919" s="13" t="s">
        <v>76</v>
      </c>
      <c r="AY4919" s="247" t="s">
        <v>235</v>
      </c>
    </row>
    <row r="4920" s="13" customFormat="1">
      <c r="A4920" s="13"/>
      <c r="B4920" s="236"/>
      <c r="C4920" s="237"/>
      <c r="D4920" s="238" t="s">
        <v>260</v>
      </c>
      <c r="E4920" s="239" t="s">
        <v>19</v>
      </c>
      <c r="F4920" s="240" t="s">
        <v>2844</v>
      </c>
      <c r="G4920" s="237"/>
      <c r="H4920" s="241">
        <v>20.949999999999999</v>
      </c>
      <c r="I4920" s="242"/>
      <c r="J4920" s="237"/>
      <c r="K4920" s="237"/>
      <c r="L4920" s="243"/>
      <c r="M4920" s="244"/>
      <c r="N4920" s="245"/>
      <c r="O4920" s="245"/>
      <c r="P4920" s="245"/>
      <c r="Q4920" s="245"/>
      <c r="R4920" s="245"/>
      <c r="S4920" s="245"/>
      <c r="T4920" s="246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7" t="s">
        <v>260</v>
      </c>
      <c r="AU4920" s="247" t="s">
        <v>88</v>
      </c>
      <c r="AV4920" s="13" t="s">
        <v>88</v>
      </c>
      <c r="AW4920" s="13" t="s">
        <v>37</v>
      </c>
      <c r="AX4920" s="13" t="s">
        <v>76</v>
      </c>
      <c r="AY4920" s="247" t="s">
        <v>235</v>
      </c>
    </row>
    <row r="4921" s="13" customFormat="1">
      <c r="A4921" s="13"/>
      <c r="B4921" s="236"/>
      <c r="C4921" s="237"/>
      <c r="D4921" s="238" t="s">
        <v>260</v>
      </c>
      <c r="E4921" s="239" t="s">
        <v>19</v>
      </c>
      <c r="F4921" s="240" t="s">
        <v>2845</v>
      </c>
      <c r="G4921" s="237"/>
      <c r="H4921" s="241">
        <v>20.949999999999999</v>
      </c>
      <c r="I4921" s="242"/>
      <c r="J4921" s="237"/>
      <c r="K4921" s="237"/>
      <c r="L4921" s="243"/>
      <c r="M4921" s="244"/>
      <c r="N4921" s="245"/>
      <c r="O4921" s="245"/>
      <c r="P4921" s="245"/>
      <c r="Q4921" s="245"/>
      <c r="R4921" s="245"/>
      <c r="S4921" s="245"/>
      <c r="T4921" s="246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7" t="s">
        <v>260</v>
      </c>
      <c r="AU4921" s="247" t="s">
        <v>88</v>
      </c>
      <c r="AV4921" s="13" t="s">
        <v>88</v>
      </c>
      <c r="AW4921" s="13" t="s">
        <v>37</v>
      </c>
      <c r="AX4921" s="13" t="s">
        <v>76</v>
      </c>
      <c r="AY4921" s="247" t="s">
        <v>235</v>
      </c>
    </row>
    <row r="4922" s="13" customFormat="1">
      <c r="A4922" s="13"/>
      <c r="B4922" s="236"/>
      <c r="C4922" s="237"/>
      <c r="D4922" s="238" t="s">
        <v>260</v>
      </c>
      <c r="E4922" s="239" t="s">
        <v>19</v>
      </c>
      <c r="F4922" s="240" t="s">
        <v>2846</v>
      </c>
      <c r="G4922" s="237"/>
      <c r="H4922" s="241">
        <v>20.949999999999999</v>
      </c>
      <c r="I4922" s="242"/>
      <c r="J4922" s="237"/>
      <c r="K4922" s="237"/>
      <c r="L4922" s="243"/>
      <c r="M4922" s="244"/>
      <c r="N4922" s="245"/>
      <c r="O4922" s="245"/>
      <c r="P4922" s="245"/>
      <c r="Q4922" s="245"/>
      <c r="R4922" s="245"/>
      <c r="S4922" s="245"/>
      <c r="T4922" s="246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7" t="s">
        <v>260</v>
      </c>
      <c r="AU4922" s="247" t="s">
        <v>88</v>
      </c>
      <c r="AV4922" s="13" t="s">
        <v>88</v>
      </c>
      <c r="AW4922" s="13" t="s">
        <v>37</v>
      </c>
      <c r="AX4922" s="13" t="s">
        <v>76</v>
      </c>
      <c r="AY4922" s="247" t="s">
        <v>235</v>
      </c>
    </row>
    <row r="4923" s="13" customFormat="1">
      <c r="A4923" s="13"/>
      <c r="B4923" s="236"/>
      <c r="C4923" s="237"/>
      <c r="D4923" s="238" t="s">
        <v>260</v>
      </c>
      <c r="E4923" s="239" t="s">
        <v>19</v>
      </c>
      <c r="F4923" s="240" t="s">
        <v>2847</v>
      </c>
      <c r="G4923" s="237"/>
      <c r="H4923" s="241">
        <v>20.949999999999999</v>
      </c>
      <c r="I4923" s="242"/>
      <c r="J4923" s="237"/>
      <c r="K4923" s="237"/>
      <c r="L4923" s="243"/>
      <c r="M4923" s="244"/>
      <c r="N4923" s="245"/>
      <c r="O4923" s="245"/>
      <c r="P4923" s="245"/>
      <c r="Q4923" s="245"/>
      <c r="R4923" s="245"/>
      <c r="S4923" s="245"/>
      <c r="T4923" s="246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7" t="s">
        <v>260</v>
      </c>
      <c r="AU4923" s="247" t="s">
        <v>88</v>
      </c>
      <c r="AV4923" s="13" t="s">
        <v>88</v>
      </c>
      <c r="AW4923" s="13" t="s">
        <v>37</v>
      </c>
      <c r="AX4923" s="13" t="s">
        <v>76</v>
      </c>
      <c r="AY4923" s="247" t="s">
        <v>235</v>
      </c>
    </row>
    <row r="4924" s="13" customFormat="1">
      <c r="A4924" s="13"/>
      <c r="B4924" s="236"/>
      <c r="C4924" s="237"/>
      <c r="D4924" s="238" t="s">
        <v>260</v>
      </c>
      <c r="E4924" s="239" t="s">
        <v>19</v>
      </c>
      <c r="F4924" s="240" t="s">
        <v>2848</v>
      </c>
      <c r="G4924" s="237"/>
      <c r="H4924" s="241">
        <v>20.949999999999999</v>
      </c>
      <c r="I4924" s="242"/>
      <c r="J4924" s="237"/>
      <c r="K4924" s="237"/>
      <c r="L4924" s="243"/>
      <c r="M4924" s="244"/>
      <c r="N4924" s="245"/>
      <c r="O4924" s="245"/>
      <c r="P4924" s="245"/>
      <c r="Q4924" s="245"/>
      <c r="R4924" s="245"/>
      <c r="S4924" s="245"/>
      <c r="T4924" s="246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7" t="s">
        <v>260</v>
      </c>
      <c r="AU4924" s="247" t="s">
        <v>88</v>
      </c>
      <c r="AV4924" s="13" t="s">
        <v>88</v>
      </c>
      <c r="AW4924" s="13" t="s">
        <v>37</v>
      </c>
      <c r="AX4924" s="13" t="s">
        <v>76</v>
      </c>
      <c r="AY4924" s="247" t="s">
        <v>235</v>
      </c>
    </row>
    <row r="4925" s="13" customFormat="1">
      <c r="A4925" s="13"/>
      <c r="B4925" s="236"/>
      <c r="C4925" s="237"/>
      <c r="D4925" s="238" t="s">
        <v>260</v>
      </c>
      <c r="E4925" s="239" t="s">
        <v>19</v>
      </c>
      <c r="F4925" s="240" t="s">
        <v>2849</v>
      </c>
      <c r="G4925" s="237"/>
      <c r="H4925" s="241">
        <v>20.800000000000001</v>
      </c>
      <c r="I4925" s="242"/>
      <c r="J4925" s="237"/>
      <c r="K4925" s="237"/>
      <c r="L4925" s="243"/>
      <c r="M4925" s="244"/>
      <c r="N4925" s="245"/>
      <c r="O4925" s="245"/>
      <c r="P4925" s="245"/>
      <c r="Q4925" s="245"/>
      <c r="R4925" s="245"/>
      <c r="S4925" s="245"/>
      <c r="T4925" s="246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7" t="s">
        <v>260</v>
      </c>
      <c r="AU4925" s="247" t="s">
        <v>88</v>
      </c>
      <c r="AV4925" s="13" t="s">
        <v>88</v>
      </c>
      <c r="AW4925" s="13" t="s">
        <v>37</v>
      </c>
      <c r="AX4925" s="13" t="s">
        <v>76</v>
      </c>
      <c r="AY4925" s="247" t="s">
        <v>235</v>
      </c>
    </row>
    <row r="4926" s="13" customFormat="1">
      <c r="A4926" s="13"/>
      <c r="B4926" s="236"/>
      <c r="C4926" s="237"/>
      <c r="D4926" s="238" t="s">
        <v>260</v>
      </c>
      <c r="E4926" s="239" t="s">
        <v>19</v>
      </c>
      <c r="F4926" s="240" t="s">
        <v>2850</v>
      </c>
      <c r="G4926" s="237"/>
      <c r="H4926" s="241">
        <v>20.800000000000001</v>
      </c>
      <c r="I4926" s="242"/>
      <c r="J4926" s="237"/>
      <c r="K4926" s="237"/>
      <c r="L4926" s="243"/>
      <c r="M4926" s="244"/>
      <c r="N4926" s="245"/>
      <c r="O4926" s="245"/>
      <c r="P4926" s="245"/>
      <c r="Q4926" s="245"/>
      <c r="R4926" s="245"/>
      <c r="S4926" s="245"/>
      <c r="T4926" s="246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7" t="s">
        <v>260</v>
      </c>
      <c r="AU4926" s="247" t="s">
        <v>88</v>
      </c>
      <c r="AV4926" s="13" t="s">
        <v>88</v>
      </c>
      <c r="AW4926" s="13" t="s">
        <v>37</v>
      </c>
      <c r="AX4926" s="13" t="s">
        <v>76</v>
      </c>
      <c r="AY4926" s="247" t="s">
        <v>235</v>
      </c>
    </row>
    <row r="4927" s="13" customFormat="1">
      <c r="A4927" s="13"/>
      <c r="B4927" s="236"/>
      <c r="C4927" s="237"/>
      <c r="D4927" s="238" t="s">
        <v>260</v>
      </c>
      <c r="E4927" s="239" t="s">
        <v>19</v>
      </c>
      <c r="F4927" s="240" t="s">
        <v>2851</v>
      </c>
      <c r="G4927" s="237"/>
      <c r="H4927" s="241">
        <v>7.3499999999999996</v>
      </c>
      <c r="I4927" s="242"/>
      <c r="J4927" s="237"/>
      <c r="K4927" s="237"/>
      <c r="L4927" s="243"/>
      <c r="M4927" s="244"/>
      <c r="N4927" s="245"/>
      <c r="O4927" s="245"/>
      <c r="P4927" s="245"/>
      <c r="Q4927" s="245"/>
      <c r="R4927" s="245"/>
      <c r="S4927" s="245"/>
      <c r="T4927" s="246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7" t="s">
        <v>260</v>
      </c>
      <c r="AU4927" s="247" t="s">
        <v>88</v>
      </c>
      <c r="AV4927" s="13" t="s">
        <v>88</v>
      </c>
      <c r="AW4927" s="13" t="s">
        <v>37</v>
      </c>
      <c r="AX4927" s="13" t="s">
        <v>76</v>
      </c>
      <c r="AY4927" s="247" t="s">
        <v>235</v>
      </c>
    </row>
    <row r="4928" s="13" customFormat="1">
      <c r="A4928" s="13"/>
      <c r="B4928" s="236"/>
      <c r="C4928" s="237"/>
      <c r="D4928" s="238" t="s">
        <v>260</v>
      </c>
      <c r="E4928" s="239" t="s">
        <v>19</v>
      </c>
      <c r="F4928" s="240" t="s">
        <v>2852</v>
      </c>
      <c r="G4928" s="237"/>
      <c r="H4928" s="241">
        <v>6.4500000000000002</v>
      </c>
      <c r="I4928" s="242"/>
      <c r="J4928" s="237"/>
      <c r="K4928" s="237"/>
      <c r="L4928" s="243"/>
      <c r="M4928" s="244"/>
      <c r="N4928" s="245"/>
      <c r="O4928" s="245"/>
      <c r="P4928" s="245"/>
      <c r="Q4928" s="245"/>
      <c r="R4928" s="245"/>
      <c r="S4928" s="245"/>
      <c r="T4928" s="246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7" t="s">
        <v>260</v>
      </c>
      <c r="AU4928" s="247" t="s">
        <v>88</v>
      </c>
      <c r="AV4928" s="13" t="s">
        <v>88</v>
      </c>
      <c r="AW4928" s="13" t="s">
        <v>37</v>
      </c>
      <c r="AX4928" s="13" t="s">
        <v>76</v>
      </c>
      <c r="AY4928" s="247" t="s">
        <v>235</v>
      </c>
    </row>
    <row r="4929" s="13" customFormat="1">
      <c r="A4929" s="13"/>
      <c r="B4929" s="236"/>
      <c r="C4929" s="237"/>
      <c r="D4929" s="238" t="s">
        <v>260</v>
      </c>
      <c r="E4929" s="239" t="s">
        <v>19</v>
      </c>
      <c r="F4929" s="240" t="s">
        <v>2853</v>
      </c>
      <c r="G4929" s="237"/>
      <c r="H4929" s="241">
        <v>20.800000000000001</v>
      </c>
      <c r="I4929" s="242"/>
      <c r="J4929" s="237"/>
      <c r="K4929" s="237"/>
      <c r="L4929" s="243"/>
      <c r="M4929" s="244"/>
      <c r="N4929" s="245"/>
      <c r="O4929" s="245"/>
      <c r="P4929" s="245"/>
      <c r="Q4929" s="245"/>
      <c r="R4929" s="245"/>
      <c r="S4929" s="245"/>
      <c r="T4929" s="246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7" t="s">
        <v>260</v>
      </c>
      <c r="AU4929" s="247" t="s">
        <v>88</v>
      </c>
      <c r="AV4929" s="13" t="s">
        <v>88</v>
      </c>
      <c r="AW4929" s="13" t="s">
        <v>37</v>
      </c>
      <c r="AX4929" s="13" t="s">
        <v>76</v>
      </c>
      <c r="AY4929" s="247" t="s">
        <v>235</v>
      </c>
    </row>
    <row r="4930" s="13" customFormat="1">
      <c r="A4930" s="13"/>
      <c r="B4930" s="236"/>
      <c r="C4930" s="237"/>
      <c r="D4930" s="238" t="s">
        <v>260</v>
      </c>
      <c r="E4930" s="239" t="s">
        <v>19</v>
      </c>
      <c r="F4930" s="240" t="s">
        <v>2854</v>
      </c>
      <c r="G4930" s="237"/>
      <c r="H4930" s="241">
        <v>21.399999999999999</v>
      </c>
      <c r="I4930" s="242"/>
      <c r="J4930" s="237"/>
      <c r="K4930" s="237"/>
      <c r="L4930" s="243"/>
      <c r="M4930" s="244"/>
      <c r="N4930" s="245"/>
      <c r="O4930" s="245"/>
      <c r="P4930" s="245"/>
      <c r="Q4930" s="245"/>
      <c r="R4930" s="245"/>
      <c r="S4930" s="245"/>
      <c r="T4930" s="246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7" t="s">
        <v>260</v>
      </c>
      <c r="AU4930" s="247" t="s">
        <v>88</v>
      </c>
      <c r="AV4930" s="13" t="s">
        <v>88</v>
      </c>
      <c r="AW4930" s="13" t="s">
        <v>37</v>
      </c>
      <c r="AX4930" s="13" t="s">
        <v>76</v>
      </c>
      <c r="AY4930" s="247" t="s">
        <v>235</v>
      </c>
    </row>
    <row r="4931" s="13" customFormat="1">
      <c r="A4931" s="13"/>
      <c r="B4931" s="236"/>
      <c r="C4931" s="237"/>
      <c r="D4931" s="238" t="s">
        <v>260</v>
      </c>
      <c r="E4931" s="239" t="s">
        <v>19</v>
      </c>
      <c r="F4931" s="240" t="s">
        <v>2855</v>
      </c>
      <c r="G4931" s="237"/>
      <c r="H4931" s="241">
        <v>71.25</v>
      </c>
      <c r="I4931" s="242"/>
      <c r="J4931" s="237"/>
      <c r="K4931" s="237"/>
      <c r="L4931" s="243"/>
      <c r="M4931" s="244"/>
      <c r="N4931" s="245"/>
      <c r="O4931" s="245"/>
      <c r="P4931" s="245"/>
      <c r="Q4931" s="245"/>
      <c r="R4931" s="245"/>
      <c r="S4931" s="245"/>
      <c r="T4931" s="246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7" t="s">
        <v>260</v>
      </c>
      <c r="AU4931" s="247" t="s">
        <v>88</v>
      </c>
      <c r="AV4931" s="13" t="s">
        <v>88</v>
      </c>
      <c r="AW4931" s="13" t="s">
        <v>37</v>
      </c>
      <c r="AX4931" s="13" t="s">
        <v>76</v>
      </c>
      <c r="AY4931" s="247" t="s">
        <v>235</v>
      </c>
    </row>
    <row r="4932" s="13" customFormat="1">
      <c r="A4932" s="13"/>
      <c r="B4932" s="236"/>
      <c r="C4932" s="237"/>
      <c r="D4932" s="238" t="s">
        <v>260</v>
      </c>
      <c r="E4932" s="239" t="s">
        <v>19</v>
      </c>
      <c r="F4932" s="240" t="s">
        <v>2856</v>
      </c>
      <c r="G4932" s="237"/>
      <c r="H4932" s="241">
        <v>21.399999999999999</v>
      </c>
      <c r="I4932" s="242"/>
      <c r="J4932" s="237"/>
      <c r="K4932" s="237"/>
      <c r="L4932" s="243"/>
      <c r="M4932" s="244"/>
      <c r="N4932" s="245"/>
      <c r="O4932" s="245"/>
      <c r="P4932" s="245"/>
      <c r="Q4932" s="245"/>
      <c r="R4932" s="245"/>
      <c r="S4932" s="245"/>
      <c r="T4932" s="246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7" t="s">
        <v>260</v>
      </c>
      <c r="AU4932" s="247" t="s">
        <v>88</v>
      </c>
      <c r="AV4932" s="13" t="s">
        <v>88</v>
      </c>
      <c r="AW4932" s="13" t="s">
        <v>37</v>
      </c>
      <c r="AX4932" s="13" t="s">
        <v>76</v>
      </c>
      <c r="AY4932" s="247" t="s">
        <v>235</v>
      </c>
    </row>
    <row r="4933" s="13" customFormat="1">
      <c r="A4933" s="13"/>
      <c r="B4933" s="236"/>
      <c r="C4933" s="237"/>
      <c r="D4933" s="238" t="s">
        <v>260</v>
      </c>
      <c r="E4933" s="239" t="s">
        <v>19</v>
      </c>
      <c r="F4933" s="240" t="s">
        <v>2857</v>
      </c>
      <c r="G4933" s="237"/>
      <c r="H4933" s="241">
        <v>10.699999999999999</v>
      </c>
      <c r="I4933" s="242"/>
      <c r="J4933" s="237"/>
      <c r="K4933" s="237"/>
      <c r="L4933" s="243"/>
      <c r="M4933" s="244"/>
      <c r="N4933" s="245"/>
      <c r="O4933" s="245"/>
      <c r="P4933" s="245"/>
      <c r="Q4933" s="245"/>
      <c r="R4933" s="245"/>
      <c r="S4933" s="245"/>
      <c r="T4933" s="246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7" t="s">
        <v>260</v>
      </c>
      <c r="AU4933" s="247" t="s">
        <v>88</v>
      </c>
      <c r="AV4933" s="13" t="s">
        <v>88</v>
      </c>
      <c r="AW4933" s="13" t="s">
        <v>37</v>
      </c>
      <c r="AX4933" s="13" t="s">
        <v>76</v>
      </c>
      <c r="AY4933" s="247" t="s">
        <v>235</v>
      </c>
    </row>
    <row r="4934" s="13" customFormat="1">
      <c r="A4934" s="13"/>
      <c r="B4934" s="236"/>
      <c r="C4934" s="237"/>
      <c r="D4934" s="238" t="s">
        <v>260</v>
      </c>
      <c r="E4934" s="239" t="s">
        <v>19</v>
      </c>
      <c r="F4934" s="240" t="s">
        <v>2858</v>
      </c>
      <c r="G4934" s="237"/>
      <c r="H4934" s="241">
        <v>10.199999999999999</v>
      </c>
      <c r="I4934" s="242"/>
      <c r="J4934" s="237"/>
      <c r="K4934" s="237"/>
      <c r="L4934" s="243"/>
      <c r="M4934" s="244"/>
      <c r="N4934" s="245"/>
      <c r="O4934" s="245"/>
      <c r="P4934" s="245"/>
      <c r="Q4934" s="245"/>
      <c r="R4934" s="245"/>
      <c r="S4934" s="245"/>
      <c r="T4934" s="246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7" t="s">
        <v>260</v>
      </c>
      <c r="AU4934" s="247" t="s">
        <v>88</v>
      </c>
      <c r="AV4934" s="13" t="s">
        <v>88</v>
      </c>
      <c r="AW4934" s="13" t="s">
        <v>37</v>
      </c>
      <c r="AX4934" s="13" t="s">
        <v>76</v>
      </c>
      <c r="AY4934" s="247" t="s">
        <v>235</v>
      </c>
    </row>
    <row r="4935" s="14" customFormat="1">
      <c r="A4935" s="14"/>
      <c r="B4935" s="248"/>
      <c r="C4935" s="249"/>
      <c r="D4935" s="238" t="s">
        <v>260</v>
      </c>
      <c r="E4935" s="250" t="s">
        <v>19</v>
      </c>
      <c r="F4935" s="251" t="s">
        <v>2137</v>
      </c>
      <c r="G4935" s="249"/>
      <c r="H4935" s="250" t="s">
        <v>19</v>
      </c>
      <c r="I4935" s="252"/>
      <c r="J4935" s="249"/>
      <c r="K4935" s="249"/>
      <c r="L4935" s="253"/>
      <c r="M4935" s="254"/>
      <c r="N4935" s="255"/>
      <c r="O4935" s="255"/>
      <c r="P4935" s="255"/>
      <c r="Q4935" s="255"/>
      <c r="R4935" s="255"/>
      <c r="S4935" s="255"/>
      <c r="T4935" s="256"/>
      <c r="U4935" s="14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T4935" s="257" t="s">
        <v>260</v>
      </c>
      <c r="AU4935" s="257" t="s">
        <v>88</v>
      </c>
      <c r="AV4935" s="14" t="s">
        <v>83</v>
      </c>
      <c r="AW4935" s="14" t="s">
        <v>37</v>
      </c>
      <c r="AX4935" s="14" t="s">
        <v>76</v>
      </c>
      <c r="AY4935" s="257" t="s">
        <v>235</v>
      </c>
    </row>
    <row r="4936" s="16" customFormat="1">
      <c r="A4936" s="16"/>
      <c r="B4936" s="269"/>
      <c r="C4936" s="270"/>
      <c r="D4936" s="238" t="s">
        <v>260</v>
      </c>
      <c r="E4936" s="271" t="s">
        <v>19</v>
      </c>
      <c r="F4936" s="272" t="s">
        <v>2254</v>
      </c>
      <c r="G4936" s="270"/>
      <c r="H4936" s="273">
        <v>1864.6300000000001</v>
      </c>
      <c r="I4936" s="274"/>
      <c r="J4936" s="270"/>
      <c r="K4936" s="270"/>
      <c r="L4936" s="275"/>
      <c r="M4936" s="276"/>
      <c r="N4936" s="277"/>
      <c r="O4936" s="277"/>
      <c r="P4936" s="277"/>
      <c r="Q4936" s="277"/>
      <c r="R4936" s="277"/>
      <c r="S4936" s="277"/>
      <c r="T4936" s="278"/>
      <c r="U4936" s="16"/>
      <c r="V4936" s="16"/>
      <c r="W4936" s="16"/>
      <c r="X4936" s="16"/>
      <c r="Y4936" s="16"/>
      <c r="Z4936" s="16"/>
      <c r="AA4936" s="16"/>
      <c r="AB4936" s="16"/>
      <c r="AC4936" s="16"/>
      <c r="AD4936" s="16"/>
      <c r="AE4936" s="16"/>
      <c r="AT4936" s="279" t="s">
        <v>260</v>
      </c>
      <c r="AU4936" s="279" t="s">
        <v>88</v>
      </c>
      <c r="AV4936" s="16" t="s">
        <v>92</v>
      </c>
      <c r="AW4936" s="16" t="s">
        <v>37</v>
      </c>
      <c r="AX4936" s="16" t="s">
        <v>76</v>
      </c>
      <c r="AY4936" s="279" t="s">
        <v>235</v>
      </c>
    </row>
    <row r="4937" s="13" customFormat="1">
      <c r="A4937" s="13"/>
      <c r="B4937" s="236"/>
      <c r="C4937" s="237"/>
      <c r="D4937" s="238" t="s">
        <v>260</v>
      </c>
      <c r="E4937" s="239" t="s">
        <v>19</v>
      </c>
      <c r="F4937" s="240" t="s">
        <v>2842</v>
      </c>
      <c r="G4937" s="237"/>
      <c r="H4937" s="241">
        <v>10.199999999999999</v>
      </c>
      <c r="I4937" s="242"/>
      <c r="J4937" s="237"/>
      <c r="K4937" s="237"/>
      <c r="L4937" s="243"/>
      <c r="M4937" s="244"/>
      <c r="N4937" s="245"/>
      <c r="O4937" s="245"/>
      <c r="P4937" s="245"/>
      <c r="Q4937" s="245"/>
      <c r="R4937" s="245"/>
      <c r="S4937" s="245"/>
      <c r="T4937" s="246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7" t="s">
        <v>260</v>
      </c>
      <c r="AU4937" s="247" t="s">
        <v>88</v>
      </c>
      <c r="AV4937" s="13" t="s">
        <v>88</v>
      </c>
      <c r="AW4937" s="13" t="s">
        <v>37</v>
      </c>
      <c r="AX4937" s="13" t="s">
        <v>76</v>
      </c>
      <c r="AY4937" s="247" t="s">
        <v>235</v>
      </c>
    </row>
    <row r="4938" s="13" customFormat="1">
      <c r="A4938" s="13"/>
      <c r="B4938" s="236"/>
      <c r="C4938" s="237"/>
      <c r="D4938" s="238" t="s">
        <v>260</v>
      </c>
      <c r="E4938" s="239" t="s">
        <v>19</v>
      </c>
      <c r="F4938" s="240" t="s">
        <v>2858</v>
      </c>
      <c r="G4938" s="237"/>
      <c r="H4938" s="241">
        <v>10.199999999999999</v>
      </c>
      <c r="I4938" s="242"/>
      <c r="J4938" s="237"/>
      <c r="K4938" s="237"/>
      <c r="L4938" s="243"/>
      <c r="M4938" s="244"/>
      <c r="N4938" s="245"/>
      <c r="O4938" s="245"/>
      <c r="P4938" s="245"/>
      <c r="Q4938" s="245"/>
      <c r="R4938" s="245"/>
      <c r="S4938" s="245"/>
      <c r="T4938" s="246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7" t="s">
        <v>260</v>
      </c>
      <c r="AU4938" s="247" t="s">
        <v>88</v>
      </c>
      <c r="AV4938" s="13" t="s">
        <v>88</v>
      </c>
      <c r="AW4938" s="13" t="s">
        <v>37</v>
      </c>
      <c r="AX4938" s="13" t="s">
        <v>76</v>
      </c>
      <c r="AY4938" s="247" t="s">
        <v>235</v>
      </c>
    </row>
    <row r="4939" s="14" customFormat="1">
      <c r="A4939" s="14"/>
      <c r="B4939" s="248"/>
      <c r="C4939" s="249"/>
      <c r="D4939" s="238" t="s">
        <v>260</v>
      </c>
      <c r="E4939" s="250" t="s">
        <v>19</v>
      </c>
      <c r="F4939" s="251" t="s">
        <v>2137</v>
      </c>
      <c r="G4939" s="249"/>
      <c r="H4939" s="250" t="s">
        <v>19</v>
      </c>
      <c r="I4939" s="252"/>
      <c r="J4939" s="249"/>
      <c r="K4939" s="249"/>
      <c r="L4939" s="253"/>
      <c r="M4939" s="254"/>
      <c r="N4939" s="255"/>
      <c r="O4939" s="255"/>
      <c r="P4939" s="255"/>
      <c r="Q4939" s="255"/>
      <c r="R4939" s="255"/>
      <c r="S4939" s="255"/>
      <c r="T4939" s="256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57" t="s">
        <v>260</v>
      </c>
      <c r="AU4939" s="257" t="s">
        <v>88</v>
      </c>
      <c r="AV4939" s="14" t="s">
        <v>83</v>
      </c>
      <c r="AW4939" s="14" t="s">
        <v>37</v>
      </c>
      <c r="AX4939" s="14" t="s">
        <v>76</v>
      </c>
      <c r="AY4939" s="257" t="s">
        <v>235</v>
      </c>
    </row>
    <row r="4940" s="16" customFormat="1">
      <c r="A4940" s="16"/>
      <c r="B4940" s="269"/>
      <c r="C4940" s="270"/>
      <c r="D4940" s="238" t="s">
        <v>260</v>
      </c>
      <c r="E4940" s="271" t="s">
        <v>19</v>
      </c>
      <c r="F4940" s="272" t="s">
        <v>2257</v>
      </c>
      <c r="G4940" s="270"/>
      <c r="H4940" s="273">
        <v>20.399999999999999</v>
      </c>
      <c r="I4940" s="274"/>
      <c r="J4940" s="270"/>
      <c r="K4940" s="270"/>
      <c r="L4940" s="275"/>
      <c r="M4940" s="276"/>
      <c r="N4940" s="277"/>
      <c r="O4940" s="277"/>
      <c r="P4940" s="277"/>
      <c r="Q4940" s="277"/>
      <c r="R4940" s="277"/>
      <c r="S4940" s="277"/>
      <c r="T4940" s="278"/>
      <c r="U4940" s="16"/>
      <c r="V4940" s="16"/>
      <c r="W4940" s="16"/>
      <c r="X4940" s="16"/>
      <c r="Y4940" s="16"/>
      <c r="Z4940" s="16"/>
      <c r="AA4940" s="16"/>
      <c r="AB4940" s="16"/>
      <c r="AC4940" s="16"/>
      <c r="AD4940" s="16"/>
      <c r="AE4940" s="16"/>
      <c r="AT4940" s="279" t="s">
        <v>260</v>
      </c>
      <c r="AU4940" s="279" t="s">
        <v>88</v>
      </c>
      <c r="AV4940" s="16" t="s">
        <v>92</v>
      </c>
      <c r="AW4940" s="16" t="s">
        <v>37</v>
      </c>
      <c r="AX4940" s="16" t="s">
        <v>76</v>
      </c>
      <c r="AY4940" s="279" t="s">
        <v>235</v>
      </c>
    </row>
    <row r="4941" s="13" customFormat="1">
      <c r="A4941" s="13"/>
      <c r="B4941" s="236"/>
      <c r="C4941" s="237"/>
      <c r="D4941" s="238" t="s">
        <v>260</v>
      </c>
      <c r="E4941" s="239" t="s">
        <v>19</v>
      </c>
      <c r="F4941" s="240" t="s">
        <v>2859</v>
      </c>
      <c r="G4941" s="237"/>
      <c r="H4941" s="241">
        <v>61.899999999999999</v>
      </c>
      <c r="I4941" s="242"/>
      <c r="J4941" s="237"/>
      <c r="K4941" s="237"/>
      <c r="L4941" s="243"/>
      <c r="M4941" s="244"/>
      <c r="N4941" s="245"/>
      <c r="O4941" s="245"/>
      <c r="P4941" s="245"/>
      <c r="Q4941" s="245"/>
      <c r="R4941" s="245"/>
      <c r="S4941" s="245"/>
      <c r="T4941" s="246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7" t="s">
        <v>260</v>
      </c>
      <c r="AU4941" s="247" t="s">
        <v>88</v>
      </c>
      <c r="AV4941" s="13" t="s">
        <v>88</v>
      </c>
      <c r="AW4941" s="13" t="s">
        <v>37</v>
      </c>
      <c r="AX4941" s="13" t="s">
        <v>76</v>
      </c>
      <c r="AY4941" s="247" t="s">
        <v>235</v>
      </c>
    </row>
    <row r="4942" s="14" customFormat="1">
      <c r="A4942" s="14"/>
      <c r="B4942" s="248"/>
      <c r="C4942" s="249"/>
      <c r="D4942" s="238" t="s">
        <v>260</v>
      </c>
      <c r="E4942" s="250" t="s">
        <v>19</v>
      </c>
      <c r="F4942" s="251" t="s">
        <v>2259</v>
      </c>
      <c r="G4942" s="249"/>
      <c r="H4942" s="250" t="s">
        <v>19</v>
      </c>
      <c r="I4942" s="252"/>
      <c r="J4942" s="249"/>
      <c r="K4942" s="249"/>
      <c r="L4942" s="253"/>
      <c r="M4942" s="254"/>
      <c r="N4942" s="255"/>
      <c r="O4942" s="255"/>
      <c r="P4942" s="255"/>
      <c r="Q4942" s="255"/>
      <c r="R4942" s="255"/>
      <c r="S4942" s="255"/>
      <c r="T4942" s="256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T4942" s="257" t="s">
        <v>260</v>
      </c>
      <c r="AU4942" s="257" t="s">
        <v>88</v>
      </c>
      <c r="AV4942" s="14" t="s">
        <v>83</v>
      </c>
      <c r="AW4942" s="14" t="s">
        <v>37</v>
      </c>
      <c r="AX4942" s="14" t="s">
        <v>76</v>
      </c>
      <c r="AY4942" s="257" t="s">
        <v>235</v>
      </c>
    </row>
    <row r="4943" s="16" customFormat="1">
      <c r="A4943" s="16"/>
      <c r="B4943" s="269"/>
      <c r="C4943" s="270"/>
      <c r="D4943" s="238" t="s">
        <v>260</v>
      </c>
      <c r="E4943" s="271" t="s">
        <v>19</v>
      </c>
      <c r="F4943" s="272" t="s">
        <v>2260</v>
      </c>
      <c r="G4943" s="270"/>
      <c r="H4943" s="273">
        <v>61.899999999999999</v>
      </c>
      <c r="I4943" s="274"/>
      <c r="J4943" s="270"/>
      <c r="K4943" s="270"/>
      <c r="L4943" s="275"/>
      <c r="M4943" s="276"/>
      <c r="N4943" s="277"/>
      <c r="O4943" s="277"/>
      <c r="P4943" s="277"/>
      <c r="Q4943" s="277"/>
      <c r="R4943" s="277"/>
      <c r="S4943" s="277"/>
      <c r="T4943" s="278"/>
      <c r="U4943" s="16"/>
      <c r="V4943" s="16"/>
      <c r="W4943" s="16"/>
      <c r="X4943" s="16"/>
      <c r="Y4943" s="16"/>
      <c r="Z4943" s="16"/>
      <c r="AA4943" s="16"/>
      <c r="AB4943" s="16"/>
      <c r="AC4943" s="16"/>
      <c r="AD4943" s="16"/>
      <c r="AE4943" s="16"/>
      <c r="AT4943" s="279" t="s">
        <v>260</v>
      </c>
      <c r="AU4943" s="279" t="s">
        <v>88</v>
      </c>
      <c r="AV4943" s="16" t="s">
        <v>92</v>
      </c>
      <c r="AW4943" s="16" t="s">
        <v>37</v>
      </c>
      <c r="AX4943" s="16" t="s">
        <v>76</v>
      </c>
      <c r="AY4943" s="279" t="s">
        <v>235</v>
      </c>
    </row>
    <row r="4944" s="15" customFormat="1">
      <c r="A4944" s="15"/>
      <c r="B4944" s="258"/>
      <c r="C4944" s="259"/>
      <c r="D4944" s="238" t="s">
        <v>260</v>
      </c>
      <c r="E4944" s="260" t="s">
        <v>19</v>
      </c>
      <c r="F4944" s="261" t="s">
        <v>277</v>
      </c>
      <c r="G4944" s="259"/>
      <c r="H4944" s="262">
        <v>2499.4699999999998</v>
      </c>
      <c r="I4944" s="263"/>
      <c r="J4944" s="259"/>
      <c r="K4944" s="259"/>
      <c r="L4944" s="264"/>
      <c r="M4944" s="265"/>
      <c r="N4944" s="266"/>
      <c r="O4944" s="266"/>
      <c r="P4944" s="266"/>
      <c r="Q4944" s="266"/>
      <c r="R4944" s="266"/>
      <c r="S4944" s="266"/>
      <c r="T4944" s="267"/>
      <c r="U4944" s="15"/>
      <c r="V4944" s="15"/>
      <c r="W4944" s="15"/>
      <c r="X4944" s="15"/>
      <c r="Y4944" s="15"/>
      <c r="Z4944" s="15"/>
      <c r="AA4944" s="15"/>
      <c r="AB4944" s="15"/>
      <c r="AC4944" s="15"/>
      <c r="AD4944" s="15"/>
      <c r="AE4944" s="15"/>
      <c r="AT4944" s="268" t="s">
        <v>260</v>
      </c>
      <c r="AU4944" s="268" t="s">
        <v>88</v>
      </c>
      <c r="AV4944" s="15" t="s">
        <v>98</v>
      </c>
      <c r="AW4944" s="15" t="s">
        <v>37</v>
      </c>
      <c r="AX4944" s="15" t="s">
        <v>83</v>
      </c>
      <c r="AY4944" s="268" t="s">
        <v>235</v>
      </c>
    </row>
    <row r="4945" s="2" customFormat="1" ht="16.5" customHeight="1">
      <c r="A4945" s="42"/>
      <c r="B4945" s="43"/>
      <c r="C4945" s="280" t="s">
        <v>4311</v>
      </c>
      <c r="D4945" s="280" t="s">
        <v>386</v>
      </c>
      <c r="E4945" s="281" t="s">
        <v>4312</v>
      </c>
      <c r="F4945" s="282" t="s">
        <v>4313</v>
      </c>
      <c r="G4945" s="283" t="s">
        <v>240</v>
      </c>
      <c r="H4945" s="284">
        <v>2549.4589999999998</v>
      </c>
      <c r="I4945" s="285"/>
      <c r="J4945" s="286">
        <f>ROUND(I4945*H4945,2)</f>
        <v>0</v>
      </c>
      <c r="K4945" s="282" t="s">
        <v>241</v>
      </c>
      <c r="L4945" s="287"/>
      <c r="M4945" s="288" t="s">
        <v>19</v>
      </c>
      <c r="N4945" s="289" t="s">
        <v>48</v>
      </c>
      <c r="O4945" s="88"/>
      <c r="P4945" s="227">
        <f>O4945*H4945</f>
        <v>0</v>
      </c>
      <c r="Q4945" s="227">
        <v>0.00027999999999999998</v>
      </c>
      <c r="R4945" s="227">
        <f>Q4945*H4945</f>
        <v>0.71384851999999988</v>
      </c>
      <c r="S4945" s="227">
        <v>0</v>
      </c>
      <c r="T4945" s="228">
        <f>S4945*H4945</f>
        <v>0</v>
      </c>
      <c r="U4945" s="42"/>
      <c r="V4945" s="42"/>
      <c r="W4945" s="42"/>
      <c r="X4945" s="42"/>
      <c r="Y4945" s="42"/>
      <c r="Z4945" s="42"/>
      <c r="AA4945" s="42"/>
      <c r="AB4945" s="42"/>
      <c r="AC4945" s="42"/>
      <c r="AD4945" s="42"/>
      <c r="AE4945" s="42"/>
      <c r="AR4945" s="229" t="s">
        <v>471</v>
      </c>
      <c r="AT4945" s="229" t="s">
        <v>386</v>
      </c>
      <c r="AU4945" s="229" t="s">
        <v>88</v>
      </c>
      <c r="AY4945" s="21" t="s">
        <v>235</v>
      </c>
      <c r="BE4945" s="230">
        <f>IF(N4945="základní",J4945,0)</f>
        <v>0</v>
      </c>
      <c r="BF4945" s="230">
        <f>IF(N4945="snížená",J4945,0)</f>
        <v>0</v>
      </c>
      <c r="BG4945" s="230">
        <f>IF(N4945="zákl. přenesená",J4945,0)</f>
        <v>0</v>
      </c>
      <c r="BH4945" s="230">
        <f>IF(N4945="sníž. přenesená",J4945,0)</f>
        <v>0</v>
      </c>
      <c r="BI4945" s="230">
        <f>IF(N4945="nulová",J4945,0)</f>
        <v>0</v>
      </c>
      <c r="BJ4945" s="21" t="s">
        <v>88</v>
      </c>
      <c r="BK4945" s="230">
        <f>ROUND(I4945*H4945,2)</f>
        <v>0</v>
      </c>
      <c r="BL4945" s="21" t="s">
        <v>339</v>
      </c>
      <c r="BM4945" s="229" t="s">
        <v>4314</v>
      </c>
    </row>
    <row r="4946" s="13" customFormat="1">
      <c r="A4946" s="13"/>
      <c r="B4946" s="236"/>
      <c r="C4946" s="237"/>
      <c r="D4946" s="238" t="s">
        <v>260</v>
      </c>
      <c r="E4946" s="239" t="s">
        <v>19</v>
      </c>
      <c r="F4946" s="240" t="s">
        <v>4315</v>
      </c>
      <c r="G4946" s="237"/>
      <c r="H4946" s="241">
        <v>2499.4699999999998</v>
      </c>
      <c r="I4946" s="242"/>
      <c r="J4946" s="237"/>
      <c r="K4946" s="237"/>
      <c r="L4946" s="243"/>
      <c r="M4946" s="244"/>
      <c r="N4946" s="245"/>
      <c r="O4946" s="245"/>
      <c r="P4946" s="245"/>
      <c r="Q4946" s="245"/>
      <c r="R4946" s="245"/>
      <c r="S4946" s="245"/>
      <c r="T4946" s="246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47" t="s">
        <v>260</v>
      </c>
      <c r="AU4946" s="247" t="s">
        <v>88</v>
      </c>
      <c r="AV4946" s="13" t="s">
        <v>88</v>
      </c>
      <c r="AW4946" s="13" t="s">
        <v>37</v>
      </c>
      <c r="AX4946" s="13" t="s">
        <v>83</v>
      </c>
      <c r="AY4946" s="247" t="s">
        <v>235</v>
      </c>
    </row>
    <row r="4947" s="13" customFormat="1">
      <c r="A4947" s="13"/>
      <c r="B4947" s="236"/>
      <c r="C4947" s="237"/>
      <c r="D4947" s="238" t="s">
        <v>260</v>
      </c>
      <c r="E4947" s="237"/>
      <c r="F4947" s="240" t="s">
        <v>4316</v>
      </c>
      <c r="G4947" s="237"/>
      <c r="H4947" s="241">
        <v>2549.4589999999998</v>
      </c>
      <c r="I4947" s="242"/>
      <c r="J4947" s="237"/>
      <c r="K4947" s="237"/>
      <c r="L4947" s="243"/>
      <c r="M4947" s="244"/>
      <c r="N4947" s="245"/>
      <c r="O4947" s="245"/>
      <c r="P4947" s="245"/>
      <c r="Q4947" s="245"/>
      <c r="R4947" s="245"/>
      <c r="S4947" s="245"/>
      <c r="T4947" s="246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7" t="s">
        <v>260</v>
      </c>
      <c r="AU4947" s="247" t="s">
        <v>88</v>
      </c>
      <c r="AV4947" s="13" t="s">
        <v>88</v>
      </c>
      <c r="AW4947" s="13" t="s">
        <v>4</v>
      </c>
      <c r="AX4947" s="13" t="s">
        <v>83</v>
      </c>
      <c r="AY4947" s="247" t="s">
        <v>235</v>
      </c>
    </row>
    <row r="4948" s="2" customFormat="1" ht="24.15" customHeight="1">
      <c r="A4948" s="42"/>
      <c r="B4948" s="43"/>
      <c r="C4948" s="218" t="s">
        <v>4317</v>
      </c>
      <c r="D4948" s="218" t="s">
        <v>237</v>
      </c>
      <c r="E4948" s="219" t="s">
        <v>4318</v>
      </c>
      <c r="F4948" s="220" t="s">
        <v>4319</v>
      </c>
      <c r="G4948" s="221" t="s">
        <v>389</v>
      </c>
      <c r="H4948" s="222">
        <v>30.071000000000002</v>
      </c>
      <c r="I4948" s="223"/>
      <c r="J4948" s="224">
        <f>ROUND(I4948*H4948,2)</f>
        <v>0</v>
      </c>
      <c r="K4948" s="220" t="s">
        <v>241</v>
      </c>
      <c r="L4948" s="48"/>
      <c r="M4948" s="225" t="s">
        <v>19</v>
      </c>
      <c r="N4948" s="226" t="s">
        <v>48</v>
      </c>
      <c r="O4948" s="88"/>
      <c r="P4948" s="227">
        <f>O4948*H4948</f>
        <v>0</v>
      </c>
      <c r="Q4948" s="227">
        <v>0</v>
      </c>
      <c r="R4948" s="227">
        <f>Q4948*H4948</f>
        <v>0</v>
      </c>
      <c r="S4948" s="227">
        <v>0</v>
      </c>
      <c r="T4948" s="228">
        <f>S4948*H4948</f>
        <v>0</v>
      </c>
      <c r="U4948" s="42"/>
      <c r="V4948" s="42"/>
      <c r="W4948" s="42"/>
      <c r="X4948" s="42"/>
      <c r="Y4948" s="42"/>
      <c r="Z4948" s="42"/>
      <c r="AA4948" s="42"/>
      <c r="AB4948" s="42"/>
      <c r="AC4948" s="42"/>
      <c r="AD4948" s="42"/>
      <c r="AE4948" s="42"/>
      <c r="AR4948" s="229" t="s">
        <v>339</v>
      </c>
      <c r="AT4948" s="229" t="s">
        <v>237</v>
      </c>
      <c r="AU4948" s="229" t="s">
        <v>88</v>
      </c>
      <c r="AY4948" s="21" t="s">
        <v>235</v>
      </c>
      <c r="BE4948" s="230">
        <f>IF(N4948="základní",J4948,0)</f>
        <v>0</v>
      </c>
      <c r="BF4948" s="230">
        <f>IF(N4948="snížená",J4948,0)</f>
        <v>0</v>
      </c>
      <c r="BG4948" s="230">
        <f>IF(N4948="zákl. přenesená",J4948,0)</f>
        <v>0</v>
      </c>
      <c r="BH4948" s="230">
        <f>IF(N4948="sníž. přenesená",J4948,0)</f>
        <v>0</v>
      </c>
      <c r="BI4948" s="230">
        <f>IF(N4948="nulová",J4948,0)</f>
        <v>0</v>
      </c>
      <c r="BJ4948" s="21" t="s">
        <v>88</v>
      </c>
      <c r="BK4948" s="230">
        <f>ROUND(I4948*H4948,2)</f>
        <v>0</v>
      </c>
      <c r="BL4948" s="21" t="s">
        <v>339</v>
      </c>
      <c r="BM4948" s="229" t="s">
        <v>4320</v>
      </c>
    </row>
    <row r="4949" s="2" customFormat="1">
      <c r="A4949" s="42"/>
      <c r="B4949" s="43"/>
      <c r="C4949" s="44"/>
      <c r="D4949" s="231" t="s">
        <v>243</v>
      </c>
      <c r="E4949" s="44"/>
      <c r="F4949" s="232" t="s">
        <v>4321</v>
      </c>
      <c r="G4949" s="44"/>
      <c r="H4949" s="44"/>
      <c r="I4949" s="233"/>
      <c r="J4949" s="44"/>
      <c r="K4949" s="44"/>
      <c r="L4949" s="48"/>
      <c r="M4949" s="234"/>
      <c r="N4949" s="235"/>
      <c r="O4949" s="88"/>
      <c r="P4949" s="88"/>
      <c r="Q4949" s="88"/>
      <c r="R4949" s="88"/>
      <c r="S4949" s="88"/>
      <c r="T4949" s="89"/>
      <c r="U4949" s="42"/>
      <c r="V4949" s="42"/>
      <c r="W4949" s="42"/>
      <c r="X4949" s="42"/>
      <c r="Y4949" s="42"/>
      <c r="Z4949" s="42"/>
      <c r="AA4949" s="42"/>
      <c r="AB4949" s="42"/>
      <c r="AC4949" s="42"/>
      <c r="AD4949" s="42"/>
      <c r="AE4949" s="42"/>
      <c r="AT4949" s="21" t="s">
        <v>243</v>
      </c>
      <c r="AU4949" s="21" t="s">
        <v>88</v>
      </c>
    </row>
    <row r="4950" s="12" customFormat="1" ht="22.8" customHeight="1">
      <c r="A4950" s="12"/>
      <c r="B4950" s="202"/>
      <c r="C4950" s="203"/>
      <c r="D4950" s="204" t="s">
        <v>75</v>
      </c>
      <c r="E4950" s="216" t="s">
        <v>4322</v>
      </c>
      <c r="F4950" s="216" t="s">
        <v>4323</v>
      </c>
      <c r="G4950" s="203"/>
      <c r="H4950" s="203"/>
      <c r="I4950" s="206"/>
      <c r="J4950" s="217">
        <f>BK4950</f>
        <v>0</v>
      </c>
      <c r="K4950" s="203"/>
      <c r="L4950" s="208"/>
      <c r="M4950" s="209"/>
      <c r="N4950" s="210"/>
      <c r="O4950" s="210"/>
      <c r="P4950" s="211">
        <f>SUM(P4951:P5023)</f>
        <v>0</v>
      </c>
      <c r="Q4950" s="210"/>
      <c r="R4950" s="211">
        <f>SUM(R4951:R5023)</f>
        <v>13.621830000000003</v>
      </c>
      <c r="S4950" s="210"/>
      <c r="T4950" s="212">
        <f>SUM(T4951:T5023)</f>
        <v>0</v>
      </c>
      <c r="U4950" s="12"/>
      <c r="V4950" s="12"/>
      <c r="W4950" s="12"/>
      <c r="X4950" s="12"/>
      <c r="Y4950" s="12"/>
      <c r="Z4950" s="12"/>
      <c r="AA4950" s="12"/>
      <c r="AB4950" s="12"/>
      <c r="AC4950" s="12"/>
      <c r="AD4950" s="12"/>
      <c r="AE4950" s="12"/>
      <c r="AR4950" s="213" t="s">
        <v>88</v>
      </c>
      <c r="AT4950" s="214" t="s">
        <v>75</v>
      </c>
      <c r="AU4950" s="214" t="s">
        <v>83</v>
      </c>
      <c r="AY4950" s="213" t="s">
        <v>235</v>
      </c>
      <c r="BK4950" s="215">
        <f>SUM(BK4951:BK5023)</f>
        <v>0</v>
      </c>
    </row>
    <row r="4951" s="2" customFormat="1" ht="16.5" customHeight="1">
      <c r="A4951" s="42"/>
      <c r="B4951" s="43"/>
      <c r="C4951" s="218" t="s">
        <v>4324</v>
      </c>
      <c r="D4951" s="218" t="s">
        <v>237</v>
      </c>
      <c r="E4951" s="219" t="s">
        <v>4325</v>
      </c>
      <c r="F4951" s="220" t="s">
        <v>4326</v>
      </c>
      <c r="G4951" s="221" t="s">
        <v>288</v>
      </c>
      <c r="H4951" s="222">
        <v>425.83300000000003</v>
      </c>
      <c r="I4951" s="223"/>
      <c r="J4951" s="224">
        <f>ROUND(I4951*H4951,2)</f>
        <v>0</v>
      </c>
      <c r="K4951" s="220" t="s">
        <v>241</v>
      </c>
      <c r="L4951" s="48"/>
      <c r="M4951" s="225" t="s">
        <v>19</v>
      </c>
      <c r="N4951" s="226" t="s">
        <v>48</v>
      </c>
      <c r="O4951" s="88"/>
      <c r="P4951" s="227">
        <f>O4951*H4951</f>
        <v>0</v>
      </c>
      <c r="Q4951" s="227">
        <v>0</v>
      </c>
      <c r="R4951" s="227">
        <f>Q4951*H4951</f>
        <v>0</v>
      </c>
      <c r="S4951" s="227">
        <v>0</v>
      </c>
      <c r="T4951" s="228">
        <f>S4951*H4951</f>
        <v>0</v>
      </c>
      <c r="U4951" s="42"/>
      <c r="V4951" s="42"/>
      <c r="W4951" s="42"/>
      <c r="X4951" s="42"/>
      <c r="Y4951" s="42"/>
      <c r="Z4951" s="42"/>
      <c r="AA4951" s="42"/>
      <c r="AB4951" s="42"/>
      <c r="AC4951" s="42"/>
      <c r="AD4951" s="42"/>
      <c r="AE4951" s="42"/>
      <c r="AR4951" s="229" t="s">
        <v>339</v>
      </c>
      <c r="AT4951" s="229" t="s">
        <v>237</v>
      </c>
      <c r="AU4951" s="229" t="s">
        <v>88</v>
      </c>
      <c r="AY4951" s="21" t="s">
        <v>235</v>
      </c>
      <c r="BE4951" s="230">
        <f>IF(N4951="základní",J4951,0)</f>
        <v>0</v>
      </c>
      <c r="BF4951" s="230">
        <f>IF(N4951="snížená",J4951,0)</f>
        <v>0</v>
      </c>
      <c r="BG4951" s="230">
        <f>IF(N4951="zákl. přenesená",J4951,0)</f>
        <v>0</v>
      </c>
      <c r="BH4951" s="230">
        <f>IF(N4951="sníž. přenesená",J4951,0)</f>
        <v>0</v>
      </c>
      <c r="BI4951" s="230">
        <f>IF(N4951="nulová",J4951,0)</f>
        <v>0</v>
      </c>
      <c r="BJ4951" s="21" t="s">
        <v>88</v>
      </c>
      <c r="BK4951" s="230">
        <f>ROUND(I4951*H4951,2)</f>
        <v>0</v>
      </c>
      <c r="BL4951" s="21" t="s">
        <v>339</v>
      </c>
      <c r="BM4951" s="229" t="s">
        <v>4327</v>
      </c>
    </row>
    <row r="4952" s="2" customFormat="1">
      <c r="A4952" s="42"/>
      <c r="B4952" s="43"/>
      <c r="C4952" s="44"/>
      <c r="D4952" s="231" t="s">
        <v>243</v>
      </c>
      <c r="E4952" s="44"/>
      <c r="F4952" s="232" t="s">
        <v>4328</v>
      </c>
      <c r="G4952" s="44"/>
      <c r="H4952" s="44"/>
      <c r="I4952" s="233"/>
      <c r="J4952" s="44"/>
      <c r="K4952" s="44"/>
      <c r="L4952" s="48"/>
      <c r="M4952" s="234"/>
      <c r="N4952" s="235"/>
      <c r="O4952" s="88"/>
      <c r="P4952" s="88"/>
      <c r="Q4952" s="88"/>
      <c r="R4952" s="88"/>
      <c r="S4952" s="88"/>
      <c r="T4952" s="89"/>
      <c r="U4952" s="42"/>
      <c r="V4952" s="42"/>
      <c r="W4952" s="42"/>
      <c r="X4952" s="42"/>
      <c r="Y4952" s="42"/>
      <c r="Z4952" s="42"/>
      <c r="AA4952" s="42"/>
      <c r="AB4952" s="42"/>
      <c r="AC4952" s="42"/>
      <c r="AD4952" s="42"/>
      <c r="AE4952" s="42"/>
      <c r="AT4952" s="21" t="s">
        <v>243</v>
      </c>
      <c r="AU4952" s="21" t="s">
        <v>88</v>
      </c>
    </row>
    <row r="4953" s="13" customFormat="1">
      <c r="A4953" s="13"/>
      <c r="B4953" s="236"/>
      <c r="C4953" s="237"/>
      <c r="D4953" s="238" t="s">
        <v>260</v>
      </c>
      <c r="E4953" s="239" t="s">
        <v>19</v>
      </c>
      <c r="F4953" s="240" t="s">
        <v>4329</v>
      </c>
      <c r="G4953" s="237"/>
      <c r="H4953" s="241">
        <v>425.83300000000003</v>
      </c>
      <c r="I4953" s="242"/>
      <c r="J4953" s="237"/>
      <c r="K4953" s="237"/>
      <c r="L4953" s="243"/>
      <c r="M4953" s="244"/>
      <c r="N4953" s="245"/>
      <c r="O4953" s="245"/>
      <c r="P4953" s="245"/>
      <c r="Q4953" s="245"/>
      <c r="R4953" s="245"/>
      <c r="S4953" s="245"/>
      <c r="T4953" s="246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7" t="s">
        <v>260</v>
      </c>
      <c r="AU4953" s="247" t="s">
        <v>88</v>
      </c>
      <c r="AV4953" s="13" t="s">
        <v>88</v>
      </c>
      <c r="AW4953" s="13" t="s">
        <v>37</v>
      </c>
      <c r="AX4953" s="13" t="s">
        <v>83</v>
      </c>
      <c r="AY4953" s="247" t="s">
        <v>235</v>
      </c>
    </row>
    <row r="4954" s="2" customFormat="1" ht="16.5" customHeight="1">
      <c r="A4954" s="42"/>
      <c r="B4954" s="43"/>
      <c r="C4954" s="218" t="s">
        <v>4330</v>
      </c>
      <c r="D4954" s="218" t="s">
        <v>237</v>
      </c>
      <c r="E4954" s="219" t="s">
        <v>4331</v>
      </c>
      <c r="F4954" s="220" t="s">
        <v>4332</v>
      </c>
      <c r="G4954" s="221" t="s">
        <v>288</v>
      </c>
      <c r="H4954" s="222">
        <v>425.83300000000003</v>
      </c>
      <c r="I4954" s="223"/>
      <c r="J4954" s="224">
        <f>ROUND(I4954*H4954,2)</f>
        <v>0</v>
      </c>
      <c r="K4954" s="220" t="s">
        <v>241</v>
      </c>
      <c r="L4954" s="48"/>
      <c r="M4954" s="225" t="s">
        <v>19</v>
      </c>
      <c r="N4954" s="226" t="s">
        <v>48</v>
      </c>
      <c r="O4954" s="88"/>
      <c r="P4954" s="227">
        <f>O4954*H4954</f>
        <v>0</v>
      </c>
      <c r="Q4954" s="227">
        <v>0</v>
      </c>
      <c r="R4954" s="227">
        <f>Q4954*H4954</f>
        <v>0</v>
      </c>
      <c r="S4954" s="227">
        <v>0</v>
      </c>
      <c r="T4954" s="228">
        <f>S4954*H4954</f>
        <v>0</v>
      </c>
      <c r="U4954" s="42"/>
      <c r="V4954" s="42"/>
      <c r="W4954" s="42"/>
      <c r="X4954" s="42"/>
      <c r="Y4954" s="42"/>
      <c r="Z4954" s="42"/>
      <c r="AA4954" s="42"/>
      <c r="AB4954" s="42"/>
      <c r="AC4954" s="42"/>
      <c r="AD4954" s="42"/>
      <c r="AE4954" s="42"/>
      <c r="AR4954" s="229" t="s">
        <v>339</v>
      </c>
      <c r="AT4954" s="229" t="s">
        <v>237</v>
      </c>
      <c r="AU4954" s="229" t="s">
        <v>88</v>
      </c>
      <c r="AY4954" s="21" t="s">
        <v>235</v>
      </c>
      <c r="BE4954" s="230">
        <f>IF(N4954="základní",J4954,0)</f>
        <v>0</v>
      </c>
      <c r="BF4954" s="230">
        <f>IF(N4954="snížená",J4954,0)</f>
        <v>0</v>
      </c>
      <c r="BG4954" s="230">
        <f>IF(N4954="zákl. přenesená",J4954,0)</f>
        <v>0</v>
      </c>
      <c r="BH4954" s="230">
        <f>IF(N4954="sníž. přenesená",J4954,0)</f>
        <v>0</v>
      </c>
      <c r="BI4954" s="230">
        <f>IF(N4954="nulová",J4954,0)</f>
        <v>0</v>
      </c>
      <c r="BJ4954" s="21" t="s">
        <v>88</v>
      </c>
      <c r="BK4954" s="230">
        <f>ROUND(I4954*H4954,2)</f>
        <v>0</v>
      </c>
      <c r="BL4954" s="21" t="s">
        <v>339</v>
      </c>
      <c r="BM4954" s="229" t="s">
        <v>4333</v>
      </c>
    </row>
    <row r="4955" s="2" customFormat="1">
      <c r="A4955" s="42"/>
      <c r="B4955" s="43"/>
      <c r="C4955" s="44"/>
      <c r="D4955" s="231" t="s">
        <v>243</v>
      </c>
      <c r="E4955" s="44"/>
      <c r="F4955" s="232" t="s">
        <v>4334</v>
      </c>
      <c r="G4955" s="44"/>
      <c r="H4955" s="44"/>
      <c r="I4955" s="233"/>
      <c r="J4955" s="44"/>
      <c r="K4955" s="44"/>
      <c r="L4955" s="48"/>
      <c r="M4955" s="234"/>
      <c r="N4955" s="235"/>
      <c r="O4955" s="88"/>
      <c r="P4955" s="88"/>
      <c r="Q4955" s="88"/>
      <c r="R4955" s="88"/>
      <c r="S4955" s="88"/>
      <c r="T4955" s="89"/>
      <c r="U4955" s="42"/>
      <c r="V4955" s="42"/>
      <c r="W4955" s="42"/>
      <c r="X4955" s="42"/>
      <c r="Y4955" s="42"/>
      <c r="Z4955" s="42"/>
      <c r="AA4955" s="42"/>
      <c r="AB4955" s="42"/>
      <c r="AC4955" s="42"/>
      <c r="AD4955" s="42"/>
      <c r="AE4955" s="42"/>
      <c r="AT4955" s="21" t="s">
        <v>243</v>
      </c>
      <c r="AU4955" s="21" t="s">
        <v>88</v>
      </c>
    </row>
    <row r="4956" s="13" customFormat="1">
      <c r="A4956" s="13"/>
      <c r="B4956" s="236"/>
      <c r="C4956" s="237"/>
      <c r="D4956" s="238" t="s">
        <v>260</v>
      </c>
      <c r="E4956" s="239" t="s">
        <v>19</v>
      </c>
      <c r="F4956" s="240" t="s">
        <v>4329</v>
      </c>
      <c r="G4956" s="237"/>
      <c r="H4956" s="241">
        <v>425.83300000000003</v>
      </c>
      <c r="I4956" s="242"/>
      <c r="J4956" s="237"/>
      <c r="K4956" s="237"/>
      <c r="L4956" s="243"/>
      <c r="M4956" s="244"/>
      <c r="N4956" s="245"/>
      <c r="O4956" s="245"/>
      <c r="P4956" s="245"/>
      <c r="Q4956" s="245"/>
      <c r="R4956" s="245"/>
      <c r="S4956" s="245"/>
      <c r="T4956" s="246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47" t="s">
        <v>260</v>
      </c>
      <c r="AU4956" s="247" t="s">
        <v>88</v>
      </c>
      <c r="AV4956" s="13" t="s">
        <v>88</v>
      </c>
      <c r="AW4956" s="13" t="s">
        <v>37</v>
      </c>
      <c r="AX4956" s="13" t="s">
        <v>83</v>
      </c>
      <c r="AY4956" s="247" t="s">
        <v>235</v>
      </c>
    </row>
    <row r="4957" s="2" customFormat="1" ht="16.5" customHeight="1">
      <c r="A4957" s="42"/>
      <c r="B4957" s="43"/>
      <c r="C4957" s="218" t="s">
        <v>4335</v>
      </c>
      <c r="D4957" s="218" t="s">
        <v>237</v>
      </c>
      <c r="E4957" s="219" t="s">
        <v>4336</v>
      </c>
      <c r="F4957" s="220" t="s">
        <v>4337</v>
      </c>
      <c r="G4957" s="221" t="s">
        <v>288</v>
      </c>
      <c r="H4957" s="222">
        <v>425.83300000000003</v>
      </c>
      <c r="I4957" s="223"/>
      <c r="J4957" s="224">
        <f>ROUND(I4957*H4957,2)</f>
        <v>0</v>
      </c>
      <c r="K4957" s="220" t="s">
        <v>241</v>
      </c>
      <c r="L4957" s="48"/>
      <c r="M4957" s="225" t="s">
        <v>19</v>
      </c>
      <c r="N4957" s="226" t="s">
        <v>48</v>
      </c>
      <c r="O4957" s="88"/>
      <c r="P4957" s="227">
        <f>O4957*H4957</f>
        <v>0</v>
      </c>
      <c r="Q4957" s="227">
        <v>0.024</v>
      </c>
      <c r="R4957" s="227">
        <f>Q4957*H4957</f>
        <v>10.219992000000001</v>
      </c>
      <c r="S4957" s="227">
        <v>0</v>
      </c>
      <c r="T4957" s="228">
        <f>S4957*H4957</f>
        <v>0</v>
      </c>
      <c r="U4957" s="42"/>
      <c r="V4957" s="42"/>
      <c r="W4957" s="42"/>
      <c r="X4957" s="42"/>
      <c r="Y4957" s="42"/>
      <c r="Z4957" s="42"/>
      <c r="AA4957" s="42"/>
      <c r="AB4957" s="42"/>
      <c r="AC4957" s="42"/>
      <c r="AD4957" s="42"/>
      <c r="AE4957" s="42"/>
      <c r="AR4957" s="229" t="s">
        <v>339</v>
      </c>
      <c r="AT4957" s="229" t="s">
        <v>237</v>
      </c>
      <c r="AU4957" s="229" t="s">
        <v>88</v>
      </c>
      <c r="AY4957" s="21" t="s">
        <v>235</v>
      </c>
      <c r="BE4957" s="230">
        <f>IF(N4957="základní",J4957,0)</f>
        <v>0</v>
      </c>
      <c r="BF4957" s="230">
        <f>IF(N4957="snížená",J4957,0)</f>
        <v>0</v>
      </c>
      <c r="BG4957" s="230">
        <f>IF(N4957="zákl. přenesená",J4957,0)</f>
        <v>0</v>
      </c>
      <c r="BH4957" s="230">
        <f>IF(N4957="sníž. přenesená",J4957,0)</f>
        <v>0</v>
      </c>
      <c r="BI4957" s="230">
        <f>IF(N4957="nulová",J4957,0)</f>
        <v>0</v>
      </c>
      <c r="BJ4957" s="21" t="s">
        <v>88</v>
      </c>
      <c r="BK4957" s="230">
        <f>ROUND(I4957*H4957,2)</f>
        <v>0</v>
      </c>
      <c r="BL4957" s="21" t="s">
        <v>339</v>
      </c>
      <c r="BM4957" s="229" t="s">
        <v>4338</v>
      </c>
    </row>
    <row r="4958" s="2" customFormat="1">
      <c r="A4958" s="42"/>
      <c r="B4958" s="43"/>
      <c r="C4958" s="44"/>
      <c r="D4958" s="231" t="s">
        <v>243</v>
      </c>
      <c r="E4958" s="44"/>
      <c r="F4958" s="232" t="s">
        <v>4339</v>
      </c>
      <c r="G4958" s="44"/>
      <c r="H4958" s="44"/>
      <c r="I4958" s="233"/>
      <c r="J4958" s="44"/>
      <c r="K4958" s="44"/>
      <c r="L4958" s="48"/>
      <c r="M4958" s="234"/>
      <c r="N4958" s="235"/>
      <c r="O4958" s="88"/>
      <c r="P4958" s="88"/>
      <c r="Q4958" s="88"/>
      <c r="R4958" s="88"/>
      <c r="S4958" s="88"/>
      <c r="T4958" s="89"/>
      <c r="U4958" s="42"/>
      <c r="V4958" s="42"/>
      <c r="W4958" s="42"/>
      <c r="X4958" s="42"/>
      <c r="Y4958" s="42"/>
      <c r="Z4958" s="42"/>
      <c r="AA4958" s="42"/>
      <c r="AB4958" s="42"/>
      <c r="AC4958" s="42"/>
      <c r="AD4958" s="42"/>
      <c r="AE4958" s="42"/>
      <c r="AT4958" s="21" t="s">
        <v>243</v>
      </c>
      <c r="AU4958" s="21" t="s">
        <v>88</v>
      </c>
    </row>
    <row r="4959" s="13" customFormat="1">
      <c r="A4959" s="13"/>
      <c r="B4959" s="236"/>
      <c r="C4959" s="237"/>
      <c r="D4959" s="238" t="s">
        <v>260</v>
      </c>
      <c r="E4959" s="239" t="s">
        <v>19</v>
      </c>
      <c r="F4959" s="240" t="s">
        <v>4329</v>
      </c>
      <c r="G4959" s="237"/>
      <c r="H4959" s="241">
        <v>425.83300000000003</v>
      </c>
      <c r="I4959" s="242"/>
      <c r="J4959" s="237"/>
      <c r="K4959" s="237"/>
      <c r="L4959" s="243"/>
      <c r="M4959" s="244"/>
      <c r="N4959" s="245"/>
      <c r="O4959" s="245"/>
      <c r="P4959" s="245"/>
      <c r="Q4959" s="245"/>
      <c r="R4959" s="245"/>
      <c r="S4959" s="245"/>
      <c r="T4959" s="246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7" t="s">
        <v>260</v>
      </c>
      <c r="AU4959" s="247" t="s">
        <v>88</v>
      </c>
      <c r="AV4959" s="13" t="s">
        <v>88</v>
      </c>
      <c r="AW4959" s="13" t="s">
        <v>37</v>
      </c>
      <c r="AX4959" s="13" t="s">
        <v>83</v>
      </c>
      <c r="AY4959" s="247" t="s">
        <v>235</v>
      </c>
    </row>
    <row r="4960" s="2" customFormat="1" ht="16.5" customHeight="1">
      <c r="A4960" s="42"/>
      <c r="B4960" s="43"/>
      <c r="C4960" s="218" t="s">
        <v>4340</v>
      </c>
      <c r="D4960" s="218" t="s">
        <v>237</v>
      </c>
      <c r="E4960" s="219" t="s">
        <v>4341</v>
      </c>
      <c r="F4960" s="220" t="s">
        <v>4342</v>
      </c>
      <c r="G4960" s="221" t="s">
        <v>288</v>
      </c>
      <c r="H4960" s="222">
        <v>425.83300000000003</v>
      </c>
      <c r="I4960" s="223"/>
      <c r="J4960" s="224">
        <f>ROUND(I4960*H4960,2)</f>
        <v>0</v>
      </c>
      <c r="K4960" s="220" t="s">
        <v>241</v>
      </c>
      <c r="L4960" s="48"/>
      <c r="M4960" s="225" t="s">
        <v>19</v>
      </c>
      <c r="N4960" s="226" t="s">
        <v>48</v>
      </c>
      <c r="O4960" s="88"/>
      <c r="P4960" s="227">
        <f>O4960*H4960</f>
        <v>0</v>
      </c>
      <c r="Q4960" s="227">
        <v>0.0054000000000000003</v>
      </c>
      <c r="R4960" s="227">
        <f>Q4960*H4960</f>
        <v>2.2994982000000004</v>
      </c>
      <c r="S4960" s="227">
        <v>0</v>
      </c>
      <c r="T4960" s="228">
        <f>S4960*H4960</f>
        <v>0</v>
      </c>
      <c r="U4960" s="42"/>
      <c r="V4960" s="42"/>
      <c r="W4960" s="42"/>
      <c r="X4960" s="42"/>
      <c r="Y4960" s="42"/>
      <c r="Z4960" s="42"/>
      <c r="AA4960" s="42"/>
      <c r="AB4960" s="42"/>
      <c r="AC4960" s="42"/>
      <c r="AD4960" s="42"/>
      <c r="AE4960" s="42"/>
      <c r="AR4960" s="229" t="s">
        <v>339</v>
      </c>
      <c r="AT4960" s="229" t="s">
        <v>237</v>
      </c>
      <c r="AU4960" s="229" t="s">
        <v>88</v>
      </c>
      <c r="AY4960" s="21" t="s">
        <v>235</v>
      </c>
      <c r="BE4960" s="230">
        <f>IF(N4960="základní",J4960,0)</f>
        <v>0</v>
      </c>
      <c r="BF4960" s="230">
        <f>IF(N4960="snížená",J4960,0)</f>
        <v>0</v>
      </c>
      <c r="BG4960" s="230">
        <f>IF(N4960="zákl. přenesená",J4960,0)</f>
        <v>0</v>
      </c>
      <c r="BH4960" s="230">
        <f>IF(N4960="sníž. přenesená",J4960,0)</f>
        <v>0</v>
      </c>
      <c r="BI4960" s="230">
        <f>IF(N4960="nulová",J4960,0)</f>
        <v>0</v>
      </c>
      <c r="BJ4960" s="21" t="s">
        <v>88</v>
      </c>
      <c r="BK4960" s="230">
        <f>ROUND(I4960*H4960,2)</f>
        <v>0</v>
      </c>
      <c r="BL4960" s="21" t="s">
        <v>339</v>
      </c>
      <c r="BM4960" s="229" t="s">
        <v>4343</v>
      </c>
    </row>
    <row r="4961" s="2" customFormat="1">
      <c r="A4961" s="42"/>
      <c r="B4961" s="43"/>
      <c r="C4961" s="44"/>
      <c r="D4961" s="231" t="s">
        <v>243</v>
      </c>
      <c r="E4961" s="44"/>
      <c r="F4961" s="232" t="s">
        <v>4344</v>
      </c>
      <c r="G4961" s="44"/>
      <c r="H4961" s="44"/>
      <c r="I4961" s="233"/>
      <c r="J4961" s="44"/>
      <c r="K4961" s="44"/>
      <c r="L4961" s="48"/>
      <c r="M4961" s="234"/>
      <c r="N4961" s="235"/>
      <c r="O4961" s="88"/>
      <c r="P4961" s="88"/>
      <c r="Q4961" s="88"/>
      <c r="R4961" s="88"/>
      <c r="S4961" s="88"/>
      <c r="T4961" s="89"/>
      <c r="U4961" s="42"/>
      <c r="V4961" s="42"/>
      <c r="W4961" s="42"/>
      <c r="X4961" s="42"/>
      <c r="Y4961" s="42"/>
      <c r="Z4961" s="42"/>
      <c r="AA4961" s="42"/>
      <c r="AB4961" s="42"/>
      <c r="AC4961" s="42"/>
      <c r="AD4961" s="42"/>
      <c r="AE4961" s="42"/>
      <c r="AT4961" s="21" t="s">
        <v>243</v>
      </c>
      <c r="AU4961" s="21" t="s">
        <v>88</v>
      </c>
    </row>
    <row r="4962" s="13" customFormat="1">
      <c r="A4962" s="13"/>
      <c r="B4962" s="236"/>
      <c r="C4962" s="237"/>
      <c r="D4962" s="238" t="s">
        <v>260</v>
      </c>
      <c r="E4962" s="239" t="s">
        <v>19</v>
      </c>
      <c r="F4962" s="240" t="s">
        <v>2652</v>
      </c>
      <c r="G4962" s="237"/>
      <c r="H4962" s="241">
        <v>5.6029999999999998</v>
      </c>
      <c r="I4962" s="242"/>
      <c r="J4962" s="237"/>
      <c r="K4962" s="237"/>
      <c r="L4962" s="243"/>
      <c r="M4962" s="244"/>
      <c r="N4962" s="245"/>
      <c r="O4962" s="245"/>
      <c r="P4962" s="245"/>
      <c r="Q4962" s="245"/>
      <c r="R4962" s="245"/>
      <c r="S4962" s="245"/>
      <c r="T4962" s="246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47" t="s">
        <v>260</v>
      </c>
      <c r="AU4962" s="247" t="s">
        <v>88</v>
      </c>
      <c r="AV4962" s="13" t="s">
        <v>88</v>
      </c>
      <c r="AW4962" s="13" t="s">
        <v>37</v>
      </c>
      <c r="AX4962" s="13" t="s">
        <v>76</v>
      </c>
      <c r="AY4962" s="247" t="s">
        <v>235</v>
      </c>
    </row>
    <row r="4963" s="13" customFormat="1">
      <c r="A4963" s="13"/>
      <c r="B4963" s="236"/>
      <c r="C4963" s="237"/>
      <c r="D4963" s="238" t="s">
        <v>260</v>
      </c>
      <c r="E4963" s="239" t="s">
        <v>19</v>
      </c>
      <c r="F4963" s="240" t="s">
        <v>2653</v>
      </c>
      <c r="G4963" s="237"/>
      <c r="H4963" s="241">
        <v>48.18</v>
      </c>
      <c r="I4963" s="242"/>
      <c r="J4963" s="237"/>
      <c r="K4963" s="237"/>
      <c r="L4963" s="243"/>
      <c r="M4963" s="244"/>
      <c r="N4963" s="245"/>
      <c r="O4963" s="245"/>
      <c r="P4963" s="245"/>
      <c r="Q4963" s="245"/>
      <c r="R4963" s="245"/>
      <c r="S4963" s="245"/>
      <c r="T4963" s="246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7" t="s">
        <v>260</v>
      </c>
      <c r="AU4963" s="247" t="s">
        <v>88</v>
      </c>
      <c r="AV4963" s="13" t="s">
        <v>88</v>
      </c>
      <c r="AW4963" s="13" t="s">
        <v>37</v>
      </c>
      <c r="AX4963" s="13" t="s">
        <v>76</v>
      </c>
      <c r="AY4963" s="247" t="s">
        <v>235</v>
      </c>
    </row>
    <row r="4964" s="13" customFormat="1">
      <c r="A4964" s="13"/>
      <c r="B4964" s="236"/>
      <c r="C4964" s="237"/>
      <c r="D4964" s="238" t="s">
        <v>260</v>
      </c>
      <c r="E4964" s="239" t="s">
        <v>19</v>
      </c>
      <c r="F4964" s="240" t="s">
        <v>2654</v>
      </c>
      <c r="G4964" s="237"/>
      <c r="H4964" s="241">
        <v>32.340000000000003</v>
      </c>
      <c r="I4964" s="242"/>
      <c r="J4964" s="237"/>
      <c r="K4964" s="237"/>
      <c r="L4964" s="243"/>
      <c r="M4964" s="244"/>
      <c r="N4964" s="245"/>
      <c r="O4964" s="245"/>
      <c r="P4964" s="245"/>
      <c r="Q4964" s="245"/>
      <c r="R4964" s="245"/>
      <c r="S4964" s="245"/>
      <c r="T4964" s="246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7" t="s">
        <v>260</v>
      </c>
      <c r="AU4964" s="247" t="s">
        <v>88</v>
      </c>
      <c r="AV4964" s="13" t="s">
        <v>88</v>
      </c>
      <c r="AW4964" s="13" t="s">
        <v>37</v>
      </c>
      <c r="AX4964" s="13" t="s">
        <v>76</v>
      </c>
      <c r="AY4964" s="247" t="s">
        <v>235</v>
      </c>
    </row>
    <row r="4965" s="13" customFormat="1">
      <c r="A4965" s="13"/>
      <c r="B4965" s="236"/>
      <c r="C4965" s="237"/>
      <c r="D4965" s="238" t="s">
        <v>260</v>
      </c>
      <c r="E4965" s="239" t="s">
        <v>19</v>
      </c>
      <c r="F4965" s="240" t="s">
        <v>2655</v>
      </c>
      <c r="G4965" s="237"/>
      <c r="H4965" s="241">
        <v>32.340000000000003</v>
      </c>
      <c r="I4965" s="242"/>
      <c r="J4965" s="237"/>
      <c r="K4965" s="237"/>
      <c r="L4965" s="243"/>
      <c r="M4965" s="244"/>
      <c r="N4965" s="245"/>
      <c r="O4965" s="245"/>
      <c r="P4965" s="245"/>
      <c r="Q4965" s="245"/>
      <c r="R4965" s="245"/>
      <c r="S4965" s="245"/>
      <c r="T4965" s="246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7" t="s">
        <v>260</v>
      </c>
      <c r="AU4965" s="247" t="s">
        <v>88</v>
      </c>
      <c r="AV4965" s="13" t="s">
        <v>88</v>
      </c>
      <c r="AW4965" s="13" t="s">
        <v>37</v>
      </c>
      <c r="AX4965" s="13" t="s">
        <v>76</v>
      </c>
      <c r="AY4965" s="247" t="s">
        <v>235</v>
      </c>
    </row>
    <row r="4966" s="13" customFormat="1">
      <c r="A4966" s="13"/>
      <c r="B4966" s="236"/>
      <c r="C4966" s="237"/>
      <c r="D4966" s="238" t="s">
        <v>260</v>
      </c>
      <c r="E4966" s="239" t="s">
        <v>19</v>
      </c>
      <c r="F4966" s="240" t="s">
        <v>2656</v>
      </c>
      <c r="G4966" s="237"/>
      <c r="H4966" s="241">
        <v>11</v>
      </c>
      <c r="I4966" s="242"/>
      <c r="J4966" s="237"/>
      <c r="K4966" s="237"/>
      <c r="L4966" s="243"/>
      <c r="M4966" s="244"/>
      <c r="N4966" s="245"/>
      <c r="O4966" s="245"/>
      <c r="P4966" s="245"/>
      <c r="Q4966" s="245"/>
      <c r="R4966" s="245"/>
      <c r="S4966" s="245"/>
      <c r="T4966" s="246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7" t="s">
        <v>260</v>
      </c>
      <c r="AU4966" s="247" t="s">
        <v>88</v>
      </c>
      <c r="AV4966" s="13" t="s">
        <v>88</v>
      </c>
      <c r="AW4966" s="13" t="s">
        <v>37</v>
      </c>
      <c r="AX4966" s="13" t="s">
        <v>76</v>
      </c>
      <c r="AY4966" s="247" t="s">
        <v>235</v>
      </c>
    </row>
    <row r="4967" s="13" customFormat="1">
      <c r="A4967" s="13"/>
      <c r="B4967" s="236"/>
      <c r="C4967" s="237"/>
      <c r="D4967" s="238" t="s">
        <v>260</v>
      </c>
      <c r="E4967" s="239" t="s">
        <v>19</v>
      </c>
      <c r="F4967" s="240" t="s">
        <v>2657</v>
      </c>
      <c r="G4967" s="237"/>
      <c r="H4967" s="241">
        <v>4.5</v>
      </c>
      <c r="I4967" s="242"/>
      <c r="J4967" s="237"/>
      <c r="K4967" s="237"/>
      <c r="L4967" s="243"/>
      <c r="M4967" s="244"/>
      <c r="N4967" s="245"/>
      <c r="O4967" s="245"/>
      <c r="P4967" s="245"/>
      <c r="Q4967" s="245"/>
      <c r="R4967" s="245"/>
      <c r="S4967" s="245"/>
      <c r="T4967" s="246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7" t="s">
        <v>260</v>
      </c>
      <c r="AU4967" s="247" t="s">
        <v>88</v>
      </c>
      <c r="AV4967" s="13" t="s">
        <v>88</v>
      </c>
      <c r="AW4967" s="13" t="s">
        <v>37</v>
      </c>
      <c r="AX4967" s="13" t="s">
        <v>76</v>
      </c>
      <c r="AY4967" s="247" t="s">
        <v>235</v>
      </c>
    </row>
    <row r="4968" s="13" customFormat="1">
      <c r="A4968" s="13"/>
      <c r="B4968" s="236"/>
      <c r="C4968" s="237"/>
      <c r="D4968" s="238" t="s">
        <v>260</v>
      </c>
      <c r="E4968" s="239" t="s">
        <v>19</v>
      </c>
      <c r="F4968" s="240" t="s">
        <v>2658</v>
      </c>
      <c r="G4968" s="237"/>
      <c r="H4968" s="241">
        <v>25.808</v>
      </c>
      <c r="I4968" s="242"/>
      <c r="J4968" s="237"/>
      <c r="K4968" s="237"/>
      <c r="L4968" s="243"/>
      <c r="M4968" s="244"/>
      <c r="N4968" s="245"/>
      <c r="O4968" s="245"/>
      <c r="P4968" s="245"/>
      <c r="Q4968" s="245"/>
      <c r="R4968" s="245"/>
      <c r="S4968" s="245"/>
      <c r="T4968" s="246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7" t="s">
        <v>260</v>
      </c>
      <c r="AU4968" s="247" t="s">
        <v>88</v>
      </c>
      <c r="AV4968" s="13" t="s">
        <v>88</v>
      </c>
      <c r="AW4968" s="13" t="s">
        <v>37</v>
      </c>
      <c r="AX4968" s="13" t="s">
        <v>76</v>
      </c>
      <c r="AY4968" s="247" t="s">
        <v>235</v>
      </c>
    </row>
    <row r="4969" s="13" customFormat="1">
      <c r="A4969" s="13"/>
      <c r="B4969" s="236"/>
      <c r="C4969" s="237"/>
      <c r="D4969" s="238" t="s">
        <v>260</v>
      </c>
      <c r="E4969" s="239" t="s">
        <v>19</v>
      </c>
      <c r="F4969" s="240" t="s">
        <v>2659</v>
      </c>
      <c r="G4969" s="237"/>
      <c r="H4969" s="241">
        <v>8.4280000000000008</v>
      </c>
      <c r="I4969" s="242"/>
      <c r="J4969" s="237"/>
      <c r="K4969" s="237"/>
      <c r="L4969" s="243"/>
      <c r="M4969" s="244"/>
      <c r="N4969" s="245"/>
      <c r="O4969" s="245"/>
      <c r="P4969" s="245"/>
      <c r="Q4969" s="245"/>
      <c r="R4969" s="245"/>
      <c r="S4969" s="245"/>
      <c r="T4969" s="246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7" t="s">
        <v>260</v>
      </c>
      <c r="AU4969" s="247" t="s">
        <v>88</v>
      </c>
      <c r="AV4969" s="13" t="s">
        <v>88</v>
      </c>
      <c r="AW4969" s="13" t="s">
        <v>37</v>
      </c>
      <c r="AX4969" s="13" t="s">
        <v>76</v>
      </c>
      <c r="AY4969" s="247" t="s">
        <v>235</v>
      </c>
    </row>
    <row r="4970" s="13" customFormat="1">
      <c r="A4970" s="13"/>
      <c r="B4970" s="236"/>
      <c r="C4970" s="237"/>
      <c r="D4970" s="238" t="s">
        <v>260</v>
      </c>
      <c r="E4970" s="239" t="s">
        <v>19</v>
      </c>
      <c r="F4970" s="240" t="s">
        <v>1528</v>
      </c>
      <c r="G4970" s="237"/>
      <c r="H4970" s="241">
        <v>5.5</v>
      </c>
      <c r="I4970" s="242"/>
      <c r="J4970" s="237"/>
      <c r="K4970" s="237"/>
      <c r="L4970" s="243"/>
      <c r="M4970" s="244"/>
      <c r="N4970" s="245"/>
      <c r="O4970" s="245"/>
      <c r="P4970" s="245"/>
      <c r="Q4970" s="245"/>
      <c r="R4970" s="245"/>
      <c r="S4970" s="245"/>
      <c r="T4970" s="246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7" t="s">
        <v>260</v>
      </c>
      <c r="AU4970" s="247" t="s">
        <v>88</v>
      </c>
      <c r="AV4970" s="13" t="s">
        <v>88</v>
      </c>
      <c r="AW4970" s="13" t="s">
        <v>37</v>
      </c>
      <c r="AX4970" s="13" t="s">
        <v>76</v>
      </c>
      <c r="AY4970" s="247" t="s">
        <v>235</v>
      </c>
    </row>
    <row r="4971" s="13" customFormat="1">
      <c r="A4971" s="13"/>
      <c r="B4971" s="236"/>
      <c r="C4971" s="237"/>
      <c r="D4971" s="238" t="s">
        <v>260</v>
      </c>
      <c r="E4971" s="239" t="s">
        <v>19</v>
      </c>
      <c r="F4971" s="240" t="s">
        <v>2660</v>
      </c>
      <c r="G4971" s="237"/>
      <c r="H4971" s="241">
        <v>8.75</v>
      </c>
      <c r="I4971" s="242"/>
      <c r="J4971" s="237"/>
      <c r="K4971" s="237"/>
      <c r="L4971" s="243"/>
      <c r="M4971" s="244"/>
      <c r="N4971" s="245"/>
      <c r="O4971" s="245"/>
      <c r="P4971" s="245"/>
      <c r="Q4971" s="245"/>
      <c r="R4971" s="245"/>
      <c r="S4971" s="245"/>
      <c r="T4971" s="246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7" t="s">
        <v>260</v>
      </c>
      <c r="AU4971" s="247" t="s">
        <v>88</v>
      </c>
      <c r="AV4971" s="13" t="s">
        <v>88</v>
      </c>
      <c r="AW4971" s="13" t="s">
        <v>37</v>
      </c>
      <c r="AX4971" s="13" t="s">
        <v>76</v>
      </c>
      <c r="AY4971" s="247" t="s">
        <v>235</v>
      </c>
    </row>
    <row r="4972" s="13" customFormat="1">
      <c r="A4972" s="13"/>
      <c r="B4972" s="236"/>
      <c r="C4972" s="237"/>
      <c r="D4972" s="238" t="s">
        <v>260</v>
      </c>
      <c r="E4972" s="239" t="s">
        <v>19</v>
      </c>
      <c r="F4972" s="240" t="s">
        <v>2661</v>
      </c>
      <c r="G4972" s="237"/>
      <c r="H4972" s="241">
        <v>4.96</v>
      </c>
      <c r="I4972" s="242"/>
      <c r="J4972" s="237"/>
      <c r="K4972" s="237"/>
      <c r="L4972" s="243"/>
      <c r="M4972" s="244"/>
      <c r="N4972" s="245"/>
      <c r="O4972" s="245"/>
      <c r="P4972" s="245"/>
      <c r="Q4972" s="245"/>
      <c r="R4972" s="245"/>
      <c r="S4972" s="245"/>
      <c r="T4972" s="246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7" t="s">
        <v>260</v>
      </c>
      <c r="AU4972" s="247" t="s">
        <v>88</v>
      </c>
      <c r="AV4972" s="13" t="s">
        <v>88</v>
      </c>
      <c r="AW4972" s="13" t="s">
        <v>37</v>
      </c>
      <c r="AX4972" s="13" t="s">
        <v>76</v>
      </c>
      <c r="AY4972" s="247" t="s">
        <v>235</v>
      </c>
    </row>
    <row r="4973" s="13" customFormat="1">
      <c r="A4973" s="13"/>
      <c r="B4973" s="236"/>
      <c r="C4973" s="237"/>
      <c r="D4973" s="238" t="s">
        <v>260</v>
      </c>
      <c r="E4973" s="239" t="s">
        <v>19</v>
      </c>
      <c r="F4973" s="240" t="s">
        <v>2662</v>
      </c>
      <c r="G4973" s="237"/>
      <c r="H4973" s="241">
        <v>33.293999999999997</v>
      </c>
      <c r="I4973" s="242"/>
      <c r="J4973" s="237"/>
      <c r="K4973" s="237"/>
      <c r="L4973" s="243"/>
      <c r="M4973" s="244"/>
      <c r="N4973" s="245"/>
      <c r="O4973" s="245"/>
      <c r="P4973" s="245"/>
      <c r="Q4973" s="245"/>
      <c r="R4973" s="245"/>
      <c r="S4973" s="245"/>
      <c r="T4973" s="246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7" t="s">
        <v>260</v>
      </c>
      <c r="AU4973" s="247" t="s">
        <v>88</v>
      </c>
      <c r="AV4973" s="13" t="s">
        <v>88</v>
      </c>
      <c r="AW4973" s="13" t="s">
        <v>37</v>
      </c>
      <c r="AX4973" s="13" t="s">
        <v>76</v>
      </c>
      <c r="AY4973" s="247" t="s">
        <v>235</v>
      </c>
    </row>
    <row r="4974" s="13" customFormat="1">
      <c r="A4974" s="13"/>
      <c r="B4974" s="236"/>
      <c r="C4974" s="237"/>
      <c r="D4974" s="238" t="s">
        <v>260</v>
      </c>
      <c r="E4974" s="239" t="s">
        <v>19</v>
      </c>
      <c r="F4974" s="240" t="s">
        <v>2663</v>
      </c>
      <c r="G4974" s="237"/>
      <c r="H4974" s="241">
        <v>3.0800000000000001</v>
      </c>
      <c r="I4974" s="242"/>
      <c r="J4974" s="237"/>
      <c r="K4974" s="237"/>
      <c r="L4974" s="243"/>
      <c r="M4974" s="244"/>
      <c r="N4974" s="245"/>
      <c r="O4974" s="245"/>
      <c r="P4974" s="245"/>
      <c r="Q4974" s="245"/>
      <c r="R4974" s="245"/>
      <c r="S4974" s="245"/>
      <c r="T4974" s="246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7" t="s">
        <v>260</v>
      </c>
      <c r="AU4974" s="247" t="s">
        <v>88</v>
      </c>
      <c r="AV4974" s="13" t="s">
        <v>88</v>
      </c>
      <c r="AW4974" s="13" t="s">
        <v>37</v>
      </c>
      <c r="AX4974" s="13" t="s">
        <v>76</v>
      </c>
      <c r="AY4974" s="247" t="s">
        <v>235</v>
      </c>
    </row>
    <row r="4975" s="13" customFormat="1">
      <c r="A4975" s="13"/>
      <c r="B4975" s="236"/>
      <c r="C4975" s="237"/>
      <c r="D4975" s="238" t="s">
        <v>260</v>
      </c>
      <c r="E4975" s="239" t="s">
        <v>19</v>
      </c>
      <c r="F4975" s="240" t="s">
        <v>2664</v>
      </c>
      <c r="G4975" s="237"/>
      <c r="H4975" s="241">
        <v>5.3600000000000003</v>
      </c>
      <c r="I4975" s="242"/>
      <c r="J4975" s="237"/>
      <c r="K4975" s="237"/>
      <c r="L4975" s="243"/>
      <c r="M4975" s="244"/>
      <c r="N4975" s="245"/>
      <c r="O4975" s="245"/>
      <c r="P4975" s="245"/>
      <c r="Q4975" s="245"/>
      <c r="R4975" s="245"/>
      <c r="S4975" s="245"/>
      <c r="T4975" s="246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7" t="s">
        <v>260</v>
      </c>
      <c r="AU4975" s="247" t="s">
        <v>88</v>
      </c>
      <c r="AV4975" s="13" t="s">
        <v>88</v>
      </c>
      <c r="AW4975" s="13" t="s">
        <v>37</v>
      </c>
      <c r="AX4975" s="13" t="s">
        <v>76</v>
      </c>
      <c r="AY4975" s="247" t="s">
        <v>235</v>
      </c>
    </row>
    <row r="4976" s="13" customFormat="1">
      <c r="A4976" s="13"/>
      <c r="B4976" s="236"/>
      <c r="C4976" s="237"/>
      <c r="D4976" s="238" t="s">
        <v>260</v>
      </c>
      <c r="E4976" s="239" t="s">
        <v>19</v>
      </c>
      <c r="F4976" s="240" t="s">
        <v>2665</v>
      </c>
      <c r="G4976" s="237"/>
      <c r="H4976" s="241">
        <v>2.6499999999999999</v>
      </c>
      <c r="I4976" s="242"/>
      <c r="J4976" s="237"/>
      <c r="K4976" s="237"/>
      <c r="L4976" s="243"/>
      <c r="M4976" s="244"/>
      <c r="N4976" s="245"/>
      <c r="O4976" s="245"/>
      <c r="P4976" s="245"/>
      <c r="Q4976" s="245"/>
      <c r="R4976" s="245"/>
      <c r="S4976" s="245"/>
      <c r="T4976" s="246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7" t="s">
        <v>260</v>
      </c>
      <c r="AU4976" s="247" t="s">
        <v>88</v>
      </c>
      <c r="AV4976" s="13" t="s">
        <v>88</v>
      </c>
      <c r="AW4976" s="13" t="s">
        <v>37</v>
      </c>
      <c r="AX4976" s="13" t="s">
        <v>76</v>
      </c>
      <c r="AY4976" s="247" t="s">
        <v>235</v>
      </c>
    </row>
    <row r="4977" s="13" customFormat="1">
      <c r="A4977" s="13"/>
      <c r="B4977" s="236"/>
      <c r="C4977" s="237"/>
      <c r="D4977" s="238" t="s">
        <v>260</v>
      </c>
      <c r="E4977" s="239" t="s">
        <v>19</v>
      </c>
      <c r="F4977" s="240" t="s">
        <v>2666</v>
      </c>
      <c r="G4977" s="237"/>
      <c r="H4977" s="241">
        <v>12.878</v>
      </c>
      <c r="I4977" s="242"/>
      <c r="J4977" s="237"/>
      <c r="K4977" s="237"/>
      <c r="L4977" s="243"/>
      <c r="M4977" s="244"/>
      <c r="N4977" s="245"/>
      <c r="O4977" s="245"/>
      <c r="P4977" s="245"/>
      <c r="Q4977" s="245"/>
      <c r="R4977" s="245"/>
      <c r="S4977" s="245"/>
      <c r="T4977" s="246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7" t="s">
        <v>260</v>
      </c>
      <c r="AU4977" s="247" t="s">
        <v>88</v>
      </c>
      <c r="AV4977" s="13" t="s">
        <v>88</v>
      </c>
      <c r="AW4977" s="13" t="s">
        <v>37</v>
      </c>
      <c r="AX4977" s="13" t="s">
        <v>76</v>
      </c>
      <c r="AY4977" s="247" t="s">
        <v>235</v>
      </c>
    </row>
    <row r="4978" s="14" customFormat="1">
      <c r="A4978" s="14"/>
      <c r="B4978" s="248"/>
      <c r="C4978" s="249"/>
      <c r="D4978" s="238" t="s">
        <v>260</v>
      </c>
      <c r="E4978" s="250" t="s">
        <v>19</v>
      </c>
      <c r="F4978" s="251" t="s">
        <v>2134</v>
      </c>
      <c r="G4978" s="249"/>
      <c r="H4978" s="250" t="s">
        <v>19</v>
      </c>
      <c r="I4978" s="252"/>
      <c r="J4978" s="249"/>
      <c r="K4978" s="249"/>
      <c r="L4978" s="253"/>
      <c r="M4978" s="254"/>
      <c r="N4978" s="255"/>
      <c r="O4978" s="255"/>
      <c r="P4978" s="255"/>
      <c r="Q4978" s="255"/>
      <c r="R4978" s="255"/>
      <c r="S4978" s="255"/>
      <c r="T4978" s="256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57" t="s">
        <v>260</v>
      </c>
      <c r="AU4978" s="257" t="s">
        <v>88</v>
      </c>
      <c r="AV4978" s="14" t="s">
        <v>83</v>
      </c>
      <c r="AW4978" s="14" t="s">
        <v>37</v>
      </c>
      <c r="AX4978" s="14" t="s">
        <v>76</v>
      </c>
      <c r="AY4978" s="257" t="s">
        <v>235</v>
      </c>
    </row>
    <row r="4979" s="13" customFormat="1">
      <c r="A4979" s="13"/>
      <c r="B4979" s="236"/>
      <c r="C4979" s="237"/>
      <c r="D4979" s="238" t="s">
        <v>260</v>
      </c>
      <c r="E4979" s="239" t="s">
        <v>19</v>
      </c>
      <c r="F4979" s="240" t="s">
        <v>2667</v>
      </c>
      <c r="G4979" s="237"/>
      <c r="H4979" s="241">
        <v>11.426</v>
      </c>
      <c r="I4979" s="242"/>
      <c r="J4979" s="237"/>
      <c r="K4979" s="237"/>
      <c r="L4979" s="243"/>
      <c r="M4979" s="244"/>
      <c r="N4979" s="245"/>
      <c r="O4979" s="245"/>
      <c r="P4979" s="245"/>
      <c r="Q4979" s="245"/>
      <c r="R4979" s="245"/>
      <c r="S4979" s="245"/>
      <c r="T4979" s="246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7" t="s">
        <v>260</v>
      </c>
      <c r="AU4979" s="247" t="s">
        <v>88</v>
      </c>
      <c r="AV4979" s="13" t="s">
        <v>88</v>
      </c>
      <c r="AW4979" s="13" t="s">
        <v>37</v>
      </c>
      <c r="AX4979" s="13" t="s">
        <v>76</v>
      </c>
      <c r="AY4979" s="247" t="s">
        <v>235</v>
      </c>
    </row>
    <row r="4980" s="13" customFormat="1">
      <c r="A4980" s="13"/>
      <c r="B4980" s="236"/>
      <c r="C4980" s="237"/>
      <c r="D4980" s="238" t="s">
        <v>260</v>
      </c>
      <c r="E4980" s="239" t="s">
        <v>19</v>
      </c>
      <c r="F4980" s="240" t="s">
        <v>2668</v>
      </c>
      <c r="G4980" s="237"/>
      <c r="H4980" s="241">
        <v>9.4299999999999997</v>
      </c>
      <c r="I4980" s="242"/>
      <c r="J4980" s="237"/>
      <c r="K4980" s="237"/>
      <c r="L4980" s="243"/>
      <c r="M4980" s="244"/>
      <c r="N4980" s="245"/>
      <c r="O4980" s="245"/>
      <c r="P4980" s="245"/>
      <c r="Q4980" s="245"/>
      <c r="R4980" s="245"/>
      <c r="S4980" s="245"/>
      <c r="T4980" s="246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7" t="s">
        <v>260</v>
      </c>
      <c r="AU4980" s="247" t="s">
        <v>88</v>
      </c>
      <c r="AV4980" s="13" t="s">
        <v>88</v>
      </c>
      <c r="AW4980" s="13" t="s">
        <v>37</v>
      </c>
      <c r="AX4980" s="13" t="s">
        <v>76</v>
      </c>
      <c r="AY4980" s="247" t="s">
        <v>235</v>
      </c>
    </row>
    <row r="4981" s="14" customFormat="1">
      <c r="A4981" s="14"/>
      <c r="B4981" s="248"/>
      <c r="C4981" s="249"/>
      <c r="D4981" s="238" t="s">
        <v>260</v>
      </c>
      <c r="E4981" s="250" t="s">
        <v>19</v>
      </c>
      <c r="F4981" s="251" t="s">
        <v>2137</v>
      </c>
      <c r="G4981" s="249"/>
      <c r="H4981" s="250" t="s">
        <v>19</v>
      </c>
      <c r="I4981" s="252"/>
      <c r="J4981" s="249"/>
      <c r="K4981" s="249"/>
      <c r="L4981" s="253"/>
      <c r="M4981" s="254"/>
      <c r="N4981" s="255"/>
      <c r="O4981" s="255"/>
      <c r="P4981" s="255"/>
      <c r="Q4981" s="255"/>
      <c r="R4981" s="255"/>
      <c r="S4981" s="255"/>
      <c r="T4981" s="256"/>
      <c r="U4981" s="14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T4981" s="257" t="s">
        <v>260</v>
      </c>
      <c r="AU4981" s="257" t="s">
        <v>88</v>
      </c>
      <c r="AV4981" s="14" t="s">
        <v>83</v>
      </c>
      <c r="AW4981" s="14" t="s">
        <v>37</v>
      </c>
      <c r="AX4981" s="14" t="s">
        <v>76</v>
      </c>
      <c r="AY4981" s="257" t="s">
        <v>235</v>
      </c>
    </row>
    <row r="4982" s="16" customFormat="1">
      <c r="A4982" s="16"/>
      <c r="B4982" s="269"/>
      <c r="C4982" s="270"/>
      <c r="D4982" s="238" t="s">
        <v>260</v>
      </c>
      <c r="E4982" s="271" t="s">
        <v>19</v>
      </c>
      <c r="F4982" s="272" t="s">
        <v>2173</v>
      </c>
      <c r="G4982" s="270"/>
      <c r="H4982" s="273">
        <v>265.52699999999999</v>
      </c>
      <c r="I4982" s="274"/>
      <c r="J4982" s="270"/>
      <c r="K4982" s="270"/>
      <c r="L4982" s="275"/>
      <c r="M4982" s="276"/>
      <c r="N4982" s="277"/>
      <c r="O4982" s="277"/>
      <c r="P4982" s="277"/>
      <c r="Q4982" s="277"/>
      <c r="R4982" s="277"/>
      <c r="S4982" s="277"/>
      <c r="T4982" s="278"/>
      <c r="U4982" s="16"/>
      <c r="V4982" s="16"/>
      <c r="W4982" s="16"/>
      <c r="X4982" s="16"/>
      <c r="Y4982" s="16"/>
      <c r="Z4982" s="16"/>
      <c r="AA4982" s="16"/>
      <c r="AB4982" s="16"/>
      <c r="AC4982" s="16"/>
      <c r="AD4982" s="16"/>
      <c r="AE4982" s="16"/>
      <c r="AT4982" s="279" t="s">
        <v>260</v>
      </c>
      <c r="AU4982" s="279" t="s">
        <v>88</v>
      </c>
      <c r="AV4982" s="16" t="s">
        <v>92</v>
      </c>
      <c r="AW4982" s="16" t="s">
        <v>37</v>
      </c>
      <c r="AX4982" s="16" t="s">
        <v>76</v>
      </c>
      <c r="AY4982" s="279" t="s">
        <v>235</v>
      </c>
    </row>
    <row r="4983" s="13" customFormat="1">
      <c r="A4983" s="13"/>
      <c r="B4983" s="236"/>
      <c r="C4983" s="237"/>
      <c r="D4983" s="238" t="s">
        <v>260</v>
      </c>
      <c r="E4983" s="239" t="s">
        <v>19</v>
      </c>
      <c r="F4983" s="240" t="s">
        <v>2669</v>
      </c>
      <c r="G4983" s="237"/>
      <c r="H4983" s="241">
        <v>42.950000000000003</v>
      </c>
      <c r="I4983" s="242"/>
      <c r="J4983" s="237"/>
      <c r="K4983" s="237"/>
      <c r="L4983" s="243"/>
      <c r="M4983" s="244"/>
      <c r="N4983" s="245"/>
      <c r="O4983" s="245"/>
      <c r="P4983" s="245"/>
      <c r="Q4983" s="245"/>
      <c r="R4983" s="245"/>
      <c r="S4983" s="245"/>
      <c r="T4983" s="246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47" t="s">
        <v>260</v>
      </c>
      <c r="AU4983" s="247" t="s">
        <v>88</v>
      </c>
      <c r="AV4983" s="13" t="s">
        <v>88</v>
      </c>
      <c r="AW4983" s="13" t="s">
        <v>37</v>
      </c>
      <c r="AX4983" s="13" t="s">
        <v>76</v>
      </c>
      <c r="AY4983" s="247" t="s">
        <v>235</v>
      </c>
    </row>
    <row r="4984" s="13" customFormat="1">
      <c r="A4984" s="13"/>
      <c r="B4984" s="236"/>
      <c r="C4984" s="237"/>
      <c r="D4984" s="238" t="s">
        <v>260</v>
      </c>
      <c r="E4984" s="239" t="s">
        <v>19</v>
      </c>
      <c r="F4984" s="240" t="s">
        <v>2670</v>
      </c>
      <c r="G4984" s="237"/>
      <c r="H4984" s="241">
        <v>4.96</v>
      </c>
      <c r="I4984" s="242"/>
      <c r="J4984" s="237"/>
      <c r="K4984" s="237"/>
      <c r="L4984" s="243"/>
      <c r="M4984" s="244"/>
      <c r="N4984" s="245"/>
      <c r="O4984" s="245"/>
      <c r="P4984" s="245"/>
      <c r="Q4984" s="245"/>
      <c r="R4984" s="245"/>
      <c r="S4984" s="245"/>
      <c r="T4984" s="246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7" t="s">
        <v>260</v>
      </c>
      <c r="AU4984" s="247" t="s">
        <v>88</v>
      </c>
      <c r="AV4984" s="13" t="s">
        <v>88</v>
      </c>
      <c r="AW4984" s="13" t="s">
        <v>37</v>
      </c>
      <c r="AX4984" s="13" t="s">
        <v>76</v>
      </c>
      <c r="AY4984" s="247" t="s">
        <v>235</v>
      </c>
    </row>
    <row r="4985" s="13" customFormat="1">
      <c r="A4985" s="13"/>
      <c r="B4985" s="236"/>
      <c r="C4985" s="237"/>
      <c r="D4985" s="238" t="s">
        <v>260</v>
      </c>
      <c r="E4985" s="239" t="s">
        <v>19</v>
      </c>
      <c r="F4985" s="240" t="s">
        <v>2671</v>
      </c>
      <c r="G4985" s="237"/>
      <c r="H4985" s="241">
        <v>9.2750000000000004</v>
      </c>
      <c r="I4985" s="242"/>
      <c r="J4985" s="237"/>
      <c r="K4985" s="237"/>
      <c r="L4985" s="243"/>
      <c r="M4985" s="244"/>
      <c r="N4985" s="245"/>
      <c r="O4985" s="245"/>
      <c r="P4985" s="245"/>
      <c r="Q4985" s="245"/>
      <c r="R4985" s="245"/>
      <c r="S4985" s="245"/>
      <c r="T4985" s="246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7" t="s">
        <v>260</v>
      </c>
      <c r="AU4985" s="247" t="s">
        <v>88</v>
      </c>
      <c r="AV4985" s="13" t="s">
        <v>88</v>
      </c>
      <c r="AW4985" s="13" t="s">
        <v>37</v>
      </c>
      <c r="AX4985" s="13" t="s">
        <v>76</v>
      </c>
      <c r="AY4985" s="247" t="s">
        <v>235</v>
      </c>
    </row>
    <row r="4986" s="14" customFormat="1">
      <c r="A4986" s="14"/>
      <c r="B4986" s="248"/>
      <c r="C4986" s="249"/>
      <c r="D4986" s="238" t="s">
        <v>260</v>
      </c>
      <c r="E4986" s="250" t="s">
        <v>19</v>
      </c>
      <c r="F4986" s="251" t="s">
        <v>2134</v>
      </c>
      <c r="G4986" s="249"/>
      <c r="H4986" s="250" t="s">
        <v>19</v>
      </c>
      <c r="I4986" s="252"/>
      <c r="J4986" s="249"/>
      <c r="K4986" s="249"/>
      <c r="L4986" s="253"/>
      <c r="M4986" s="254"/>
      <c r="N4986" s="255"/>
      <c r="O4986" s="255"/>
      <c r="P4986" s="255"/>
      <c r="Q4986" s="255"/>
      <c r="R4986" s="255"/>
      <c r="S4986" s="255"/>
      <c r="T4986" s="256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57" t="s">
        <v>260</v>
      </c>
      <c r="AU4986" s="257" t="s">
        <v>88</v>
      </c>
      <c r="AV4986" s="14" t="s">
        <v>83</v>
      </c>
      <c r="AW4986" s="14" t="s">
        <v>37</v>
      </c>
      <c r="AX4986" s="14" t="s">
        <v>76</v>
      </c>
      <c r="AY4986" s="257" t="s">
        <v>235</v>
      </c>
    </row>
    <row r="4987" s="16" customFormat="1">
      <c r="A4987" s="16"/>
      <c r="B4987" s="269"/>
      <c r="C4987" s="270"/>
      <c r="D4987" s="238" t="s">
        <v>260</v>
      </c>
      <c r="E4987" s="271" t="s">
        <v>19</v>
      </c>
      <c r="F4987" s="272" t="s">
        <v>2373</v>
      </c>
      <c r="G4987" s="270"/>
      <c r="H4987" s="273">
        <v>57.185000000000002</v>
      </c>
      <c r="I4987" s="274"/>
      <c r="J4987" s="270"/>
      <c r="K4987" s="270"/>
      <c r="L4987" s="275"/>
      <c r="M4987" s="276"/>
      <c r="N4987" s="277"/>
      <c r="O4987" s="277"/>
      <c r="P4987" s="277"/>
      <c r="Q4987" s="277"/>
      <c r="R4987" s="277"/>
      <c r="S4987" s="277"/>
      <c r="T4987" s="278"/>
      <c r="U4987" s="16"/>
      <c r="V4987" s="16"/>
      <c r="W4987" s="16"/>
      <c r="X4987" s="16"/>
      <c r="Y4987" s="16"/>
      <c r="Z4987" s="16"/>
      <c r="AA4987" s="16"/>
      <c r="AB4987" s="16"/>
      <c r="AC4987" s="16"/>
      <c r="AD4987" s="16"/>
      <c r="AE4987" s="16"/>
      <c r="AT4987" s="279" t="s">
        <v>260</v>
      </c>
      <c r="AU4987" s="279" t="s">
        <v>88</v>
      </c>
      <c r="AV4987" s="16" t="s">
        <v>92</v>
      </c>
      <c r="AW4987" s="16" t="s">
        <v>37</v>
      </c>
      <c r="AX4987" s="16" t="s">
        <v>76</v>
      </c>
      <c r="AY4987" s="279" t="s">
        <v>235</v>
      </c>
    </row>
    <row r="4988" s="13" customFormat="1">
      <c r="A4988" s="13"/>
      <c r="B4988" s="236"/>
      <c r="C4988" s="237"/>
      <c r="D4988" s="238" t="s">
        <v>260</v>
      </c>
      <c r="E4988" s="239" t="s">
        <v>19</v>
      </c>
      <c r="F4988" s="240" t="s">
        <v>1523</v>
      </c>
      <c r="G4988" s="237"/>
      <c r="H4988" s="241">
        <v>6.5999999999999996</v>
      </c>
      <c r="I4988" s="242"/>
      <c r="J4988" s="237"/>
      <c r="K4988" s="237"/>
      <c r="L4988" s="243"/>
      <c r="M4988" s="244"/>
      <c r="N4988" s="245"/>
      <c r="O4988" s="245"/>
      <c r="P4988" s="245"/>
      <c r="Q4988" s="245"/>
      <c r="R4988" s="245"/>
      <c r="S4988" s="245"/>
      <c r="T4988" s="246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7" t="s">
        <v>260</v>
      </c>
      <c r="AU4988" s="247" t="s">
        <v>88</v>
      </c>
      <c r="AV4988" s="13" t="s">
        <v>88</v>
      </c>
      <c r="AW4988" s="13" t="s">
        <v>37</v>
      </c>
      <c r="AX4988" s="13" t="s">
        <v>76</v>
      </c>
      <c r="AY4988" s="247" t="s">
        <v>235</v>
      </c>
    </row>
    <row r="4989" s="14" customFormat="1">
      <c r="A4989" s="14"/>
      <c r="B4989" s="248"/>
      <c r="C4989" s="249"/>
      <c r="D4989" s="238" t="s">
        <v>260</v>
      </c>
      <c r="E4989" s="250" t="s">
        <v>19</v>
      </c>
      <c r="F4989" s="251" t="s">
        <v>2132</v>
      </c>
      <c r="G4989" s="249"/>
      <c r="H4989" s="250" t="s">
        <v>19</v>
      </c>
      <c r="I4989" s="252"/>
      <c r="J4989" s="249"/>
      <c r="K4989" s="249"/>
      <c r="L4989" s="253"/>
      <c r="M4989" s="254"/>
      <c r="N4989" s="255"/>
      <c r="O4989" s="255"/>
      <c r="P4989" s="255"/>
      <c r="Q4989" s="255"/>
      <c r="R4989" s="255"/>
      <c r="S4989" s="255"/>
      <c r="T4989" s="256"/>
      <c r="U4989" s="14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T4989" s="257" t="s">
        <v>260</v>
      </c>
      <c r="AU4989" s="257" t="s">
        <v>88</v>
      </c>
      <c r="AV4989" s="14" t="s">
        <v>83</v>
      </c>
      <c r="AW4989" s="14" t="s">
        <v>37</v>
      </c>
      <c r="AX4989" s="14" t="s">
        <v>76</v>
      </c>
      <c r="AY4989" s="257" t="s">
        <v>235</v>
      </c>
    </row>
    <row r="4990" s="13" customFormat="1">
      <c r="A4990" s="13"/>
      <c r="B4990" s="236"/>
      <c r="C4990" s="237"/>
      <c r="D4990" s="238" t="s">
        <v>260</v>
      </c>
      <c r="E4990" s="239" t="s">
        <v>19</v>
      </c>
      <c r="F4990" s="240" t="s">
        <v>1532</v>
      </c>
      <c r="G4990" s="237"/>
      <c r="H4990" s="241">
        <v>7.3499999999999996</v>
      </c>
      <c r="I4990" s="242"/>
      <c r="J4990" s="237"/>
      <c r="K4990" s="237"/>
      <c r="L4990" s="243"/>
      <c r="M4990" s="244"/>
      <c r="N4990" s="245"/>
      <c r="O4990" s="245"/>
      <c r="P4990" s="245"/>
      <c r="Q4990" s="245"/>
      <c r="R4990" s="245"/>
      <c r="S4990" s="245"/>
      <c r="T4990" s="246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7" t="s">
        <v>260</v>
      </c>
      <c r="AU4990" s="247" t="s">
        <v>88</v>
      </c>
      <c r="AV4990" s="13" t="s">
        <v>88</v>
      </c>
      <c r="AW4990" s="13" t="s">
        <v>37</v>
      </c>
      <c r="AX4990" s="13" t="s">
        <v>76</v>
      </c>
      <c r="AY4990" s="247" t="s">
        <v>235</v>
      </c>
    </row>
    <row r="4991" s="13" customFormat="1">
      <c r="A4991" s="13"/>
      <c r="B4991" s="236"/>
      <c r="C4991" s="237"/>
      <c r="D4991" s="238" t="s">
        <v>260</v>
      </c>
      <c r="E4991" s="239" t="s">
        <v>19</v>
      </c>
      <c r="F4991" s="240" t="s">
        <v>1534</v>
      </c>
      <c r="G4991" s="237"/>
      <c r="H4991" s="241">
        <v>9.3279999999999994</v>
      </c>
      <c r="I4991" s="242"/>
      <c r="J4991" s="237"/>
      <c r="K4991" s="237"/>
      <c r="L4991" s="243"/>
      <c r="M4991" s="244"/>
      <c r="N4991" s="245"/>
      <c r="O4991" s="245"/>
      <c r="P4991" s="245"/>
      <c r="Q4991" s="245"/>
      <c r="R4991" s="245"/>
      <c r="S4991" s="245"/>
      <c r="T4991" s="246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7" t="s">
        <v>260</v>
      </c>
      <c r="AU4991" s="247" t="s">
        <v>88</v>
      </c>
      <c r="AV4991" s="13" t="s">
        <v>88</v>
      </c>
      <c r="AW4991" s="13" t="s">
        <v>37</v>
      </c>
      <c r="AX4991" s="13" t="s">
        <v>76</v>
      </c>
      <c r="AY4991" s="247" t="s">
        <v>235</v>
      </c>
    </row>
    <row r="4992" s="14" customFormat="1">
      <c r="A4992" s="14"/>
      <c r="B4992" s="248"/>
      <c r="C4992" s="249"/>
      <c r="D4992" s="238" t="s">
        <v>260</v>
      </c>
      <c r="E4992" s="250" t="s">
        <v>19</v>
      </c>
      <c r="F4992" s="251" t="s">
        <v>2134</v>
      </c>
      <c r="G4992" s="249"/>
      <c r="H4992" s="250" t="s">
        <v>19</v>
      </c>
      <c r="I4992" s="252"/>
      <c r="J4992" s="249"/>
      <c r="K4992" s="249"/>
      <c r="L4992" s="253"/>
      <c r="M4992" s="254"/>
      <c r="N4992" s="255"/>
      <c r="O4992" s="255"/>
      <c r="P4992" s="255"/>
      <c r="Q4992" s="255"/>
      <c r="R4992" s="255"/>
      <c r="S4992" s="255"/>
      <c r="T4992" s="256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57" t="s">
        <v>260</v>
      </c>
      <c r="AU4992" s="257" t="s">
        <v>88</v>
      </c>
      <c r="AV4992" s="14" t="s">
        <v>83</v>
      </c>
      <c r="AW4992" s="14" t="s">
        <v>37</v>
      </c>
      <c r="AX4992" s="14" t="s">
        <v>76</v>
      </c>
      <c r="AY4992" s="257" t="s">
        <v>235</v>
      </c>
    </row>
    <row r="4993" s="13" customFormat="1">
      <c r="A4993" s="13"/>
      <c r="B4993" s="236"/>
      <c r="C4993" s="237"/>
      <c r="D4993" s="238" t="s">
        <v>260</v>
      </c>
      <c r="E4993" s="239" t="s">
        <v>19</v>
      </c>
      <c r="F4993" s="240" t="s">
        <v>2672</v>
      </c>
      <c r="G4993" s="237"/>
      <c r="H4993" s="241">
        <v>17.510000000000002</v>
      </c>
      <c r="I4993" s="242"/>
      <c r="J4993" s="237"/>
      <c r="K4993" s="237"/>
      <c r="L4993" s="243"/>
      <c r="M4993" s="244"/>
      <c r="N4993" s="245"/>
      <c r="O4993" s="245"/>
      <c r="P4993" s="245"/>
      <c r="Q4993" s="245"/>
      <c r="R4993" s="245"/>
      <c r="S4993" s="245"/>
      <c r="T4993" s="246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7" t="s">
        <v>260</v>
      </c>
      <c r="AU4993" s="247" t="s">
        <v>88</v>
      </c>
      <c r="AV4993" s="13" t="s">
        <v>88</v>
      </c>
      <c r="AW4993" s="13" t="s">
        <v>37</v>
      </c>
      <c r="AX4993" s="13" t="s">
        <v>76</v>
      </c>
      <c r="AY4993" s="247" t="s">
        <v>235</v>
      </c>
    </row>
    <row r="4994" s="13" customFormat="1">
      <c r="A4994" s="13"/>
      <c r="B4994" s="236"/>
      <c r="C4994" s="237"/>
      <c r="D4994" s="238" t="s">
        <v>260</v>
      </c>
      <c r="E4994" s="239" t="s">
        <v>19</v>
      </c>
      <c r="F4994" s="240" t="s">
        <v>2673</v>
      </c>
      <c r="G4994" s="237"/>
      <c r="H4994" s="241">
        <v>17.510000000000002</v>
      </c>
      <c r="I4994" s="242"/>
      <c r="J4994" s="237"/>
      <c r="K4994" s="237"/>
      <c r="L4994" s="243"/>
      <c r="M4994" s="244"/>
      <c r="N4994" s="245"/>
      <c r="O4994" s="245"/>
      <c r="P4994" s="245"/>
      <c r="Q4994" s="245"/>
      <c r="R4994" s="245"/>
      <c r="S4994" s="245"/>
      <c r="T4994" s="246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7" t="s">
        <v>260</v>
      </c>
      <c r="AU4994" s="247" t="s">
        <v>88</v>
      </c>
      <c r="AV4994" s="13" t="s">
        <v>88</v>
      </c>
      <c r="AW4994" s="13" t="s">
        <v>37</v>
      </c>
      <c r="AX4994" s="13" t="s">
        <v>76</v>
      </c>
      <c r="AY4994" s="247" t="s">
        <v>235</v>
      </c>
    </row>
    <row r="4995" s="14" customFormat="1">
      <c r="A4995" s="14"/>
      <c r="B4995" s="248"/>
      <c r="C4995" s="249"/>
      <c r="D4995" s="238" t="s">
        <v>260</v>
      </c>
      <c r="E4995" s="250" t="s">
        <v>19</v>
      </c>
      <c r="F4995" s="251" t="s">
        <v>2137</v>
      </c>
      <c r="G4995" s="249"/>
      <c r="H4995" s="250" t="s">
        <v>19</v>
      </c>
      <c r="I4995" s="252"/>
      <c r="J4995" s="249"/>
      <c r="K4995" s="249"/>
      <c r="L4995" s="253"/>
      <c r="M4995" s="254"/>
      <c r="N4995" s="255"/>
      <c r="O4995" s="255"/>
      <c r="P4995" s="255"/>
      <c r="Q4995" s="255"/>
      <c r="R4995" s="255"/>
      <c r="S4995" s="255"/>
      <c r="T4995" s="256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57" t="s">
        <v>260</v>
      </c>
      <c r="AU4995" s="257" t="s">
        <v>88</v>
      </c>
      <c r="AV4995" s="14" t="s">
        <v>83</v>
      </c>
      <c r="AW4995" s="14" t="s">
        <v>37</v>
      </c>
      <c r="AX4995" s="14" t="s">
        <v>76</v>
      </c>
      <c r="AY4995" s="257" t="s">
        <v>235</v>
      </c>
    </row>
    <row r="4996" s="16" customFormat="1">
      <c r="A4996" s="16"/>
      <c r="B4996" s="269"/>
      <c r="C4996" s="270"/>
      <c r="D4996" s="238" t="s">
        <v>260</v>
      </c>
      <c r="E4996" s="271" t="s">
        <v>19</v>
      </c>
      <c r="F4996" s="272" t="s">
        <v>2332</v>
      </c>
      <c r="G4996" s="270"/>
      <c r="H4996" s="273">
        <v>58.298000000000002</v>
      </c>
      <c r="I4996" s="274"/>
      <c r="J4996" s="270"/>
      <c r="K4996" s="270"/>
      <c r="L4996" s="275"/>
      <c r="M4996" s="276"/>
      <c r="N4996" s="277"/>
      <c r="O4996" s="277"/>
      <c r="P4996" s="277"/>
      <c r="Q4996" s="277"/>
      <c r="R4996" s="277"/>
      <c r="S4996" s="277"/>
      <c r="T4996" s="278"/>
      <c r="U4996" s="16"/>
      <c r="V4996" s="16"/>
      <c r="W4996" s="16"/>
      <c r="X4996" s="16"/>
      <c r="Y4996" s="16"/>
      <c r="Z4996" s="16"/>
      <c r="AA4996" s="16"/>
      <c r="AB4996" s="16"/>
      <c r="AC4996" s="16"/>
      <c r="AD4996" s="16"/>
      <c r="AE4996" s="16"/>
      <c r="AT4996" s="279" t="s">
        <v>260</v>
      </c>
      <c r="AU4996" s="279" t="s">
        <v>88</v>
      </c>
      <c r="AV4996" s="16" t="s">
        <v>92</v>
      </c>
      <c r="AW4996" s="16" t="s">
        <v>37</v>
      </c>
      <c r="AX4996" s="16" t="s">
        <v>76</v>
      </c>
      <c r="AY4996" s="279" t="s">
        <v>235</v>
      </c>
    </row>
    <row r="4997" s="13" customFormat="1">
      <c r="A4997" s="13"/>
      <c r="B4997" s="236"/>
      <c r="C4997" s="237"/>
      <c r="D4997" s="238" t="s">
        <v>260</v>
      </c>
      <c r="E4997" s="239" t="s">
        <v>19</v>
      </c>
      <c r="F4997" s="240" t="s">
        <v>2674</v>
      </c>
      <c r="G4997" s="237"/>
      <c r="H4997" s="241">
        <v>44.823</v>
      </c>
      <c r="I4997" s="242"/>
      <c r="J4997" s="237"/>
      <c r="K4997" s="237"/>
      <c r="L4997" s="243"/>
      <c r="M4997" s="244"/>
      <c r="N4997" s="245"/>
      <c r="O4997" s="245"/>
      <c r="P4997" s="245"/>
      <c r="Q4997" s="245"/>
      <c r="R4997" s="245"/>
      <c r="S4997" s="245"/>
      <c r="T4997" s="246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47" t="s">
        <v>260</v>
      </c>
      <c r="AU4997" s="247" t="s">
        <v>88</v>
      </c>
      <c r="AV4997" s="13" t="s">
        <v>88</v>
      </c>
      <c r="AW4997" s="13" t="s">
        <v>37</v>
      </c>
      <c r="AX4997" s="13" t="s">
        <v>76</v>
      </c>
      <c r="AY4997" s="247" t="s">
        <v>235</v>
      </c>
    </row>
    <row r="4998" s="14" customFormat="1">
      <c r="A4998" s="14"/>
      <c r="B4998" s="248"/>
      <c r="C4998" s="249"/>
      <c r="D4998" s="238" t="s">
        <v>260</v>
      </c>
      <c r="E4998" s="250" t="s">
        <v>19</v>
      </c>
      <c r="F4998" s="251" t="s">
        <v>2134</v>
      </c>
      <c r="G4998" s="249"/>
      <c r="H4998" s="250" t="s">
        <v>19</v>
      </c>
      <c r="I4998" s="252"/>
      <c r="J4998" s="249"/>
      <c r="K4998" s="249"/>
      <c r="L4998" s="253"/>
      <c r="M4998" s="254"/>
      <c r="N4998" s="255"/>
      <c r="O4998" s="255"/>
      <c r="P4998" s="255"/>
      <c r="Q4998" s="255"/>
      <c r="R4998" s="255"/>
      <c r="S4998" s="255"/>
      <c r="T4998" s="256"/>
      <c r="U4998" s="14"/>
      <c r="V4998" s="14"/>
      <c r="W4998" s="14"/>
      <c r="X4998" s="14"/>
      <c r="Y4998" s="14"/>
      <c r="Z4998" s="14"/>
      <c r="AA4998" s="14"/>
      <c r="AB4998" s="14"/>
      <c r="AC4998" s="14"/>
      <c r="AD4998" s="14"/>
      <c r="AE4998" s="14"/>
      <c r="AT4998" s="257" t="s">
        <v>260</v>
      </c>
      <c r="AU4998" s="257" t="s">
        <v>88</v>
      </c>
      <c r="AV4998" s="14" t="s">
        <v>83</v>
      </c>
      <c r="AW4998" s="14" t="s">
        <v>37</v>
      </c>
      <c r="AX4998" s="14" t="s">
        <v>76</v>
      </c>
      <c r="AY4998" s="257" t="s">
        <v>235</v>
      </c>
    </row>
    <row r="4999" s="16" customFormat="1">
      <c r="A4999" s="16"/>
      <c r="B4999" s="269"/>
      <c r="C4999" s="270"/>
      <c r="D4999" s="238" t="s">
        <v>260</v>
      </c>
      <c r="E4999" s="271" t="s">
        <v>19</v>
      </c>
      <c r="F4999" s="272" t="s">
        <v>2388</v>
      </c>
      <c r="G4999" s="270"/>
      <c r="H4999" s="273">
        <v>44.823</v>
      </c>
      <c r="I4999" s="274"/>
      <c r="J4999" s="270"/>
      <c r="K4999" s="270"/>
      <c r="L4999" s="275"/>
      <c r="M4999" s="276"/>
      <c r="N4999" s="277"/>
      <c r="O4999" s="277"/>
      <c r="P4999" s="277"/>
      <c r="Q4999" s="277"/>
      <c r="R4999" s="277"/>
      <c r="S4999" s="277"/>
      <c r="T4999" s="278"/>
      <c r="U4999" s="16"/>
      <c r="V4999" s="16"/>
      <c r="W4999" s="16"/>
      <c r="X4999" s="16"/>
      <c r="Y4999" s="16"/>
      <c r="Z4999" s="16"/>
      <c r="AA4999" s="16"/>
      <c r="AB4999" s="16"/>
      <c r="AC4999" s="16"/>
      <c r="AD4999" s="16"/>
      <c r="AE4999" s="16"/>
      <c r="AT4999" s="279" t="s">
        <v>260</v>
      </c>
      <c r="AU4999" s="279" t="s">
        <v>88</v>
      </c>
      <c r="AV4999" s="16" t="s">
        <v>92</v>
      </c>
      <c r="AW4999" s="16" t="s">
        <v>37</v>
      </c>
      <c r="AX4999" s="16" t="s">
        <v>76</v>
      </c>
      <c r="AY4999" s="279" t="s">
        <v>235</v>
      </c>
    </row>
    <row r="5000" s="15" customFormat="1">
      <c r="A5000" s="15"/>
      <c r="B5000" s="258"/>
      <c r="C5000" s="259"/>
      <c r="D5000" s="238" t="s">
        <v>260</v>
      </c>
      <c r="E5000" s="260" t="s">
        <v>19</v>
      </c>
      <c r="F5000" s="261" t="s">
        <v>277</v>
      </c>
      <c r="G5000" s="259"/>
      <c r="H5000" s="262">
        <v>425.83300000000003</v>
      </c>
      <c r="I5000" s="263"/>
      <c r="J5000" s="259"/>
      <c r="K5000" s="259"/>
      <c r="L5000" s="264"/>
      <c r="M5000" s="265"/>
      <c r="N5000" s="266"/>
      <c r="O5000" s="266"/>
      <c r="P5000" s="266"/>
      <c r="Q5000" s="266"/>
      <c r="R5000" s="266"/>
      <c r="S5000" s="266"/>
      <c r="T5000" s="267"/>
      <c r="U5000" s="15"/>
      <c r="V5000" s="15"/>
      <c r="W5000" s="15"/>
      <c r="X5000" s="15"/>
      <c r="Y5000" s="15"/>
      <c r="Z5000" s="15"/>
      <c r="AA5000" s="15"/>
      <c r="AB5000" s="15"/>
      <c r="AC5000" s="15"/>
      <c r="AD5000" s="15"/>
      <c r="AE5000" s="15"/>
      <c r="AT5000" s="268" t="s">
        <v>260</v>
      </c>
      <c r="AU5000" s="268" t="s">
        <v>88</v>
      </c>
      <c r="AV5000" s="15" t="s">
        <v>98</v>
      </c>
      <c r="AW5000" s="15" t="s">
        <v>37</v>
      </c>
      <c r="AX5000" s="15" t="s">
        <v>83</v>
      </c>
      <c r="AY5000" s="268" t="s">
        <v>235</v>
      </c>
    </row>
    <row r="5001" s="2" customFormat="1" ht="21.75" customHeight="1">
      <c r="A5001" s="42"/>
      <c r="B5001" s="43"/>
      <c r="C5001" s="218" t="s">
        <v>4345</v>
      </c>
      <c r="D5001" s="218" t="s">
        <v>237</v>
      </c>
      <c r="E5001" s="219" t="s">
        <v>4346</v>
      </c>
      <c r="F5001" s="220" t="s">
        <v>4347</v>
      </c>
      <c r="G5001" s="221" t="s">
        <v>288</v>
      </c>
      <c r="H5001" s="222">
        <v>103.121</v>
      </c>
      <c r="I5001" s="223"/>
      <c r="J5001" s="224">
        <f>ROUND(I5001*H5001,2)</f>
        <v>0</v>
      </c>
      <c r="K5001" s="220" t="s">
        <v>241</v>
      </c>
      <c r="L5001" s="48"/>
      <c r="M5001" s="225" t="s">
        <v>19</v>
      </c>
      <c r="N5001" s="226" t="s">
        <v>48</v>
      </c>
      <c r="O5001" s="88"/>
      <c r="P5001" s="227">
        <f>O5001*H5001</f>
        <v>0</v>
      </c>
      <c r="Q5001" s="227">
        <v>0.0089999999999999993</v>
      </c>
      <c r="R5001" s="227">
        <f>Q5001*H5001</f>
        <v>0.92808899999999983</v>
      </c>
      <c r="S5001" s="227">
        <v>0</v>
      </c>
      <c r="T5001" s="228">
        <f>S5001*H5001</f>
        <v>0</v>
      </c>
      <c r="U5001" s="42"/>
      <c r="V5001" s="42"/>
      <c r="W5001" s="42"/>
      <c r="X5001" s="42"/>
      <c r="Y5001" s="42"/>
      <c r="Z5001" s="42"/>
      <c r="AA5001" s="42"/>
      <c r="AB5001" s="42"/>
      <c r="AC5001" s="42"/>
      <c r="AD5001" s="42"/>
      <c r="AE5001" s="42"/>
      <c r="AR5001" s="229" t="s">
        <v>339</v>
      </c>
      <c r="AT5001" s="229" t="s">
        <v>237</v>
      </c>
      <c r="AU5001" s="229" t="s">
        <v>88</v>
      </c>
      <c r="AY5001" s="21" t="s">
        <v>235</v>
      </c>
      <c r="BE5001" s="230">
        <f>IF(N5001="základní",J5001,0)</f>
        <v>0</v>
      </c>
      <c r="BF5001" s="230">
        <f>IF(N5001="snížená",J5001,0)</f>
        <v>0</v>
      </c>
      <c r="BG5001" s="230">
        <f>IF(N5001="zákl. přenesená",J5001,0)</f>
        <v>0</v>
      </c>
      <c r="BH5001" s="230">
        <f>IF(N5001="sníž. přenesená",J5001,0)</f>
        <v>0</v>
      </c>
      <c r="BI5001" s="230">
        <f>IF(N5001="nulová",J5001,0)</f>
        <v>0</v>
      </c>
      <c r="BJ5001" s="21" t="s">
        <v>88</v>
      </c>
      <c r="BK5001" s="230">
        <f>ROUND(I5001*H5001,2)</f>
        <v>0</v>
      </c>
      <c r="BL5001" s="21" t="s">
        <v>339</v>
      </c>
      <c r="BM5001" s="229" t="s">
        <v>4348</v>
      </c>
    </row>
    <row r="5002" s="2" customFormat="1">
      <c r="A5002" s="42"/>
      <c r="B5002" s="43"/>
      <c r="C5002" s="44"/>
      <c r="D5002" s="231" t="s">
        <v>243</v>
      </c>
      <c r="E5002" s="44"/>
      <c r="F5002" s="232" t="s">
        <v>4349</v>
      </c>
      <c r="G5002" s="44"/>
      <c r="H5002" s="44"/>
      <c r="I5002" s="233"/>
      <c r="J5002" s="44"/>
      <c r="K5002" s="44"/>
      <c r="L5002" s="48"/>
      <c r="M5002" s="234"/>
      <c r="N5002" s="235"/>
      <c r="O5002" s="88"/>
      <c r="P5002" s="88"/>
      <c r="Q5002" s="88"/>
      <c r="R5002" s="88"/>
      <c r="S5002" s="88"/>
      <c r="T5002" s="89"/>
      <c r="U5002" s="42"/>
      <c r="V5002" s="42"/>
      <c r="W5002" s="42"/>
      <c r="X5002" s="42"/>
      <c r="Y5002" s="42"/>
      <c r="Z5002" s="42"/>
      <c r="AA5002" s="42"/>
      <c r="AB5002" s="42"/>
      <c r="AC5002" s="42"/>
      <c r="AD5002" s="42"/>
      <c r="AE5002" s="42"/>
      <c r="AT5002" s="21" t="s">
        <v>243</v>
      </c>
      <c r="AU5002" s="21" t="s">
        <v>88</v>
      </c>
    </row>
    <row r="5003" s="13" customFormat="1">
      <c r="A5003" s="13"/>
      <c r="B5003" s="236"/>
      <c r="C5003" s="237"/>
      <c r="D5003" s="238" t="s">
        <v>260</v>
      </c>
      <c r="E5003" s="239" t="s">
        <v>19</v>
      </c>
      <c r="F5003" s="240" t="s">
        <v>1523</v>
      </c>
      <c r="G5003" s="237"/>
      <c r="H5003" s="241">
        <v>6.5999999999999996</v>
      </c>
      <c r="I5003" s="242"/>
      <c r="J5003" s="237"/>
      <c r="K5003" s="237"/>
      <c r="L5003" s="243"/>
      <c r="M5003" s="244"/>
      <c r="N5003" s="245"/>
      <c r="O5003" s="245"/>
      <c r="P5003" s="245"/>
      <c r="Q5003" s="245"/>
      <c r="R5003" s="245"/>
      <c r="S5003" s="245"/>
      <c r="T5003" s="246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47" t="s">
        <v>260</v>
      </c>
      <c r="AU5003" s="247" t="s">
        <v>88</v>
      </c>
      <c r="AV5003" s="13" t="s">
        <v>88</v>
      </c>
      <c r="AW5003" s="13" t="s">
        <v>37</v>
      </c>
      <c r="AX5003" s="13" t="s">
        <v>76</v>
      </c>
      <c r="AY5003" s="247" t="s">
        <v>235</v>
      </c>
    </row>
    <row r="5004" s="14" customFormat="1">
      <c r="A5004" s="14"/>
      <c r="B5004" s="248"/>
      <c r="C5004" s="249"/>
      <c r="D5004" s="238" t="s">
        <v>260</v>
      </c>
      <c r="E5004" s="250" t="s">
        <v>19</v>
      </c>
      <c r="F5004" s="251" t="s">
        <v>2132</v>
      </c>
      <c r="G5004" s="249"/>
      <c r="H5004" s="250" t="s">
        <v>19</v>
      </c>
      <c r="I5004" s="252"/>
      <c r="J5004" s="249"/>
      <c r="K5004" s="249"/>
      <c r="L5004" s="253"/>
      <c r="M5004" s="254"/>
      <c r="N5004" s="255"/>
      <c r="O5004" s="255"/>
      <c r="P5004" s="255"/>
      <c r="Q5004" s="255"/>
      <c r="R5004" s="255"/>
      <c r="S5004" s="255"/>
      <c r="T5004" s="256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57" t="s">
        <v>260</v>
      </c>
      <c r="AU5004" s="257" t="s">
        <v>88</v>
      </c>
      <c r="AV5004" s="14" t="s">
        <v>83</v>
      </c>
      <c r="AW5004" s="14" t="s">
        <v>37</v>
      </c>
      <c r="AX5004" s="14" t="s">
        <v>76</v>
      </c>
      <c r="AY5004" s="257" t="s">
        <v>235</v>
      </c>
    </row>
    <row r="5005" s="13" customFormat="1">
      <c r="A5005" s="13"/>
      <c r="B5005" s="236"/>
      <c r="C5005" s="237"/>
      <c r="D5005" s="238" t="s">
        <v>260</v>
      </c>
      <c r="E5005" s="239" t="s">
        <v>19</v>
      </c>
      <c r="F5005" s="240" t="s">
        <v>1532</v>
      </c>
      <c r="G5005" s="237"/>
      <c r="H5005" s="241">
        <v>7.3499999999999996</v>
      </c>
      <c r="I5005" s="242"/>
      <c r="J5005" s="237"/>
      <c r="K5005" s="237"/>
      <c r="L5005" s="243"/>
      <c r="M5005" s="244"/>
      <c r="N5005" s="245"/>
      <c r="O5005" s="245"/>
      <c r="P5005" s="245"/>
      <c r="Q5005" s="245"/>
      <c r="R5005" s="245"/>
      <c r="S5005" s="245"/>
      <c r="T5005" s="246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7" t="s">
        <v>260</v>
      </c>
      <c r="AU5005" s="247" t="s">
        <v>88</v>
      </c>
      <c r="AV5005" s="13" t="s">
        <v>88</v>
      </c>
      <c r="AW5005" s="13" t="s">
        <v>37</v>
      </c>
      <c r="AX5005" s="13" t="s">
        <v>76</v>
      </c>
      <c r="AY5005" s="247" t="s">
        <v>235</v>
      </c>
    </row>
    <row r="5006" s="13" customFormat="1">
      <c r="A5006" s="13"/>
      <c r="B5006" s="236"/>
      <c r="C5006" s="237"/>
      <c r="D5006" s="238" t="s">
        <v>260</v>
      </c>
      <c r="E5006" s="239" t="s">
        <v>19</v>
      </c>
      <c r="F5006" s="240" t="s">
        <v>1534</v>
      </c>
      <c r="G5006" s="237"/>
      <c r="H5006" s="241">
        <v>9.3279999999999994</v>
      </c>
      <c r="I5006" s="242"/>
      <c r="J5006" s="237"/>
      <c r="K5006" s="237"/>
      <c r="L5006" s="243"/>
      <c r="M5006" s="244"/>
      <c r="N5006" s="245"/>
      <c r="O5006" s="245"/>
      <c r="P5006" s="245"/>
      <c r="Q5006" s="245"/>
      <c r="R5006" s="245"/>
      <c r="S5006" s="245"/>
      <c r="T5006" s="246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7" t="s">
        <v>260</v>
      </c>
      <c r="AU5006" s="247" t="s">
        <v>88</v>
      </c>
      <c r="AV5006" s="13" t="s">
        <v>88</v>
      </c>
      <c r="AW5006" s="13" t="s">
        <v>37</v>
      </c>
      <c r="AX5006" s="13" t="s">
        <v>76</v>
      </c>
      <c r="AY5006" s="247" t="s">
        <v>235</v>
      </c>
    </row>
    <row r="5007" s="14" customFormat="1">
      <c r="A5007" s="14"/>
      <c r="B5007" s="248"/>
      <c r="C5007" s="249"/>
      <c r="D5007" s="238" t="s">
        <v>260</v>
      </c>
      <c r="E5007" s="250" t="s">
        <v>19</v>
      </c>
      <c r="F5007" s="251" t="s">
        <v>2134</v>
      </c>
      <c r="G5007" s="249"/>
      <c r="H5007" s="250" t="s">
        <v>19</v>
      </c>
      <c r="I5007" s="252"/>
      <c r="J5007" s="249"/>
      <c r="K5007" s="249"/>
      <c r="L5007" s="253"/>
      <c r="M5007" s="254"/>
      <c r="N5007" s="255"/>
      <c r="O5007" s="255"/>
      <c r="P5007" s="255"/>
      <c r="Q5007" s="255"/>
      <c r="R5007" s="255"/>
      <c r="S5007" s="255"/>
      <c r="T5007" s="256"/>
      <c r="U5007" s="14"/>
      <c r="V5007" s="14"/>
      <c r="W5007" s="14"/>
      <c r="X5007" s="14"/>
      <c r="Y5007" s="14"/>
      <c r="Z5007" s="14"/>
      <c r="AA5007" s="14"/>
      <c r="AB5007" s="14"/>
      <c r="AC5007" s="14"/>
      <c r="AD5007" s="14"/>
      <c r="AE5007" s="14"/>
      <c r="AT5007" s="257" t="s">
        <v>260</v>
      </c>
      <c r="AU5007" s="257" t="s">
        <v>88</v>
      </c>
      <c r="AV5007" s="14" t="s">
        <v>83</v>
      </c>
      <c r="AW5007" s="14" t="s">
        <v>37</v>
      </c>
      <c r="AX5007" s="14" t="s">
        <v>76</v>
      </c>
      <c r="AY5007" s="257" t="s">
        <v>235</v>
      </c>
    </row>
    <row r="5008" s="13" customFormat="1">
      <c r="A5008" s="13"/>
      <c r="B5008" s="236"/>
      <c r="C5008" s="237"/>
      <c r="D5008" s="238" t="s">
        <v>260</v>
      </c>
      <c r="E5008" s="239" t="s">
        <v>19</v>
      </c>
      <c r="F5008" s="240" t="s">
        <v>2672</v>
      </c>
      <c r="G5008" s="237"/>
      <c r="H5008" s="241">
        <v>17.510000000000002</v>
      </c>
      <c r="I5008" s="242"/>
      <c r="J5008" s="237"/>
      <c r="K5008" s="237"/>
      <c r="L5008" s="243"/>
      <c r="M5008" s="244"/>
      <c r="N5008" s="245"/>
      <c r="O5008" s="245"/>
      <c r="P5008" s="245"/>
      <c r="Q5008" s="245"/>
      <c r="R5008" s="245"/>
      <c r="S5008" s="245"/>
      <c r="T5008" s="246"/>
      <c r="U5008" s="13"/>
      <c r="V5008" s="13"/>
      <c r="W5008" s="13"/>
      <c r="X5008" s="13"/>
      <c r="Y5008" s="13"/>
      <c r="Z5008" s="13"/>
      <c r="AA5008" s="13"/>
      <c r="AB5008" s="13"/>
      <c r="AC5008" s="13"/>
      <c r="AD5008" s="13"/>
      <c r="AE5008" s="13"/>
      <c r="AT5008" s="247" t="s">
        <v>260</v>
      </c>
      <c r="AU5008" s="247" t="s">
        <v>88</v>
      </c>
      <c r="AV5008" s="13" t="s">
        <v>88</v>
      </c>
      <c r="AW5008" s="13" t="s">
        <v>37</v>
      </c>
      <c r="AX5008" s="13" t="s">
        <v>76</v>
      </c>
      <c r="AY5008" s="247" t="s">
        <v>235</v>
      </c>
    </row>
    <row r="5009" s="13" customFormat="1">
      <c r="A5009" s="13"/>
      <c r="B5009" s="236"/>
      <c r="C5009" s="237"/>
      <c r="D5009" s="238" t="s">
        <v>260</v>
      </c>
      <c r="E5009" s="239" t="s">
        <v>19</v>
      </c>
      <c r="F5009" s="240" t="s">
        <v>2673</v>
      </c>
      <c r="G5009" s="237"/>
      <c r="H5009" s="241">
        <v>17.510000000000002</v>
      </c>
      <c r="I5009" s="242"/>
      <c r="J5009" s="237"/>
      <c r="K5009" s="237"/>
      <c r="L5009" s="243"/>
      <c r="M5009" s="244"/>
      <c r="N5009" s="245"/>
      <c r="O5009" s="245"/>
      <c r="P5009" s="245"/>
      <c r="Q5009" s="245"/>
      <c r="R5009" s="245"/>
      <c r="S5009" s="245"/>
      <c r="T5009" s="246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7" t="s">
        <v>260</v>
      </c>
      <c r="AU5009" s="247" t="s">
        <v>88</v>
      </c>
      <c r="AV5009" s="13" t="s">
        <v>88</v>
      </c>
      <c r="AW5009" s="13" t="s">
        <v>37</v>
      </c>
      <c r="AX5009" s="13" t="s">
        <v>76</v>
      </c>
      <c r="AY5009" s="247" t="s">
        <v>235</v>
      </c>
    </row>
    <row r="5010" s="14" customFormat="1">
      <c r="A5010" s="14"/>
      <c r="B5010" s="248"/>
      <c r="C5010" s="249"/>
      <c r="D5010" s="238" t="s">
        <v>260</v>
      </c>
      <c r="E5010" s="250" t="s">
        <v>19</v>
      </c>
      <c r="F5010" s="251" t="s">
        <v>2137</v>
      </c>
      <c r="G5010" s="249"/>
      <c r="H5010" s="250" t="s">
        <v>19</v>
      </c>
      <c r="I5010" s="252"/>
      <c r="J5010" s="249"/>
      <c r="K5010" s="249"/>
      <c r="L5010" s="253"/>
      <c r="M5010" s="254"/>
      <c r="N5010" s="255"/>
      <c r="O5010" s="255"/>
      <c r="P5010" s="255"/>
      <c r="Q5010" s="255"/>
      <c r="R5010" s="255"/>
      <c r="S5010" s="255"/>
      <c r="T5010" s="256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57" t="s">
        <v>260</v>
      </c>
      <c r="AU5010" s="257" t="s">
        <v>88</v>
      </c>
      <c r="AV5010" s="14" t="s">
        <v>83</v>
      </c>
      <c r="AW5010" s="14" t="s">
        <v>37</v>
      </c>
      <c r="AX5010" s="14" t="s">
        <v>76</v>
      </c>
      <c r="AY5010" s="257" t="s">
        <v>235</v>
      </c>
    </row>
    <row r="5011" s="16" customFormat="1">
      <c r="A5011" s="16"/>
      <c r="B5011" s="269"/>
      <c r="C5011" s="270"/>
      <c r="D5011" s="238" t="s">
        <v>260</v>
      </c>
      <c r="E5011" s="271" t="s">
        <v>19</v>
      </c>
      <c r="F5011" s="272" t="s">
        <v>2332</v>
      </c>
      <c r="G5011" s="270"/>
      <c r="H5011" s="273">
        <v>58.298000000000002</v>
      </c>
      <c r="I5011" s="274"/>
      <c r="J5011" s="270"/>
      <c r="K5011" s="270"/>
      <c r="L5011" s="275"/>
      <c r="M5011" s="276"/>
      <c r="N5011" s="277"/>
      <c r="O5011" s="277"/>
      <c r="P5011" s="277"/>
      <c r="Q5011" s="277"/>
      <c r="R5011" s="277"/>
      <c r="S5011" s="277"/>
      <c r="T5011" s="278"/>
      <c r="U5011" s="16"/>
      <c r="V5011" s="16"/>
      <c r="W5011" s="16"/>
      <c r="X5011" s="16"/>
      <c r="Y5011" s="16"/>
      <c r="Z5011" s="16"/>
      <c r="AA5011" s="16"/>
      <c r="AB5011" s="16"/>
      <c r="AC5011" s="16"/>
      <c r="AD5011" s="16"/>
      <c r="AE5011" s="16"/>
      <c r="AT5011" s="279" t="s">
        <v>260</v>
      </c>
      <c r="AU5011" s="279" t="s">
        <v>88</v>
      </c>
      <c r="AV5011" s="16" t="s">
        <v>92</v>
      </c>
      <c r="AW5011" s="16" t="s">
        <v>37</v>
      </c>
      <c r="AX5011" s="16" t="s">
        <v>76</v>
      </c>
      <c r="AY5011" s="279" t="s">
        <v>235</v>
      </c>
    </row>
    <row r="5012" s="13" customFormat="1">
      <c r="A5012" s="13"/>
      <c r="B5012" s="236"/>
      <c r="C5012" s="237"/>
      <c r="D5012" s="238" t="s">
        <v>260</v>
      </c>
      <c r="E5012" s="239" t="s">
        <v>19</v>
      </c>
      <c r="F5012" s="240" t="s">
        <v>2674</v>
      </c>
      <c r="G5012" s="237"/>
      <c r="H5012" s="241">
        <v>44.823</v>
      </c>
      <c r="I5012" s="242"/>
      <c r="J5012" s="237"/>
      <c r="K5012" s="237"/>
      <c r="L5012" s="243"/>
      <c r="M5012" s="244"/>
      <c r="N5012" s="245"/>
      <c r="O5012" s="245"/>
      <c r="P5012" s="245"/>
      <c r="Q5012" s="245"/>
      <c r="R5012" s="245"/>
      <c r="S5012" s="245"/>
      <c r="T5012" s="246"/>
      <c r="U5012" s="13"/>
      <c r="V5012" s="13"/>
      <c r="W5012" s="13"/>
      <c r="X5012" s="13"/>
      <c r="Y5012" s="13"/>
      <c r="Z5012" s="13"/>
      <c r="AA5012" s="13"/>
      <c r="AB5012" s="13"/>
      <c r="AC5012" s="13"/>
      <c r="AD5012" s="13"/>
      <c r="AE5012" s="13"/>
      <c r="AT5012" s="247" t="s">
        <v>260</v>
      </c>
      <c r="AU5012" s="247" t="s">
        <v>88</v>
      </c>
      <c r="AV5012" s="13" t="s">
        <v>88</v>
      </c>
      <c r="AW5012" s="13" t="s">
        <v>37</v>
      </c>
      <c r="AX5012" s="13" t="s">
        <v>76</v>
      </c>
      <c r="AY5012" s="247" t="s">
        <v>235</v>
      </c>
    </row>
    <row r="5013" s="14" customFormat="1">
      <c r="A5013" s="14"/>
      <c r="B5013" s="248"/>
      <c r="C5013" s="249"/>
      <c r="D5013" s="238" t="s">
        <v>260</v>
      </c>
      <c r="E5013" s="250" t="s">
        <v>19</v>
      </c>
      <c r="F5013" s="251" t="s">
        <v>2134</v>
      </c>
      <c r="G5013" s="249"/>
      <c r="H5013" s="250" t="s">
        <v>19</v>
      </c>
      <c r="I5013" s="252"/>
      <c r="J5013" s="249"/>
      <c r="K5013" s="249"/>
      <c r="L5013" s="253"/>
      <c r="M5013" s="254"/>
      <c r="N5013" s="255"/>
      <c r="O5013" s="255"/>
      <c r="P5013" s="255"/>
      <c r="Q5013" s="255"/>
      <c r="R5013" s="255"/>
      <c r="S5013" s="255"/>
      <c r="T5013" s="256"/>
      <c r="U5013" s="14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T5013" s="257" t="s">
        <v>260</v>
      </c>
      <c r="AU5013" s="257" t="s">
        <v>88</v>
      </c>
      <c r="AV5013" s="14" t="s">
        <v>83</v>
      </c>
      <c r="AW5013" s="14" t="s">
        <v>37</v>
      </c>
      <c r="AX5013" s="14" t="s">
        <v>76</v>
      </c>
      <c r="AY5013" s="257" t="s">
        <v>235</v>
      </c>
    </row>
    <row r="5014" s="16" customFormat="1">
      <c r="A5014" s="16"/>
      <c r="B5014" s="269"/>
      <c r="C5014" s="270"/>
      <c r="D5014" s="238" t="s">
        <v>260</v>
      </c>
      <c r="E5014" s="271" t="s">
        <v>19</v>
      </c>
      <c r="F5014" s="272" t="s">
        <v>2388</v>
      </c>
      <c r="G5014" s="270"/>
      <c r="H5014" s="273">
        <v>44.823</v>
      </c>
      <c r="I5014" s="274"/>
      <c r="J5014" s="270"/>
      <c r="K5014" s="270"/>
      <c r="L5014" s="275"/>
      <c r="M5014" s="276"/>
      <c r="N5014" s="277"/>
      <c r="O5014" s="277"/>
      <c r="P5014" s="277"/>
      <c r="Q5014" s="277"/>
      <c r="R5014" s="277"/>
      <c r="S5014" s="277"/>
      <c r="T5014" s="278"/>
      <c r="U5014" s="16"/>
      <c r="V5014" s="16"/>
      <c r="W5014" s="16"/>
      <c r="X5014" s="16"/>
      <c r="Y5014" s="16"/>
      <c r="Z5014" s="16"/>
      <c r="AA5014" s="16"/>
      <c r="AB5014" s="16"/>
      <c r="AC5014" s="16"/>
      <c r="AD5014" s="16"/>
      <c r="AE5014" s="16"/>
      <c r="AT5014" s="279" t="s">
        <v>260</v>
      </c>
      <c r="AU5014" s="279" t="s">
        <v>88</v>
      </c>
      <c r="AV5014" s="16" t="s">
        <v>92</v>
      </c>
      <c r="AW5014" s="16" t="s">
        <v>37</v>
      </c>
      <c r="AX5014" s="16" t="s">
        <v>76</v>
      </c>
      <c r="AY5014" s="279" t="s">
        <v>235</v>
      </c>
    </row>
    <row r="5015" s="15" customFormat="1">
      <c r="A5015" s="15"/>
      <c r="B5015" s="258"/>
      <c r="C5015" s="259"/>
      <c r="D5015" s="238" t="s">
        <v>260</v>
      </c>
      <c r="E5015" s="260" t="s">
        <v>19</v>
      </c>
      <c r="F5015" s="261" t="s">
        <v>277</v>
      </c>
      <c r="G5015" s="259"/>
      <c r="H5015" s="262">
        <v>103.121</v>
      </c>
      <c r="I5015" s="263"/>
      <c r="J5015" s="259"/>
      <c r="K5015" s="259"/>
      <c r="L5015" s="264"/>
      <c r="M5015" s="265"/>
      <c r="N5015" s="266"/>
      <c r="O5015" s="266"/>
      <c r="P5015" s="266"/>
      <c r="Q5015" s="266"/>
      <c r="R5015" s="266"/>
      <c r="S5015" s="266"/>
      <c r="T5015" s="267"/>
      <c r="U5015" s="15"/>
      <c r="V5015" s="15"/>
      <c r="W5015" s="15"/>
      <c r="X5015" s="15"/>
      <c r="Y5015" s="15"/>
      <c r="Z5015" s="15"/>
      <c r="AA5015" s="15"/>
      <c r="AB5015" s="15"/>
      <c r="AC5015" s="15"/>
      <c r="AD5015" s="15"/>
      <c r="AE5015" s="15"/>
      <c r="AT5015" s="268" t="s">
        <v>260</v>
      </c>
      <c r="AU5015" s="268" t="s">
        <v>88</v>
      </c>
      <c r="AV5015" s="15" t="s">
        <v>98</v>
      </c>
      <c r="AW5015" s="15" t="s">
        <v>37</v>
      </c>
      <c r="AX5015" s="15" t="s">
        <v>83</v>
      </c>
      <c r="AY5015" s="268" t="s">
        <v>235</v>
      </c>
    </row>
    <row r="5016" s="2" customFormat="1" ht="16.5" customHeight="1">
      <c r="A5016" s="42"/>
      <c r="B5016" s="43"/>
      <c r="C5016" s="218" t="s">
        <v>4350</v>
      </c>
      <c r="D5016" s="218" t="s">
        <v>237</v>
      </c>
      <c r="E5016" s="219" t="s">
        <v>4351</v>
      </c>
      <c r="F5016" s="220" t="s">
        <v>4352</v>
      </c>
      <c r="G5016" s="221" t="s">
        <v>288</v>
      </c>
      <c r="H5016" s="222">
        <v>425.83300000000003</v>
      </c>
      <c r="I5016" s="223"/>
      <c r="J5016" s="224">
        <f>ROUND(I5016*H5016,2)</f>
        <v>0</v>
      </c>
      <c r="K5016" s="220" t="s">
        <v>241</v>
      </c>
      <c r="L5016" s="48"/>
      <c r="M5016" s="225" t="s">
        <v>19</v>
      </c>
      <c r="N5016" s="226" t="s">
        <v>48</v>
      </c>
      <c r="O5016" s="88"/>
      <c r="P5016" s="227">
        <f>O5016*H5016</f>
        <v>0</v>
      </c>
      <c r="Q5016" s="227">
        <v>0.00020000000000000001</v>
      </c>
      <c r="R5016" s="227">
        <f>Q5016*H5016</f>
        <v>0.085166600000000009</v>
      </c>
      <c r="S5016" s="227">
        <v>0</v>
      </c>
      <c r="T5016" s="228">
        <f>S5016*H5016</f>
        <v>0</v>
      </c>
      <c r="U5016" s="42"/>
      <c r="V5016" s="42"/>
      <c r="W5016" s="42"/>
      <c r="X5016" s="42"/>
      <c r="Y5016" s="42"/>
      <c r="Z5016" s="42"/>
      <c r="AA5016" s="42"/>
      <c r="AB5016" s="42"/>
      <c r="AC5016" s="42"/>
      <c r="AD5016" s="42"/>
      <c r="AE5016" s="42"/>
      <c r="AR5016" s="229" t="s">
        <v>339</v>
      </c>
      <c r="AT5016" s="229" t="s">
        <v>237</v>
      </c>
      <c r="AU5016" s="229" t="s">
        <v>88</v>
      </c>
      <c r="AY5016" s="21" t="s">
        <v>235</v>
      </c>
      <c r="BE5016" s="230">
        <f>IF(N5016="základní",J5016,0)</f>
        <v>0</v>
      </c>
      <c r="BF5016" s="230">
        <f>IF(N5016="snížená",J5016,0)</f>
        <v>0</v>
      </c>
      <c r="BG5016" s="230">
        <f>IF(N5016="zákl. přenesená",J5016,0)</f>
        <v>0</v>
      </c>
      <c r="BH5016" s="230">
        <f>IF(N5016="sníž. přenesená",J5016,0)</f>
        <v>0</v>
      </c>
      <c r="BI5016" s="230">
        <f>IF(N5016="nulová",J5016,0)</f>
        <v>0</v>
      </c>
      <c r="BJ5016" s="21" t="s">
        <v>88</v>
      </c>
      <c r="BK5016" s="230">
        <f>ROUND(I5016*H5016,2)</f>
        <v>0</v>
      </c>
      <c r="BL5016" s="21" t="s">
        <v>339</v>
      </c>
      <c r="BM5016" s="229" t="s">
        <v>4353</v>
      </c>
    </row>
    <row r="5017" s="2" customFormat="1">
      <c r="A5017" s="42"/>
      <c r="B5017" s="43"/>
      <c r="C5017" s="44"/>
      <c r="D5017" s="231" t="s">
        <v>243</v>
      </c>
      <c r="E5017" s="44"/>
      <c r="F5017" s="232" t="s">
        <v>4354</v>
      </c>
      <c r="G5017" s="44"/>
      <c r="H5017" s="44"/>
      <c r="I5017" s="233"/>
      <c r="J5017" s="44"/>
      <c r="K5017" s="44"/>
      <c r="L5017" s="48"/>
      <c r="M5017" s="234"/>
      <c r="N5017" s="235"/>
      <c r="O5017" s="88"/>
      <c r="P5017" s="88"/>
      <c r="Q5017" s="88"/>
      <c r="R5017" s="88"/>
      <c r="S5017" s="88"/>
      <c r="T5017" s="89"/>
      <c r="U5017" s="42"/>
      <c r="V5017" s="42"/>
      <c r="W5017" s="42"/>
      <c r="X5017" s="42"/>
      <c r="Y5017" s="42"/>
      <c r="Z5017" s="42"/>
      <c r="AA5017" s="42"/>
      <c r="AB5017" s="42"/>
      <c r="AC5017" s="42"/>
      <c r="AD5017" s="42"/>
      <c r="AE5017" s="42"/>
      <c r="AT5017" s="21" t="s">
        <v>243</v>
      </c>
      <c r="AU5017" s="21" t="s">
        <v>88</v>
      </c>
    </row>
    <row r="5018" s="13" customFormat="1">
      <c r="A5018" s="13"/>
      <c r="B5018" s="236"/>
      <c r="C5018" s="237"/>
      <c r="D5018" s="238" t="s">
        <v>260</v>
      </c>
      <c r="E5018" s="239" t="s">
        <v>19</v>
      </c>
      <c r="F5018" s="240" t="s">
        <v>4329</v>
      </c>
      <c r="G5018" s="237"/>
      <c r="H5018" s="241">
        <v>425.83300000000003</v>
      </c>
      <c r="I5018" s="242"/>
      <c r="J5018" s="237"/>
      <c r="K5018" s="237"/>
      <c r="L5018" s="243"/>
      <c r="M5018" s="244"/>
      <c r="N5018" s="245"/>
      <c r="O5018" s="245"/>
      <c r="P5018" s="245"/>
      <c r="Q5018" s="245"/>
      <c r="R5018" s="245"/>
      <c r="S5018" s="245"/>
      <c r="T5018" s="246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7" t="s">
        <v>260</v>
      </c>
      <c r="AU5018" s="247" t="s">
        <v>88</v>
      </c>
      <c r="AV5018" s="13" t="s">
        <v>88</v>
      </c>
      <c r="AW5018" s="13" t="s">
        <v>37</v>
      </c>
      <c r="AX5018" s="13" t="s">
        <v>83</v>
      </c>
      <c r="AY5018" s="247" t="s">
        <v>235</v>
      </c>
    </row>
    <row r="5019" s="2" customFormat="1" ht="16.5" customHeight="1">
      <c r="A5019" s="42"/>
      <c r="B5019" s="43"/>
      <c r="C5019" s="218" t="s">
        <v>4355</v>
      </c>
      <c r="D5019" s="218" t="s">
        <v>237</v>
      </c>
      <c r="E5019" s="219" t="s">
        <v>4356</v>
      </c>
      <c r="F5019" s="220" t="s">
        <v>4357</v>
      </c>
      <c r="G5019" s="221" t="s">
        <v>288</v>
      </c>
      <c r="H5019" s="222">
        <v>445.42099999999999</v>
      </c>
      <c r="I5019" s="223"/>
      <c r="J5019" s="224">
        <f>ROUND(I5019*H5019,2)</f>
        <v>0</v>
      </c>
      <c r="K5019" s="220" t="s">
        <v>241</v>
      </c>
      <c r="L5019" s="48"/>
      <c r="M5019" s="225" t="s">
        <v>19</v>
      </c>
      <c r="N5019" s="226" t="s">
        <v>48</v>
      </c>
      <c r="O5019" s="88"/>
      <c r="P5019" s="227">
        <f>O5019*H5019</f>
        <v>0</v>
      </c>
      <c r="Q5019" s="227">
        <v>0.00020000000000000001</v>
      </c>
      <c r="R5019" s="227">
        <f>Q5019*H5019</f>
        <v>0.089084200000000002</v>
      </c>
      <c r="S5019" s="227">
        <v>0</v>
      </c>
      <c r="T5019" s="228">
        <f>S5019*H5019</f>
        <v>0</v>
      </c>
      <c r="U5019" s="42"/>
      <c r="V5019" s="42"/>
      <c r="W5019" s="42"/>
      <c r="X5019" s="42"/>
      <c r="Y5019" s="42"/>
      <c r="Z5019" s="42"/>
      <c r="AA5019" s="42"/>
      <c r="AB5019" s="42"/>
      <c r="AC5019" s="42"/>
      <c r="AD5019" s="42"/>
      <c r="AE5019" s="42"/>
      <c r="AR5019" s="229" t="s">
        <v>339</v>
      </c>
      <c r="AT5019" s="229" t="s">
        <v>237</v>
      </c>
      <c r="AU5019" s="229" t="s">
        <v>88</v>
      </c>
      <c r="AY5019" s="21" t="s">
        <v>235</v>
      </c>
      <c r="BE5019" s="230">
        <f>IF(N5019="základní",J5019,0)</f>
        <v>0</v>
      </c>
      <c r="BF5019" s="230">
        <f>IF(N5019="snížená",J5019,0)</f>
        <v>0</v>
      </c>
      <c r="BG5019" s="230">
        <f>IF(N5019="zákl. přenesená",J5019,0)</f>
        <v>0</v>
      </c>
      <c r="BH5019" s="230">
        <f>IF(N5019="sníž. přenesená",J5019,0)</f>
        <v>0</v>
      </c>
      <c r="BI5019" s="230">
        <f>IF(N5019="nulová",J5019,0)</f>
        <v>0</v>
      </c>
      <c r="BJ5019" s="21" t="s">
        <v>88</v>
      </c>
      <c r="BK5019" s="230">
        <f>ROUND(I5019*H5019,2)</f>
        <v>0</v>
      </c>
      <c r="BL5019" s="21" t="s">
        <v>339</v>
      </c>
      <c r="BM5019" s="229" t="s">
        <v>4358</v>
      </c>
    </row>
    <row r="5020" s="2" customFormat="1">
      <c r="A5020" s="42"/>
      <c r="B5020" s="43"/>
      <c r="C5020" s="44"/>
      <c r="D5020" s="231" t="s">
        <v>243</v>
      </c>
      <c r="E5020" s="44"/>
      <c r="F5020" s="232" t="s">
        <v>4359</v>
      </c>
      <c r="G5020" s="44"/>
      <c r="H5020" s="44"/>
      <c r="I5020" s="233"/>
      <c r="J5020" s="44"/>
      <c r="K5020" s="44"/>
      <c r="L5020" s="48"/>
      <c r="M5020" s="234"/>
      <c r="N5020" s="235"/>
      <c r="O5020" s="88"/>
      <c r="P5020" s="88"/>
      <c r="Q5020" s="88"/>
      <c r="R5020" s="88"/>
      <c r="S5020" s="88"/>
      <c r="T5020" s="89"/>
      <c r="U5020" s="42"/>
      <c r="V5020" s="42"/>
      <c r="W5020" s="42"/>
      <c r="X5020" s="42"/>
      <c r="Y5020" s="42"/>
      <c r="Z5020" s="42"/>
      <c r="AA5020" s="42"/>
      <c r="AB5020" s="42"/>
      <c r="AC5020" s="42"/>
      <c r="AD5020" s="42"/>
      <c r="AE5020" s="42"/>
      <c r="AT5020" s="21" t="s">
        <v>243</v>
      </c>
      <c r="AU5020" s="21" t="s">
        <v>88</v>
      </c>
    </row>
    <row r="5021" s="13" customFormat="1">
      <c r="A5021" s="13"/>
      <c r="B5021" s="236"/>
      <c r="C5021" s="237"/>
      <c r="D5021" s="238" t="s">
        <v>260</v>
      </c>
      <c r="E5021" s="239" t="s">
        <v>19</v>
      </c>
      <c r="F5021" s="240" t="s">
        <v>4360</v>
      </c>
      <c r="G5021" s="237"/>
      <c r="H5021" s="241">
        <v>445.42099999999999</v>
      </c>
      <c r="I5021" s="242"/>
      <c r="J5021" s="237"/>
      <c r="K5021" s="237"/>
      <c r="L5021" s="243"/>
      <c r="M5021" s="244"/>
      <c r="N5021" s="245"/>
      <c r="O5021" s="245"/>
      <c r="P5021" s="245"/>
      <c r="Q5021" s="245"/>
      <c r="R5021" s="245"/>
      <c r="S5021" s="245"/>
      <c r="T5021" s="246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7" t="s">
        <v>260</v>
      </c>
      <c r="AU5021" s="247" t="s">
        <v>88</v>
      </c>
      <c r="AV5021" s="13" t="s">
        <v>88</v>
      </c>
      <c r="AW5021" s="13" t="s">
        <v>37</v>
      </c>
      <c r="AX5021" s="13" t="s">
        <v>83</v>
      </c>
      <c r="AY5021" s="247" t="s">
        <v>235</v>
      </c>
    </row>
    <row r="5022" s="2" customFormat="1" ht="24.15" customHeight="1">
      <c r="A5022" s="42"/>
      <c r="B5022" s="43"/>
      <c r="C5022" s="218" t="s">
        <v>4361</v>
      </c>
      <c r="D5022" s="218" t="s">
        <v>237</v>
      </c>
      <c r="E5022" s="219" t="s">
        <v>4362</v>
      </c>
      <c r="F5022" s="220" t="s">
        <v>4363</v>
      </c>
      <c r="G5022" s="221" t="s">
        <v>389</v>
      </c>
      <c r="H5022" s="222">
        <v>13.622</v>
      </c>
      <c r="I5022" s="223"/>
      <c r="J5022" s="224">
        <f>ROUND(I5022*H5022,2)</f>
        <v>0</v>
      </c>
      <c r="K5022" s="220" t="s">
        <v>241</v>
      </c>
      <c r="L5022" s="48"/>
      <c r="M5022" s="225" t="s">
        <v>19</v>
      </c>
      <c r="N5022" s="226" t="s">
        <v>48</v>
      </c>
      <c r="O5022" s="88"/>
      <c r="P5022" s="227">
        <f>O5022*H5022</f>
        <v>0</v>
      </c>
      <c r="Q5022" s="227">
        <v>0</v>
      </c>
      <c r="R5022" s="227">
        <f>Q5022*H5022</f>
        <v>0</v>
      </c>
      <c r="S5022" s="227">
        <v>0</v>
      </c>
      <c r="T5022" s="228">
        <f>S5022*H5022</f>
        <v>0</v>
      </c>
      <c r="U5022" s="42"/>
      <c r="V5022" s="42"/>
      <c r="W5022" s="42"/>
      <c r="X5022" s="42"/>
      <c r="Y5022" s="42"/>
      <c r="Z5022" s="42"/>
      <c r="AA5022" s="42"/>
      <c r="AB5022" s="42"/>
      <c r="AC5022" s="42"/>
      <c r="AD5022" s="42"/>
      <c r="AE5022" s="42"/>
      <c r="AR5022" s="229" t="s">
        <v>339</v>
      </c>
      <c r="AT5022" s="229" t="s">
        <v>237</v>
      </c>
      <c r="AU5022" s="229" t="s">
        <v>88</v>
      </c>
      <c r="AY5022" s="21" t="s">
        <v>235</v>
      </c>
      <c r="BE5022" s="230">
        <f>IF(N5022="základní",J5022,0)</f>
        <v>0</v>
      </c>
      <c r="BF5022" s="230">
        <f>IF(N5022="snížená",J5022,0)</f>
        <v>0</v>
      </c>
      <c r="BG5022" s="230">
        <f>IF(N5022="zákl. přenesená",J5022,0)</f>
        <v>0</v>
      </c>
      <c r="BH5022" s="230">
        <f>IF(N5022="sníž. přenesená",J5022,0)</f>
        <v>0</v>
      </c>
      <c r="BI5022" s="230">
        <f>IF(N5022="nulová",J5022,0)</f>
        <v>0</v>
      </c>
      <c r="BJ5022" s="21" t="s">
        <v>88</v>
      </c>
      <c r="BK5022" s="230">
        <f>ROUND(I5022*H5022,2)</f>
        <v>0</v>
      </c>
      <c r="BL5022" s="21" t="s">
        <v>339</v>
      </c>
      <c r="BM5022" s="229" t="s">
        <v>4364</v>
      </c>
    </row>
    <row r="5023" s="2" customFormat="1">
      <c r="A5023" s="42"/>
      <c r="B5023" s="43"/>
      <c r="C5023" s="44"/>
      <c r="D5023" s="231" t="s">
        <v>243</v>
      </c>
      <c r="E5023" s="44"/>
      <c r="F5023" s="232" t="s">
        <v>4365</v>
      </c>
      <c r="G5023" s="44"/>
      <c r="H5023" s="44"/>
      <c r="I5023" s="233"/>
      <c r="J5023" s="44"/>
      <c r="K5023" s="44"/>
      <c r="L5023" s="48"/>
      <c r="M5023" s="234"/>
      <c r="N5023" s="235"/>
      <c r="O5023" s="88"/>
      <c r="P5023" s="88"/>
      <c r="Q5023" s="88"/>
      <c r="R5023" s="88"/>
      <c r="S5023" s="88"/>
      <c r="T5023" s="89"/>
      <c r="U5023" s="42"/>
      <c r="V5023" s="42"/>
      <c r="W5023" s="42"/>
      <c r="X5023" s="42"/>
      <c r="Y5023" s="42"/>
      <c r="Z5023" s="42"/>
      <c r="AA5023" s="42"/>
      <c r="AB5023" s="42"/>
      <c r="AC5023" s="42"/>
      <c r="AD5023" s="42"/>
      <c r="AE5023" s="42"/>
      <c r="AT5023" s="21" t="s">
        <v>243</v>
      </c>
      <c r="AU5023" s="21" t="s">
        <v>88</v>
      </c>
    </row>
    <row r="5024" s="12" customFormat="1" ht="22.8" customHeight="1">
      <c r="A5024" s="12"/>
      <c r="B5024" s="202"/>
      <c r="C5024" s="203"/>
      <c r="D5024" s="204" t="s">
        <v>75</v>
      </c>
      <c r="E5024" s="216" t="s">
        <v>4366</v>
      </c>
      <c r="F5024" s="216" t="s">
        <v>4367</v>
      </c>
      <c r="G5024" s="203"/>
      <c r="H5024" s="203"/>
      <c r="I5024" s="206"/>
      <c r="J5024" s="217">
        <f>BK5024</f>
        <v>0</v>
      </c>
      <c r="K5024" s="203"/>
      <c r="L5024" s="208"/>
      <c r="M5024" s="209"/>
      <c r="N5024" s="210"/>
      <c r="O5024" s="210"/>
      <c r="P5024" s="211">
        <f>SUM(P5025:P5396)</f>
        <v>0</v>
      </c>
      <c r="Q5024" s="210"/>
      <c r="R5024" s="211">
        <f>SUM(R5025:R5396)</f>
        <v>2.4011205499999995</v>
      </c>
      <c r="S5024" s="210"/>
      <c r="T5024" s="212">
        <f>SUM(T5025:T5396)</f>
        <v>0</v>
      </c>
      <c r="U5024" s="12"/>
      <c r="V5024" s="12"/>
      <c r="W5024" s="12"/>
      <c r="X5024" s="12"/>
      <c r="Y5024" s="12"/>
      <c r="Z5024" s="12"/>
      <c r="AA5024" s="12"/>
      <c r="AB5024" s="12"/>
      <c r="AC5024" s="12"/>
      <c r="AD5024" s="12"/>
      <c r="AE5024" s="12"/>
      <c r="AR5024" s="213" t="s">
        <v>88</v>
      </c>
      <c r="AT5024" s="214" t="s">
        <v>75</v>
      </c>
      <c r="AU5024" s="214" t="s">
        <v>83</v>
      </c>
      <c r="AY5024" s="213" t="s">
        <v>235</v>
      </c>
      <c r="BK5024" s="215">
        <f>SUM(BK5025:BK5396)</f>
        <v>0</v>
      </c>
    </row>
    <row r="5025" s="2" customFormat="1" ht="16.5" customHeight="1">
      <c r="A5025" s="42"/>
      <c r="B5025" s="43"/>
      <c r="C5025" s="218" t="s">
        <v>4368</v>
      </c>
      <c r="D5025" s="218" t="s">
        <v>237</v>
      </c>
      <c r="E5025" s="219" t="s">
        <v>4369</v>
      </c>
      <c r="F5025" s="220" t="s">
        <v>4370</v>
      </c>
      <c r="G5025" s="221" t="s">
        <v>288</v>
      </c>
      <c r="H5025" s="222">
        <v>2290.8319999999999</v>
      </c>
      <c r="I5025" s="223"/>
      <c r="J5025" s="224">
        <f>ROUND(I5025*H5025,2)</f>
        <v>0</v>
      </c>
      <c r="K5025" s="220" t="s">
        <v>241</v>
      </c>
      <c r="L5025" s="48"/>
      <c r="M5025" s="225" t="s">
        <v>19</v>
      </c>
      <c r="N5025" s="226" t="s">
        <v>48</v>
      </c>
      <c r="O5025" s="88"/>
      <c r="P5025" s="227">
        <f>O5025*H5025</f>
        <v>0</v>
      </c>
      <c r="Q5025" s="227">
        <v>0</v>
      </c>
      <c r="R5025" s="227">
        <f>Q5025*H5025</f>
        <v>0</v>
      </c>
      <c r="S5025" s="227">
        <v>0</v>
      </c>
      <c r="T5025" s="228">
        <f>S5025*H5025</f>
        <v>0</v>
      </c>
      <c r="U5025" s="42"/>
      <c r="V5025" s="42"/>
      <c r="W5025" s="42"/>
      <c r="X5025" s="42"/>
      <c r="Y5025" s="42"/>
      <c r="Z5025" s="42"/>
      <c r="AA5025" s="42"/>
      <c r="AB5025" s="42"/>
      <c r="AC5025" s="42"/>
      <c r="AD5025" s="42"/>
      <c r="AE5025" s="42"/>
      <c r="AR5025" s="229" t="s">
        <v>339</v>
      </c>
      <c r="AT5025" s="229" t="s">
        <v>237</v>
      </c>
      <c r="AU5025" s="229" t="s">
        <v>88</v>
      </c>
      <c r="AY5025" s="21" t="s">
        <v>235</v>
      </c>
      <c r="BE5025" s="230">
        <f>IF(N5025="základní",J5025,0)</f>
        <v>0</v>
      </c>
      <c r="BF5025" s="230">
        <f>IF(N5025="snížená",J5025,0)</f>
        <v>0</v>
      </c>
      <c r="BG5025" s="230">
        <f>IF(N5025="zákl. přenesená",J5025,0)</f>
        <v>0</v>
      </c>
      <c r="BH5025" s="230">
        <f>IF(N5025="sníž. přenesená",J5025,0)</f>
        <v>0</v>
      </c>
      <c r="BI5025" s="230">
        <f>IF(N5025="nulová",J5025,0)</f>
        <v>0</v>
      </c>
      <c r="BJ5025" s="21" t="s">
        <v>88</v>
      </c>
      <c r="BK5025" s="230">
        <f>ROUND(I5025*H5025,2)</f>
        <v>0</v>
      </c>
      <c r="BL5025" s="21" t="s">
        <v>339</v>
      </c>
      <c r="BM5025" s="229" t="s">
        <v>4371</v>
      </c>
    </row>
    <row r="5026" s="2" customFormat="1">
      <c r="A5026" s="42"/>
      <c r="B5026" s="43"/>
      <c r="C5026" s="44"/>
      <c r="D5026" s="231" t="s">
        <v>243</v>
      </c>
      <c r="E5026" s="44"/>
      <c r="F5026" s="232" t="s">
        <v>4372</v>
      </c>
      <c r="G5026" s="44"/>
      <c r="H5026" s="44"/>
      <c r="I5026" s="233"/>
      <c r="J5026" s="44"/>
      <c r="K5026" s="44"/>
      <c r="L5026" s="48"/>
      <c r="M5026" s="234"/>
      <c r="N5026" s="235"/>
      <c r="O5026" s="88"/>
      <c r="P5026" s="88"/>
      <c r="Q5026" s="88"/>
      <c r="R5026" s="88"/>
      <c r="S5026" s="88"/>
      <c r="T5026" s="89"/>
      <c r="U5026" s="42"/>
      <c r="V5026" s="42"/>
      <c r="W5026" s="42"/>
      <c r="X5026" s="42"/>
      <c r="Y5026" s="42"/>
      <c r="Z5026" s="42"/>
      <c r="AA5026" s="42"/>
      <c r="AB5026" s="42"/>
      <c r="AC5026" s="42"/>
      <c r="AD5026" s="42"/>
      <c r="AE5026" s="42"/>
      <c r="AT5026" s="21" t="s">
        <v>243</v>
      </c>
      <c r="AU5026" s="21" t="s">
        <v>88</v>
      </c>
    </row>
    <row r="5027" s="13" customFormat="1">
      <c r="A5027" s="13"/>
      <c r="B5027" s="236"/>
      <c r="C5027" s="237"/>
      <c r="D5027" s="238" t="s">
        <v>260</v>
      </c>
      <c r="E5027" s="239" t="s">
        <v>19</v>
      </c>
      <c r="F5027" s="240" t="s">
        <v>4373</v>
      </c>
      <c r="G5027" s="237"/>
      <c r="H5027" s="241">
        <v>2075.1120000000001</v>
      </c>
      <c r="I5027" s="242"/>
      <c r="J5027" s="237"/>
      <c r="K5027" s="237"/>
      <c r="L5027" s="243"/>
      <c r="M5027" s="244"/>
      <c r="N5027" s="245"/>
      <c r="O5027" s="245"/>
      <c r="P5027" s="245"/>
      <c r="Q5027" s="245"/>
      <c r="R5027" s="245"/>
      <c r="S5027" s="245"/>
      <c r="T5027" s="246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7" t="s">
        <v>260</v>
      </c>
      <c r="AU5027" s="247" t="s">
        <v>88</v>
      </c>
      <c r="AV5027" s="13" t="s">
        <v>88</v>
      </c>
      <c r="AW5027" s="13" t="s">
        <v>37</v>
      </c>
      <c r="AX5027" s="13" t="s">
        <v>76</v>
      </c>
      <c r="AY5027" s="247" t="s">
        <v>235</v>
      </c>
    </row>
    <row r="5028" s="13" customFormat="1">
      <c r="A5028" s="13"/>
      <c r="B5028" s="236"/>
      <c r="C5028" s="237"/>
      <c r="D5028" s="238" t="s">
        <v>260</v>
      </c>
      <c r="E5028" s="239" t="s">
        <v>19</v>
      </c>
      <c r="F5028" s="240" t="s">
        <v>4374</v>
      </c>
      <c r="G5028" s="237"/>
      <c r="H5028" s="241">
        <v>215.72</v>
      </c>
      <c r="I5028" s="242"/>
      <c r="J5028" s="237"/>
      <c r="K5028" s="237"/>
      <c r="L5028" s="243"/>
      <c r="M5028" s="244"/>
      <c r="N5028" s="245"/>
      <c r="O5028" s="245"/>
      <c r="P5028" s="245"/>
      <c r="Q5028" s="245"/>
      <c r="R5028" s="245"/>
      <c r="S5028" s="245"/>
      <c r="T5028" s="246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7" t="s">
        <v>260</v>
      </c>
      <c r="AU5028" s="247" t="s">
        <v>88</v>
      </c>
      <c r="AV5028" s="13" t="s">
        <v>88</v>
      </c>
      <c r="AW5028" s="13" t="s">
        <v>37</v>
      </c>
      <c r="AX5028" s="13" t="s">
        <v>76</v>
      </c>
      <c r="AY5028" s="247" t="s">
        <v>235</v>
      </c>
    </row>
    <row r="5029" s="15" customFormat="1">
      <c r="A5029" s="15"/>
      <c r="B5029" s="258"/>
      <c r="C5029" s="259"/>
      <c r="D5029" s="238" t="s">
        <v>260</v>
      </c>
      <c r="E5029" s="260" t="s">
        <v>19</v>
      </c>
      <c r="F5029" s="261" t="s">
        <v>277</v>
      </c>
      <c r="G5029" s="259"/>
      <c r="H5029" s="262">
        <v>2290.8319999999999</v>
      </c>
      <c r="I5029" s="263"/>
      <c r="J5029" s="259"/>
      <c r="K5029" s="259"/>
      <c r="L5029" s="264"/>
      <c r="M5029" s="265"/>
      <c r="N5029" s="266"/>
      <c r="O5029" s="266"/>
      <c r="P5029" s="266"/>
      <c r="Q5029" s="266"/>
      <c r="R5029" s="266"/>
      <c r="S5029" s="266"/>
      <c r="T5029" s="267"/>
      <c r="U5029" s="15"/>
      <c r="V5029" s="15"/>
      <c r="W5029" s="15"/>
      <c r="X5029" s="15"/>
      <c r="Y5029" s="15"/>
      <c r="Z5029" s="15"/>
      <c r="AA5029" s="15"/>
      <c r="AB5029" s="15"/>
      <c r="AC5029" s="15"/>
      <c r="AD5029" s="15"/>
      <c r="AE5029" s="15"/>
      <c r="AT5029" s="268" t="s">
        <v>260</v>
      </c>
      <c r="AU5029" s="268" t="s">
        <v>88</v>
      </c>
      <c r="AV5029" s="15" t="s">
        <v>98</v>
      </c>
      <c r="AW5029" s="15" t="s">
        <v>37</v>
      </c>
      <c r="AX5029" s="15" t="s">
        <v>83</v>
      </c>
      <c r="AY5029" s="268" t="s">
        <v>235</v>
      </c>
    </row>
    <row r="5030" s="2" customFormat="1" ht="16.5" customHeight="1">
      <c r="A5030" s="42"/>
      <c r="B5030" s="43"/>
      <c r="C5030" s="218" t="s">
        <v>4375</v>
      </c>
      <c r="D5030" s="218" t="s">
        <v>237</v>
      </c>
      <c r="E5030" s="219" t="s">
        <v>4376</v>
      </c>
      <c r="F5030" s="220" t="s">
        <v>4377</v>
      </c>
      <c r="G5030" s="221" t="s">
        <v>288</v>
      </c>
      <c r="H5030" s="222">
        <v>2290.8319999999999</v>
      </c>
      <c r="I5030" s="223"/>
      <c r="J5030" s="224">
        <f>ROUND(I5030*H5030,2)</f>
        <v>0</v>
      </c>
      <c r="K5030" s="220" t="s">
        <v>241</v>
      </c>
      <c r="L5030" s="48"/>
      <c r="M5030" s="225" t="s">
        <v>19</v>
      </c>
      <c r="N5030" s="226" t="s">
        <v>48</v>
      </c>
      <c r="O5030" s="88"/>
      <c r="P5030" s="227">
        <f>O5030*H5030</f>
        <v>0</v>
      </c>
      <c r="Q5030" s="227">
        <v>0.00029999999999999997</v>
      </c>
      <c r="R5030" s="227">
        <f>Q5030*H5030</f>
        <v>0.6872495999999999</v>
      </c>
      <c r="S5030" s="227">
        <v>0</v>
      </c>
      <c r="T5030" s="228">
        <f>S5030*H5030</f>
        <v>0</v>
      </c>
      <c r="U5030" s="42"/>
      <c r="V5030" s="42"/>
      <c r="W5030" s="42"/>
      <c r="X5030" s="42"/>
      <c r="Y5030" s="42"/>
      <c r="Z5030" s="42"/>
      <c r="AA5030" s="42"/>
      <c r="AB5030" s="42"/>
      <c r="AC5030" s="42"/>
      <c r="AD5030" s="42"/>
      <c r="AE5030" s="42"/>
      <c r="AR5030" s="229" t="s">
        <v>339</v>
      </c>
      <c r="AT5030" s="229" t="s">
        <v>237</v>
      </c>
      <c r="AU5030" s="229" t="s">
        <v>88</v>
      </c>
      <c r="AY5030" s="21" t="s">
        <v>235</v>
      </c>
      <c r="BE5030" s="230">
        <f>IF(N5030="základní",J5030,0)</f>
        <v>0</v>
      </c>
      <c r="BF5030" s="230">
        <f>IF(N5030="snížená",J5030,0)</f>
        <v>0</v>
      </c>
      <c r="BG5030" s="230">
        <f>IF(N5030="zákl. přenesená",J5030,0)</f>
        <v>0</v>
      </c>
      <c r="BH5030" s="230">
        <f>IF(N5030="sníž. přenesená",J5030,0)</f>
        <v>0</v>
      </c>
      <c r="BI5030" s="230">
        <f>IF(N5030="nulová",J5030,0)</f>
        <v>0</v>
      </c>
      <c r="BJ5030" s="21" t="s">
        <v>88</v>
      </c>
      <c r="BK5030" s="230">
        <f>ROUND(I5030*H5030,2)</f>
        <v>0</v>
      </c>
      <c r="BL5030" s="21" t="s">
        <v>339</v>
      </c>
      <c r="BM5030" s="229" t="s">
        <v>4378</v>
      </c>
    </row>
    <row r="5031" s="2" customFormat="1">
      <c r="A5031" s="42"/>
      <c r="B5031" s="43"/>
      <c r="C5031" s="44"/>
      <c r="D5031" s="231" t="s">
        <v>243</v>
      </c>
      <c r="E5031" s="44"/>
      <c r="F5031" s="232" t="s">
        <v>4379</v>
      </c>
      <c r="G5031" s="44"/>
      <c r="H5031" s="44"/>
      <c r="I5031" s="233"/>
      <c r="J5031" s="44"/>
      <c r="K5031" s="44"/>
      <c r="L5031" s="48"/>
      <c r="M5031" s="234"/>
      <c r="N5031" s="235"/>
      <c r="O5031" s="88"/>
      <c r="P5031" s="88"/>
      <c r="Q5031" s="88"/>
      <c r="R5031" s="88"/>
      <c r="S5031" s="88"/>
      <c r="T5031" s="89"/>
      <c r="U5031" s="42"/>
      <c r="V5031" s="42"/>
      <c r="W5031" s="42"/>
      <c r="X5031" s="42"/>
      <c r="Y5031" s="42"/>
      <c r="Z5031" s="42"/>
      <c r="AA5031" s="42"/>
      <c r="AB5031" s="42"/>
      <c r="AC5031" s="42"/>
      <c r="AD5031" s="42"/>
      <c r="AE5031" s="42"/>
      <c r="AT5031" s="21" t="s">
        <v>243</v>
      </c>
      <c r="AU5031" s="21" t="s">
        <v>88</v>
      </c>
    </row>
    <row r="5032" s="13" customFormat="1">
      <c r="A5032" s="13"/>
      <c r="B5032" s="236"/>
      <c r="C5032" s="237"/>
      <c r="D5032" s="238" t="s">
        <v>260</v>
      </c>
      <c r="E5032" s="239" t="s">
        <v>19</v>
      </c>
      <c r="F5032" s="240" t="s">
        <v>4373</v>
      </c>
      <c r="G5032" s="237"/>
      <c r="H5032" s="241">
        <v>2075.1120000000001</v>
      </c>
      <c r="I5032" s="242"/>
      <c r="J5032" s="237"/>
      <c r="K5032" s="237"/>
      <c r="L5032" s="243"/>
      <c r="M5032" s="244"/>
      <c r="N5032" s="245"/>
      <c r="O5032" s="245"/>
      <c r="P5032" s="245"/>
      <c r="Q5032" s="245"/>
      <c r="R5032" s="245"/>
      <c r="S5032" s="245"/>
      <c r="T5032" s="246"/>
      <c r="U5032" s="13"/>
      <c r="V5032" s="13"/>
      <c r="W5032" s="13"/>
      <c r="X5032" s="13"/>
      <c r="Y5032" s="13"/>
      <c r="Z5032" s="13"/>
      <c r="AA5032" s="13"/>
      <c r="AB5032" s="13"/>
      <c r="AC5032" s="13"/>
      <c r="AD5032" s="13"/>
      <c r="AE5032" s="13"/>
      <c r="AT5032" s="247" t="s">
        <v>260</v>
      </c>
      <c r="AU5032" s="247" t="s">
        <v>88</v>
      </c>
      <c r="AV5032" s="13" t="s">
        <v>88</v>
      </c>
      <c r="AW5032" s="13" t="s">
        <v>37</v>
      </c>
      <c r="AX5032" s="13" t="s">
        <v>76</v>
      </c>
      <c r="AY5032" s="247" t="s">
        <v>235</v>
      </c>
    </row>
    <row r="5033" s="13" customFormat="1">
      <c r="A5033" s="13"/>
      <c r="B5033" s="236"/>
      <c r="C5033" s="237"/>
      <c r="D5033" s="238" t="s">
        <v>260</v>
      </c>
      <c r="E5033" s="239" t="s">
        <v>19</v>
      </c>
      <c r="F5033" s="240" t="s">
        <v>4374</v>
      </c>
      <c r="G5033" s="237"/>
      <c r="H5033" s="241">
        <v>215.72</v>
      </c>
      <c r="I5033" s="242"/>
      <c r="J5033" s="237"/>
      <c r="K5033" s="237"/>
      <c r="L5033" s="243"/>
      <c r="M5033" s="244"/>
      <c r="N5033" s="245"/>
      <c r="O5033" s="245"/>
      <c r="P5033" s="245"/>
      <c r="Q5033" s="245"/>
      <c r="R5033" s="245"/>
      <c r="S5033" s="245"/>
      <c r="T5033" s="246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7" t="s">
        <v>260</v>
      </c>
      <c r="AU5033" s="247" t="s">
        <v>88</v>
      </c>
      <c r="AV5033" s="13" t="s">
        <v>88</v>
      </c>
      <c r="AW5033" s="13" t="s">
        <v>37</v>
      </c>
      <c r="AX5033" s="13" t="s">
        <v>76</v>
      </c>
      <c r="AY5033" s="247" t="s">
        <v>235</v>
      </c>
    </row>
    <row r="5034" s="15" customFormat="1">
      <c r="A5034" s="15"/>
      <c r="B5034" s="258"/>
      <c r="C5034" s="259"/>
      <c r="D5034" s="238" t="s">
        <v>260</v>
      </c>
      <c r="E5034" s="260" t="s">
        <v>19</v>
      </c>
      <c r="F5034" s="261" t="s">
        <v>277</v>
      </c>
      <c r="G5034" s="259"/>
      <c r="H5034" s="262">
        <v>2290.8319999999999</v>
      </c>
      <c r="I5034" s="263"/>
      <c r="J5034" s="259"/>
      <c r="K5034" s="259"/>
      <c r="L5034" s="264"/>
      <c r="M5034" s="265"/>
      <c r="N5034" s="266"/>
      <c r="O5034" s="266"/>
      <c r="P5034" s="266"/>
      <c r="Q5034" s="266"/>
      <c r="R5034" s="266"/>
      <c r="S5034" s="266"/>
      <c r="T5034" s="267"/>
      <c r="U5034" s="15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T5034" s="268" t="s">
        <v>260</v>
      </c>
      <c r="AU5034" s="268" t="s">
        <v>88</v>
      </c>
      <c r="AV5034" s="15" t="s">
        <v>98</v>
      </c>
      <c r="AW5034" s="15" t="s">
        <v>37</v>
      </c>
      <c r="AX5034" s="15" t="s">
        <v>83</v>
      </c>
      <c r="AY5034" s="268" t="s">
        <v>235</v>
      </c>
    </row>
    <row r="5035" s="2" customFormat="1" ht="16.5" customHeight="1">
      <c r="A5035" s="42"/>
      <c r="B5035" s="43"/>
      <c r="C5035" s="218" t="s">
        <v>4380</v>
      </c>
      <c r="D5035" s="218" t="s">
        <v>237</v>
      </c>
      <c r="E5035" s="219" t="s">
        <v>4381</v>
      </c>
      <c r="F5035" s="220" t="s">
        <v>4382</v>
      </c>
      <c r="G5035" s="221" t="s">
        <v>288</v>
      </c>
      <c r="H5035" s="222">
        <v>607.625</v>
      </c>
      <c r="I5035" s="223"/>
      <c r="J5035" s="224">
        <f>ROUND(I5035*H5035,2)</f>
        <v>0</v>
      </c>
      <c r="K5035" s="220" t="s">
        <v>241</v>
      </c>
      <c r="L5035" s="48"/>
      <c r="M5035" s="225" t="s">
        <v>19</v>
      </c>
      <c r="N5035" s="226" t="s">
        <v>48</v>
      </c>
      <c r="O5035" s="88"/>
      <c r="P5035" s="227">
        <f>O5035*H5035</f>
        <v>0</v>
      </c>
      <c r="Q5035" s="227">
        <v>0.0015</v>
      </c>
      <c r="R5035" s="227">
        <f>Q5035*H5035</f>
        <v>0.91143750000000001</v>
      </c>
      <c r="S5035" s="227">
        <v>0</v>
      </c>
      <c r="T5035" s="228">
        <f>S5035*H5035</f>
        <v>0</v>
      </c>
      <c r="U5035" s="42"/>
      <c r="V5035" s="42"/>
      <c r="W5035" s="42"/>
      <c r="X5035" s="42"/>
      <c r="Y5035" s="42"/>
      <c r="Z5035" s="42"/>
      <c r="AA5035" s="42"/>
      <c r="AB5035" s="42"/>
      <c r="AC5035" s="42"/>
      <c r="AD5035" s="42"/>
      <c r="AE5035" s="42"/>
      <c r="AR5035" s="229" t="s">
        <v>339</v>
      </c>
      <c r="AT5035" s="229" t="s">
        <v>237</v>
      </c>
      <c r="AU5035" s="229" t="s">
        <v>88</v>
      </c>
      <c r="AY5035" s="21" t="s">
        <v>235</v>
      </c>
      <c r="BE5035" s="230">
        <f>IF(N5035="základní",J5035,0)</f>
        <v>0</v>
      </c>
      <c r="BF5035" s="230">
        <f>IF(N5035="snížená",J5035,0)</f>
        <v>0</v>
      </c>
      <c r="BG5035" s="230">
        <f>IF(N5035="zákl. přenesená",J5035,0)</f>
        <v>0</v>
      </c>
      <c r="BH5035" s="230">
        <f>IF(N5035="sníž. přenesená",J5035,0)</f>
        <v>0</v>
      </c>
      <c r="BI5035" s="230">
        <f>IF(N5035="nulová",J5035,0)</f>
        <v>0</v>
      </c>
      <c r="BJ5035" s="21" t="s">
        <v>88</v>
      </c>
      <c r="BK5035" s="230">
        <f>ROUND(I5035*H5035,2)</f>
        <v>0</v>
      </c>
      <c r="BL5035" s="21" t="s">
        <v>339</v>
      </c>
      <c r="BM5035" s="229" t="s">
        <v>4383</v>
      </c>
    </row>
    <row r="5036" s="2" customFormat="1">
      <c r="A5036" s="42"/>
      <c r="B5036" s="43"/>
      <c r="C5036" s="44"/>
      <c r="D5036" s="231" t="s">
        <v>243</v>
      </c>
      <c r="E5036" s="44"/>
      <c r="F5036" s="232" t="s">
        <v>4384</v>
      </c>
      <c r="G5036" s="44"/>
      <c r="H5036" s="44"/>
      <c r="I5036" s="233"/>
      <c r="J5036" s="44"/>
      <c r="K5036" s="44"/>
      <c r="L5036" s="48"/>
      <c r="M5036" s="234"/>
      <c r="N5036" s="235"/>
      <c r="O5036" s="88"/>
      <c r="P5036" s="88"/>
      <c r="Q5036" s="88"/>
      <c r="R5036" s="88"/>
      <c r="S5036" s="88"/>
      <c r="T5036" s="89"/>
      <c r="U5036" s="42"/>
      <c r="V5036" s="42"/>
      <c r="W5036" s="42"/>
      <c r="X5036" s="42"/>
      <c r="Y5036" s="42"/>
      <c r="Z5036" s="42"/>
      <c r="AA5036" s="42"/>
      <c r="AB5036" s="42"/>
      <c r="AC5036" s="42"/>
      <c r="AD5036" s="42"/>
      <c r="AE5036" s="42"/>
      <c r="AT5036" s="21" t="s">
        <v>243</v>
      </c>
      <c r="AU5036" s="21" t="s">
        <v>88</v>
      </c>
    </row>
    <row r="5037" s="13" customFormat="1">
      <c r="A5037" s="13"/>
      <c r="B5037" s="236"/>
      <c r="C5037" s="237"/>
      <c r="D5037" s="238" t="s">
        <v>260</v>
      </c>
      <c r="E5037" s="239" t="s">
        <v>19</v>
      </c>
      <c r="F5037" s="240" t="s">
        <v>4385</v>
      </c>
      <c r="G5037" s="237"/>
      <c r="H5037" s="241">
        <v>3.8399999999999999</v>
      </c>
      <c r="I5037" s="242"/>
      <c r="J5037" s="237"/>
      <c r="K5037" s="237"/>
      <c r="L5037" s="243"/>
      <c r="M5037" s="244"/>
      <c r="N5037" s="245"/>
      <c r="O5037" s="245"/>
      <c r="P5037" s="245"/>
      <c r="Q5037" s="245"/>
      <c r="R5037" s="245"/>
      <c r="S5037" s="245"/>
      <c r="T5037" s="246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47" t="s">
        <v>260</v>
      </c>
      <c r="AU5037" s="247" t="s">
        <v>88</v>
      </c>
      <c r="AV5037" s="13" t="s">
        <v>88</v>
      </c>
      <c r="AW5037" s="13" t="s">
        <v>37</v>
      </c>
      <c r="AX5037" s="13" t="s">
        <v>76</v>
      </c>
      <c r="AY5037" s="247" t="s">
        <v>235</v>
      </c>
    </row>
    <row r="5038" s="13" customFormat="1">
      <c r="A5038" s="13"/>
      <c r="B5038" s="236"/>
      <c r="C5038" s="237"/>
      <c r="D5038" s="238" t="s">
        <v>260</v>
      </c>
      <c r="E5038" s="239" t="s">
        <v>19</v>
      </c>
      <c r="F5038" s="240" t="s">
        <v>4386</v>
      </c>
      <c r="G5038" s="237"/>
      <c r="H5038" s="241">
        <v>2.4900000000000002</v>
      </c>
      <c r="I5038" s="242"/>
      <c r="J5038" s="237"/>
      <c r="K5038" s="237"/>
      <c r="L5038" s="243"/>
      <c r="M5038" s="244"/>
      <c r="N5038" s="245"/>
      <c r="O5038" s="245"/>
      <c r="P5038" s="245"/>
      <c r="Q5038" s="245"/>
      <c r="R5038" s="245"/>
      <c r="S5038" s="245"/>
      <c r="T5038" s="246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7" t="s">
        <v>260</v>
      </c>
      <c r="AU5038" s="247" t="s">
        <v>88</v>
      </c>
      <c r="AV5038" s="13" t="s">
        <v>88</v>
      </c>
      <c r="AW5038" s="13" t="s">
        <v>37</v>
      </c>
      <c r="AX5038" s="13" t="s">
        <v>76</v>
      </c>
      <c r="AY5038" s="247" t="s">
        <v>235</v>
      </c>
    </row>
    <row r="5039" s="13" customFormat="1">
      <c r="A5039" s="13"/>
      <c r="B5039" s="236"/>
      <c r="C5039" s="237"/>
      <c r="D5039" s="238" t="s">
        <v>260</v>
      </c>
      <c r="E5039" s="239" t="s">
        <v>19</v>
      </c>
      <c r="F5039" s="240" t="s">
        <v>1560</v>
      </c>
      <c r="G5039" s="237"/>
      <c r="H5039" s="241">
        <v>10.1</v>
      </c>
      <c r="I5039" s="242"/>
      <c r="J5039" s="237"/>
      <c r="K5039" s="237"/>
      <c r="L5039" s="243"/>
      <c r="M5039" s="244"/>
      <c r="N5039" s="245"/>
      <c r="O5039" s="245"/>
      <c r="P5039" s="245"/>
      <c r="Q5039" s="245"/>
      <c r="R5039" s="245"/>
      <c r="S5039" s="245"/>
      <c r="T5039" s="246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7" t="s">
        <v>260</v>
      </c>
      <c r="AU5039" s="247" t="s">
        <v>88</v>
      </c>
      <c r="AV5039" s="13" t="s">
        <v>88</v>
      </c>
      <c r="AW5039" s="13" t="s">
        <v>37</v>
      </c>
      <c r="AX5039" s="13" t="s">
        <v>76</v>
      </c>
      <c r="AY5039" s="247" t="s">
        <v>235</v>
      </c>
    </row>
    <row r="5040" s="13" customFormat="1">
      <c r="A5040" s="13"/>
      <c r="B5040" s="236"/>
      <c r="C5040" s="237"/>
      <c r="D5040" s="238" t="s">
        <v>260</v>
      </c>
      <c r="E5040" s="239" t="s">
        <v>19</v>
      </c>
      <c r="F5040" s="240" t="s">
        <v>4387</v>
      </c>
      <c r="G5040" s="237"/>
      <c r="H5040" s="241">
        <v>3.54</v>
      </c>
      <c r="I5040" s="242"/>
      <c r="J5040" s="237"/>
      <c r="K5040" s="237"/>
      <c r="L5040" s="243"/>
      <c r="M5040" s="244"/>
      <c r="N5040" s="245"/>
      <c r="O5040" s="245"/>
      <c r="P5040" s="245"/>
      <c r="Q5040" s="245"/>
      <c r="R5040" s="245"/>
      <c r="S5040" s="245"/>
      <c r="T5040" s="246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7" t="s">
        <v>260</v>
      </c>
      <c r="AU5040" s="247" t="s">
        <v>88</v>
      </c>
      <c r="AV5040" s="13" t="s">
        <v>88</v>
      </c>
      <c r="AW5040" s="13" t="s">
        <v>37</v>
      </c>
      <c r="AX5040" s="13" t="s">
        <v>76</v>
      </c>
      <c r="AY5040" s="247" t="s">
        <v>235</v>
      </c>
    </row>
    <row r="5041" s="13" customFormat="1">
      <c r="A5041" s="13"/>
      <c r="B5041" s="236"/>
      <c r="C5041" s="237"/>
      <c r="D5041" s="238" t="s">
        <v>260</v>
      </c>
      <c r="E5041" s="239" t="s">
        <v>19</v>
      </c>
      <c r="F5041" s="240" t="s">
        <v>4388</v>
      </c>
      <c r="G5041" s="237"/>
      <c r="H5041" s="241">
        <v>2.5499999999999998</v>
      </c>
      <c r="I5041" s="242"/>
      <c r="J5041" s="237"/>
      <c r="K5041" s="237"/>
      <c r="L5041" s="243"/>
      <c r="M5041" s="244"/>
      <c r="N5041" s="245"/>
      <c r="O5041" s="245"/>
      <c r="P5041" s="245"/>
      <c r="Q5041" s="245"/>
      <c r="R5041" s="245"/>
      <c r="S5041" s="245"/>
      <c r="T5041" s="246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7" t="s">
        <v>260</v>
      </c>
      <c r="AU5041" s="247" t="s">
        <v>88</v>
      </c>
      <c r="AV5041" s="13" t="s">
        <v>88</v>
      </c>
      <c r="AW5041" s="13" t="s">
        <v>37</v>
      </c>
      <c r="AX5041" s="13" t="s">
        <v>76</v>
      </c>
      <c r="AY5041" s="247" t="s">
        <v>235</v>
      </c>
    </row>
    <row r="5042" s="13" customFormat="1">
      <c r="A5042" s="13"/>
      <c r="B5042" s="236"/>
      <c r="C5042" s="237"/>
      <c r="D5042" s="238" t="s">
        <v>260</v>
      </c>
      <c r="E5042" s="239" t="s">
        <v>19</v>
      </c>
      <c r="F5042" s="240" t="s">
        <v>4389</v>
      </c>
      <c r="G5042" s="237"/>
      <c r="H5042" s="241">
        <v>10.220000000000001</v>
      </c>
      <c r="I5042" s="242"/>
      <c r="J5042" s="237"/>
      <c r="K5042" s="237"/>
      <c r="L5042" s="243"/>
      <c r="M5042" s="244"/>
      <c r="N5042" s="245"/>
      <c r="O5042" s="245"/>
      <c r="P5042" s="245"/>
      <c r="Q5042" s="245"/>
      <c r="R5042" s="245"/>
      <c r="S5042" s="245"/>
      <c r="T5042" s="246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7" t="s">
        <v>260</v>
      </c>
      <c r="AU5042" s="247" t="s">
        <v>88</v>
      </c>
      <c r="AV5042" s="13" t="s">
        <v>88</v>
      </c>
      <c r="AW5042" s="13" t="s">
        <v>37</v>
      </c>
      <c r="AX5042" s="13" t="s">
        <v>76</v>
      </c>
      <c r="AY5042" s="247" t="s">
        <v>235</v>
      </c>
    </row>
    <row r="5043" s="13" customFormat="1">
      <c r="A5043" s="13"/>
      <c r="B5043" s="236"/>
      <c r="C5043" s="237"/>
      <c r="D5043" s="238" t="s">
        <v>260</v>
      </c>
      <c r="E5043" s="239" t="s">
        <v>19</v>
      </c>
      <c r="F5043" s="240" t="s">
        <v>4390</v>
      </c>
      <c r="G5043" s="237"/>
      <c r="H5043" s="241">
        <v>1.9199999999999999</v>
      </c>
      <c r="I5043" s="242"/>
      <c r="J5043" s="237"/>
      <c r="K5043" s="237"/>
      <c r="L5043" s="243"/>
      <c r="M5043" s="244"/>
      <c r="N5043" s="245"/>
      <c r="O5043" s="245"/>
      <c r="P5043" s="245"/>
      <c r="Q5043" s="245"/>
      <c r="R5043" s="245"/>
      <c r="S5043" s="245"/>
      <c r="T5043" s="246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7" t="s">
        <v>260</v>
      </c>
      <c r="AU5043" s="247" t="s">
        <v>88</v>
      </c>
      <c r="AV5043" s="13" t="s">
        <v>88</v>
      </c>
      <c r="AW5043" s="13" t="s">
        <v>37</v>
      </c>
      <c r="AX5043" s="13" t="s">
        <v>76</v>
      </c>
      <c r="AY5043" s="247" t="s">
        <v>235</v>
      </c>
    </row>
    <row r="5044" s="13" customFormat="1">
      <c r="A5044" s="13"/>
      <c r="B5044" s="236"/>
      <c r="C5044" s="237"/>
      <c r="D5044" s="238" t="s">
        <v>260</v>
      </c>
      <c r="E5044" s="239" t="s">
        <v>19</v>
      </c>
      <c r="F5044" s="240" t="s">
        <v>4391</v>
      </c>
      <c r="G5044" s="237"/>
      <c r="H5044" s="241">
        <v>2.5800000000000001</v>
      </c>
      <c r="I5044" s="242"/>
      <c r="J5044" s="237"/>
      <c r="K5044" s="237"/>
      <c r="L5044" s="243"/>
      <c r="M5044" s="244"/>
      <c r="N5044" s="245"/>
      <c r="O5044" s="245"/>
      <c r="P5044" s="245"/>
      <c r="Q5044" s="245"/>
      <c r="R5044" s="245"/>
      <c r="S5044" s="245"/>
      <c r="T5044" s="246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7" t="s">
        <v>260</v>
      </c>
      <c r="AU5044" s="247" t="s">
        <v>88</v>
      </c>
      <c r="AV5044" s="13" t="s">
        <v>88</v>
      </c>
      <c r="AW5044" s="13" t="s">
        <v>37</v>
      </c>
      <c r="AX5044" s="13" t="s">
        <v>76</v>
      </c>
      <c r="AY5044" s="247" t="s">
        <v>235</v>
      </c>
    </row>
    <row r="5045" s="13" customFormat="1">
      <c r="A5045" s="13"/>
      <c r="B5045" s="236"/>
      <c r="C5045" s="237"/>
      <c r="D5045" s="238" t="s">
        <v>260</v>
      </c>
      <c r="E5045" s="239" t="s">
        <v>19</v>
      </c>
      <c r="F5045" s="240" t="s">
        <v>1566</v>
      </c>
      <c r="G5045" s="237"/>
      <c r="H5045" s="241">
        <v>10.800000000000001</v>
      </c>
      <c r="I5045" s="242"/>
      <c r="J5045" s="237"/>
      <c r="K5045" s="237"/>
      <c r="L5045" s="243"/>
      <c r="M5045" s="244"/>
      <c r="N5045" s="245"/>
      <c r="O5045" s="245"/>
      <c r="P5045" s="245"/>
      <c r="Q5045" s="245"/>
      <c r="R5045" s="245"/>
      <c r="S5045" s="245"/>
      <c r="T5045" s="246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7" t="s">
        <v>260</v>
      </c>
      <c r="AU5045" s="247" t="s">
        <v>88</v>
      </c>
      <c r="AV5045" s="13" t="s">
        <v>88</v>
      </c>
      <c r="AW5045" s="13" t="s">
        <v>37</v>
      </c>
      <c r="AX5045" s="13" t="s">
        <v>76</v>
      </c>
      <c r="AY5045" s="247" t="s">
        <v>235</v>
      </c>
    </row>
    <row r="5046" s="13" customFormat="1">
      <c r="A5046" s="13"/>
      <c r="B5046" s="236"/>
      <c r="C5046" s="237"/>
      <c r="D5046" s="238" t="s">
        <v>260</v>
      </c>
      <c r="E5046" s="239" t="s">
        <v>19</v>
      </c>
      <c r="F5046" s="240" t="s">
        <v>4392</v>
      </c>
      <c r="G5046" s="237"/>
      <c r="H5046" s="241">
        <v>1.6200000000000001</v>
      </c>
      <c r="I5046" s="242"/>
      <c r="J5046" s="237"/>
      <c r="K5046" s="237"/>
      <c r="L5046" s="243"/>
      <c r="M5046" s="244"/>
      <c r="N5046" s="245"/>
      <c r="O5046" s="245"/>
      <c r="P5046" s="245"/>
      <c r="Q5046" s="245"/>
      <c r="R5046" s="245"/>
      <c r="S5046" s="245"/>
      <c r="T5046" s="246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7" t="s">
        <v>260</v>
      </c>
      <c r="AU5046" s="247" t="s">
        <v>88</v>
      </c>
      <c r="AV5046" s="13" t="s">
        <v>88</v>
      </c>
      <c r="AW5046" s="13" t="s">
        <v>37</v>
      </c>
      <c r="AX5046" s="13" t="s">
        <v>76</v>
      </c>
      <c r="AY5046" s="247" t="s">
        <v>235</v>
      </c>
    </row>
    <row r="5047" s="13" customFormat="1">
      <c r="A5047" s="13"/>
      <c r="B5047" s="236"/>
      <c r="C5047" s="237"/>
      <c r="D5047" s="238" t="s">
        <v>260</v>
      </c>
      <c r="E5047" s="239" t="s">
        <v>19</v>
      </c>
      <c r="F5047" s="240" t="s">
        <v>4393</v>
      </c>
      <c r="G5047" s="237"/>
      <c r="H5047" s="241">
        <v>2.3399999999999999</v>
      </c>
      <c r="I5047" s="242"/>
      <c r="J5047" s="237"/>
      <c r="K5047" s="237"/>
      <c r="L5047" s="243"/>
      <c r="M5047" s="244"/>
      <c r="N5047" s="245"/>
      <c r="O5047" s="245"/>
      <c r="P5047" s="245"/>
      <c r="Q5047" s="245"/>
      <c r="R5047" s="245"/>
      <c r="S5047" s="245"/>
      <c r="T5047" s="246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7" t="s">
        <v>260</v>
      </c>
      <c r="AU5047" s="247" t="s">
        <v>88</v>
      </c>
      <c r="AV5047" s="13" t="s">
        <v>88</v>
      </c>
      <c r="AW5047" s="13" t="s">
        <v>37</v>
      </c>
      <c r="AX5047" s="13" t="s">
        <v>76</v>
      </c>
      <c r="AY5047" s="247" t="s">
        <v>235</v>
      </c>
    </row>
    <row r="5048" s="13" customFormat="1">
      <c r="A5048" s="13"/>
      <c r="B5048" s="236"/>
      <c r="C5048" s="237"/>
      <c r="D5048" s="238" t="s">
        <v>260</v>
      </c>
      <c r="E5048" s="239" t="s">
        <v>19</v>
      </c>
      <c r="F5048" s="240" t="s">
        <v>4394</v>
      </c>
      <c r="G5048" s="237"/>
      <c r="H5048" s="241">
        <v>2.0550000000000002</v>
      </c>
      <c r="I5048" s="242"/>
      <c r="J5048" s="237"/>
      <c r="K5048" s="237"/>
      <c r="L5048" s="243"/>
      <c r="M5048" s="244"/>
      <c r="N5048" s="245"/>
      <c r="O5048" s="245"/>
      <c r="P5048" s="245"/>
      <c r="Q5048" s="245"/>
      <c r="R5048" s="245"/>
      <c r="S5048" s="245"/>
      <c r="T5048" s="246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7" t="s">
        <v>260</v>
      </c>
      <c r="AU5048" s="247" t="s">
        <v>88</v>
      </c>
      <c r="AV5048" s="13" t="s">
        <v>88</v>
      </c>
      <c r="AW5048" s="13" t="s">
        <v>37</v>
      </c>
      <c r="AX5048" s="13" t="s">
        <v>76</v>
      </c>
      <c r="AY5048" s="247" t="s">
        <v>235</v>
      </c>
    </row>
    <row r="5049" s="13" customFormat="1">
      <c r="A5049" s="13"/>
      <c r="B5049" s="236"/>
      <c r="C5049" s="237"/>
      <c r="D5049" s="238" t="s">
        <v>260</v>
      </c>
      <c r="E5049" s="239" t="s">
        <v>19</v>
      </c>
      <c r="F5049" s="240" t="s">
        <v>4395</v>
      </c>
      <c r="G5049" s="237"/>
      <c r="H5049" s="241">
        <v>7.5899999999999999</v>
      </c>
      <c r="I5049" s="242"/>
      <c r="J5049" s="237"/>
      <c r="K5049" s="237"/>
      <c r="L5049" s="243"/>
      <c r="M5049" s="244"/>
      <c r="N5049" s="245"/>
      <c r="O5049" s="245"/>
      <c r="P5049" s="245"/>
      <c r="Q5049" s="245"/>
      <c r="R5049" s="245"/>
      <c r="S5049" s="245"/>
      <c r="T5049" s="246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7" t="s">
        <v>260</v>
      </c>
      <c r="AU5049" s="247" t="s">
        <v>88</v>
      </c>
      <c r="AV5049" s="13" t="s">
        <v>88</v>
      </c>
      <c r="AW5049" s="13" t="s">
        <v>37</v>
      </c>
      <c r="AX5049" s="13" t="s">
        <v>76</v>
      </c>
      <c r="AY5049" s="247" t="s">
        <v>235</v>
      </c>
    </row>
    <row r="5050" s="13" customFormat="1">
      <c r="A5050" s="13"/>
      <c r="B5050" s="236"/>
      <c r="C5050" s="237"/>
      <c r="D5050" s="238" t="s">
        <v>260</v>
      </c>
      <c r="E5050" s="239" t="s">
        <v>19</v>
      </c>
      <c r="F5050" s="240" t="s">
        <v>4396</v>
      </c>
      <c r="G5050" s="237"/>
      <c r="H5050" s="241">
        <v>2.1659999999999999</v>
      </c>
      <c r="I5050" s="242"/>
      <c r="J5050" s="237"/>
      <c r="K5050" s="237"/>
      <c r="L5050" s="243"/>
      <c r="M5050" s="244"/>
      <c r="N5050" s="245"/>
      <c r="O5050" s="245"/>
      <c r="P5050" s="245"/>
      <c r="Q5050" s="245"/>
      <c r="R5050" s="245"/>
      <c r="S5050" s="245"/>
      <c r="T5050" s="246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7" t="s">
        <v>260</v>
      </c>
      <c r="AU5050" s="247" t="s">
        <v>88</v>
      </c>
      <c r="AV5050" s="13" t="s">
        <v>88</v>
      </c>
      <c r="AW5050" s="13" t="s">
        <v>37</v>
      </c>
      <c r="AX5050" s="13" t="s">
        <v>76</v>
      </c>
      <c r="AY5050" s="247" t="s">
        <v>235</v>
      </c>
    </row>
    <row r="5051" s="13" customFormat="1">
      <c r="A5051" s="13"/>
      <c r="B5051" s="236"/>
      <c r="C5051" s="237"/>
      <c r="D5051" s="238" t="s">
        <v>260</v>
      </c>
      <c r="E5051" s="239" t="s">
        <v>19</v>
      </c>
      <c r="F5051" s="240" t="s">
        <v>4397</v>
      </c>
      <c r="G5051" s="237"/>
      <c r="H5051" s="241">
        <v>9.0299999999999994</v>
      </c>
      <c r="I5051" s="242"/>
      <c r="J5051" s="237"/>
      <c r="K5051" s="237"/>
      <c r="L5051" s="243"/>
      <c r="M5051" s="244"/>
      <c r="N5051" s="245"/>
      <c r="O5051" s="245"/>
      <c r="P5051" s="245"/>
      <c r="Q5051" s="245"/>
      <c r="R5051" s="245"/>
      <c r="S5051" s="245"/>
      <c r="T5051" s="246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7" t="s">
        <v>260</v>
      </c>
      <c r="AU5051" s="247" t="s">
        <v>88</v>
      </c>
      <c r="AV5051" s="13" t="s">
        <v>88</v>
      </c>
      <c r="AW5051" s="13" t="s">
        <v>37</v>
      </c>
      <c r="AX5051" s="13" t="s">
        <v>76</v>
      </c>
      <c r="AY5051" s="247" t="s">
        <v>235</v>
      </c>
    </row>
    <row r="5052" s="13" customFormat="1">
      <c r="A5052" s="13"/>
      <c r="B5052" s="236"/>
      <c r="C5052" s="237"/>
      <c r="D5052" s="238" t="s">
        <v>260</v>
      </c>
      <c r="E5052" s="239" t="s">
        <v>19</v>
      </c>
      <c r="F5052" s="240" t="s">
        <v>4398</v>
      </c>
      <c r="G5052" s="237"/>
      <c r="H5052" s="241">
        <v>2.1899999999999999</v>
      </c>
      <c r="I5052" s="242"/>
      <c r="J5052" s="237"/>
      <c r="K5052" s="237"/>
      <c r="L5052" s="243"/>
      <c r="M5052" s="244"/>
      <c r="N5052" s="245"/>
      <c r="O5052" s="245"/>
      <c r="P5052" s="245"/>
      <c r="Q5052" s="245"/>
      <c r="R5052" s="245"/>
      <c r="S5052" s="245"/>
      <c r="T5052" s="246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7" t="s">
        <v>260</v>
      </c>
      <c r="AU5052" s="247" t="s">
        <v>88</v>
      </c>
      <c r="AV5052" s="13" t="s">
        <v>88</v>
      </c>
      <c r="AW5052" s="13" t="s">
        <v>37</v>
      </c>
      <c r="AX5052" s="13" t="s">
        <v>76</v>
      </c>
      <c r="AY5052" s="247" t="s">
        <v>235</v>
      </c>
    </row>
    <row r="5053" s="13" customFormat="1">
      <c r="A5053" s="13"/>
      <c r="B5053" s="236"/>
      <c r="C5053" s="237"/>
      <c r="D5053" s="238" t="s">
        <v>260</v>
      </c>
      <c r="E5053" s="239" t="s">
        <v>19</v>
      </c>
      <c r="F5053" s="240" t="s">
        <v>4399</v>
      </c>
      <c r="G5053" s="237"/>
      <c r="H5053" s="241">
        <v>3.4199999999999999</v>
      </c>
      <c r="I5053" s="242"/>
      <c r="J5053" s="237"/>
      <c r="K5053" s="237"/>
      <c r="L5053" s="243"/>
      <c r="M5053" s="244"/>
      <c r="N5053" s="245"/>
      <c r="O5053" s="245"/>
      <c r="P5053" s="245"/>
      <c r="Q5053" s="245"/>
      <c r="R5053" s="245"/>
      <c r="S5053" s="245"/>
      <c r="T5053" s="246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7" t="s">
        <v>260</v>
      </c>
      <c r="AU5053" s="247" t="s">
        <v>88</v>
      </c>
      <c r="AV5053" s="13" t="s">
        <v>88</v>
      </c>
      <c r="AW5053" s="13" t="s">
        <v>37</v>
      </c>
      <c r="AX5053" s="13" t="s">
        <v>76</v>
      </c>
      <c r="AY5053" s="247" t="s">
        <v>235</v>
      </c>
    </row>
    <row r="5054" s="13" customFormat="1">
      <c r="A5054" s="13"/>
      <c r="B5054" s="236"/>
      <c r="C5054" s="237"/>
      <c r="D5054" s="238" t="s">
        <v>260</v>
      </c>
      <c r="E5054" s="239" t="s">
        <v>19</v>
      </c>
      <c r="F5054" s="240" t="s">
        <v>4400</v>
      </c>
      <c r="G5054" s="237"/>
      <c r="H5054" s="241">
        <v>4.6500000000000004</v>
      </c>
      <c r="I5054" s="242"/>
      <c r="J5054" s="237"/>
      <c r="K5054" s="237"/>
      <c r="L5054" s="243"/>
      <c r="M5054" s="244"/>
      <c r="N5054" s="245"/>
      <c r="O5054" s="245"/>
      <c r="P5054" s="245"/>
      <c r="Q5054" s="245"/>
      <c r="R5054" s="245"/>
      <c r="S5054" s="245"/>
      <c r="T5054" s="246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7" t="s">
        <v>260</v>
      </c>
      <c r="AU5054" s="247" t="s">
        <v>88</v>
      </c>
      <c r="AV5054" s="13" t="s">
        <v>88</v>
      </c>
      <c r="AW5054" s="13" t="s">
        <v>37</v>
      </c>
      <c r="AX5054" s="13" t="s">
        <v>76</v>
      </c>
      <c r="AY5054" s="247" t="s">
        <v>235</v>
      </c>
    </row>
    <row r="5055" s="14" customFormat="1">
      <c r="A5055" s="14"/>
      <c r="B5055" s="248"/>
      <c r="C5055" s="249"/>
      <c r="D5055" s="238" t="s">
        <v>260</v>
      </c>
      <c r="E5055" s="250" t="s">
        <v>19</v>
      </c>
      <c r="F5055" s="251" t="s">
        <v>1168</v>
      </c>
      <c r="G5055" s="249"/>
      <c r="H5055" s="250" t="s">
        <v>19</v>
      </c>
      <c r="I5055" s="252"/>
      <c r="J5055" s="249"/>
      <c r="K5055" s="249"/>
      <c r="L5055" s="253"/>
      <c r="M5055" s="254"/>
      <c r="N5055" s="255"/>
      <c r="O5055" s="255"/>
      <c r="P5055" s="255"/>
      <c r="Q5055" s="255"/>
      <c r="R5055" s="255"/>
      <c r="S5055" s="255"/>
      <c r="T5055" s="256"/>
      <c r="U5055" s="14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T5055" s="257" t="s">
        <v>260</v>
      </c>
      <c r="AU5055" s="257" t="s">
        <v>88</v>
      </c>
      <c r="AV5055" s="14" t="s">
        <v>83</v>
      </c>
      <c r="AW5055" s="14" t="s">
        <v>37</v>
      </c>
      <c r="AX5055" s="14" t="s">
        <v>76</v>
      </c>
      <c r="AY5055" s="257" t="s">
        <v>235</v>
      </c>
    </row>
    <row r="5056" s="13" customFormat="1">
      <c r="A5056" s="13"/>
      <c r="B5056" s="236"/>
      <c r="C5056" s="237"/>
      <c r="D5056" s="238" t="s">
        <v>260</v>
      </c>
      <c r="E5056" s="239" t="s">
        <v>19</v>
      </c>
      <c r="F5056" s="240" t="s">
        <v>4401</v>
      </c>
      <c r="G5056" s="237"/>
      <c r="H5056" s="241">
        <v>2.3700000000000001</v>
      </c>
      <c r="I5056" s="242"/>
      <c r="J5056" s="237"/>
      <c r="K5056" s="237"/>
      <c r="L5056" s="243"/>
      <c r="M5056" s="244"/>
      <c r="N5056" s="245"/>
      <c r="O5056" s="245"/>
      <c r="P5056" s="245"/>
      <c r="Q5056" s="245"/>
      <c r="R5056" s="245"/>
      <c r="S5056" s="245"/>
      <c r="T5056" s="246"/>
      <c r="U5056" s="13"/>
      <c r="V5056" s="13"/>
      <c r="W5056" s="13"/>
      <c r="X5056" s="13"/>
      <c r="Y5056" s="13"/>
      <c r="Z5056" s="13"/>
      <c r="AA5056" s="13"/>
      <c r="AB5056" s="13"/>
      <c r="AC5056" s="13"/>
      <c r="AD5056" s="13"/>
      <c r="AE5056" s="13"/>
      <c r="AT5056" s="247" t="s">
        <v>260</v>
      </c>
      <c r="AU5056" s="247" t="s">
        <v>88</v>
      </c>
      <c r="AV5056" s="13" t="s">
        <v>88</v>
      </c>
      <c r="AW5056" s="13" t="s">
        <v>37</v>
      </c>
      <c r="AX5056" s="13" t="s">
        <v>76</v>
      </c>
      <c r="AY5056" s="247" t="s">
        <v>235</v>
      </c>
    </row>
    <row r="5057" s="13" customFormat="1">
      <c r="A5057" s="13"/>
      <c r="B5057" s="236"/>
      <c r="C5057" s="237"/>
      <c r="D5057" s="238" t="s">
        <v>260</v>
      </c>
      <c r="E5057" s="239" t="s">
        <v>19</v>
      </c>
      <c r="F5057" s="240" t="s">
        <v>4402</v>
      </c>
      <c r="G5057" s="237"/>
      <c r="H5057" s="241">
        <v>7.4400000000000004</v>
      </c>
      <c r="I5057" s="242"/>
      <c r="J5057" s="237"/>
      <c r="K5057" s="237"/>
      <c r="L5057" s="243"/>
      <c r="M5057" s="244"/>
      <c r="N5057" s="245"/>
      <c r="O5057" s="245"/>
      <c r="P5057" s="245"/>
      <c r="Q5057" s="245"/>
      <c r="R5057" s="245"/>
      <c r="S5057" s="245"/>
      <c r="T5057" s="246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7" t="s">
        <v>260</v>
      </c>
      <c r="AU5057" s="247" t="s">
        <v>88</v>
      </c>
      <c r="AV5057" s="13" t="s">
        <v>88</v>
      </c>
      <c r="AW5057" s="13" t="s">
        <v>37</v>
      </c>
      <c r="AX5057" s="13" t="s">
        <v>76</v>
      </c>
      <c r="AY5057" s="247" t="s">
        <v>235</v>
      </c>
    </row>
    <row r="5058" s="13" customFormat="1">
      <c r="A5058" s="13"/>
      <c r="B5058" s="236"/>
      <c r="C5058" s="237"/>
      <c r="D5058" s="238" t="s">
        <v>260</v>
      </c>
      <c r="E5058" s="239" t="s">
        <v>19</v>
      </c>
      <c r="F5058" s="240" t="s">
        <v>4403</v>
      </c>
      <c r="G5058" s="237"/>
      <c r="H5058" s="241">
        <v>7.4400000000000004</v>
      </c>
      <c r="I5058" s="242"/>
      <c r="J5058" s="237"/>
      <c r="K5058" s="237"/>
      <c r="L5058" s="243"/>
      <c r="M5058" s="244"/>
      <c r="N5058" s="245"/>
      <c r="O5058" s="245"/>
      <c r="P5058" s="245"/>
      <c r="Q5058" s="245"/>
      <c r="R5058" s="245"/>
      <c r="S5058" s="245"/>
      <c r="T5058" s="246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7" t="s">
        <v>260</v>
      </c>
      <c r="AU5058" s="247" t="s">
        <v>88</v>
      </c>
      <c r="AV5058" s="13" t="s">
        <v>88</v>
      </c>
      <c r="AW5058" s="13" t="s">
        <v>37</v>
      </c>
      <c r="AX5058" s="13" t="s">
        <v>76</v>
      </c>
      <c r="AY5058" s="247" t="s">
        <v>235</v>
      </c>
    </row>
    <row r="5059" s="13" customFormat="1">
      <c r="A5059" s="13"/>
      <c r="B5059" s="236"/>
      <c r="C5059" s="237"/>
      <c r="D5059" s="238" t="s">
        <v>260</v>
      </c>
      <c r="E5059" s="239" t="s">
        <v>19</v>
      </c>
      <c r="F5059" s="240" t="s">
        <v>4404</v>
      </c>
      <c r="G5059" s="237"/>
      <c r="H5059" s="241">
        <v>7.4400000000000004</v>
      </c>
      <c r="I5059" s="242"/>
      <c r="J5059" s="237"/>
      <c r="K5059" s="237"/>
      <c r="L5059" s="243"/>
      <c r="M5059" s="244"/>
      <c r="N5059" s="245"/>
      <c r="O5059" s="245"/>
      <c r="P5059" s="245"/>
      <c r="Q5059" s="245"/>
      <c r="R5059" s="245"/>
      <c r="S5059" s="245"/>
      <c r="T5059" s="246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7" t="s">
        <v>260</v>
      </c>
      <c r="AU5059" s="247" t="s">
        <v>88</v>
      </c>
      <c r="AV5059" s="13" t="s">
        <v>88</v>
      </c>
      <c r="AW5059" s="13" t="s">
        <v>37</v>
      </c>
      <c r="AX5059" s="13" t="s">
        <v>76</v>
      </c>
      <c r="AY5059" s="247" t="s">
        <v>235</v>
      </c>
    </row>
    <row r="5060" s="13" customFormat="1">
      <c r="A5060" s="13"/>
      <c r="B5060" s="236"/>
      <c r="C5060" s="237"/>
      <c r="D5060" s="238" t="s">
        <v>260</v>
      </c>
      <c r="E5060" s="239" t="s">
        <v>19</v>
      </c>
      <c r="F5060" s="240" t="s">
        <v>4405</v>
      </c>
      <c r="G5060" s="237"/>
      <c r="H5060" s="241">
        <v>7.4400000000000004</v>
      </c>
      <c r="I5060" s="242"/>
      <c r="J5060" s="237"/>
      <c r="K5060" s="237"/>
      <c r="L5060" s="243"/>
      <c r="M5060" s="244"/>
      <c r="N5060" s="245"/>
      <c r="O5060" s="245"/>
      <c r="P5060" s="245"/>
      <c r="Q5060" s="245"/>
      <c r="R5060" s="245"/>
      <c r="S5060" s="245"/>
      <c r="T5060" s="246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7" t="s">
        <v>260</v>
      </c>
      <c r="AU5060" s="247" t="s">
        <v>88</v>
      </c>
      <c r="AV5060" s="13" t="s">
        <v>88</v>
      </c>
      <c r="AW5060" s="13" t="s">
        <v>37</v>
      </c>
      <c r="AX5060" s="13" t="s">
        <v>76</v>
      </c>
      <c r="AY5060" s="247" t="s">
        <v>235</v>
      </c>
    </row>
    <row r="5061" s="13" customFormat="1">
      <c r="A5061" s="13"/>
      <c r="B5061" s="236"/>
      <c r="C5061" s="237"/>
      <c r="D5061" s="238" t="s">
        <v>260</v>
      </c>
      <c r="E5061" s="239" t="s">
        <v>19</v>
      </c>
      <c r="F5061" s="240" t="s">
        <v>4406</v>
      </c>
      <c r="G5061" s="237"/>
      <c r="H5061" s="241">
        <v>7.4400000000000004</v>
      </c>
      <c r="I5061" s="242"/>
      <c r="J5061" s="237"/>
      <c r="K5061" s="237"/>
      <c r="L5061" s="243"/>
      <c r="M5061" s="244"/>
      <c r="N5061" s="245"/>
      <c r="O5061" s="245"/>
      <c r="P5061" s="245"/>
      <c r="Q5061" s="245"/>
      <c r="R5061" s="245"/>
      <c r="S5061" s="245"/>
      <c r="T5061" s="246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7" t="s">
        <v>260</v>
      </c>
      <c r="AU5061" s="247" t="s">
        <v>88</v>
      </c>
      <c r="AV5061" s="13" t="s">
        <v>88</v>
      </c>
      <c r="AW5061" s="13" t="s">
        <v>37</v>
      </c>
      <c r="AX5061" s="13" t="s">
        <v>76</v>
      </c>
      <c r="AY5061" s="247" t="s">
        <v>235</v>
      </c>
    </row>
    <row r="5062" s="13" customFormat="1">
      <c r="A5062" s="13"/>
      <c r="B5062" s="236"/>
      <c r="C5062" s="237"/>
      <c r="D5062" s="238" t="s">
        <v>260</v>
      </c>
      <c r="E5062" s="239" t="s">
        <v>19</v>
      </c>
      <c r="F5062" s="240" t="s">
        <v>4407</v>
      </c>
      <c r="G5062" s="237"/>
      <c r="H5062" s="241">
        <v>7.4400000000000004</v>
      </c>
      <c r="I5062" s="242"/>
      <c r="J5062" s="237"/>
      <c r="K5062" s="237"/>
      <c r="L5062" s="243"/>
      <c r="M5062" s="244"/>
      <c r="N5062" s="245"/>
      <c r="O5062" s="245"/>
      <c r="P5062" s="245"/>
      <c r="Q5062" s="245"/>
      <c r="R5062" s="245"/>
      <c r="S5062" s="245"/>
      <c r="T5062" s="246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7" t="s">
        <v>260</v>
      </c>
      <c r="AU5062" s="247" t="s">
        <v>88</v>
      </c>
      <c r="AV5062" s="13" t="s">
        <v>88</v>
      </c>
      <c r="AW5062" s="13" t="s">
        <v>37</v>
      </c>
      <c r="AX5062" s="13" t="s">
        <v>76</v>
      </c>
      <c r="AY5062" s="247" t="s">
        <v>235</v>
      </c>
    </row>
    <row r="5063" s="13" customFormat="1">
      <c r="A5063" s="13"/>
      <c r="B5063" s="236"/>
      <c r="C5063" s="237"/>
      <c r="D5063" s="238" t="s">
        <v>260</v>
      </c>
      <c r="E5063" s="239" t="s">
        <v>19</v>
      </c>
      <c r="F5063" s="240" t="s">
        <v>4408</v>
      </c>
      <c r="G5063" s="237"/>
      <c r="H5063" s="241">
        <v>7.4400000000000004</v>
      </c>
      <c r="I5063" s="242"/>
      <c r="J5063" s="237"/>
      <c r="K5063" s="237"/>
      <c r="L5063" s="243"/>
      <c r="M5063" s="244"/>
      <c r="N5063" s="245"/>
      <c r="O5063" s="245"/>
      <c r="P5063" s="245"/>
      <c r="Q5063" s="245"/>
      <c r="R5063" s="245"/>
      <c r="S5063" s="245"/>
      <c r="T5063" s="246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7" t="s">
        <v>260</v>
      </c>
      <c r="AU5063" s="247" t="s">
        <v>88</v>
      </c>
      <c r="AV5063" s="13" t="s">
        <v>88</v>
      </c>
      <c r="AW5063" s="13" t="s">
        <v>37</v>
      </c>
      <c r="AX5063" s="13" t="s">
        <v>76</v>
      </c>
      <c r="AY5063" s="247" t="s">
        <v>235</v>
      </c>
    </row>
    <row r="5064" s="13" customFormat="1">
      <c r="A5064" s="13"/>
      <c r="B5064" s="236"/>
      <c r="C5064" s="237"/>
      <c r="D5064" s="238" t="s">
        <v>260</v>
      </c>
      <c r="E5064" s="239" t="s">
        <v>19</v>
      </c>
      <c r="F5064" s="240" t="s">
        <v>4409</v>
      </c>
      <c r="G5064" s="237"/>
      <c r="H5064" s="241">
        <v>7.4400000000000004</v>
      </c>
      <c r="I5064" s="242"/>
      <c r="J5064" s="237"/>
      <c r="K5064" s="237"/>
      <c r="L5064" s="243"/>
      <c r="M5064" s="244"/>
      <c r="N5064" s="245"/>
      <c r="O5064" s="245"/>
      <c r="P5064" s="245"/>
      <c r="Q5064" s="245"/>
      <c r="R5064" s="245"/>
      <c r="S5064" s="245"/>
      <c r="T5064" s="246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7" t="s">
        <v>260</v>
      </c>
      <c r="AU5064" s="247" t="s">
        <v>88</v>
      </c>
      <c r="AV5064" s="13" t="s">
        <v>88</v>
      </c>
      <c r="AW5064" s="13" t="s">
        <v>37</v>
      </c>
      <c r="AX5064" s="13" t="s">
        <v>76</v>
      </c>
      <c r="AY5064" s="247" t="s">
        <v>235</v>
      </c>
    </row>
    <row r="5065" s="13" customFormat="1">
      <c r="A5065" s="13"/>
      <c r="B5065" s="236"/>
      <c r="C5065" s="237"/>
      <c r="D5065" s="238" t="s">
        <v>260</v>
      </c>
      <c r="E5065" s="239" t="s">
        <v>19</v>
      </c>
      <c r="F5065" s="240" t="s">
        <v>4410</v>
      </c>
      <c r="G5065" s="237"/>
      <c r="H5065" s="241">
        <v>2.2799999999999998</v>
      </c>
      <c r="I5065" s="242"/>
      <c r="J5065" s="237"/>
      <c r="K5065" s="237"/>
      <c r="L5065" s="243"/>
      <c r="M5065" s="244"/>
      <c r="N5065" s="245"/>
      <c r="O5065" s="245"/>
      <c r="P5065" s="245"/>
      <c r="Q5065" s="245"/>
      <c r="R5065" s="245"/>
      <c r="S5065" s="245"/>
      <c r="T5065" s="246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7" t="s">
        <v>260</v>
      </c>
      <c r="AU5065" s="247" t="s">
        <v>88</v>
      </c>
      <c r="AV5065" s="13" t="s">
        <v>88</v>
      </c>
      <c r="AW5065" s="13" t="s">
        <v>37</v>
      </c>
      <c r="AX5065" s="13" t="s">
        <v>76</v>
      </c>
      <c r="AY5065" s="247" t="s">
        <v>235</v>
      </c>
    </row>
    <row r="5066" s="13" customFormat="1">
      <c r="A5066" s="13"/>
      <c r="B5066" s="236"/>
      <c r="C5066" s="237"/>
      <c r="D5066" s="238" t="s">
        <v>260</v>
      </c>
      <c r="E5066" s="239" t="s">
        <v>19</v>
      </c>
      <c r="F5066" s="240" t="s">
        <v>4411</v>
      </c>
      <c r="G5066" s="237"/>
      <c r="H5066" s="241">
        <v>2.1299999999999999</v>
      </c>
      <c r="I5066" s="242"/>
      <c r="J5066" s="237"/>
      <c r="K5066" s="237"/>
      <c r="L5066" s="243"/>
      <c r="M5066" s="244"/>
      <c r="N5066" s="245"/>
      <c r="O5066" s="245"/>
      <c r="P5066" s="245"/>
      <c r="Q5066" s="245"/>
      <c r="R5066" s="245"/>
      <c r="S5066" s="245"/>
      <c r="T5066" s="246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7" t="s">
        <v>260</v>
      </c>
      <c r="AU5066" s="247" t="s">
        <v>88</v>
      </c>
      <c r="AV5066" s="13" t="s">
        <v>88</v>
      </c>
      <c r="AW5066" s="13" t="s">
        <v>37</v>
      </c>
      <c r="AX5066" s="13" t="s">
        <v>76</v>
      </c>
      <c r="AY5066" s="247" t="s">
        <v>235</v>
      </c>
    </row>
    <row r="5067" s="13" customFormat="1">
      <c r="A5067" s="13"/>
      <c r="B5067" s="236"/>
      <c r="C5067" s="237"/>
      <c r="D5067" s="238" t="s">
        <v>260</v>
      </c>
      <c r="E5067" s="239" t="s">
        <v>19</v>
      </c>
      <c r="F5067" s="240" t="s">
        <v>4412</v>
      </c>
      <c r="G5067" s="237"/>
      <c r="H5067" s="241">
        <v>7.4400000000000004</v>
      </c>
      <c r="I5067" s="242"/>
      <c r="J5067" s="237"/>
      <c r="K5067" s="237"/>
      <c r="L5067" s="243"/>
      <c r="M5067" s="244"/>
      <c r="N5067" s="245"/>
      <c r="O5067" s="245"/>
      <c r="P5067" s="245"/>
      <c r="Q5067" s="245"/>
      <c r="R5067" s="245"/>
      <c r="S5067" s="245"/>
      <c r="T5067" s="246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7" t="s">
        <v>260</v>
      </c>
      <c r="AU5067" s="247" t="s">
        <v>88</v>
      </c>
      <c r="AV5067" s="13" t="s">
        <v>88</v>
      </c>
      <c r="AW5067" s="13" t="s">
        <v>37</v>
      </c>
      <c r="AX5067" s="13" t="s">
        <v>76</v>
      </c>
      <c r="AY5067" s="247" t="s">
        <v>235</v>
      </c>
    </row>
    <row r="5068" s="13" customFormat="1">
      <c r="A5068" s="13"/>
      <c r="B5068" s="236"/>
      <c r="C5068" s="237"/>
      <c r="D5068" s="238" t="s">
        <v>260</v>
      </c>
      <c r="E5068" s="239" t="s">
        <v>19</v>
      </c>
      <c r="F5068" s="240" t="s">
        <v>4413</v>
      </c>
      <c r="G5068" s="237"/>
      <c r="H5068" s="241">
        <v>7.4400000000000004</v>
      </c>
      <c r="I5068" s="242"/>
      <c r="J5068" s="237"/>
      <c r="K5068" s="237"/>
      <c r="L5068" s="243"/>
      <c r="M5068" s="244"/>
      <c r="N5068" s="245"/>
      <c r="O5068" s="245"/>
      <c r="P5068" s="245"/>
      <c r="Q5068" s="245"/>
      <c r="R5068" s="245"/>
      <c r="S5068" s="245"/>
      <c r="T5068" s="246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7" t="s">
        <v>260</v>
      </c>
      <c r="AU5068" s="247" t="s">
        <v>88</v>
      </c>
      <c r="AV5068" s="13" t="s">
        <v>88</v>
      </c>
      <c r="AW5068" s="13" t="s">
        <v>37</v>
      </c>
      <c r="AX5068" s="13" t="s">
        <v>76</v>
      </c>
      <c r="AY5068" s="247" t="s">
        <v>235</v>
      </c>
    </row>
    <row r="5069" s="13" customFormat="1">
      <c r="A5069" s="13"/>
      <c r="B5069" s="236"/>
      <c r="C5069" s="237"/>
      <c r="D5069" s="238" t="s">
        <v>260</v>
      </c>
      <c r="E5069" s="239" t="s">
        <v>19</v>
      </c>
      <c r="F5069" s="240" t="s">
        <v>4414</v>
      </c>
      <c r="G5069" s="237"/>
      <c r="H5069" s="241">
        <v>7.4400000000000004</v>
      </c>
      <c r="I5069" s="242"/>
      <c r="J5069" s="237"/>
      <c r="K5069" s="237"/>
      <c r="L5069" s="243"/>
      <c r="M5069" s="244"/>
      <c r="N5069" s="245"/>
      <c r="O5069" s="245"/>
      <c r="P5069" s="245"/>
      <c r="Q5069" s="245"/>
      <c r="R5069" s="245"/>
      <c r="S5069" s="245"/>
      <c r="T5069" s="246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7" t="s">
        <v>260</v>
      </c>
      <c r="AU5069" s="247" t="s">
        <v>88</v>
      </c>
      <c r="AV5069" s="13" t="s">
        <v>88</v>
      </c>
      <c r="AW5069" s="13" t="s">
        <v>37</v>
      </c>
      <c r="AX5069" s="13" t="s">
        <v>76</v>
      </c>
      <c r="AY5069" s="247" t="s">
        <v>235</v>
      </c>
    </row>
    <row r="5070" s="13" customFormat="1">
      <c r="A5070" s="13"/>
      <c r="B5070" s="236"/>
      <c r="C5070" s="237"/>
      <c r="D5070" s="238" t="s">
        <v>260</v>
      </c>
      <c r="E5070" s="239" t="s">
        <v>19</v>
      </c>
      <c r="F5070" s="240" t="s">
        <v>4415</v>
      </c>
      <c r="G5070" s="237"/>
      <c r="H5070" s="241">
        <v>7.4400000000000004</v>
      </c>
      <c r="I5070" s="242"/>
      <c r="J5070" s="237"/>
      <c r="K5070" s="237"/>
      <c r="L5070" s="243"/>
      <c r="M5070" s="244"/>
      <c r="N5070" s="245"/>
      <c r="O5070" s="245"/>
      <c r="P5070" s="245"/>
      <c r="Q5070" s="245"/>
      <c r="R5070" s="245"/>
      <c r="S5070" s="245"/>
      <c r="T5070" s="246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47" t="s">
        <v>260</v>
      </c>
      <c r="AU5070" s="247" t="s">
        <v>88</v>
      </c>
      <c r="AV5070" s="13" t="s">
        <v>88</v>
      </c>
      <c r="AW5070" s="13" t="s">
        <v>37</v>
      </c>
      <c r="AX5070" s="13" t="s">
        <v>76</v>
      </c>
      <c r="AY5070" s="247" t="s">
        <v>235</v>
      </c>
    </row>
    <row r="5071" s="13" customFormat="1">
      <c r="A5071" s="13"/>
      <c r="B5071" s="236"/>
      <c r="C5071" s="237"/>
      <c r="D5071" s="238" t="s">
        <v>260</v>
      </c>
      <c r="E5071" s="239" t="s">
        <v>19</v>
      </c>
      <c r="F5071" s="240" t="s">
        <v>4416</v>
      </c>
      <c r="G5071" s="237"/>
      <c r="H5071" s="241">
        <v>10.32</v>
      </c>
      <c r="I5071" s="242"/>
      <c r="J5071" s="237"/>
      <c r="K5071" s="237"/>
      <c r="L5071" s="243"/>
      <c r="M5071" s="244"/>
      <c r="N5071" s="245"/>
      <c r="O5071" s="245"/>
      <c r="P5071" s="245"/>
      <c r="Q5071" s="245"/>
      <c r="R5071" s="245"/>
      <c r="S5071" s="245"/>
      <c r="T5071" s="246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7" t="s">
        <v>260</v>
      </c>
      <c r="AU5071" s="247" t="s">
        <v>88</v>
      </c>
      <c r="AV5071" s="13" t="s">
        <v>88</v>
      </c>
      <c r="AW5071" s="13" t="s">
        <v>37</v>
      </c>
      <c r="AX5071" s="13" t="s">
        <v>76</v>
      </c>
      <c r="AY5071" s="247" t="s">
        <v>235</v>
      </c>
    </row>
    <row r="5072" s="13" customFormat="1">
      <c r="A5072" s="13"/>
      <c r="B5072" s="236"/>
      <c r="C5072" s="237"/>
      <c r="D5072" s="238" t="s">
        <v>260</v>
      </c>
      <c r="E5072" s="239" t="s">
        <v>19</v>
      </c>
      <c r="F5072" s="240" t="s">
        <v>4417</v>
      </c>
      <c r="G5072" s="237"/>
      <c r="H5072" s="241">
        <v>2.9399999999999999</v>
      </c>
      <c r="I5072" s="242"/>
      <c r="J5072" s="237"/>
      <c r="K5072" s="237"/>
      <c r="L5072" s="243"/>
      <c r="M5072" s="244"/>
      <c r="N5072" s="245"/>
      <c r="O5072" s="245"/>
      <c r="P5072" s="245"/>
      <c r="Q5072" s="245"/>
      <c r="R5072" s="245"/>
      <c r="S5072" s="245"/>
      <c r="T5072" s="246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7" t="s">
        <v>260</v>
      </c>
      <c r="AU5072" s="247" t="s">
        <v>88</v>
      </c>
      <c r="AV5072" s="13" t="s">
        <v>88</v>
      </c>
      <c r="AW5072" s="13" t="s">
        <v>37</v>
      </c>
      <c r="AX5072" s="13" t="s">
        <v>76</v>
      </c>
      <c r="AY5072" s="247" t="s">
        <v>235</v>
      </c>
    </row>
    <row r="5073" s="13" customFormat="1">
      <c r="A5073" s="13"/>
      <c r="B5073" s="236"/>
      <c r="C5073" s="237"/>
      <c r="D5073" s="238" t="s">
        <v>260</v>
      </c>
      <c r="E5073" s="239" t="s">
        <v>19</v>
      </c>
      <c r="F5073" s="240" t="s">
        <v>4418</v>
      </c>
      <c r="G5073" s="237"/>
      <c r="H5073" s="241">
        <v>6.3689999999999998</v>
      </c>
      <c r="I5073" s="242"/>
      <c r="J5073" s="237"/>
      <c r="K5073" s="237"/>
      <c r="L5073" s="243"/>
      <c r="M5073" s="244"/>
      <c r="N5073" s="245"/>
      <c r="O5073" s="245"/>
      <c r="P5073" s="245"/>
      <c r="Q5073" s="245"/>
      <c r="R5073" s="245"/>
      <c r="S5073" s="245"/>
      <c r="T5073" s="246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7" t="s">
        <v>260</v>
      </c>
      <c r="AU5073" s="247" t="s">
        <v>88</v>
      </c>
      <c r="AV5073" s="13" t="s">
        <v>88</v>
      </c>
      <c r="AW5073" s="13" t="s">
        <v>37</v>
      </c>
      <c r="AX5073" s="13" t="s">
        <v>76</v>
      </c>
      <c r="AY5073" s="247" t="s">
        <v>235</v>
      </c>
    </row>
    <row r="5074" s="14" customFormat="1">
      <c r="A5074" s="14"/>
      <c r="B5074" s="248"/>
      <c r="C5074" s="249"/>
      <c r="D5074" s="238" t="s">
        <v>260</v>
      </c>
      <c r="E5074" s="250" t="s">
        <v>19</v>
      </c>
      <c r="F5074" s="251" t="s">
        <v>1172</v>
      </c>
      <c r="G5074" s="249"/>
      <c r="H5074" s="250" t="s">
        <v>19</v>
      </c>
      <c r="I5074" s="252"/>
      <c r="J5074" s="249"/>
      <c r="K5074" s="249"/>
      <c r="L5074" s="253"/>
      <c r="M5074" s="254"/>
      <c r="N5074" s="255"/>
      <c r="O5074" s="255"/>
      <c r="P5074" s="255"/>
      <c r="Q5074" s="255"/>
      <c r="R5074" s="255"/>
      <c r="S5074" s="255"/>
      <c r="T5074" s="256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57" t="s">
        <v>260</v>
      </c>
      <c r="AU5074" s="257" t="s">
        <v>88</v>
      </c>
      <c r="AV5074" s="14" t="s">
        <v>83</v>
      </c>
      <c r="AW5074" s="14" t="s">
        <v>37</v>
      </c>
      <c r="AX5074" s="14" t="s">
        <v>76</v>
      </c>
      <c r="AY5074" s="257" t="s">
        <v>235</v>
      </c>
    </row>
    <row r="5075" s="13" customFormat="1">
      <c r="A5075" s="13"/>
      <c r="B5075" s="236"/>
      <c r="C5075" s="237"/>
      <c r="D5075" s="238" t="s">
        <v>260</v>
      </c>
      <c r="E5075" s="239" t="s">
        <v>19</v>
      </c>
      <c r="F5075" s="240" t="s">
        <v>4419</v>
      </c>
      <c r="G5075" s="237"/>
      <c r="H5075" s="241">
        <v>7.4400000000000004</v>
      </c>
      <c r="I5075" s="242"/>
      <c r="J5075" s="237"/>
      <c r="K5075" s="237"/>
      <c r="L5075" s="243"/>
      <c r="M5075" s="244"/>
      <c r="N5075" s="245"/>
      <c r="O5075" s="245"/>
      <c r="P5075" s="245"/>
      <c r="Q5075" s="245"/>
      <c r="R5075" s="245"/>
      <c r="S5075" s="245"/>
      <c r="T5075" s="246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7" t="s">
        <v>260</v>
      </c>
      <c r="AU5075" s="247" t="s">
        <v>88</v>
      </c>
      <c r="AV5075" s="13" t="s">
        <v>88</v>
      </c>
      <c r="AW5075" s="13" t="s">
        <v>37</v>
      </c>
      <c r="AX5075" s="13" t="s">
        <v>76</v>
      </c>
      <c r="AY5075" s="247" t="s">
        <v>235</v>
      </c>
    </row>
    <row r="5076" s="13" customFormat="1">
      <c r="A5076" s="13"/>
      <c r="B5076" s="236"/>
      <c r="C5076" s="237"/>
      <c r="D5076" s="238" t="s">
        <v>260</v>
      </c>
      <c r="E5076" s="239" t="s">
        <v>19</v>
      </c>
      <c r="F5076" s="240" t="s">
        <v>4420</v>
      </c>
      <c r="G5076" s="237"/>
      <c r="H5076" s="241">
        <v>7.4400000000000004</v>
      </c>
      <c r="I5076" s="242"/>
      <c r="J5076" s="237"/>
      <c r="K5076" s="237"/>
      <c r="L5076" s="243"/>
      <c r="M5076" s="244"/>
      <c r="N5076" s="245"/>
      <c r="O5076" s="245"/>
      <c r="P5076" s="245"/>
      <c r="Q5076" s="245"/>
      <c r="R5076" s="245"/>
      <c r="S5076" s="245"/>
      <c r="T5076" s="246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7" t="s">
        <v>260</v>
      </c>
      <c r="AU5076" s="247" t="s">
        <v>88</v>
      </c>
      <c r="AV5076" s="13" t="s">
        <v>88</v>
      </c>
      <c r="AW5076" s="13" t="s">
        <v>37</v>
      </c>
      <c r="AX5076" s="13" t="s">
        <v>76</v>
      </c>
      <c r="AY5076" s="247" t="s">
        <v>235</v>
      </c>
    </row>
    <row r="5077" s="13" customFormat="1">
      <c r="A5077" s="13"/>
      <c r="B5077" s="236"/>
      <c r="C5077" s="237"/>
      <c r="D5077" s="238" t="s">
        <v>260</v>
      </c>
      <c r="E5077" s="239" t="s">
        <v>19</v>
      </c>
      <c r="F5077" s="240" t="s">
        <v>4421</v>
      </c>
      <c r="G5077" s="237"/>
      <c r="H5077" s="241">
        <v>7.4400000000000004</v>
      </c>
      <c r="I5077" s="242"/>
      <c r="J5077" s="237"/>
      <c r="K5077" s="237"/>
      <c r="L5077" s="243"/>
      <c r="M5077" s="244"/>
      <c r="N5077" s="245"/>
      <c r="O5077" s="245"/>
      <c r="P5077" s="245"/>
      <c r="Q5077" s="245"/>
      <c r="R5077" s="245"/>
      <c r="S5077" s="245"/>
      <c r="T5077" s="246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7" t="s">
        <v>260</v>
      </c>
      <c r="AU5077" s="247" t="s">
        <v>88</v>
      </c>
      <c r="AV5077" s="13" t="s">
        <v>88</v>
      </c>
      <c r="AW5077" s="13" t="s">
        <v>37</v>
      </c>
      <c r="AX5077" s="13" t="s">
        <v>76</v>
      </c>
      <c r="AY5077" s="247" t="s">
        <v>235</v>
      </c>
    </row>
    <row r="5078" s="13" customFormat="1">
      <c r="A5078" s="13"/>
      <c r="B5078" s="236"/>
      <c r="C5078" s="237"/>
      <c r="D5078" s="238" t="s">
        <v>260</v>
      </c>
      <c r="E5078" s="239" t="s">
        <v>19</v>
      </c>
      <c r="F5078" s="240" t="s">
        <v>4422</v>
      </c>
      <c r="G5078" s="237"/>
      <c r="H5078" s="241">
        <v>7.4400000000000004</v>
      </c>
      <c r="I5078" s="242"/>
      <c r="J5078" s="237"/>
      <c r="K5078" s="237"/>
      <c r="L5078" s="243"/>
      <c r="M5078" s="244"/>
      <c r="N5078" s="245"/>
      <c r="O5078" s="245"/>
      <c r="P5078" s="245"/>
      <c r="Q5078" s="245"/>
      <c r="R5078" s="245"/>
      <c r="S5078" s="245"/>
      <c r="T5078" s="246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7" t="s">
        <v>260</v>
      </c>
      <c r="AU5078" s="247" t="s">
        <v>88</v>
      </c>
      <c r="AV5078" s="13" t="s">
        <v>88</v>
      </c>
      <c r="AW5078" s="13" t="s">
        <v>37</v>
      </c>
      <c r="AX5078" s="13" t="s">
        <v>76</v>
      </c>
      <c r="AY5078" s="247" t="s">
        <v>235</v>
      </c>
    </row>
    <row r="5079" s="13" customFormat="1">
      <c r="A5079" s="13"/>
      <c r="B5079" s="236"/>
      <c r="C5079" s="237"/>
      <c r="D5079" s="238" t="s">
        <v>260</v>
      </c>
      <c r="E5079" s="239" t="s">
        <v>19</v>
      </c>
      <c r="F5079" s="240" t="s">
        <v>4423</v>
      </c>
      <c r="G5079" s="237"/>
      <c r="H5079" s="241">
        <v>7.4400000000000004</v>
      </c>
      <c r="I5079" s="242"/>
      <c r="J5079" s="237"/>
      <c r="K5079" s="237"/>
      <c r="L5079" s="243"/>
      <c r="M5079" s="244"/>
      <c r="N5079" s="245"/>
      <c r="O5079" s="245"/>
      <c r="P5079" s="245"/>
      <c r="Q5079" s="245"/>
      <c r="R5079" s="245"/>
      <c r="S5079" s="245"/>
      <c r="T5079" s="246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7" t="s">
        <v>260</v>
      </c>
      <c r="AU5079" s="247" t="s">
        <v>88</v>
      </c>
      <c r="AV5079" s="13" t="s">
        <v>88</v>
      </c>
      <c r="AW5079" s="13" t="s">
        <v>37</v>
      </c>
      <c r="AX5079" s="13" t="s">
        <v>76</v>
      </c>
      <c r="AY5079" s="247" t="s">
        <v>235</v>
      </c>
    </row>
    <row r="5080" s="13" customFormat="1">
      <c r="A5080" s="13"/>
      <c r="B5080" s="236"/>
      <c r="C5080" s="237"/>
      <c r="D5080" s="238" t="s">
        <v>260</v>
      </c>
      <c r="E5080" s="239" t="s">
        <v>19</v>
      </c>
      <c r="F5080" s="240" t="s">
        <v>4424</v>
      </c>
      <c r="G5080" s="237"/>
      <c r="H5080" s="241">
        <v>7.4400000000000004</v>
      </c>
      <c r="I5080" s="242"/>
      <c r="J5080" s="237"/>
      <c r="K5080" s="237"/>
      <c r="L5080" s="243"/>
      <c r="M5080" s="244"/>
      <c r="N5080" s="245"/>
      <c r="O5080" s="245"/>
      <c r="P5080" s="245"/>
      <c r="Q5080" s="245"/>
      <c r="R5080" s="245"/>
      <c r="S5080" s="245"/>
      <c r="T5080" s="246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7" t="s">
        <v>260</v>
      </c>
      <c r="AU5080" s="247" t="s">
        <v>88</v>
      </c>
      <c r="AV5080" s="13" t="s">
        <v>88</v>
      </c>
      <c r="AW5080" s="13" t="s">
        <v>37</v>
      </c>
      <c r="AX5080" s="13" t="s">
        <v>76</v>
      </c>
      <c r="AY5080" s="247" t="s">
        <v>235</v>
      </c>
    </row>
    <row r="5081" s="13" customFormat="1">
      <c r="A5081" s="13"/>
      <c r="B5081" s="236"/>
      <c r="C5081" s="237"/>
      <c r="D5081" s="238" t="s">
        <v>260</v>
      </c>
      <c r="E5081" s="239" t="s">
        <v>19</v>
      </c>
      <c r="F5081" s="240" t="s">
        <v>4425</v>
      </c>
      <c r="G5081" s="237"/>
      <c r="H5081" s="241">
        <v>2.2799999999999998</v>
      </c>
      <c r="I5081" s="242"/>
      <c r="J5081" s="237"/>
      <c r="K5081" s="237"/>
      <c r="L5081" s="243"/>
      <c r="M5081" s="244"/>
      <c r="N5081" s="245"/>
      <c r="O5081" s="245"/>
      <c r="P5081" s="245"/>
      <c r="Q5081" s="245"/>
      <c r="R5081" s="245"/>
      <c r="S5081" s="245"/>
      <c r="T5081" s="246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7" t="s">
        <v>260</v>
      </c>
      <c r="AU5081" s="247" t="s">
        <v>88</v>
      </c>
      <c r="AV5081" s="13" t="s">
        <v>88</v>
      </c>
      <c r="AW5081" s="13" t="s">
        <v>37</v>
      </c>
      <c r="AX5081" s="13" t="s">
        <v>76</v>
      </c>
      <c r="AY5081" s="247" t="s">
        <v>235</v>
      </c>
    </row>
    <row r="5082" s="13" customFormat="1">
      <c r="A5082" s="13"/>
      <c r="B5082" s="236"/>
      <c r="C5082" s="237"/>
      <c r="D5082" s="238" t="s">
        <v>260</v>
      </c>
      <c r="E5082" s="239" t="s">
        <v>19</v>
      </c>
      <c r="F5082" s="240" t="s">
        <v>4426</v>
      </c>
      <c r="G5082" s="237"/>
      <c r="H5082" s="241">
        <v>2.0099999999999998</v>
      </c>
      <c r="I5082" s="242"/>
      <c r="J5082" s="237"/>
      <c r="K5082" s="237"/>
      <c r="L5082" s="243"/>
      <c r="M5082" s="244"/>
      <c r="N5082" s="245"/>
      <c r="O5082" s="245"/>
      <c r="P5082" s="245"/>
      <c r="Q5082" s="245"/>
      <c r="R5082" s="245"/>
      <c r="S5082" s="245"/>
      <c r="T5082" s="246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7" t="s">
        <v>260</v>
      </c>
      <c r="AU5082" s="247" t="s">
        <v>88</v>
      </c>
      <c r="AV5082" s="13" t="s">
        <v>88</v>
      </c>
      <c r="AW5082" s="13" t="s">
        <v>37</v>
      </c>
      <c r="AX5082" s="13" t="s">
        <v>76</v>
      </c>
      <c r="AY5082" s="247" t="s">
        <v>235</v>
      </c>
    </row>
    <row r="5083" s="13" customFormat="1">
      <c r="A5083" s="13"/>
      <c r="B5083" s="236"/>
      <c r="C5083" s="237"/>
      <c r="D5083" s="238" t="s">
        <v>260</v>
      </c>
      <c r="E5083" s="239" t="s">
        <v>19</v>
      </c>
      <c r="F5083" s="240" t="s">
        <v>4427</v>
      </c>
      <c r="G5083" s="237"/>
      <c r="H5083" s="241">
        <v>7.4400000000000004</v>
      </c>
      <c r="I5083" s="242"/>
      <c r="J5083" s="237"/>
      <c r="K5083" s="237"/>
      <c r="L5083" s="243"/>
      <c r="M5083" s="244"/>
      <c r="N5083" s="245"/>
      <c r="O5083" s="245"/>
      <c r="P5083" s="245"/>
      <c r="Q5083" s="245"/>
      <c r="R5083" s="245"/>
      <c r="S5083" s="245"/>
      <c r="T5083" s="246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7" t="s">
        <v>260</v>
      </c>
      <c r="AU5083" s="247" t="s">
        <v>88</v>
      </c>
      <c r="AV5083" s="13" t="s">
        <v>88</v>
      </c>
      <c r="AW5083" s="13" t="s">
        <v>37</v>
      </c>
      <c r="AX5083" s="13" t="s">
        <v>76</v>
      </c>
      <c r="AY5083" s="247" t="s">
        <v>235</v>
      </c>
    </row>
    <row r="5084" s="13" customFormat="1">
      <c r="A5084" s="13"/>
      <c r="B5084" s="236"/>
      <c r="C5084" s="237"/>
      <c r="D5084" s="238" t="s">
        <v>260</v>
      </c>
      <c r="E5084" s="239" t="s">
        <v>19</v>
      </c>
      <c r="F5084" s="240" t="s">
        <v>4428</v>
      </c>
      <c r="G5084" s="237"/>
      <c r="H5084" s="241">
        <v>7.5300000000000002</v>
      </c>
      <c r="I5084" s="242"/>
      <c r="J5084" s="237"/>
      <c r="K5084" s="237"/>
      <c r="L5084" s="243"/>
      <c r="M5084" s="244"/>
      <c r="N5084" s="245"/>
      <c r="O5084" s="245"/>
      <c r="P5084" s="245"/>
      <c r="Q5084" s="245"/>
      <c r="R5084" s="245"/>
      <c r="S5084" s="245"/>
      <c r="T5084" s="246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7" t="s">
        <v>260</v>
      </c>
      <c r="AU5084" s="247" t="s">
        <v>88</v>
      </c>
      <c r="AV5084" s="13" t="s">
        <v>88</v>
      </c>
      <c r="AW5084" s="13" t="s">
        <v>37</v>
      </c>
      <c r="AX5084" s="13" t="s">
        <v>76</v>
      </c>
      <c r="AY5084" s="247" t="s">
        <v>235</v>
      </c>
    </row>
    <row r="5085" s="13" customFormat="1">
      <c r="A5085" s="13"/>
      <c r="B5085" s="236"/>
      <c r="C5085" s="237"/>
      <c r="D5085" s="238" t="s">
        <v>260</v>
      </c>
      <c r="E5085" s="239" t="s">
        <v>19</v>
      </c>
      <c r="F5085" s="240" t="s">
        <v>4429</v>
      </c>
      <c r="G5085" s="237"/>
      <c r="H5085" s="241">
        <v>7.4400000000000004</v>
      </c>
      <c r="I5085" s="242"/>
      <c r="J5085" s="237"/>
      <c r="K5085" s="237"/>
      <c r="L5085" s="243"/>
      <c r="M5085" s="244"/>
      <c r="N5085" s="245"/>
      <c r="O5085" s="245"/>
      <c r="P5085" s="245"/>
      <c r="Q5085" s="245"/>
      <c r="R5085" s="245"/>
      <c r="S5085" s="245"/>
      <c r="T5085" s="246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7" t="s">
        <v>260</v>
      </c>
      <c r="AU5085" s="247" t="s">
        <v>88</v>
      </c>
      <c r="AV5085" s="13" t="s">
        <v>88</v>
      </c>
      <c r="AW5085" s="13" t="s">
        <v>37</v>
      </c>
      <c r="AX5085" s="13" t="s">
        <v>76</v>
      </c>
      <c r="AY5085" s="247" t="s">
        <v>235</v>
      </c>
    </row>
    <row r="5086" s="13" customFormat="1">
      <c r="A5086" s="13"/>
      <c r="B5086" s="236"/>
      <c r="C5086" s="237"/>
      <c r="D5086" s="238" t="s">
        <v>260</v>
      </c>
      <c r="E5086" s="239" t="s">
        <v>19</v>
      </c>
      <c r="F5086" s="240" t="s">
        <v>4430</v>
      </c>
      <c r="G5086" s="237"/>
      <c r="H5086" s="241">
        <v>7.4400000000000004</v>
      </c>
      <c r="I5086" s="242"/>
      <c r="J5086" s="237"/>
      <c r="K5086" s="237"/>
      <c r="L5086" s="243"/>
      <c r="M5086" s="244"/>
      <c r="N5086" s="245"/>
      <c r="O5086" s="245"/>
      <c r="P5086" s="245"/>
      <c r="Q5086" s="245"/>
      <c r="R5086" s="245"/>
      <c r="S5086" s="245"/>
      <c r="T5086" s="246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7" t="s">
        <v>260</v>
      </c>
      <c r="AU5086" s="247" t="s">
        <v>88</v>
      </c>
      <c r="AV5086" s="13" t="s">
        <v>88</v>
      </c>
      <c r="AW5086" s="13" t="s">
        <v>37</v>
      </c>
      <c r="AX5086" s="13" t="s">
        <v>76</v>
      </c>
      <c r="AY5086" s="247" t="s">
        <v>235</v>
      </c>
    </row>
    <row r="5087" s="13" customFormat="1">
      <c r="A5087" s="13"/>
      <c r="B5087" s="236"/>
      <c r="C5087" s="237"/>
      <c r="D5087" s="238" t="s">
        <v>260</v>
      </c>
      <c r="E5087" s="239" t="s">
        <v>19</v>
      </c>
      <c r="F5087" s="240" t="s">
        <v>4431</v>
      </c>
      <c r="G5087" s="237"/>
      <c r="H5087" s="241">
        <v>7.4400000000000004</v>
      </c>
      <c r="I5087" s="242"/>
      <c r="J5087" s="237"/>
      <c r="K5087" s="237"/>
      <c r="L5087" s="243"/>
      <c r="M5087" s="244"/>
      <c r="N5087" s="245"/>
      <c r="O5087" s="245"/>
      <c r="P5087" s="245"/>
      <c r="Q5087" s="245"/>
      <c r="R5087" s="245"/>
      <c r="S5087" s="245"/>
      <c r="T5087" s="246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7" t="s">
        <v>260</v>
      </c>
      <c r="AU5087" s="247" t="s">
        <v>88</v>
      </c>
      <c r="AV5087" s="13" t="s">
        <v>88</v>
      </c>
      <c r="AW5087" s="13" t="s">
        <v>37</v>
      </c>
      <c r="AX5087" s="13" t="s">
        <v>76</v>
      </c>
      <c r="AY5087" s="247" t="s">
        <v>235</v>
      </c>
    </row>
    <row r="5088" s="13" customFormat="1">
      <c r="A5088" s="13"/>
      <c r="B5088" s="236"/>
      <c r="C5088" s="237"/>
      <c r="D5088" s="238" t="s">
        <v>260</v>
      </c>
      <c r="E5088" s="239" t="s">
        <v>19</v>
      </c>
      <c r="F5088" s="240" t="s">
        <v>4432</v>
      </c>
      <c r="G5088" s="237"/>
      <c r="H5088" s="241">
        <v>7.4400000000000004</v>
      </c>
      <c r="I5088" s="242"/>
      <c r="J5088" s="237"/>
      <c r="K5088" s="237"/>
      <c r="L5088" s="243"/>
      <c r="M5088" s="244"/>
      <c r="N5088" s="245"/>
      <c r="O5088" s="245"/>
      <c r="P5088" s="245"/>
      <c r="Q5088" s="245"/>
      <c r="R5088" s="245"/>
      <c r="S5088" s="245"/>
      <c r="T5088" s="246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7" t="s">
        <v>260</v>
      </c>
      <c r="AU5088" s="247" t="s">
        <v>88</v>
      </c>
      <c r="AV5088" s="13" t="s">
        <v>88</v>
      </c>
      <c r="AW5088" s="13" t="s">
        <v>37</v>
      </c>
      <c r="AX5088" s="13" t="s">
        <v>76</v>
      </c>
      <c r="AY5088" s="247" t="s">
        <v>235</v>
      </c>
    </row>
    <row r="5089" s="13" customFormat="1">
      <c r="A5089" s="13"/>
      <c r="B5089" s="236"/>
      <c r="C5089" s="237"/>
      <c r="D5089" s="238" t="s">
        <v>260</v>
      </c>
      <c r="E5089" s="239" t="s">
        <v>19</v>
      </c>
      <c r="F5089" s="240" t="s">
        <v>4433</v>
      </c>
      <c r="G5089" s="237"/>
      <c r="H5089" s="241">
        <v>7.4400000000000004</v>
      </c>
      <c r="I5089" s="242"/>
      <c r="J5089" s="237"/>
      <c r="K5089" s="237"/>
      <c r="L5089" s="243"/>
      <c r="M5089" s="244"/>
      <c r="N5089" s="245"/>
      <c r="O5089" s="245"/>
      <c r="P5089" s="245"/>
      <c r="Q5089" s="245"/>
      <c r="R5089" s="245"/>
      <c r="S5089" s="245"/>
      <c r="T5089" s="246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7" t="s">
        <v>260</v>
      </c>
      <c r="AU5089" s="247" t="s">
        <v>88</v>
      </c>
      <c r="AV5089" s="13" t="s">
        <v>88</v>
      </c>
      <c r="AW5089" s="13" t="s">
        <v>37</v>
      </c>
      <c r="AX5089" s="13" t="s">
        <v>76</v>
      </c>
      <c r="AY5089" s="247" t="s">
        <v>235</v>
      </c>
    </row>
    <row r="5090" s="13" customFormat="1">
      <c r="A5090" s="13"/>
      <c r="B5090" s="236"/>
      <c r="C5090" s="237"/>
      <c r="D5090" s="238" t="s">
        <v>260</v>
      </c>
      <c r="E5090" s="239" t="s">
        <v>19</v>
      </c>
      <c r="F5090" s="240" t="s">
        <v>4434</v>
      </c>
      <c r="G5090" s="237"/>
      <c r="H5090" s="241">
        <v>7.4400000000000004</v>
      </c>
      <c r="I5090" s="242"/>
      <c r="J5090" s="237"/>
      <c r="K5090" s="237"/>
      <c r="L5090" s="243"/>
      <c r="M5090" s="244"/>
      <c r="N5090" s="245"/>
      <c r="O5090" s="245"/>
      <c r="P5090" s="245"/>
      <c r="Q5090" s="245"/>
      <c r="R5090" s="245"/>
      <c r="S5090" s="245"/>
      <c r="T5090" s="246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7" t="s">
        <v>260</v>
      </c>
      <c r="AU5090" s="247" t="s">
        <v>88</v>
      </c>
      <c r="AV5090" s="13" t="s">
        <v>88</v>
      </c>
      <c r="AW5090" s="13" t="s">
        <v>37</v>
      </c>
      <c r="AX5090" s="13" t="s">
        <v>76</v>
      </c>
      <c r="AY5090" s="247" t="s">
        <v>235</v>
      </c>
    </row>
    <row r="5091" s="13" customFormat="1">
      <c r="A5091" s="13"/>
      <c r="B5091" s="236"/>
      <c r="C5091" s="237"/>
      <c r="D5091" s="238" t="s">
        <v>260</v>
      </c>
      <c r="E5091" s="239" t="s">
        <v>19</v>
      </c>
      <c r="F5091" s="240" t="s">
        <v>4435</v>
      </c>
      <c r="G5091" s="237"/>
      <c r="H5091" s="241">
        <v>7.4400000000000004</v>
      </c>
      <c r="I5091" s="242"/>
      <c r="J5091" s="237"/>
      <c r="K5091" s="237"/>
      <c r="L5091" s="243"/>
      <c r="M5091" s="244"/>
      <c r="N5091" s="245"/>
      <c r="O5091" s="245"/>
      <c r="P5091" s="245"/>
      <c r="Q5091" s="245"/>
      <c r="R5091" s="245"/>
      <c r="S5091" s="245"/>
      <c r="T5091" s="246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7" t="s">
        <v>260</v>
      </c>
      <c r="AU5091" s="247" t="s">
        <v>88</v>
      </c>
      <c r="AV5091" s="13" t="s">
        <v>88</v>
      </c>
      <c r="AW5091" s="13" t="s">
        <v>37</v>
      </c>
      <c r="AX5091" s="13" t="s">
        <v>76</v>
      </c>
      <c r="AY5091" s="247" t="s">
        <v>235</v>
      </c>
    </row>
    <row r="5092" s="13" customFormat="1">
      <c r="A5092" s="13"/>
      <c r="B5092" s="236"/>
      <c r="C5092" s="237"/>
      <c r="D5092" s="238" t="s">
        <v>260</v>
      </c>
      <c r="E5092" s="239" t="s">
        <v>19</v>
      </c>
      <c r="F5092" s="240" t="s">
        <v>4436</v>
      </c>
      <c r="G5092" s="237"/>
      <c r="H5092" s="241">
        <v>2.52</v>
      </c>
      <c r="I5092" s="242"/>
      <c r="J5092" s="237"/>
      <c r="K5092" s="237"/>
      <c r="L5092" s="243"/>
      <c r="M5092" s="244"/>
      <c r="N5092" s="245"/>
      <c r="O5092" s="245"/>
      <c r="P5092" s="245"/>
      <c r="Q5092" s="245"/>
      <c r="R5092" s="245"/>
      <c r="S5092" s="245"/>
      <c r="T5092" s="246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7" t="s">
        <v>260</v>
      </c>
      <c r="AU5092" s="247" t="s">
        <v>88</v>
      </c>
      <c r="AV5092" s="13" t="s">
        <v>88</v>
      </c>
      <c r="AW5092" s="13" t="s">
        <v>37</v>
      </c>
      <c r="AX5092" s="13" t="s">
        <v>76</v>
      </c>
      <c r="AY5092" s="247" t="s">
        <v>235</v>
      </c>
    </row>
    <row r="5093" s="14" customFormat="1">
      <c r="A5093" s="14"/>
      <c r="B5093" s="248"/>
      <c r="C5093" s="249"/>
      <c r="D5093" s="238" t="s">
        <v>260</v>
      </c>
      <c r="E5093" s="250" t="s">
        <v>19</v>
      </c>
      <c r="F5093" s="251" t="s">
        <v>1177</v>
      </c>
      <c r="G5093" s="249"/>
      <c r="H5093" s="250" t="s">
        <v>19</v>
      </c>
      <c r="I5093" s="252"/>
      <c r="J5093" s="249"/>
      <c r="K5093" s="249"/>
      <c r="L5093" s="253"/>
      <c r="M5093" s="254"/>
      <c r="N5093" s="255"/>
      <c r="O5093" s="255"/>
      <c r="P5093" s="255"/>
      <c r="Q5093" s="255"/>
      <c r="R5093" s="255"/>
      <c r="S5093" s="255"/>
      <c r="T5093" s="256"/>
      <c r="U5093" s="14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T5093" s="257" t="s">
        <v>260</v>
      </c>
      <c r="AU5093" s="257" t="s">
        <v>88</v>
      </c>
      <c r="AV5093" s="14" t="s">
        <v>83</v>
      </c>
      <c r="AW5093" s="14" t="s">
        <v>37</v>
      </c>
      <c r="AX5093" s="14" t="s">
        <v>76</v>
      </c>
      <c r="AY5093" s="257" t="s">
        <v>235</v>
      </c>
    </row>
    <row r="5094" s="16" customFormat="1">
      <c r="A5094" s="16"/>
      <c r="B5094" s="269"/>
      <c r="C5094" s="270"/>
      <c r="D5094" s="238" t="s">
        <v>260</v>
      </c>
      <c r="E5094" s="271" t="s">
        <v>19</v>
      </c>
      <c r="F5094" s="272" t="s">
        <v>464</v>
      </c>
      <c r="G5094" s="270"/>
      <c r="H5094" s="273">
        <v>317.29000000000002</v>
      </c>
      <c r="I5094" s="274"/>
      <c r="J5094" s="270"/>
      <c r="K5094" s="270"/>
      <c r="L5094" s="275"/>
      <c r="M5094" s="276"/>
      <c r="N5094" s="277"/>
      <c r="O5094" s="277"/>
      <c r="P5094" s="277"/>
      <c r="Q5094" s="277"/>
      <c r="R5094" s="277"/>
      <c r="S5094" s="277"/>
      <c r="T5094" s="278"/>
      <c r="U5094" s="16"/>
      <c r="V5094" s="16"/>
      <c r="W5094" s="16"/>
      <c r="X5094" s="16"/>
      <c r="Y5094" s="16"/>
      <c r="Z5094" s="16"/>
      <c r="AA5094" s="16"/>
      <c r="AB5094" s="16"/>
      <c r="AC5094" s="16"/>
      <c r="AD5094" s="16"/>
      <c r="AE5094" s="16"/>
      <c r="AT5094" s="279" t="s">
        <v>260</v>
      </c>
      <c r="AU5094" s="279" t="s">
        <v>88</v>
      </c>
      <c r="AV5094" s="16" t="s">
        <v>92</v>
      </c>
      <c r="AW5094" s="16" t="s">
        <v>37</v>
      </c>
      <c r="AX5094" s="16" t="s">
        <v>76</v>
      </c>
      <c r="AY5094" s="279" t="s">
        <v>235</v>
      </c>
    </row>
    <row r="5095" s="13" customFormat="1">
      <c r="A5095" s="13"/>
      <c r="B5095" s="236"/>
      <c r="C5095" s="237"/>
      <c r="D5095" s="238" t="s">
        <v>260</v>
      </c>
      <c r="E5095" s="239" t="s">
        <v>19</v>
      </c>
      <c r="F5095" s="240" t="s">
        <v>4437</v>
      </c>
      <c r="G5095" s="237"/>
      <c r="H5095" s="241">
        <v>7.4400000000000004</v>
      </c>
      <c r="I5095" s="242"/>
      <c r="J5095" s="237"/>
      <c r="K5095" s="237"/>
      <c r="L5095" s="243"/>
      <c r="M5095" s="244"/>
      <c r="N5095" s="245"/>
      <c r="O5095" s="245"/>
      <c r="P5095" s="245"/>
      <c r="Q5095" s="245"/>
      <c r="R5095" s="245"/>
      <c r="S5095" s="245"/>
      <c r="T5095" s="246"/>
      <c r="U5095" s="13"/>
      <c r="V5095" s="13"/>
      <c r="W5095" s="13"/>
      <c r="X5095" s="13"/>
      <c r="Y5095" s="13"/>
      <c r="Z5095" s="13"/>
      <c r="AA5095" s="13"/>
      <c r="AB5095" s="13"/>
      <c r="AC5095" s="13"/>
      <c r="AD5095" s="13"/>
      <c r="AE5095" s="13"/>
      <c r="AT5095" s="247" t="s">
        <v>260</v>
      </c>
      <c r="AU5095" s="247" t="s">
        <v>88</v>
      </c>
      <c r="AV5095" s="13" t="s">
        <v>88</v>
      </c>
      <c r="AW5095" s="13" t="s">
        <v>37</v>
      </c>
      <c r="AX5095" s="13" t="s">
        <v>76</v>
      </c>
      <c r="AY5095" s="247" t="s">
        <v>235</v>
      </c>
    </row>
    <row r="5096" s="13" customFormat="1">
      <c r="A5096" s="13"/>
      <c r="B5096" s="236"/>
      <c r="C5096" s="237"/>
      <c r="D5096" s="238" t="s">
        <v>260</v>
      </c>
      <c r="E5096" s="239" t="s">
        <v>19</v>
      </c>
      <c r="F5096" s="240" t="s">
        <v>4438</v>
      </c>
      <c r="G5096" s="237"/>
      <c r="H5096" s="241">
        <v>7.4400000000000004</v>
      </c>
      <c r="I5096" s="242"/>
      <c r="J5096" s="237"/>
      <c r="K5096" s="237"/>
      <c r="L5096" s="243"/>
      <c r="M5096" s="244"/>
      <c r="N5096" s="245"/>
      <c r="O5096" s="245"/>
      <c r="P5096" s="245"/>
      <c r="Q5096" s="245"/>
      <c r="R5096" s="245"/>
      <c r="S5096" s="245"/>
      <c r="T5096" s="246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7" t="s">
        <v>260</v>
      </c>
      <c r="AU5096" s="247" t="s">
        <v>88</v>
      </c>
      <c r="AV5096" s="13" t="s">
        <v>88</v>
      </c>
      <c r="AW5096" s="13" t="s">
        <v>37</v>
      </c>
      <c r="AX5096" s="13" t="s">
        <v>76</v>
      </c>
      <c r="AY5096" s="247" t="s">
        <v>235</v>
      </c>
    </row>
    <row r="5097" s="13" customFormat="1">
      <c r="A5097" s="13"/>
      <c r="B5097" s="236"/>
      <c r="C5097" s="237"/>
      <c r="D5097" s="238" t="s">
        <v>260</v>
      </c>
      <c r="E5097" s="239" t="s">
        <v>19</v>
      </c>
      <c r="F5097" s="240" t="s">
        <v>4439</v>
      </c>
      <c r="G5097" s="237"/>
      <c r="H5097" s="241">
        <v>7.4400000000000004</v>
      </c>
      <c r="I5097" s="242"/>
      <c r="J5097" s="237"/>
      <c r="K5097" s="237"/>
      <c r="L5097" s="243"/>
      <c r="M5097" s="244"/>
      <c r="N5097" s="245"/>
      <c r="O5097" s="245"/>
      <c r="P5097" s="245"/>
      <c r="Q5097" s="245"/>
      <c r="R5097" s="245"/>
      <c r="S5097" s="245"/>
      <c r="T5097" s="246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7" t="s">
        <v>260</v>
      </c>
      <c r="AU5097" s="247" t="s">
        <v>88</v>
      </c>
      <c r="AV5097" s="13" t="s">
        <v>88</v>
      </c>
      <c r="AW5097" s="13" t="s">
        <v>37</v>
      </c>
      <c r="AX5097" s="13" t="s">
        <v>76</v>
      </c>
      <c r="AY5097" s="247" t="s">
        <v>235</v>
      </c>
    </row>
    <row r="5098" s="13" customFormat="1">
      <c r="A5098" s="13"/>
      <c r="B5098" s="236"/>
      <c r="C5098" s="237"/>
      <c r="D5098" s="238" t="s">
        <v>260</v>
      </c>
      <c r="E5098" s="239" t="s">
        <v>19</v>
      </c>
      <c r="F5098" s="240" t="s">
        <v>4440</v>
      </c>
      <c r="G5098" s="237"/>
      <c r="H5098" s="241">
        <v>7.4400000000000004</v>
      </c>
      <c r="I5098" s="242"/>
      <c r="J5098" s="237"/>
      <c r="K5098" s="237"/>
      <c r="L5098" s="243"/>
      <c r="M5098" s="244"/>
      <c r="N5098" s="245"/>
      <c r="O5098" s="245"/>
      <c r="P5098" s="245"/>
      <c r="Q5098" s="245"/>
      <c r="R5098" s="245"/>
      <c r="S5098" s="245"/>
      <c r="T5098" s="246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7" t="s">
        <v>260</v>
      </c>
      <c r="AU5098" s="247" t="s">
        <v>88</v>
      </c>
      <c r="AV5098" s="13" t="s">
        <v>88</v>
      </c>
      <c r="AW5098" s="13" t="s">
        <v>37</v>
      </c>
      <c r="AX5098" s="13" t="s">
        <v>76</v>
      </c>
      <c r="AY5098" s="247" t="s">
        <v>235</v>
      </c>
    </row>
    <row r="5099" s="13" customFormat="1">
      <c r="A5099" s="13"/>
      <c r="B5099" s="236"/>
      <c r="C5099" s="237"/>
      <c r="D5099" s="238" t="s">
        <v>260</v>
      </c>
      <c r="E5099" s="239" t="s">
        <v>19</v>
      </c>
      <c r="F5099" s="240" t="s">
        <v>4441</v>
      </c>
      <c r="G5099" s="237"/>
      <c r="H5099" s="241">
        <v>7.4400000000000004</v>
      </c>
      <c r="I5099" s="242"/>
      <c r="J5099" s="237"/>
      <c r="K5099" s="237"/>
      <c r="L5099" s="243"/>
      <c r="M5099" s="244"/>
      <c r="N5099" s="245"/>
      <c r="O5099" s="245"/>
      <c r="P5099" s="245"/>
      <c r="Q5099" s="245"/>
      <c r="R5099" s="245"/>
      <c r="S5099" s="245"/>
      <c r="T5099" s="246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7" t="s">
        <v>260</v>
      </c>
      <c r="AU5099" s="247" t="s">
        <v>88</v>
      </c>
      <c r="AV5099" s="13" t="s">
        <v>88</v>
      </c>
      <c r="AW5099" s="13" t="s">
        <v>37</v>
      </c>
      <c r="AX5099" s="13" t="s">
        <v>76</v>
      </c>
      <c r="AY5099" s="247" t="s">
        <v>235</v>
      </c>
    </row>
    <row r="5100" s="13" customFormat="1">
      <c r="A5100" s="13"/>
      <c r="B5100" s="236"/>
      <c r="C5100" s="237"/>
      <c r="D5100" s="238" t="s">
        <v>260</v>
      </c>
      <c r="E5100" s="239" t="s">
        <v>19</v>
      </c>
      <c r="F5100" s="240" t="s">
        <v>4442</v>
      </c>
      <c r="G5100" s="237"/>
      <c r="H5100" s="241">
        <v>7.4400000000000004</v>
      </c>
      <c r="I5100" s="242"/>
      <c r="J5100" s="237"/>
      <c r="K5100" s="237"/>
      <c r="L5100" s="243"/>
      <c r="M5100" s="244"/>
      <c r="N5100" s="245"/>
      <c r="O5100" s="245"/>
      <c r="P5100" s="245"/>
      <c r="Q5100" s="245"/>
      <c r="R5100" s="245"/>
      <c r="S5100" s="245"/>
      <c r="T5100" s="246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7" t="s">
        <v>260</v>
      </c>
      <c r="AU5100" s="247" t="s">
        <v>88</v>
      </c>
      <c r="AV5100" s="13" t="s">
        <v>88</v>
      </c>
      <c r="AW5100" s="13" t="s">
        <v>37</v>
      </c>
      <c r="AX5100" s="13" t="s">
        <v>76</v>
      </c>
      <c r="AY5100" s="247" t="s">
        <v>235</v>
      </c>
    </row>
    <row r="5101" s="13" customFormat="1">
      <c r="A5101" s="13"/>
      <c r="B5101" s="236"/>
      <c r="C5101" s="237"/>
      <c r="D5101" s="238" t="s">
        <v>260</v>
      </c>
      <c r="E5101" s="239" t="s">
        <v>19</v>
      </c>
      <c r="F5101" s="240" t="s">
        <v>4443</v>
      </c>
      <c r="G5101" s="237"/>
      <c r="H5101" s="241">
        <v>7.4400000000000004</v>
      </c>
      <c r="I5101" s="242"/>
      <c r="J5101" s="237"/>
      <c r="K5101" s="237"/>
      <c r="L5101" s="243"/>
      <c r="M5101" s="244"/>
      <c r="N5101" s="245"/>
      <c r="O5101" s="245"/>
      <c r="P5101" s="245"/>
      <c r="Q5101" s="245"/>
      <c r="R5101" s="245"/>
      <c r="S5101" s="245"/>
      <c r="T5101" s="246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7" t="s">
        <v>260</v>
      </c>
      <c r="AU5101" s="247" t="s">
        <v>88</v>
      </c>
      <c r="AV5101" s="13" t="s">
        <v>88</v>
      </c>
      <c r="AW5101" s="13" t="s">
        <v>37</v>
      </c>
      <c r="AX5101" s="13" t="s">
        <v>76</v>
      </c>
      <c r="AY5101" s="247" t="s">
        <v>235</v>
      </c>
    </row>
    <row r="5102" s="13" customFormat="1">
      <c r="A5102" s="13"/>
      <c r="B5102" s="236"/>
      <c r="C5102" s="237"/>
      <c r="D5102" s="238" t="s">
        <v>260</v>
      </c>
      <c r="E5102" s="239" t="s">
        <v>19</v>
      </c>
      <c r="F5102" s="240" t="s">
        <v>4444</v>
      </c>
      <c r="G5102" s="237"/>
      <c r="H5102" s="241">
        <v>7.4400000000000004</v>
      </c>
      <c r="I5102" s="242"/>
      <c r="J5102" s="237"/>
      <c r="K5102" s="237"/>
      <c r="L5102" s="243"/>
      <c r="M5102" s="244"/>
      <c r="N5102" s="245"/>
      <c r="O5102" s="245"/>
      <c r="P5102" s="245"/>
      <c r="Q5102" s="245"/>
      <c r="R5102" s="245"/>
      <c r="S5102" s="245"/>
      <c r="T5102" s="246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7" t="s">
        <v>260</v>
      </c>
      <c r="AU5102" s="247" t="s">
        <v>88</v>
      </c>
      <c r="AV5102" s="13" t="s">
        <v>88</v>
      </c>
      <c r="AW5102" s="13" t="s">
        <v>37</v>
      </c>
      <c r="AX5102" s="13" t="s">
        <v>76</v>
      </c>
      <c r="AY5102" s="247" t="s">
        <v>235</v>
      </c>
    </row>
    <row r="5103" s="13" customFormat="1">
      <c r="A5103" s="13"/>
      <c r="B5103" s="236"/>
      <c r="C5103" s="237"/>
      <c r="D5103" s="238" t="s">
        <v>260</v>
      </c>
      <c r="E5103" s="239" t="s">
        <v>19</v>
      </c>
      <c r="F5103" s="240" t="s">
        <v>4445</v>
      </c>
      <c r="G5103" s="237"/>
      <c r="H5103" s="241">
        <v>7.4400000000000004</v>
      </c>
      <c r="I5103" s="242"/>
      <c r="J5103" s="237"/>
      <c r="K5103" s="237"/>
      <c r="L5103" s="243"/>
      <c r="M5103" s="244"/>
      <c r="N5103" s="245"/>
      <c r="O5103" s="245"/>
      <c r="P5103" s="245"/>
      <c r="Q5103" s="245"/>
      <c r="R5103" s="245"/>
      <c r="S5103" s="245"/>
      <c r="T5103" s="246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7" t="s">
        <v>260</v>
      </c>
      <c r="AU5103" s="247" t="s">
        <v>88</v>
      </c>
      <c r="AV5103" s="13" t="s">
        <v>88</v>
      </c>
      <c r="AW5103" s="13" t="s">
        <v>37</v>
      </c>
      <c r="AX5103" s="13" t="s">
        <v>76</v>
      </c>
      <c r="AY5103" s="247" t="s">
        <v>235</v>
      </c>
    </row>
    <row r="5104" s="13" customFormat="1">
      <c r="A5104" s="13"/>
      <c r="B5104" s="236"/>
      <c r="C5104" s="237"/>
      <c r="D5104" s="238" t="s">
        <v>260</v>
      </c>
      <c r="E5104" s="239" t="s">
        <v>19</v>
      </c>
      <c r="F5104" s="240" t="s">
        <v>4446</v>
      </c>
      <c r="G5104" s="237"/>
      <c r="H5104" s="241">
        <v>7.4400000000000004</v>
      </c>
      <c r="I5104" s="242"/>
      <c r="J5104" s="237"/>
      <c r="K5104" s="237"/>
      <c r="L5104" s="243"/>
      <c r="M5104" s="244"/>
      <c r="N5104" s="245"/>
      <c r="O5104" s="245"/>
      <c r="P5104" s="245"/>
      <c r="Q5104" s="245"/>
      <c r="R5104" s="245"/>
      <c r="S5104" s="245"/>
      <c r="T5104" s="246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7" t="s">
        <v>260</v>
      </c>
      <c r="AU5104" s="247" t="s">
        <v>88</v>
      </c>
      <c r="AV5104" s="13" t="s">
        <v>88</v>
      </c>
      <c r="AW5104" s="13" t="s">
        <v>37</v>
      </c>
      <c r="AX5104" s="13" t="s">
        <v>76</v>
      </c>
      <c r="AY5104" s="247" t="s">
        <v>235</v>
      </c>
    </row>
    <row r="5105" s="13" customFormat="1">
      <c r="A5105" s="13"/>
      <c r="B5105" s="236"/>
      <c r="C5105" s="237"/>
      <c r="D5105" s="238" t="s">
        <v>260</v>
      </c>
      <c r="E5105" s="239" t="s">
        <v>19</v>
      </c>
      <c r="F5105" s="240" t="s">
        <v>4447</v>
      </c>
      <c r="G5105" s="237"/>
      <c r="H5105" s="241">
        <v>2.2799999999999998</v>
      </c>
      <c r="I5105" s="242"/>
      <c r="J5105" s="237"/>
      <c r="K5105" s="237"/>
      <c r="L5105" s="243"/>
      <c r="M5105" s="244"/>
      <c r="N5105" s="245"/>
      <c r="O5105" s="245"/>
      <c r="P5105" s="245"/>
      <c r="Q5105" s="245"/>
      <c r="R5105" s="245"/>
      <c r="S5105" s="245"/>
      <c r="T5105" s="246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7" t="s">
        <v>260</v>
      </c>
      <c r="AU5105" s="247" t="s">
        <v>88</v>
      </c>
      <c r="AV5105" s="13" t="s">
        <v>88</v>
      </c>
      <c r="AW5105" s="13" t="s">
        <v>37</v>
      </c>
      <c r="AX5105" s="13" t="s">
        <v>76</v>
      </c>
      <c r="AY5105" s="247" t="s">
        <v>235</v>
      </c>
    </row>
    <row r="5106" s="13" customFormat="1">
      <c r="A5106" s="13"/>
      <c r="B5106" s="236"/>
      <c r="C5106" s="237"/>
      <c r="D5106" s="238" t="s">
        <v>260</v>
      </c>
      <c r="E5106" s="239" t="s">
        <v>19</v>
      </c>
      <c r="F5106" s="240" t="s">
        <v>4448</v>
      </c>
      <c r="G5106" s="237"/>
      <c r="H5106" s="241">
        <v>2.1299999999999999</v>
      </c>
      <c r="I5106" s="242"/>
      <c r="J5106" s="237"/>
      <c r="K5106" s="237"/>
      <c r="L5106" s="243"/>
      <c r="M5106" s="244"/>
      <c r="N5106" s="245"/>
      <c r="O5106" s="245"/>
      <c r="P5106" s="245"/>
      <c r="Q5106" s="245"/>
      <c r="R5106" s="245"/>
      <c r="S5106" s="245"/>
      <c r="T5106" s="246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7" t="s">
        <v>260</v>
      </c>
      <c r="AU5106" s="247" t="s">
        <v>88</v>
      </c>
      <c r="AV5106" s="13" t="s">
        <v>88</v>
      </c>
      <c r="AW5106" s="13" t="s">
        <v>37</v>
      </c>
      <c r="AX5106" s="13" t="s">
        <v>76</v>
      </c>
      <c r="AY5106" s="247" t="s">
        <v>235</v>
      </c>
    </row>
    <row r="5107" s="13" customFormat="1">
      <c r="A5107" s="13"/>
      <c r="B5107" s="236"/>
      <c r="C5107" s="237"/>
      <c r="D5107" s="238" t="s">
        <v>260</v>
      </c>
      <c r="E5107" s="239" t="s">
        <v>19</v>
      </c>
      <c r="F5107" s="240" t="s">
        <v>4449</v>
      </c>
      <c r="G5107" s="237"/>
      <c r="H5107" s="241">
        <v>2.4300000000000002</v>
      </c>
      <c r="I5107" s="242"/>
      <c r="J5107" s="237"/>
      <c r="K5107" s="237"/>
      <c r="L5107" s="243"/>
      <c r="M5107" s="244"/>
      <c r="N5107" s="245"/>
      <c r="O5107" s="245"/>
      <c r="P5107" s="245"/>
      <c r="Q5107" s="245"/>
      <c r="R5107" s="245"/>
      <c r="S5107" s="245"/>
      <c r="T5107" s="246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7" t="s">
        <v>260</v>
      </c>
      <c r="AU5107" s="247" t="s">
        <v>88</v>
      </c>
      <c r="AV5107" s="13" t="s">
        <v>88</v>
      </c>
      <c r="AW5107" s="13" t="s">
        <v>37</v>
      </c>
      <c r="AX5107" s="13" t="s">
        <v>76</v>
      </c>
      <c r="AY5107" s="247" t="s">
        <v>235</v>
      </c>
    </row>
    <row r="5108" s="14" customFormat="1">
      <c r="A5108" s="14"/>
      <c r="B5108" s="248"/>
      <c r="C5108" s="249"/>
      <c r="D5108" s="238" t="s">
        <v>260</v>
      </c>
      <c r="E5108" s="250" t="s">
        <v>19</v>
      </c>
      <c r="F5108" s="251" t="s">
        <v>1630</v>
      </c>
      <c r="G5108" s="249"/>
      <c r="H5108" s="250" t="s">
        <v>19</v>
      </c>
      <c r="I5108" s="252"/>
      <c r="J5108" s="249"/>
      <c r="K5108" s="249"/>
      <c r="L5108" s="253"/>
      <c r="M5108" s="254"/>
      <c r="N5108" s="255"/>
      <c r="O5108" s="255"/>
      <c r="P5108" s="255"/>
      <c r="Q5108" s="255"/>
      <c r="R5108" s="255"/>
      <c r="S5108" s="255"/>
      <c r="T5108" s="256"/>
      <c r="U5108" s="14"/>
      <c r="V5108" s="14"/>
      <c r="W5108" s="14"/>
      <c r="X5108" s="14"/>
      <c r="Y5108" s="14"/>
      <c r="Z5108" s="14"/>
      <c r="AA5108" s="14"/>
      <c r="AB5108" s="14"/>
      <c r="AC5108" s="14"/>
      <c r="AD5108" s="14"/>
      <c r="AE5108" s="14"/>
      <c r="AT5108" s="257" t="s">
        <v>260</v>
      </c>
      <c r="AU5108" s="257" t="s">
        <v>88</v>
      </c>
      <c r="AV5108" s="14" t="s">
        <v>83</v>
      </c>
      <c r="AW5108" s="14" t="s">
        <v>37</v>
      </c>
      <c r="AX5108" s="14" t="s">
        <v>76</v>
      </c>
      <c r="AY5108" s="257" t="s">
        <v>235</v>
      </c>
    </row>
    <row r="5109" s="13" customFormat="1">
      <c r="A5109" s="13"/>
      <c r="B5109" s="236"/>
      <c r="C5109" s="237"/>
      <c r="D5109" s="238" t="s">
        <v>260</v>
      </c>
      <c r="E5109" s="239" t="s">
        <v>19</v>
      </c>
      <c r="F5109" s="240" t="s">
        <v>4450</v>
      </c>
      <c r="G5109" s="237"/>
      <c r="H5109" s="241">
        <v>7.4400000000000004</v>
      </c>
      <c r="I5109" s="242"/>
      <c r="J5109" s="237"/>
      <c r="K5109" s="237"/>
      <c r="L5109" s="243"/>
      <c r="M5109" s="244"/>
      <c r="N5109" s="245"/>
      <c r="O5109" s="245"/>
      <c r="P5109" s="245"/>
      <c r="Q5109" s="245"/>
      <c r="R5109" s="245"/>
      <c r="S5109" s="245"/>
      <c r="T5109" s="246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7" t="s">
        <v>260</v>
      </c>
      <c r="AU5109" s="247" t="s">
        <v>88</v>
      </c>
      <c r="AV5109" s="13" t="s">
        <v>88</v>
      </c>
      <c r="AW5109" s="13" t="s">
        <v>37</v>
      </c>
      <c r="AX5109" s="13" t="s">
        <v>76</v>
      </c>
      <c r="AY5109" s="247" t="s">
        <v>235</v>
      </c>
    </row>
    <row r="5110" s="13" customFormat="1">
      <c r="A5110" s="13"/>
      <c r="B5110" s="236"/>
      <c r="C5110" s="237"/>
      <c r="D5110" s="238" t="s">
        <v>260</v>
      </c>
      <c r="E5110" s="239" t="s">
        <v>19</v>
      </c>
      <c r="F5110" s="240" t="s">
        <v>4451</v>
      </c>
      <c r="G5110" s="237"/>
      <c r="H5110" s="241">
        <v>7.4400000000000004</v>
      </c>
      <c r="I5110" s="242"/>
      <c r="J5110" s="237"/>
      <c r="K5110" s="237"/>
      <c r="L5110" s="243"/>
      <c r="M5110" s="244"/>
      <c r="N5110" s="245"/>
      <c r="O5110" s="245"/>
      <c r="P5110" s="245"/>
      <c r="Q5110" s="245"/>
      <c r="R5110" s="245"/>
      <c r="S5110" s="245"/>
      <c r="T5110" s="246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7" t="s">
        <v>260</v>
      </c>
      <c r="AU5110" s="247" t="s">
        <v>88</v>
      </c>
      <c r="AV5110" s="13" t="s">
        <v>88</v>
      </c>
      <c r="AW5110" s="13" t="s">
        <v>37</v>
      </c>
      <c r="AX5110" s="13" t="s">
        <v>76</v>
      </c>
      <c r="AY5110" s="247" t="s">
        <v>235</v>
      </c>
    </row>
    <row r="5111" s="13" customFormat="1">
      <c r="A5111" s="13"/>
      <c r="B5111" s="236"/>
      <c r="C5111" s="237"/>
      <c r="D5111" s="238" t="s">
        <v>260</v>
      </c>
      <c r="E5111" s="239" t="s">
        <v>19</v>
      </c>
      <c r="F5111" s="240" t="s">
        <v>4452</v>
      </c>
      <c r="G5111" s="237"/>
      <c r="H5111" s="241">
        <v>7.4400000000000004</v>
      </c>
      <c r="I5111" s="242"/>
      <c r="J5111" s="237"/>
      <c r="K5111" s="237"/>
      <c r="L5111" s="243"/>
      <c r="M5111" s="244"/>
      <c r="N5111" s="245"/>
      <c r="O5111" s="245"/>
      <c r="P5111" s="245"/>
      <c r="Q5111" s="245"/>
      <c r="R5111" s="245"/>
      <c r="S5111" s="245"/>
      <c r="T5111" s="246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7" t="s">
        <v>260</v>
      </c>
      <c r="AU5111" s="247" t="s">
        <v>88</v>
      </c>
      <c r="AV5111" s="13" t="s">
        <v>88</v>
      </c>
      <c r="AW5111" s="13" t="s">
        <v>37</v>
      </c>
      <c r="AX5111" s="13" t="s">
        <v>76</v>
      </c>
      <c r="AY5111" s="247" t="s">
        <v>235</v>
      </c>
    </row>
    <row r="5112" s="13" customFormat="1">
      <c r="A5112" s="13"/>
      <c r="B5112" s="236"/>
      <c r="C5112" s="237"/>
      <c r="D5112" s="238" t="s">
        <v>260</v>
      </c>
      <c r="E5112" s="239" t="s">
        <v>19</v>
      </c>
      <c r="F5112" s="240" t="s">
        <v>4453</v>
      </c>
      <c r="G5112" s="237"/>
      <c r="H5112" s="241">
        <v>7.4400000000000004</v>
      </c>
      <c r="I5112" s="242"/>
      <c r="J5112" s="237"/>
      <c r="K5112" s="237"/>
      <c r="L5112" s="243"/>
      <c r="M5112" s="244"/>
      <c r="N5112" s="245"/>
      <c r="O5112" s="245"/>
      <c r="P5112" s="245"/>
      <c r="Q5112" s="245"/>
      <c r="R5112" s="245"/>
      <c r="S5112" s="245"/>
      <c r="T5112" s="246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7" t="s">
        <v>260</v>
      </c>
      <c r="AU5112" s="247" t="s">
        <v>88</v>
      </c>
      <c r="AV5112" s="13" t="s">
        <v>88</v>
      </c>
      <c r="AW5112" s="13" t="s">
        <v>37</v>
      </c>
      <c r="AX5112" s="13" t="s">
        <v>76</v>
      </c>
      <c r="AY5112" s="247" t="s">
        <v>235</v>
      </c>
    </row>
    <row r="5113" s="13" customFormat="1">
      <c r="A5113" s="13"/>
      <c r="B5113" s="236"/>
      <c r="C5113" s="237"/>
      <c r="D5113" s="238" t="s">
        <v>260</v>
      </c>
      <c r="E5113" s="239" t="s">
        <v>19</v>
      </c>
      <c r="F5113" s="240" t="s">
        <v>4454</v>
      </c>
      <c r="G5113" s="237"/>
      <c r="H5113" s="241">
        <v>7.4400000000000004</v>
      </c>
      <c r="I5113" s="242"/>
      <c r="J5113" s="237"/>
      <c r="K5113" s="237"/>
      <c r="L5113" s="243"/>
      <c r="M5113" s="244"/>
      <c r="N5113" s="245"/>
      <c r="O5113" s="245"/>
      <c r="P5113" s="245"/>
      <c r="Q5113" s="245"/>
      <c r="R5113" s="245"/>
      <c r="S5113" s="245"/>
      <c r="T5113" s="246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7" t="s">
        <v>260</v>
      </c>
      <c r="AU5113" s="247" t="s">
        <v>88</v>
      </c>
      <c r="AV5113" s="13" t="s">
        <v>88</v>
      </c>
      <c r="AW5113" s="13" t="s">
        <v>37</v>
      </c>
      <c r="AX5113" s="13" t="s">
        <v>76</v>
      </c>
      <c r="AY5113" s="247" t="s">
        <v>235</v>
      </c>
    </row>
    <row r="5114" s="13" customFormat="1">
      <c r="A5114" s="13"/>
      <c r="B5114" s="236"/>
      <c r="C5114" s="237"/>
      <c r="D5114" s="238" t="s">
        <v>260</v>
      </c>
      <c r="E5114" s="239" t="s">
        <v>19</v>
      </c>
      <c r="F5114" s="240" t="s">
        <v>4455</v>
      </c>
      <c r="G5114" s="237"/>
      <c r="H5114" s="241">
        <v>7.4400000000000004</v>
      </c>
      <c r="I5114" s="242"/>
      <c r="J5114" s="237"/>
      <c r="K5114" s="237"/>
      <c r="L5114" s="243"/>
      <c r="M5114" s="244"/>
      <c r="N5114" s="245"/>
      <c r="O5114" s="245"/>
      <c r="P5114" s="245"/>
      <c r="Q5114" s="245"/>
      <c r="R5114" s="245"/>
      <c r="S5114" s="245"/>
      <c r="T5114" s="246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7" t="s">
        <v>260</v>
      </c>
      <c r="AU5114" s="247" t="s">
        <v>88</v>
      </c>
      <c r="AV5114" s="13" t="s">
        <v>88</v>
      </c>
      <c r="AW5114" s="13" t="s">
        <v>37</v>
      </c>
      <c r="AX5114" s="13" t="s">
        <v>76</v>
      </c>
      <c r="AY5114" s="247" t="s">
        <v>235</v>
      </c>
    </row>
    <row r="5115" s="13" customFormat="1">
      <c r="A5115" s="13"/>
      <c r="B5115" s="236"/>
      <c r="C5115" s="237"/>
      <c r="D5115" s="238" t="s">
        <v>260</v>
      </c>
      <c r="E5115" s="239" t="s">
        <v>19</v>
      </c>
      <c r="F5115" s="240" t="s">
        <v>4456</v>
      </c>
      <c r="G5115" s="237"/>
      <c r="H5115" s="241">
        <v>5.9400000000000004</v>
      </c>
      <c r="I5115" s="242"/>
      <c r="J5115" s="237"/>
      <c r="K5115" s="237"/>
      <c r="L5115" s="243"/>
      <c r="M5115" s="244"/>
      <c r="N5115" s="245"/>
      <c r="O5115" s="245"/>
      <c r="P5115" s="245"/>
      <c r="Q5115" s="245"/>
      <c r="R5115" s="245"/>
      <c r="S5115" s="245"/>
      <c r="T5115" s="246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7" t="s">
        <v>260</v>
      </c>
      <c r="AU5115" s="247" t="s">
        <v>88</v>
      </c>
      <c r="AV5115" s="13" t="s">
        <v>88</v>
      </c>
      <c r="AW5115" s="13" t="s">
        <v>37</v>
      </c>
      <c r="AX5115" s="13" t="s">
        <v>76</v>
      </c>
      <c r="AY5115" s="247" t="s">
        <v>235</v>
      </c>
    </row>
    <row r="5116" s="13" customFormat="1">
      <c r="A5116" s="13"/>
      <c r="B5116" s="236"/>
      <c r="C5116" s="237"/>
      <c r="D5116" s="238" t="s">
        <v>260</v>
      </c>
      <c r="E5116" s="239" t="s">
        <v>19</v>
      </c>
      <c r="F5116" s="240" t="s">
        <v>1638</v>
      </c>
      <c r="G5116" s="237"/>
      <c r="H5116" s="241">
        <v>10.699999999999999</v>
      </c>
      <c r="I5116" s="242"/>
      <c r="J5116" s="237"/>
      <c r="K5116" s="237"/>
      <c r="L5116" s="243"/>
      <c r="M5116" s="244"/>
      <c r="N5116" s="245"/>
      <c r="O5116" s="245"/>
      <c r="P5116" s="245"/>
      <c r="Q5116" s="245"/>
      <c r="R5116" s="245"/>
      <c r="S5116" s="245"/>
      <c r="T5116" s="246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7" t="s">
        <v>260</v>
      </c>
      <c r="AU5116" s="247" t="s">
        <v>88</v>
      </c>
      <c r="AV5116" s="13" t="s">
        <v>88</v>
      </c>
      <c r="AW5116" s="13" t="s">
        <v>37</v>
      </c>
      <c r="AX5116" s="13" t="s">
        <v>76</v>
      </c>
      <c r="AY5116" s="247" t="s">
        <v>235</v>
      </c>
    </row>
    <row r="5117" s="13" customFormat="1">
      <c r="A5117" s="13"/>
      <c r="B5117" s="236"/>
      <c r="C5117" s="237"/>
      <c r="D5117" s="238" t="s">
        <v>260</v>
      </c>
      <c r="E5117" s="239" t="s">
        <v>19</v>
      </c>
      <c r="F5117" s="240" t="s">
        <v>4457</v>
      </c>
      <c r="G5117" s="237"/>
      <c r="H5117" s="241">
        <v>7.4400000000000004</v>
      </c>
      <c r="I5117" s="242"/>
      <c r="J5117" s="237"/>
      <c r="K5117" s="237"/>
      <c r="L5117" s="243"/>
      <c r="M5117" s="244"/>
      <c r="N5117" s="245"/>
      <c r="O5117" s="245"/>
      <c r="P5117" s="245"/>
      <c r="Q5117" s="245"/>
      <c r="R5117" s="245"/>
      <c r="S5117" s="245"/>
      <c r="T5117" s="246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7" t="s">
        <v>260</v>
      </c>
      <c r="AU5117" s="247" t="s">
        <v>88</v>
      </c>
      <c r="AV5117" s="13" t="s">
        <v>88</v>
      </c>
      <c r="AW5117" s="13" t="s">
        <v>37</v>
      </c>
      <c r="AX5117" s="13" t="s">
        <v>76</v>
      </c>
      <c r="AY5117" s="247" t="s">
        <v>235</v>
      </c>
    </row>
    <row r="5118" s="13" customFormat="1">
      <c r="A5118" s="13"/>
      <c r="B5118" s="236"/>
      <c r="C5118" s="237"/>
      <c r="D5118" s="238" t="s">
        <v>260</v>
      </c>
      <c r="E5118" s="239" t="s">
        <v>19</v>
      </c>
      <c r="F5118" s="240" t="s">
        <v>4458</v>
      </c>
      <c r="G5118" s="237"/>
      <c r="H5118" s="241">
        <v>7.4400000000000004</v>
      </c>
      <c r="I5118" s="242"/>
      <c r="J5118" s="237"/>
      <c r="K5118" s="237"/>
      <c r="L5118" s="243"/>
      <c r="M5118" s="244"/>
      <c r="N5118" s="245"/>
      <c r="O5118" s="245"/>
      <c r="P5118" s="245"/>
      <c r="Q5118" s="245"/>
      <c r="R5118" s="245"/>
      <c r="S5118" s="245"/>
      <c r="T5118" s="246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7" t="s">
        <v>260</v>
      </c>
      <c r="AU5118" s="247" t="s">
        <v>88</v>
      </c>
      <c r="AV5118" s="13" t="s">
        <v>88</v>
      </c>
      <c r="AW5118" s="13" t="s">
        <v>37</v>
      </c>
      <c r="AX5118" s="13" t="s">
        <v>76</v>
      </c>
      <c r="AY5118" s="247" t="s">
        <v>235</v>
      </c>
    </row>
    <row r="5119" s="13" customFormat="1">
      <c r="A5119" s="13"/>
      <c r="B5119" s="236"/>
      <c r="C5119" s="237"/>
      <c r="D5119" s="238" t="s">
        <v>260</v>
      </c>
      <c r="E5119" s="239" t="s">
        <v>19</v>
      </c>
      <c r="F5119" s="240" t="s">
        <v>4459</v>
      </c>
      <c r="G5119" s="237"/>
      <c r="H5119" s="241">
        <v>7.4400000000000004</v>
      </c>
      <c r="I5119" s="242"/>
      <c r="J5119" s="237"/>
      <c r="K5119" s="237"/>
      <c r="L5119" s="243"/>
      <c r="M5119" s="244"/>
      <c r="N5119" s="245"/>
      <c r="O5119" s="245"/>
      <c r="P5119" s="245"/>
      <c r="Q5119" s="245"/>
      <c r="R5119" s="245"/>
      <c r="S5119" s="245"/>
      <c r="T5119" s="246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7" t="s">
        <v>260</v>
      </c>
      <c r="AU5119" s="247" t="s">
        <v>88</v>
      </c>
      <c r="AV5119" s="13" t="s">
        <v>88</v>
      </c>
      <c r="AW5119" s="13" t="s">
        <v>37</v>
      </c>
      <c r="AX5119" s="13" t="s">
        <v>76</v>
      </c>
      <c r="AY5119" s="247" t="s">
        <v>235</v>
      </c>
    </row>
    <row r="5120" s="13" customFormat="1">
      <c r="A5120" s="13"/>
      <c r="B5120" s="236"/>
      <c r="C5120" s="237"/>
      <c r="D5120" s="238" t="s">
        <v>260</v>
      </c>
      <c r="E5120" s="239" t="s">
        <v>19</v>
      </c>
      <c r="F5120" s="240" t="s">
        <v>4460</v>
      </c>
      <c r="G5120" s="237"/>
      <c r="H5120" s="241">
        <v>3.27</v>
      </c>
      <c r="I5120" s="242"/>
      <c r="J5120" s="237"/>
      <c r="K5120" s="237"/>
      <c r="L5120" s="243"/>
      <c r="M5120" s="244"/>
      <c r="N5120" s="245"/>
      <c r="O5120" s="245"/>
      <c r="P5120" s="245"/>
      <c r="Q5120" s="245"/>
      <c r="R5120" s="245"/>
      <c r="S5120" s="245"/>
      <c r="T5120" s="246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7" t="s">
        <v>260</v>
      </c>
      <c r="AU5120" s="247" t="s">
        <v>88</v>
      </c>
      <c r="AV5120" s="13" t="s">
        <v>88</v>
      </c>
      <c r="AW5120" s="13" t="s">
        <v>37</v>
      </c>
      <c r="AX5120" s="13" t="s">
        <v>76</v>
      </c>
      <c r="AY5120" s="247" t="s">
        <v>235</v>
      </c>
    </row>
    <row r="5121" s="13" customFormat="1">
      <c r="A5121" s="13"/>
      <c r="B5121" s="236"/>
      <c r="C5121" s="237"/>
      <c r="D5121" s="238" t="s">
        <v>260</v>
      </c>
      <c r="E5121" s="239" t="s">
        <v>19</v>
      </c>
      <c r="F5121" s="240" t="s">
        <v>4461</v>
      </c>
      <c r="G5121" s="237"/>
      <c r="H5121" s="241">
        <v>3.21</v>
      </c>
      <c r="I5121" s="242"/>
      <c r="J5121" s="237"/>
      <c r="K5121" s="237"/>
      <c r="L5121" s="243"/>
      <c r="M5121" s="244"/>
      <c r="N5121" s="245"/>
      <c r="O5121" s="245"/>
      <c r="P5121" s="245"/>
      <c r="Q5121" s="245"/>
      <c r="R5121" s="245"/>
      <c r="S5121" s="245"/>
      <c r="T5121" s="246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7" t="s">
        <v>260</v>
      </c>
      <c r="AU5121" s="247" t="s">
        <v>88</v>
      </c>
      <c r="AV5121" s="13" t="s">
        <v>88</v>
      </c>
      <c r="AW5121" s="13" t="s">
        <v>37</v>
      </c>
      <c r="AX5121" s="13" t="s">
        <v>76</v>
      </c>
      <c r="AY5121" s="247" t="s">
        <v>235</v>
      </c>
    </row>
    <row r="5122" s="13" customFormat="1">
      <c r="A5122" s="13"/>
      <c r="B5122" s="236"/>
      <c r="C5122" s="237"/>
      <c r="D5122" s="238" t="s">
        <v>260</v>
      </c>
      <c r="E5122" s="239" t="s">
        <v>19</v>
      </c>
      <c r="F5122" s="240" t="s">
        <v>4462</v>
      </c>
      <c r="G5122" s="237"/>
      <c r="H5122" s="241">
        <v>2.4300000000000002</v>
      </c>
      <c r="I5122" s="242"/>
      <c r="J5122" s="237"/>
      <c r="K5122" s="237"/>
      <c r="L5122" s="243"/>
      <c r="M5122" s="244"/>
      <c r="N5122" s="245"/>
      <c r="O5122" s="245"/>
      <c r="P5122" s="245"/>
      <c r="Q5122" s="245"/>
      <c r="R5122" s="245"/>
      <c r="S5122" s="245"/>
      <c r="T5122" s="246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7" t="s">
        <v>260</v>
      </c>
      <c r="AU5122" s="247" t="s">
        <v>88</v>
      </c>
      <c r="AV5122" s="13" t="s">
        <v>88</v>
      </c>
      <c r="AW5122" s="13" t="s">
        <v>37</v>
      </c>
      <c r="AX5122" s="13" t="s">
        <v>76</v>
      </c>
      <c r="AY5122" s="247" t="s">
        <v>235</v>
      </c>
    </row>
    <row r="5123" s="13" customFormat="1">
      <c r="A5123" s="13"/>
      <c r="B5123" s="236"/>
      <c r="C5123" s="237"/>
      <c r="D5123" s="238" t="s">
        <v>260</v>
      </c>
      <c r="E5123" s="239" t="s">
        <v>19</v>
      </c>
      <c r="F5123" s="240" t="s">
        <v>4463</v>
      </c>
      <c r="G5123" s="237"/>
      <c r="H5123" s="241">
        <v>2.3100000000000001</v>
      </c>
      <c r="I5123" s="242"/>
      <c r="J5123" s="237"/>
      <c r="K5123" s="237"/>
      <c r="L5123" s="243"/>
      <c r="M5123" s="244"/>
      <c r="N5123" s="245"/>
      <c r="O5123" s="245"/>
      <c r="P5123" s="245"/>
      <c r="Q5123" s="245"/>
      <c r="R5123" s="245"/>
      <c r="S5123" s="245"/>
      <c r="T5123" s="246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7" t="s">
        <v>260</v>
      </c>
      <c r="AU5123" s="247" t="s">
        <v>88</v>
      </c>
      <c r="AV5123" s="13" t="s">
        <v>88</v>
      </c>
      <c r="AW5123" s="13" t="s">
        <v>37</v>
      </c>
      <c r="AX5123" s="13" t="s">
        <v>76</v>
      </c>
      <c r="AY5123" s="247" t="s">
        <v>235</v>
      </c>
    </row>
    <row r="5124" s="14" customFormat="1">
      <c r="A5124" s="14"/>
      <c r="B5124" s="248"/>
      <c r="C5124" s="249"/>
      <c r="D5124" s="238" t="s">
        <v>260</v>
      </c>
      <c r="E5124" s="250" t="s">
        <v>19</v>
      </c>
      <c r="F5124" s="251" t="s">
        <v>1172</v>
      </c>
      <c r="G5124" s="249"/>
      <c r="H5124" s="250" t="s">
        <v>19</v>
      </c>
      <c r="I5124" s="252"/>
      <c r="J5124" s="249"/>
      <c r="K5124" s="249"/>
      <c r="L5124" s="253"/>
      <c r="M5124" s="254"/>
      <c r="N5124" s="255"/>
      <c r="O5124" s="255"/>
      <c r="P5124" s="255"/>
      <c r="Q5124" s="255"/>
      <c r="R5124" s="255"/>
      <c r="S5124" s="255"/>
      <c r="T5124" s="256"/>
      <c r="U5124" s="14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T5124" s="257" t="s">
        <v>260</v>
      </c>
      <c r="AU5124" s="257" t="s">
        <v>88</v>
      </c>
      <c r="AV5124" s="14" t="s">
        <v>83</v>
      </c>
      <c r="AW5124" s="14" t="s">
        <v>37</v>
      </c>
      <c r="AX5124" s="14" t="s">
        <v>76</v>
      </c>
      <c r="AY5124" s="257" t="s">
        <v>235</v>
      </c>
    </row>
    <row r="5125" s="13" customFormat="1">
      <c r="A5125" s="13"/>
      <c r="B5125" s="236"/>
      <c r="C5125" s="237"/>
      <c r="D5125" s="238" t="s">
        <v>260</v>
      </c>
      <c r="E5125" s="239" t="s">
        <v>19</v>
      </c>
      <c r="F5125" s="240" t="s">
        <v>4464</v>
      </c>
      <c r="G5125" s="237"/>
      <c r="H5125" s="241">
        <v>7.4400000000000004</v>
      </c>
      <c r="I5125" s="242"/>
      <c r="J5125" s="237"/>
      <c r="K5125" s="237"/>
      <c r="L5125" s="243"/>
      <c r="M5125" s="244"/>
      <c r="N5125" s="245"/>
      <c r="O5125" s="245"/>
      <c r="P5125" s="245"/>
      <c r="Q5125" s="245"/>
      <c r="R5125" s="245"/>
      <c r="S5125" s="245"/>
      <c r="T5125" s="246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7" t="s">
        <v>260</v>
      </c>
      <c r="AU5125" s="247" t="s">
        <v>88</v>
      </c>
      <c r="AV5125" s="13" t="s">
        <v>88</v>
      </c>
      <c r="AW5125" s="13" t="s">
        <v>37</v>
      </c>
      <c r="AX5125" s="13" t="s">
        <v>76</v>
      </c>
      <c r="AY5125" s="247" t="s">
        <v>235</v>
      </c>
    </row>
    <row r="5126" s="13" customFormat="1">
      <c r="A5126" s="13"/>
      <c r="B5126" s="236"/>
      <c r="C5126" s="237"/>
      <c r="D5126" s="238" t="s">
        <v>260</v>
      </c>
      <c r="E5126" s="239" t="s">
        <v>19</v>
      </c>
      <c r="F5126" s="240" t="s">
        <v>4465</v>
      </c>
      <c r="G5126" s="237"/>
      <c r="H5126" s="241">
        <v>7.4400000000000004</v>
      </c>
      <c r="I5126" s="242"/>
      <c r="J5126" s="237"/>
      <c r="K5126" s="237"/>
      <c r="L5126" s="243"/>
      <c r="M5126" s="244"/>
      <c r="N5126" s="245"/>
      <c r="O5126" s="245"/>
      <c r="P5126" s="245"/>
      <c r="Q5126" s="245"/>
      <c r="R5126" s="245"/>
      <c r="S5126" s="245"/>
      <c r="T5126" s="246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7" t="s">
        <v>260</v>
      </c>
      <c r="AU5126" s="247" t="s">
        <v>88</v>
      </c>
      <c r="AV5126" s="13" t="s">
        <v>88</v>
      </c>
      <c r="AW5126" s="13" t="s">
        <v>37</v>
      </c>
      <c r="AX5126" s="13" t="s">
        <v>76</v>
      </c>
      <c r="AY5126" s="247" t="s">
        <v>235</v>
      </c>
    </row>
    <row r="5127" s="13" customFormat="1">
      <c r="A5127" s="13"/>
      <c r="B5127" s="236"/>
      <c r="C5127" s="237"/>
      <c r="D5127" s="238" t="s">
        <v>260</v>
      </c>
      <c r="E5127" s="239" t="s">
        <v>19</v>
      </c>
      <c r="F5127" s="240" t="s">
        <v>4466</v>
      </c>
      <c r="G5127" s="237"/>
      <c r="H5127" s="241">
        <v>7.4400000000000004</v>
      </c>
      <c r="I5127" s="242"/>
      <c r="J5127" s="237"/>
      <c r="K5127" s="237"/>
      <c r="L5127" s="243"/>
      <c r="M5127" s="244"/>
      <c r="N5127" s="245"/>
      <c r="O5127" s="245"/>
      <c r="P5127" s="245"/>
      <c r="Q5127" s="245"/>
      <c r="R5127" s="245"/>
      <c r="S5127" s="245"/>
      <c r="T5127" s="246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7" t="s">
        <v>260</v>
      </c>
      <c r="AU5127" s="247" t="s">
        <v>88</v>
      </c>
      <c r="AV5127" s="13" t="s">
        <v>88</v>
      </c>
      <c r="AW5127" s="13" t="s">
        <v>37</v>
      </c>
      <c r="AX5127" s="13" t="s">
        <v>76</v>
      </c>
      <c r="AY5127" s="247" t="s">
        <v>235</v>
      </c>
    </row>
    <row r="5128" s="13" customFormat="1">
      <c r="A5128" s="13"/>
      <c r="B5128" s="236"/>
      <c r="C5128" s="237"/>
      <c r="D5128" s="238" t="s">
        <v>260</v>
      </c>
      <c r="E5128" s="239" t="s">
        <v>19</v>
      </c>
      <c r="F5128" s="240" t="s">
        <v>4467</v>
      </c>
      <c r="G5128" s="237"/>
      <c r="H5128" s="241">
        <v>7.4400000000000004</v>
      </c>
      <c r="I5128" s="242"/>
      <c r="J5128" s="237"/>
      <c r="K5128" s="237"/>
      <c r="L5128" s="243"/>
      <c r="M5128" s="244"/>
      <c r="N5128" s="245"/>
      <c r="O5128" s="245"/>
      <c r="P5128" s="245"/>
      <c r="Q5128" s="245"/>
      <c r="R5128" s="245"/>
      <c r="S5128" s="245"/>
      <c r="T5128" s="246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7" t="s">
        <v>260</v>
      </c>
      <c r="AU5128" s="247" t="s">
        <v>88</v>
      </c>
      <c r="AV5128" s="13" t="s">
        <v>88</v>
      </c>
      <c r="AW5128" s="13" t="s">
        <v>37</v>
      </c>
      <c r="AX5128" s="13" t="s">
        <v>76</v>
      </c>
      <c r="AY5128" s="247" t="s">
        <v>235</v>
      </c>
    </row>
    <row r="5129" s="13" customFormat="1">
      <c r="A5129" s="13"/>
      <c r="B5129" s="236"/>
      <c r="C5129" s="237"/>
      <c r="D5129" s="238" t="s">
        <v>260</v>
      </c>
      <c r="E5129" s="239" t="s">
        <v>19</v>
      </c>
      <c r="F5129" s="240" t="s">
        <v>4468</v>
      </c>
      <c r="G5129" s="237"/>
      <c r="H5129" s="241">
        <v>7.4400000000000004</v>
      </c>
      <c r="I5129" s="242"/>
      <c r="J5129" s="237"/>
      <c r="K5129" s="237"/>
      <c r="L5129" s="243"/>
      <c r="M5129" s="244"/>
      <c r="N5129" s="245"/>
      <c r="O5129" s="245"/>
      <c r="P5129" s="245"/>
      <c r="Q5129" s="245"/>
      <c r="R5129" s="245"/>
      <c r="S5129" s="245"/>
      <c r="T5129" s="246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7" t="s">
        <v>260</v>
      </c>
      <c r="AU5129" s="247" t="s">
        <v>88</v>
      </c>
      <c r="AV5129" s="13" t="s">
        <v>88</v>
      </c>
      <c r="AW5129" s="13" t="s">
        <v>37</v>
      </c>
      <c r="AX5129" s="13" t="s">
        <v>76</v>
      </c>
      <c r="AY5129" s="247" t="s">
        <v>235</v>
      </c>
    </row>
    <row r="5130" s="13" customFormat="1">
      <c r="A5130" s="13"/>
      <c r="B5130" s="236"/>
      <c r="C5130" s="237"/>
      <c r="D5130" s="238" t="s">
        <v>260</v>
      </c>
      <c r="E5130" s="239" t="s">
        <v>19</v>
      </c>
      <c r="F5130" s="240" t="s">
        <v>4469</v>
      </c>
      <c r="G5130" s="237"/>
      <c r="H5130" s="241">
        <v>7.4400000000000004</v>
      </c>
      <c r="I5130" s="242"/>
      <c r="J5130" s="237"/>
      <c r="K5130" s="237"/>
      <c r="L5130" s="243"/>
      <c r="M5130" s="244"/>
      <c r="N5130" s="245"/>
      <c r="O5130" s="245"/>
      <c r="P5130" s="245"/>
      <c r="Q5130" s="245"/>
      <c r="R5130" s="245"/>
      <c r="S5130" s="245"/>
      <c r="T5130" s="246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7" t="s">
        <v>260</v>
      </c>
      <c r="AU5130" s="247" t="s">
        <v>88</v>
      </c>
      <c r="AV5130" s="13" t="s">
        <v>88</v>
      </c>
      <c r="AW5130" s="13" t="s">
        <v>37</v>
      </c>
      <c r="AX5130" s="13" t="s">
        <v>76</v>
      </c>
      <c r="AY5130" s="247" t="s">
        <v>235</v>
      </c>
    </row>
    <row r="5131" s="13" customFormat="1">
      <c r="A5131" s="13"/>
      <c r="B5131" s="236"/>
      <c r="C5131" s="237"/>
      <c r="D5131" s="238" t="s">
        <v>260</v>
      </c>
      <c r="E5131" s="239" t="s">
        <v>19</v>
      </c>
      <c r="F5131" s="240" t="s">
        <v>4470</v>
      </c>
      <c r="G5131" s="237"/>
      <c r="H5131" s="241">
        <v>5.9400000000000004</v>
      </c>
      <c r="I5131" s="242"/>
      <c r="J5131" s="237"/>
      <c r="K5131" s="237"/>
      <c r="L5131" s="243"/>
      <c r="M5131" s="244"/>
      <c r="N5131" s="245"/>
      <c r="O5131" s="245"/>
      <c r="P5131" s="245"/>
      <c r="Q5131" s="245"/>
      <c r="R5131" s="245"/>
      <c r="S5131" s="245"/>
      <c r="T5131" s="246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7" t="s">
        <v>260</v>
      </c>
      <c r="AU5131" s="247" t="s">
        <v>88</v>
      </c>
      <c r="AV5131" s="13" t="s">
        <v>88</v>
      </c>
      <c r="AW5131" s="13" t="s">
        <v>37</v>
      </c>
      <c r="AX5131" s="13" t="s">
        <v>76</v>
      </c>
      <c r="AY5131" s="247" t="s">
        <v>235</v>
      </c>
    </row>
    <row r="5132" s="13" customFormat="1">
      <c r="A5132" s="13"/>
      <c r="B5132" s="236"/>
      <c r="C5132" s="237"/>
      <c r="D5132" s="238" t="s">
        <v>260</v>
      </c>
      <c r="E5132" s="239" t="s">
        <v>19</v>
      </c>
      <c r="F5132" s="240" t="s">
        <v>1653</v>
      </c>
      <c r="G5132" s="237"/>
      <c r="H5132" s="241">
        <v>10.699999999999999</v>
      </c>
      <c r="I5132" s="242"/>
      <c r="J5132" s="237"/>
      <c r="K5132" s="237"/>
      <c r="L5132" s="243"/>
      <c r="M5132" s="244"/>
      <c r="N5132" s="245"/>
      <c r="O5132" s="245"/>
      <c r="P5132" s="245"/>
      <c r="Q5132" s="245"/>
      <c r="R5132" s="245"/>
      <c r="S5132" s="245"/>
      <c r="T5132" s="246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7" t="s">
        <v>260</v>
      </c>
      <c r="AU5132" s="247" t="s">
        <v>88</v>
      </c>
      <c r="AV5132" s="13" t="s">
        <v>88</v>
      </c>
      <c r="AW5132" s="13" t="s">
        <v>37</v>
      </c>
      <c r="AX5132" s="13" t="s">
        <v>76</v>
      </c>
      <c r="AY5132" s="247" t="s">
        <v>235</v>
      </c>
    </row>
    <row r="5133" s="13" customFormat="1">
      <c r="A5133" s="13"/>
      <c r="B5133" s="236"/>
      <c r="C5133" s="237"/>
      <c r="D5133" s="238" t="s">
        <v>260</v>
      </c>
      <c r="E5133" s="239" t="s">
        <v>19</v>
      </c>
      <c r="F5133" s="240" t="s">
        <v>4471</v>
      </c>
      <c r="G5133" s="237"/>
      <c r="H5133" s="241">
        <v>7.4400000000000004</v>
      </c>
      <c r="I5133" s="242"/>
      <c r="J5133" s="237"/>
      <c r="K5133" s="237"/>
      <c r="L5133" s="243"/>
      <c r="M5133" s="244"/>
      <c r="N5133" s="245"/>
      <c r="O5133" s="245"/>
      <c r="P5133" s="245"/>
      <c r="Q5133" s="245"/>
      <c r="R5133" s="245"/>
      <c r="S5133" s="245"/>
      <c r="T5133" s="246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7" t="s">
        <v>260</v>
      </c>
      <c r="AU5133" s="247" t="s">
        <v>88</v>
      </c>
      <c r="AV5133" s="13" t="s">
        <v>88</v>
      </c>
      <c r="AW5133" s="13" t="s">
        <v>37</v>
      </c>
      <c r="AX5133" s="13" t="s">
        <v>76</v>
      </c>
      <c r="AY5133" s="247" t="s">
        <v>235</v>
      </c>
    </row>
    <row r="5134" s="13" customFormat="1">
      <c r="A5134" s="13"/>
      <c r="B5134" s="236"/>
      <c r="C5134" s="237"/>
      <c r="D5134" s="238" t="s">
        <v>260</v>
      </c>
      <c r="E5134" s="239" t="s">
        <v>19</v>
      </c>
      <c r="F5134" s="240" t="s">
        <v>4472</v>
      </c>
      <c r="G5134" s="237"/>
      <c r="H5134" s="241">
        <v>7.4400000000000004</v>
      </c>
      <c r="I5134" s="242"/>
      <c r="J5134" s="237"/>
      <c r="K5134" s="237"/>
      <c r="L5134" s="243"/>
      <c r="M5134" s="244"/>
      <c r="N5134" s="245"/>
      <c r="O5134" s="245"/>
      <c r="P5134" s="245"/>
      <c r="Q5134" s="245"/>
      <c r="R5134" s="245"/>
      <c r="S5134" s="245"/>
      <c r="T5134" s="246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7" t="s">
        <v>260</v>
      </c>
      <c r="AU5134" s="247" t="s">
        <v>88</v>
      </c>
      <c r="AV5134" s="13" t="s">
        <v>88</v>
      </c>
      <c r="AW5134" s="13" t="s">
        <v>37</v>
      </c>
      <c r="AX5134" s="13" t="s">
        <v>76</v>
      </c>
      <c r="AY5134" s="247" t="s">
        <v>235</v>
      </c>
    </row>
    <row r="5135" s="13" customFormat="1">
      <c r="A5135" s="13"/>
      <c r="B5135" s="236"/>
      <c r="C5135" s="237"/>
      <c r="D5135" s="238" t="s">
        <v>260</v>
      </c>
      <c r="E5135" s="239" t="s">
        <v>19</v>
      </c>
      <c r="F5135" s="240" t="s">
        <v>4473</v>
      </c>
      <c r="G5135" s="237"/>
      <c r="H5135" s="241">
        <v>7.4400000000000004</v>
      </c>
      <c r="I5135" s="242"/>
      <c r="J5135" s="237"/>
      <c r="K5135" s="237"/>
      <c r="L5135" s="243"/>
      <c r="M5135" s="244"/>
      <c r="N5135" s="245"/>
      <c r="O5135" s="245"/>
      <c r="P5135" s="245"/>
      <c r="Q5135" s="245"/>
      <c r="R5135" s="245"/>
      <c r="S5135" s="245"/>
      <c r="T5135" s="246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7" t="s">
        <v>260</v>
      </c>
      <c r="AU5135" s="247" t="s">
        <v>88</v>
      </c>
      <c r="AV5135" s="13" t="s">
        <v>88</v>
      </c>
      <c r="AW5135" s="13" t="s">
        <v>37</v>
      </c>
      <c r="AX5135" s="13" t="s">
        <v>76</v>
      </c>
      <c r="AY5135" s="247" t="s">
        <v>235</v>
      </c>
    </row>
    <row r="5136" s="13" customFormat="1">
      <c r="A5136" s="13"/>
      <c r="B5136" s="236"/>
      <c r="C5136" s="237"/>
      <c r="D5136" s="238" t="s">
        <v>260</v>
      </c>
      <c r="E5136" s="239" t="s">
        <v>19</v>
      </c>
      <c r="F5136" s="240" t="s">
        <v>4474</v>
      </c>
      <c r="G5136" s="237"/>
      <c r="H5136" s="241">
        <v>3.27</v>
      </c>
      <c r="I5136" s="242"/>
      <c r="J5136" s="237"/>
      <c r="K5136" s="237"/>
      <c r="L5136" s="243"/>
      <c r="M5136" s="244"/>
      <c r="N5136" s="245"/>
      <c r="O5136" s="245"/>
      <c r="P5136" s="245"/>
      <c r="Q5136" s="245"/>
      <c r="R5136" s="245"/>
      <c r="S5136" s="245"/>
      <c r="T5136" s="246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7" t="s">
        <v>260</v>
      </c>
      <c r="AU5136" s="247" t="s">
        <v>88</v>
      </c>
      <c r="AV5136" s="13" t="s">
        <v>88</v>
      </c>
      <c r="AW5136" s="13" t="s">
        <v>37</v>
      </c>
      <c r="AX5136" s="13" t="s">
        <v>76</v>
      </c>
      <c r="AY5136" s="247" t="s">
        <v>235</v>
      </c>
    </row>
    <row r="5137" s="13" customFormat="1">
      <c r="A5137" s="13"/>
      <c r="B5137" s="236"/>
      <c r="C5137" s="237"/>
      <c r="D5137" s="238" t="s">
        <v>260</v>
      </c>
      <c r="E5137" s="239" t="s">
        <v>19</v>
      </c>
      <c r="F5137" s="240" t="s">
        <v>4475</v>
      </c>
      <c r="G5137" s="237"/>
      <c r="H5137" s="241">
        <v>3.21</v>
      </c>
      <c r="I5137" s="242"/>
      <c r="J5137" s="237"/>
      <c r="K5137" s="237"/>
      <c r="L5137" s="243"/>
      <c r="M5137" s="244"/>
      <c r="N5137" s="245"/>
      <c r="O5137" s="245"/>
      <c r="P5137" s="245"/>
      <c r="Q5137" s="245"/>
      <c r="R5137" s="245"/>
      <c r="S5137" s="245"/>
      <c r="T5137" s="246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7" t="s">
        <v>260</v>
      </c>
      <c r="AU5137" s="247" t="s">
        <v>88</v>
      </c>
      <c r="AV5137" s="13" t="s">
        <v>88</v>
      </c>
      <c r="AW5137" s="13" t="s">
        <v>37</v>
      </c>
      <c r="AX5137" s="13" t="s">
        <v>76</v>
      </c>
      <c r="AY5137" s="247" t="s">
        <v>235</v>
      </c>
    </row>
    <row r="5138" s="13" customFormat="1">
      <c r="A5138" s="13"/>
      <c r="B5138" s="236"/>
      <c r="C5138" s="237"/>
      <c r="D5138" s="238" t="s">
        <v>260</v>
      </c>
      <c r="E5138" s="239" t="s">
        <v>19</v>
      </c>
      <c r="F5138" s="240" t="s">
        <v>4476</v>
      </c>
      <c r="G5138" s="237"/>
      <c r="H5138" s="241">
        <v>2.4300000000000002</v>
      </c>
      <c r="I5138" s="242"/>
      <c r="J5138" s="237"/>
      <c r="K5138" s="237"/>
      <c r="L5138" s="243"/>
      <c r="M5138" s="244"/>
      <c r="N5138" s="245"/>
      <c r="O5138" s="245"/>
      <c r="P5138" s="245"/>
      <c r="Q5138" s="245"/>
      <c r="R5138" s="245"/>
      <c r="S5138" s="245"/>
      <c r="T5138" s="246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7" t="s">
        <v>260</v>
      </c>
      <c r="AU5138" s="247" t="s">
        <v>88</v>
      </c>
      <c r="AV5138" s="13" t="s">
        <v>88</v>
      </c>
      <c r="AW5138" s="13" t="s">
        <v>37</v>
      </c>
      <c r="AX5138" s="13" t="s">
        <v>76</v>
      </c>
      <c r="AY5138" s="247" t="s">
        <v>235</v>
      </c>
    </row>
    <row r="5139" s="13" customFormat="1">
      <c r="A5139" s="13"/>
      <c r="B5139" s="236"/>
      <c r="C5139" s="237"/>
      <c r="D5139" s="238" t="s">
        <v>260</v>
      </c>
      <c r="E5139" s="239" t="s">
        <v>19</v>
      </c>
      <c r="F5139" s="240" t="s">
        <v>4477</v>
      </c>
      <c r="G5139" s="237"/>
      <c r="H5139" s="241">
        <v>2.3100000000000001</v>
      </c>
      <c r="I5139" s="242"/>
      <c r="J5139" s="237"/>
      <c r="K5139" s="237"/>
      <c r="L5139" s="243"/>
      <c r="M5139" s="244"/>
      <c r="N5139" s="245"/>
      <c r="O5139" s="245"/>
      <c r="P5139" s="245"/>
      <c r="Q5139" s="245"/>
      <c r="R5139" s="245"/>
      <c r="S5139" s="245"/>
      <c r="T5139" s="246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7" t="s">
        <v>260</v>
      </c>
      <c r="AU5139" s="247" t="s">
        <v>88</v>
      </c>
      <c r="AV5139" s="13" t="s">
        <v>88</v>
      </c>
      <c r="AW5139" s="13" t="s">
        <v>37</v>
      </c>
      <c r="AX5139" s="13" t="s">
        <v>76</v>
      </c>
      <c r="AY5139" s="247" t="s">
        <v>235</v>
      </c>
    </row>
    <row r="5140" s="14" customFormat="1">
      <c r="A5140" s="14"/>
      <c r="B5140" s="248"/>
      <c r="C5140" s="249"/>
      <c r="D5140" s="238" t="s">
        <v>260</v>
      </c>
      <c r="E5140" s="250" t="s">
        <v>19</v>
      </c>
      <c r="F5140" s="251" t="s">
        <v>1177</v>
      </c>
      <c r="G5140" s="249"/>
      <c r="H5140" s="250" t="s">
        <v>19</v>
      </c>
      <c r="I5140" s="252"/>
      <c r="J5140" s="249"/>
      <c r="K5140" s="249"/>
      <c r="L5140" s="253"/>
      <c r="M5140" s="254"/>
      <c r="N5140" s="255"/>
      <c r="O5140" s="255"/>
      <c r="P5140" s="255"/>
      <c r="Q5140" s="255"/>
      <c r="R5140" s="255"/>
      <c r="S5140" s="255"/>
      <c r="T5140" s="256"/>
      <c r="U5140" s="14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T5140" s="257" t="s">
        <v>260</v>
      </c>
      <c r="AU5140" s="257" t="s">
        <v>88</v>
      </c>
      <c r="AV5140" s="14" t="s">
        <v>83</v>
      </c>
      <c r="AW5140" s="14" t="s">
        <v>37</v>
      </c>
      <c r="AX5140" s="14" t="s">
        <v>76</v>
      </c>
      <c r="AY5140" s="257" t="s">
        <v>235</v>
      </c>
    </row>
    <row r="5141" s="16" customFormat="1">
      <c r="A5141" s="16"/>
      <c r="B5141" s="269"/>
      <c r="C5141" s="270"/>
      <c r="D5141" s="238" t="s">
        <v>260</v>
      </c>
      <c r="E5141" s="271" t="s">
        <v>19</v>
      </c>
      <c r="F5141" s="272" t="s">
        <v>427</v>
      </c>
      <c r="G5141" s="270"/>
      <c r="H5141" s="273">
        <v>270.88</v>
      </c>
      <c r="I5141" s="274"/>
      <c r="J5141" s="270"/>
      <c r="K5141" s="270"/>
      <c r="L5141" s="275"/>
      <c r="M5141" s="276"/>
      <c r="N5141" s="277"/>
      <c r="O5141" s="277"/>
      <c r="P5141" s="277"/>
      <c r="Q5141" s="277"/>
      <c r="R5141" s="277"/>
      <c r="S5141" s="277"/>
      <c r="T5141" s="278"/>
      <c r="U5141" s="16"/>
      <c r="V5141" s="16"/>
      <c r="W5141" s="16"/>
      <c r="X5141" s="16"/>
      <c r="Y5141" s="16"/>
      <c r="Z5141" s="16"/>
      <c r="AA5141" s="16"/>
      <c r="AB5141" s="16"/>
      <c r="AC5141" s="16"/>
      <c r="AD5141" s="16"/>
      <c r="AE5141" s="16"/>
      <c r="AT5141" s="279" t="s">
        <v>260</v>
      </c>
      <c r="AU5141" s="279" t="s">
        <v>88</v>
      </c>
      <c r="AV5141" s="16" t="s">
        <v>92</v>
      </c>
      <c r="AW5141" s="16" t="s">
        <v>37</v>
      </c>
      <c r="AX5141" s="16" t="s">
        <v>76</v>
      </c>
      <c r="AY5141" s="279" t="s">
        <v>235</v>
      </c>
    </row>
    <row r="5142" s="13" customFormat="1">
      <c r="A5142" s="13"/>
      <c r="B5142" s="236"/>
      <c r="C5142" s="237"/>
      <c r="D5142" s="238" t="s">
        <v>260</v>
      </c>
      <c r="E5142" s="239" t="s">
        <v>19</v>
      </c>
      <c r="F5142" s="240" t="s">
        <v>4478</v>
      </c>
      <c r="G5142" s="237"/>
      <c r="H5142" s="241">
        <v>8.9399999999999995</v>
      </c>
      <c r="I5142" s="242"/>
      <c r="J5142" s="237"/>
      <c r="K5142" s="237"/>
      <c r="L5142" s="243"/>
      <c r="M5142" s="244"/>
      <c r="N5142" s="245"/>
      <c r="O5142" s="245"/>
      <c r="P5142" s="245"/>
      <c r="Q5142" s="245"/>
      <c r="R5142" s="245"/>
      <c r="S5142" s="245"/>
      <c r="T5142" s="246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7" t="s">
        <v>260</v>
      </c>
      <c r="AU5142" s="247" t="s">
        <v>88</v>
      </c>
      <c r="AV5142" s="13" t="s">
        <v>88</v>
      </c>
      <c r="AW5142" s="13" t="s">
        <v>37</v>
      </c>
      <c r="AX5142" s="13" t="s">
        <v>76</v>
      </c>
      <c r="AY5142" s="247" t="s">
        <v>235</v>
      </c>
    </row>
    <row r="5143" s="13" customFormat="1">
      <c r="A5143" s="13"/>
      <c r="B5143" s="236"/>
      <c r="C5143" s="237"/>
      <c r="D5143" s="238" t="s">
        <v>260</v>
      </c>
      <c r="E5143" s="239" t="s">
        <v>19</v>
      </c>
      <c r="F5143" s="240" t="s">
        <v>4479</v>
      </c>
      <c r="G5143" s="237"/>
      <c r="H5143" s="241">
        <v>7.9050000000000002</v>
      </c>
      <c r="I5143" s="242"/>
      <c r="J5143" s="237"/>
      <c r="K5143" s="237"/>
      <c r="L5143" s="243"/>
      <c r="M5143" s="244"/>
      <c r="N5143" s="245"/>
      <c r="O5143" s="245"/>
      <c r="P5143" s="245"/>
      <c r="Q5143" s="245"/>
      <c r="R5143" s="245"/>
      <c r="S5143" s="245"/>
      <c r="T5143" s="246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7" t="s">
        <v>260</v>
      </c>
      <c r="AU5143" s="247" t="s">
        <v>88</v>
      </c>
      <c r="AV5143" s="13" t="s">
        <v>88</v>
      </c>
      <c r="AW5143" s="13" t="s">
        <v>37</v>
      </c>
      <c r="AX5143" s="13" t="s">
        <v>76</v>
      </c>
      <c r="AY5143" s="247" t="s">
        <v>235</v>
      </c>
    </row>
    <row r="5144" s="13" customFormat="1">
      <c r="A5144" s="13"/>
      <c r="B5144" s="236"/>
      <c r="C5144" s="237"/>
      <c r="D5144" s="238" t="s">
        <v>260</v>
      </c>
      <c r="E5144" s="239" t="s">
        <v>19</v>
      </c>
      <c r="F5144" s="240" t="s">
        <v>4480</v>
      </c>
      <c r="G5144" s="237"/>
      <c r="H5144" s="241">
        <v>2.6099999999999999</v>
      </c>
      <c r="I5144" s="242"/>
      <c r="J5144" s="237"/>
      <c r="K5144" s="237"/>
      <c r="L5144" s="243"/>
      <c r="M5144" s="244"/>
      <c r="N5144" s="245"/>
      <c r="O5144" s="245"/>
      <c r="P5144" s="245"/>
      <c r="Q5144" s="245"/>
      <c r="R5144" s="245"/>
      <c r="S5144" s="245"/>
      <c r="T5144" s="246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7" t="s">
        <v>260</v>
      </c>
      <c r="AU5144" s="247" t="s">
        <v>88</v>
      </c>
      <c r="AV5144" s="13" t="s">
        <v>88</v>
      </c>
      <c r="AW5144" s="13" t="s">
        <v>37</v>
      </c>
      <c r="AX5144" s="13" t="s">
        <v>76</v>
      </c>
      <c r="AY5144" s="247" t="s">
        <v>235</v>
      </c>
    </row>
    <row r="5145" s="14" customFormat="1">
      <c r="A5145" s="14"/>
      <c r="B5145" s="248"/>
      <c r="C5145" s="249"/>
      <c r="D5145" s="238" t="s">
        <v>260</v>
      </c>
      <c r="E5145" s="250" t="s">
        <v>19</v>
      </c>
      <c r="F5145" s="251" t="s">
        <v>1172</v>
      </c>
      <c r="G5145" s="249"/>
      <c r="H5145" s="250" t="s">
        <v>19</v>
      </c>
      <c r="I5145" s="252"/>
      <c r="J5145" s="249"/>
      <c r="K5145" s="249"/>
      <c r="L5145" s="253"/>
      <c r="M5145" s="254"/>
      <c r="N5145" s="255"/>
      <c r="O5145" s="255"/>
      <c r="P5145" s="255"/>
      <c r="Q5145" s="255"/>
      <c r="R5145" s="255"/>
      <c r="S5145" s="255"/>
      <c r="T5145" s="256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57" t="s">
        <v>260</v>
      </c>
      <c r="AU5145" s="257" t="s">
        <v>88</v>
      </c>
      <c r="AV5145" s="14" t="s">
        <v>83</v>
      </c>
      <c r="AW5145" s="14" t="s">
        <v>37</v>
      </c>
      <c r="AX5145" s="14" t="s">
        <v>76</v>
      </c>
      <c r="AY5145" s="257" t="s">
        <v>235</v>
      </c>
    </row>
    <row r="5146" s="16" customFormat="1">
      <c r="A5146" s="16"/>
      <c r="B5146" s="269"/>
      <c r="C5146" s="270"/>
      <c r="D5146" s="238" t="s">
        <v>260</v>
      </c>
      <c r="E5146" s="271" t="s">
        <v>19</v>
      </c>
      <c r="F5146" s="272" t="s">
        <v>747</v>
      </c>
      <c r="G5146" s="270"/>
      <c r="H5146" s="273">
        <v>19.454999999999998</v>
      </c>
      <c r="I5146" s="274"/>
      <c r="J5146" s="270"/>
      <c r="K5146" s="270"/>
      <c r="L5146" s="275"/>
      <c r="M5146" s="276"/>
      <c r="N5146" s="277"/>
      <c r="O5146" s="277"/>
      <c r="P5146" s="277"/>
      <c r="Q5146" s="277"/>
      <c r="R5146" s="277"/>
      <c r="S5146" s="277"/>
      <c r="T5146" s="278"/>
      <c r="U5146" s="16"/>
      <c r="V5146" s="16"/>
      <c r="W5146" s="16"/>
      <c r="X5146" s="16"/>
      <c r="Y5146" s="16"/>
      <c r="Z5146" s="16"/>
      <c r="AA5146" s="16"/>
      <c r="AB5146" s="16"/>
      <c r="AC5146" s="16"/>
      <c r="AD5146" s="16"/>
      <c r="AE5146" s="16"/>
      <c r="AT5146" s="279" t="s">
        <v>260</v>
      </c>
      <c r="AU5146" s="279" t="s">
        <v>88</v>
      </c>
      <c r="AV5146" s="16" t="s">
        <v>92</v>
      </c>
      <c r="AW5146" s="16" t="s">
        <v>37</v>
      </c>
      <c r="AX5146" s="16" t="s">
        <v>76</v>
      </c>
      <c r="AY5146" s="279" t="s">
        <v>235</v>
      </c>
    </row>
    <row r="5147" s="15" customFormat="1">
      <c r="A5147" s="15"/>
      <c r="B5147" s="258"/>
      <c r="C5147" s="259"/>
      <c r="D5147" s="238" t="s">
        <v>260</v>
      </c>
      <c r="E5147" s="260" t="s">
        <v>19</v>
      </c>
      <c r="F5147" s="261" t="s">
        <v>277</v>
      </c>
      <c r="G5147" s="259"/>
      <c r="H5147" s="262">
        <v>607.625</v>
      </c>
      <c r="I5147" s="263"/>
      <c r="J5147" s="259"/>
      <c r="K5147" s="259"/>
      <c r="L5147" s="264"/>
      <c r="M5147" s="265"/>
      <c r="N5147" s="266"/>
      <c r="O5147" s="266"/>
      <c r="P5147" s="266"/>
      <c r="Q5147" s="266"/>
      <c r="R5147" s="266"/>
      <c r="S5147" s="266"/>
      <c r="T5147" s="267"/>
      <c r="U5147" s="15"/>
      <c r="V5147" s="15"/>
      <c r="W5147" s="15"/>
      <c r="X5147" s="15"/>
      <c r="Y5147" s="15"/>
      <c r="Z5147" s="15"/>
      <c r="AA5147" s="15"/>
      <c r="AB5147" s="15"/>
      <c r="AC5147" s="15"/>
      <c r="AD5147" s="15"/>
      <c r="AE5147" s="15"/>
      <c r="AT5147" s="268" t="s">
        <v>260</v>
      </c>
      <c r="AU5147" s="268" t="s">
        <v>88</v>
      </c>
      <c r="AV5147" s="15" t="s">
        <v>98</v>
      </c>
      <c r="AW5147" s="15" t="s">
        <v>37</v>
      </c>
      <c r="AX5147" s="15" t="s">
        <v>83</v>
      </c>
      <c r="AY5147" s="268" t="s">
        <v>235</v>
      </c>
    </row>
    <row r="5148" s="2" customFormat="1" ht="16.5" customHeight="1">
      <c r="A5148" s="42"/>
      <c r="B5148" s="43"/>
      <c r="C5148" s="218" t="s">
        <v>4481</v>
      </c>
      <c r="D5148" s="218" t="s">
        <v>237</v>
      </c>
      <c r="E5148" s="219" t="s">
        <v>4482</v>
      </c>
      <c r="F5148" s="220" t="s">
        <v>4483</v>
      </c>
      <c r="G5148" s="221" t="s">
        <v>240</v>
      </c>
      <c r="H5148" s="222">
        <v>312.5</v>
      </c>
      <c r="I5148" s="223"/>
      <c r="J5148" s="224">
        <f>ROUND(I5148*H5148,2)</f>
        <v>0</v>
      </c>
      <c r="K5148" s="220" t="s">
        <v>241</v>
      </c>
      <c r="L5148" s="48"/>
      <c r="M5148" s="225" t="s">
        <v>19</v>
      </c>
      <c r="N5148" s="226" t="s">
        <v>48</v>
      </c>
      <c r="O5148" s="88"/>
      <c r="P5148" s="227">
        <f>O5148*H5148</f>
        <v>0</v>
      </c>
      <c r="Q5148" s="227">
        <v>0.00027999999999999998</v>
      </c>
      <c r="R5148" s="227">
        <f>Q5148*H5148</f>
        <v>0.087499999999999994</v>
      </c>
      <c r="S5148" s="227">
        <v>0</v>
      </c>
      <c r="T5148" s="228">
        <f>S5148*H5148</f>
        <v>0</v>
      </c>
      <c r="U5148" s="42"/>
      <c r="V5148" s="42"/>
      <c r="W5148" s="42"/>
      <c r="X5148" s="42"/>
      <c r="Y5148" s="42"/>
      <c r="Z5148" s="42"/>
      <c r="AA5148" s="42"/>
      <c r="AB5148" s="42"/>
      <c r="AC5148" s="42"/>
      <c r="AD5148" s="42"/>
      <c r="AE5148" s="42"/>
      <c r="AR5148" s="229" t="s">
        <v>339</v>
      </c>
      <c r="AT5148" s="229" t="s">
        <v>237</v>
      </c>
      <c r="AU5148" s="229" t="s">
        <v>88</v>
      </c>
      <c r="AY5148" s="21" t="s">
        <v>235</v>
      </c>
      <c r="BE5148" s="230">
        <f>IF(N5148="základní",J5148,0)</f>
        <v>0</v>
      </c>
      <c r="BF5148" s="230">
        <f>IF(N5148="snížená",J5148,0)</f>
        <v>0</v>
      </c>
      <c r="BG5148" s="230">
        <f>IF(N5148="zákl. přenesená",J5148,0)</f>
        <v>0</v>
      </c>
      <c r="BH5148" s="230">
        <f>IF(N5148="sníž. přenesená",J5148,0)</f>
        <v>0</v>
      </c>
      <c r="BI5148" s="230">
        <f>IF(N5148="nulová",J5148,0)</f>
        <v>0</v>
      </c>
      <c r="BJ5148" s="21" t="s">
        <v>88</v>
      </c>
      <c r="BK5148" s="230">
        <f>ROUND(I5148*H5148,2)</f>
        <v>0</v>
      </c>
      <c r="BL5148" s="21" t="s">
        <v>339</v>
      </c>
      <c r="BM5148" s="229" t="s">
        <v>4484</v>
      </c>
    </row>
    <row r="5149" s="2" customFormat="1">
      <c r="A5149" s="42"/>
      <c r="B5149" s="43"/>
      <c r="C5149" s="44"/>
      <c r="D5149" s="231" t="s">
        <v>243</v>
      </c>
      <c r="E5149" s="44"/>
      <c r="F5149" s="232" t="s">
        <v>4485</v>
      </c>
      <c r="G5149" s="44"/>
      <c r="H5149" s="44"/>
      <c r="I5149" s="233"/>
      <c r="J5149" s="44"/>
      <c r="K5149" s="44"/>
      <c r="L5149" s="48"/>
      <c r="M5149" s="234"/>
      <c r="N5149" s="235"/>
      <c r="O5149" s="88"/>
      <c r="P5149" s="88"/>
      <c r="Q5149" s="88"/>
      <c r="R5149" s="88"/>
      <c r="S5149" s="88"/>
      <c r="T5149" s="89"/>
      <c r="U5149" s="42"/>
      <c r="V5149" s="42"/>
      <c r="W5149" s="42"/>
      <c r="X5149" s="42"/>
      <c r="Y5149" s="42"/>
      <c r="Z5149" s="42"/>
      <c r="AA5149" s="42"/>
      <c r="AB5149" s="42"/>
      <c r="AC5149" s="42"/>
      <c r="AD5149" s="42"/>
      <c r="AE5149" s="42"/>
      <c r="AT5149" s="21" t="s">
        <v>243</v>
      </c>
      <c r="AU5149" s="21" t="s">
        <v>88</v>
      </c>
    </row>
    <row r="5150" s="13" customFormat="1">
      <c r="A5150" s="13"/>
      <c r="B5150" s="236"/>
      <c r="C5150" s="237"/>
      <c r="D5150" s="238" t="s">
        <v>260</v>
      </c>
      <c r="E5150" s="239" t="s">
        <v>19</v>
      </c>
      <c r="F5150" s="240" t="s">
        <v>4486</v>
      </c>
      <c r="G5150" s="237"/>
      <c r="H5150" s="241">
        <v>1.2</v>
      </c>
      <c r="I5150" s="242"/>
      <c r="J5150" s="237"/>
      <c r="K5150" s="237"/>
      <c r="L5150" s="243"/>
      <c r="M5150" s="244"/>
      <c r="N5150" s="245"/>
      <c r="O5150" s="245"/>
      <c r="P5150" s="245"/>
      <c r="Q5150" s="245"/>
      <c r="R5150" s="245"/>
      <c r="S5150" s="245"/>
      <c r="T5150" s="246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7" t="s">
        <v>260</v>
      </c>
      <c r="AU5150" s="247" t="s">
        <v>88</v>
      </c>
      <c r="AV5150" s="13" t="s">
        <v>88</v>
      </c>
      <c r="AW5150" s="13" t="s">
        <v>37</v>
      </c>
      <c r="AX5150" s="13" t="s">
        <v>76</v>
      </c>
      <c r="AY5150" s="247" t="s">
        <v>235</v>
      </c>
    </row>
    <row r="5151" s="13" customFormat="1">
      <c r="A5151" s="13"/>
      <c r="B5151" s="236"/>
      <c r="C5151" s="237"/>
      <c r="D5151" s="238" t="s">
        <v>260</v>
      </c>
      <c r="E5151" s="239" t="s">
        <v>19</v>
      </c>
      <c r="F5151" s="240" t="s">
        <v>4487</v>
      </c>
      <c r="G5151" s="237"/>
      <c r="H5151" s="241">
        <v>1.2</v>
      </c>
      <c r="I5151" s="242"/>
      <c r="J5151" s="237"/>
      <c r="K5151" s="237"/>
      <c r="L5151" s="243"/>
      <c r="M5151" s="244"/>
      <c r="N5151" s="245"/>
      <c r="O5151" s="245"/>
      <c r="P5151" s="245"/>
      <c r="Q5151" s="245"/>
      <c r="R5151" s="245"/>
      <c r="S5151" s="245"/>
      <c r="T5151" s="246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7" t="s">
        <v>260</v>
      </c>
      <c r="AU5151" s="247" t="s">
        <v>88</v>
      </c>
      <c r="AV5151" s="13" t="s">
        <v>88</v>
      </c>
      <c r="AW5151" s="13" t="s">
        <v>37</v>
      </c>
      <c r="AX5151" s="13" t="s">
        <v>76</v>
      </c>
      <c r="AY5151" s="247" t="s">
        <v>235</v>
      </c>
    </row>
    <row r="5152" s="13" customFormat="1">
      <c r="A5152" s="13"/>
      <c r="B5152" s="236"/>
      <c r="C5152" s="237"/>
      <c r="D5152" s="238" t="s">
        <v>260</v>
      </c>
      <c r="E5152" s="239" t="s">
        <v>19</v>
      </c>
      <c r="F5152" s="240" t="s">
        <v>4488</v>
      </c>
      <c r="G5152" s="237"/>
      <c r="H5152" s="241">
        <v>6</v>
      </c>
      <c r="I5152" s="242"/>
      <c r="J5152" s="237"/>
      <c r="K5152" s="237"/>
      <c r="L5152" s="243"/>
      <c r="M5152" s="244"/>
      <c r="N5152" s="245"/>
      <c r="O5152" s="245"/>
      <c r="P5152" s="245"/>
      <c r="Q5152" s="245"/>
      <c r="R5152" s="245"/>
      <c r="S5152" s="245"/>
      <c r="T5152" s="246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7" t="s">
        <v>260</v>
      </c>
      <c r="AU5152" s="247" t="s">
        <v>88</v>
      </c>
      <c r="AV5152" s="13" t="s">
        <v>88</v>
      </c>
      <c r="AW5152" s="13" t="s">
        <v>37</v>
      </c>
      <c r="AX5152" s="13" t="s">
        <v>76</v>
      </c>
      <c r="AY5152" s="247" t="s">
        <v>235</v>
      </c>
    </row>
    <row r="5153" s="13" customFormat="1">
      <c r="A5153" s="13"/>
      <c r="B5153" s="236"/>
      <c r="C5153" s="237"/>
      <c r="D5153" s="238" t="s">
        <v>260</v>
      </c>
      <c r="E5153" s="239" t="s">
        <v>19</v>
      </c>
      <c r="F5153" s="240" t="s">
        <v>4489</v>
      </c>
      <c r="G5153" s="237"/>
      <c r="H5153" s="241">
        <v>2.3999999999999999</v>
      </c>
      <c r="I5153" s="242"/>
      <c r="J5153" s="237"/>
      <c r="K5153" s="237"/>
      <c r="L5153" s="243"/>
      <c r="M5153" s="244"/>
      <c r="N5153" s="245"/>
      <c r="O5153" s="245"/>
      <c r="P5153" s="245"/>
      <c r="Q5153" s="245"/>
      <c r="R5153" s="245"/>
      <c r="S5153" s="245"/>
      <c r="T5153" s="246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7" t="s">
        <v>260</v>
      </c>
      <c r="AU5153" s="247" t="s">
        <v>88</v>
      </c>
      <c r="AV5153" s="13" t="s">
        <v>88</v>
      </c>
      <c r="AW5153" s="13" t="s">
        <v>37</v>
      </c>
      <c r="AX5153" s="13" t="s">
        <v>76</v>
      </c>
      <c r="AY5153" s="247" t="s">
        <v>235</v>
      </c>
    </row>
    <row r="5154" s="13" customFormat="1">
      <c r="A5154" s="13"/>
      <c r="B5154" s="236"/>
      <c r="C5154" s="237"/>
      <c r="D5154" s="238" t="s">
        <v>260</v>
      </c>
      <c r="E5154" s="239" t="s">
        <v>19</v>
      </c>
      <c r="F5154" s="240" t="s">
        <v>4490</v>
      </c>
      <c r="G5154" s="237"/>
      <c r="H5154" s="241">
        <v>1.2</v>
      </c>
      <c r="I5154" s="242"/>
      <c r="J5154" s="237"/>
      <c r="K5154" s="237"/>
      <c r="L5154" s="243"/>
      <c r="M5154" s="244"/>
      <c r="N5154" s="245"/>
      <c r="O5154" s="245"/>
      <c r="P5154" s="245"/>
      <c r="Q5154" s="245"/>
      <c r="R5154" s="245"/>
      <c r="S5154" s="245"/>
      <c r="T5154" s="246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7" t="s">
        <v>260</v>
      </c>
      <c r="AU5154" s="247" t="s">
        <v>88</v>
      </c>
      <c r="AV5154" s="13" t="s">
        <v>88</v>
      </c>
      <c r="AW5154" s="13" t="s">
        <v>37</v>
      </c>
      <c r="AX5154" s="13" t="s">
        <v>76</v>
      </c>
      <c r="AY5154" s="247" t="s">
        <v>235</v>
      </c>
    </row>
    <row r="5155" s="13" customFormat="1">
      <c r="A5155" s="13"/>
      <c r="B5155" s="236"/>
      <c r="C5155" s="237"/>
      <c r="D5155" s="238" t="s">
        <v>260</v>
      </c>
      <c r="E5155" s="239" t="s">
        <v>19</v>
      </c>
      <c r="F5155" s="240" t="s">
        <v>4491</v>
      </c>
      <c r="G5155" s="237"/>
      <c r="H5155" s="241">
        <v>16</v>
      </c>
      <c r="I5155" s="242"/>
      <c r="J5155" s="237"/>
      <c r="K5155" s="237"/>
      <c r="L5155" s="243"/>
      <c r="M5155" s="244"/>
      <c r="N5155" s="245"/>
      <c r="O5155" s="245"/>
      <c r="P5155" s="245"/>
      <c r="Q5155" s="245"/>
      <c r="R5155" s="245"/>
      <c r="S5155" s="245"/>
      <c r="T5155" s="246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7" t="s">
        <v>260</v>
      </c>
      <c r="AU5155" s="247" t="s">
        <v>88</v>
      </c>
      <c r="AV5155" s="13" t="s">
        <v>88</v>
      </c>
      <c r="AW5155" s="13" t="s">
        <v>37</v>
      </c>
      <c r="AX5155" s="13" t="s">
        <v>76</v>
      </c>
      <c r="AY5155" s="247" t="s">
        <v>235</v>
      </c>
    </row>
    <row r="5156" s="13" customFormat="1">
      <c r="A5156" s="13"/>
      <c r="B5156" s="236"/>
      <c r="C5156" s="237"/>
      <c r="D5156" s="238" t="s">
        <v>260</v>
      </c>
      <c r="E5156" s="239" t="s">
        <v>19</v>
      </c>
      <c r="F5156" s="240" t="s">
        <v>4492</v>
      </c>
      <c r="G5156" s="237"/>
      <c r="H5156" s="241">
        <v>1.2</v>
      </c>
      <c r="I5156" s="242"/>
      <c r="J5156" s="237"/>
      <c r="K5156" s="237"/>
      <c r="L5156" s="243"/>
      <c r="M5156" s="244"/>
      <c r="N5156" s="245"/>
      <c r="O5156" s="245"/>
      <c r="P5156" s="245"/>
      <c r="Q5156" s="245"/>
      <c r="R5156" s="245"/>
      <c r="S5156" s="245"/>
      <c r="T5156" s="246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7" t="s">
        <v>260</v>
      </c>
      <c r="AU5156" s="247" t="s">
        <v>88</v>
      </c>
      <c r="AV5156" s="13" t="s">
        <v>88</v>
      </c>
      <c r="AW5156" s="13" t="s">
        <v>37</v>
      </c>
      <c r="AX5156" s="13" t="s">
        <v>76</v>
      </c>
      <c r="AY5156" s="247" t="s">
        <v>235</v>
      </c>
    </row>
    <row r="5157" s="13" customFormat="1">
      <c r="A5157" s="13"/>
      <c r="B5157" s="236"/>
      <c r="C5157" s="237"/>
      <c r="D5157" s="238" t="s">
        <v>260</v>
      </c>
      <c r="E5157" s="239" t="s">
        <v>19</v>
      </c>
      <c r="F5157" s="240" t="s">
        <v>4493</v>
      </c>
      <c r="G5157" s="237"/>
      <c r="H5157" s="241">
        <v>1.2</v>
      </c>
      <c r="I5157" s="242"/>
      <c r="J5157" s="237"/>
      <c r="K5157" s="237"/>
      <c r="L5157" s="243"/>
      <c r="M5157" s="244"/>
      <c r="N5157" s="245"/>
      <c r="O5157" s="245"/>
      <c r="P5157" s="245"/>
      <c r="Q5157" s="245"/>
      <c r="R5157" s="245"/>
      <c r="S5157" s="245"/>
      <c r="T5157" s="246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7" t="s">
        <v>260</v>
      </c>
      <c r="AU5157" s="247" t="s">
        <v>88</v>
      </c>
      <c r="AV5157" s="13" t="s">
        <v>88</v>
      </c>
      <c r="AW5157" s="13" t="s">
        <v>37</v>
      </c>
      <c r="AX5157" s="13" t="s">
        <v>76</v>
      </c>
      <c r="AY5157" s="247" t="s">
        <v>235</v>
      </c>
    </row>
    <row r="5158" s="13" customFormat="1">
      <c r="A5158" s="13"/>
      <c r="B5158" s="236"/>
      <c r="C5158" s="237"/>
      <c r="D5158" s="238" t="s">
        <v>260</v>
      </c>
      <c r="E5158" s="239" t="s">
        <v>19</v>
      </c>
      <c r="F5158" s="240" t="s">
        <v>4494</v>
      </c>
      <c r="G5158" s="237"/>
      <c r="H5158" s="241">
        <v>8</v>
      </c>
      <c r="I5158" s="242"/>
      <c r="J5158" s="237"/>
      <c r="K5158" s="237"/>
      <c r="L5158" s="243"/>
      <c r="M5158" s="244"/>
      <c r="N5158" s="245"/>
      <c r="O5158" s="245"/>
      <c r="P5158" s="245"/>
      <c r="Q5158" s="245"/>
      <c r="R5158" s="245"/>
      <c r="S5158" s="245"/>
      <c r="T5158" s="246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7" t="s">
        <v>260</v>
      </c>
      <c r="AU5158" s="247" t="s">
        <v>88</v>
      </c>
      <c r="AV5158" s="13" t="s">
        <v>88</v>
      </c>
      <c r="AW5158" s="13" t="s">
        <v>37</v>
      </c>
      <c r="AX5158" s="13" t="s">
        <v>76</v>
      </c>
      <c r="AY5158" s="247" t="s">
        <v>235</v>
      </c>
    </row>
    <row r="5159" s="13" customFormat="1">
      <c r="A5159" s="13"/>
      <c r="B5159" s="236"/>
      <c r="C5159" s="237"/>
      <c r="D5159" s="238" t="s">
        <v>260</v>
      </c>
      <c r="E5159" s="239" t="s">
        <v>19</v>
      </c>
      <c r="F5159" s="240" t="s">
        <v>4495</v>
      </c>
      <c r="G5159" s="237"/>
      <c r="H5159" s="241">
        <v>1.2</v>
      </c>
      <c r="I5159" s="242"/>
      <c r="J5159" s="237"/>
      <c r="K5159" s="237"/>
      <c r="L5159" s="243"/>
      <c r="M5159" s="244"/>
      <c r="N5159" s="245"/>
      <c r="O5159" s="245"/>
      <c r="P5159" s="245"/>
      <c r="Q5159" s="245"/>
      <c r="R5159" s="245"/>
      <c r="S5159" s="245"/>
      <c r="T5159" s="246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7" t="s">
        <v>260</v>
      </c>
      <c r="AU5159" s="247" t="s">
        <v>88</v>
      </c>
      <c r="AV5159" s="13" t="s">
        <v>88</v>
      </c>
      <c r="AW5159" s="13" t="s">
        <v>37</v>
      </c>
      <c r="AX5159" s="13" t="s">
        <v>76</v>
      </c>
      <c r="AY5159" s="247" t="s">
        <v>235</v>
      </c>
    </row>
    <row r="5160" s="13" customFormat="1">
      <c r="A5160" s="13"/>
      <c r="B5160" s="236"/>
      <c r="C5160" s="237"/>
      <c r="D5160" s="238" t="s">
        <v>260</v>
      </c>
      <c r="E5160" s="239" t="s">
        <v>19</v>
      </c>
      <c r="F5160" s="240" t="s">
        <v>4496</v>
      </c>
      <c r="G5160" s="237"/>
      <c r="H5160" s="241">
        <v>1.2</v>
      </c>
      <c r="I5160" s="242"/>
      <c r="J5160" s="237"/>
      <c r="K5160" s="237"/>
      <c r="L5160" s="243"/>
      <c r="M5160" s="244"/>
      <c r="N5160" s="245"/>
      <c r="O5160" s="245"/>
      <c r="P5160" s="245"/>
      <c r="Q5160" s="245"/>
      <c r="R5160" s="245"/>
      <c r="S5160" s="245"/>
      <c r="T5160" s="246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7" t="s">
        <v>260</v>
      </c>
      <c r="AU5160" s="247" t="s">
        <v>88</v>
      </c>
      <c r="AV5160" s="13" t="s">
        <v>88</v>
      </c>
      <c r="AW5160" s="13" t="s">
        <v>37</v>
      </c>
      <c r="AX5160" s="13" t="s">
        <v>76</v>
      </c>
      <c r="AY5160" s="247" t="s">
        <v>235</v>
      </c>
    </row>
    <row r="5161" s="13" customFormat="1">
      <c r="A5161" s="13"/>
      <c r="B5161" s="236"/>
      <c r="C5161" s="237"/>
      <c r="D5161" s="238" t="s">
        <v>260</v>
      </c>
      <c r="E5161" s="239" t="s">
        <v>19</v>
      </c>
      <c r="F5161" s="240" t="s">
        <v>4497</v>
      </c>
      <c r="G5161" s="237"/>
      <c r="H5161" s="241">
        <v>1.8</v>
      </c>
      <c r="I5161" s="242"/>
      <c r="J5161" s="237"/>
      <c r="K5161" s="237"/>
      <c r="L5161" s="243"/>
      <c r="M5161" s="244"/>
      <c r="N5161" s="245"/>
      <c r="O5161" s="245"/>
      <c r="P5161" s="245"/>
      <c r="Q5161" s="245"/>
      <c r="R5161" s="245"/>
      <c r="S5161" s="245"/>
      <c r="T5161" s="246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7" t="s">
        <v>260</v>
      </c>
      <c r="AU5161" s="247" t="s">
        <v>88</v>
      </c>
      <c r="AV5161" s="13" t="s">
        <v>88</v>
      </c>
      <c r="AW5161" s="13" t="s">
        <v>37</v>
      </c>
      <c r="AX5161" s="13" t="s">
        <v>76</v>
      </c>
      <c r="AY5161" s="247" t="s">
        <v>235</v>
      </c>
    </row>
    <row r="5162" s="13" customFormat="1">
      <c r="A5162" s="13"/>
      <c r="B5162" s="236"/>
      <c r="C5162" s="237"/>
      <c r="D5162" s="238" t="s">
        <v>260</v>
      </c>
      <c r="E5162" s="239" t="s">
        <v>19</v>
      </c>
      <c r="F5162" s="240" t="s">
        <v>4498</v>
      </c>
      <c r="G5162" s="237"/>
      <c r="H5162" s="241">
        <v>4.9000000000000004</v>
      </c>
      <c r="I5162" s="242"/>
      <c r="J5162" s="237"/>
      <c r="K5162" s="237"/>
      <c r="L5162" s="243"/>
      <c r="M5162" s="244"/>
      <c r="N5162" s="245"/>
      <c r="O5162" s="245"/>
      <c r="P5162" s="245"/>
      <c r="Q5162" s="245"/>
      <c r="R5162" s="245"/>
      <c r="S5162" s="245"/>
      <c r="T5162" s="246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7" t="s">
        <v>260</v>
      </c>
      <c r="AU5162" s="247" t="s">
        <v>88</v>
      </c>
      <c r="AV5162" s="13" t="s">
        <v>88</v>
      </c>
      <c r="AW5162" s="13" t="s">
        <v>37</v>
      </c>
      <c r="AX5162" s="13" t="s">
        <v>76</v>
      </c>
      <c r="AY5162" s="247" t="s">
        <v>235</v>
      </c>
    </row>
    <row r="5163" s="13" customFormat="1">
      <c r="A5163" s="13"/>
      <c r="B5163" s="236"/>
      <c r="C5163" s="237"/>
      <c r="D5163" s="238" t="s">
        <v>260</v>
      </c>
      <c r="E5163" s="239" t="s">
        <v>19</v>
      </c>
      <c r="F5163" s="240" t="s">
        <v>4499</v>
      </c>
      <c r="G5163" s="237"/>
      <c r="H5163" s="241">
        <v>1.2</v>
      </c>
      <c r="I5163" s="242"/>
      <c r="J5163" s="237"/>
      <c r="K5163" s="237"/>
      <c r="L5163" s="243"/>
      <c r="M5163" s="244"/>
      <c r="N5163" s="245"/>
      <c r="O5163" s="245"/>
      <c r="P5163" s="245"/>
      <c r="Q5163" s="245"/>
      <c r="R5163" s="245"/>
      <c r="S5163" s="245"/>
      <c r="T5163" s="246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7" t="s">
        <v>260</v>
      </c>
      <c r="AU5163" s="247" t="s">
        <v>88</v>
      </c>
      <c r="AV5163" s="13" t="s">
        <v>88</v>
      </c>
      <c r="AW5163" s="13" t="s">
        <v>37</v>
      </c>
      <c r="AX5163" s="13" t="s">
        <v>76</v>
      </c>
      <c r="AY5163" s="247" t="s">
        <v>235</v>
      </c>
    </row>
    <row r="5164" s="13" customFormat="1">
      <c r="A5164" s="13"/>
      <c r="B5164" s="236"/>
      <c r="C5164" s="237"/>
      <c r="D5164" s="238" t="s">
        <v>260</v>
      </c>
      <c r="E5164" s="239" t="s">
        <v>19</v>
      </c>
      <c r="F5164" s="240" t="s">
        <v>4500</v>
      </c>
      <c r="G5164" s="237"/>
      <c r="H5164" s="241">
        <v>3</v>
      </c>
      <c r="I5164" s="242"/>
      <c r="J5164" s="237"/>
      <c r="K5164" s="237"/>
      <c r="L5164" s="243"/>
      <c r="M5164" s="244"/>
      <c r="N5164" s="245"/>
      <c r="O5164" s="245"/>
      <c r="P5164" s="245"/>
      <c r="Q5164" s="245"/>
      <c r="R5164" s="245"/>
      <c r="S5164" s="245"/>
      <c r="T5164" s="246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7" t="s">
        <v>260</v>
      </c>
      <c r="AU5164" s="247" t="s">
        <v>88</v>
      </c>
      <c r="AV5164" s="13" t="s">
        <v>88</v>
      </c>
      <c r="AW5164" s="13" t="s">
        <v>37</v>
      </c>
      <c r="AX5164" s="13" t="s">
        <v>76</v>
      </c>
      <c r="AY5164" s="247" t="s">
        <v>235</v>
      </c>
    </row>
    <row r="5165" s="13" customFormat="1">
      <c r="A5165" s="13"/>
      <c r="B5165" s="236"/>
      <c r="C5165" s="237"/>
      <c r="D5165" s="238" t="s">
        <v>260</v>
      </c>
      <c r="E5165" s="239" t="s">
        <v>19</v>
      </c>
      <c r="F5165" s="240" t="s">
        <v>4501</v>
      </c>
      <c r="G5165" s="237"/>
      <c r="H5165" s="241">
        <v>1.8</v>
      </c>
      <c r="I5165" s="242"/>
      <c r="J5165" s="237"/>
      <c r="K5165" s="237"/>
      <c r="L5165" s="243"/>
      <c r="M5165" s="244"/>
      <c r="N5165" s="245"/>
      <c r="O5165" s="245"/>
      <c r="P5165" s="245"/>
      <c r="Q5165" s="245"/>
      <c r="R5165" s="245"/>
      <c r="S5165" s="245"/>
      <c r="T5165" s="246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7" t="s">
        <v>260</v>
      </c>
      <c r="AU5165" s="247" t="s">
        <v>88</v>
      </c>
      <c r="AV5165" s="13" t="s">
        <v>88</v>
      </c>
      <c r="AW5165" s="13" t="s">
        <v>37</v>
      </c>
      <c r="AX5165" s="13" t="s">
        <v>76</v>
      </c>
      <c r="AY5165" s="247" t="s">
        <v>235</v>
      </c>
    </row>
    <row r="5166" s="13" customFormat="1">
      <c r="A5166" s="13"/>
      <c r="B5166" s="236"/>
      <c r="C5166" s="237"/>
      <c r="D5166" s="238" t="s">
        <v>260</v>
      </c>
      <c r="E5166" s="239" t="s">
        <v>19</v>
      </c>
      <c r="F5166" s="240" t="s">
        <v>4502</v>
      </c>
      <c r="G5166" s="237"/>
      <c r="H5166" s="241">
        <v>1.8</v>
      </c>
      <c r="I5166" s="242"/>
      <c r="J5166" s="237"/>
      <c r="K5166" s="237"/>
      <c r="L5166" s="243"/>
      <c r="M5166" s="244"/>
      <c r="N5166" s="245"/>
      <c r="O5166" s="245"/>
      <c r="P5166" s="245"/>
      <c r="Q5166" s="245"/>
      <c r="R5166" s="245"/>
      <c r="S5166" s="245"/>
      <c r="T5166" s="246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7" t="s">
        <v>260</v>
      </c>
      <c r="AU5166" s="247" t="s">
        <v>88</v>
      </c>
      <c r="AV5166" s="13" t="s">
        <v>88</v>
      </c>
      <c r="AW5166" s="13" t="s">
        <v>37</v>
      </c>
      <c r="AX5166" s="13" t="s">
        <v>76</v>
      </c>
      <c r="AY5166" s="247" t="s">
        <v>235</v>
      </c>
    </row>
    <row r="5167" s="13" customFormat="1">
      <c r="A5167" s="13"/>
      <c r="B5167" s="236"/>
      <c r="C5167" s="237"/>
      <c r="D5167" s="238" t="s">
        <v>260</v>
      </c>
      <c r="E5167" s="239" t="s">
        <v>19</v>
      </c>
      <c r="F5167" s="240" t="s">
        <v>4503</v>
      </c>
      <c r="G5167" s="237"/>
      <c r="H5167" s="241">
        <v>3</v>
      </c>
      <c r="I5167" s="242"/>
      <c r="J5167" s="237"/>
      <c r="K5167" s="237"/>
      <c r="L5167" s="243"/>
      <c r="M5167" s="244"/>
      <c r="N5167" s="245"/>
      <c r="O5167" s="245"/>
      <c r="P5167" s="245"/>
      <c r="Q5167" s="245"/>
      <c r="R5167" s="245"/>
      <c r="S5167" s="245"/>
      <c r="T5167" s="246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7" t="s">
        <v>260</v>
      </c>
      <c r="AU5167" s="247" t="s">
        <v>88</v>
      </c>
      <c r="AV5167" s="13" t="s">
        <v>88</v>
      </c>
      <c r="AW5167" s="13" t="s">
        <v>37</v>
      </c>
      <c r="AX5167" s="13" t="s">
        <v>76</v>
      </c>
      <c r="AY5167" s="247" t="s">
        <v>235</v>
      </c>
    </row>
    <row r="5168" s="14" customFormat="1">
      <c r="A5168" s="14"/>
      <c r="B5168" s="248"/>
      <c r="C5168" s="249"/>
      <c r="D5168" s="238" t="s">
        <v>260</v>
      </c>
      <c r="E5168" s="250" t="s">
        <v>19</v>
      </c>
      <c r="F5168" s="251" t="s">
        <v>1168</v>
      </c>
      <c r="G5168" s="249"/>
      <c r="H5168" s="250" t="s">
        <v>19</v>
      </c>
      <c r="I5168" s="252"/>
      <c r="J5168" s="249"/>
      <c r="K5168" s="249"/>
      <c r="L5168" s="253"/>
      <c r="M5168" s="254"/>
      <c r="N5168" s="255"/>
      <c r="O5168" s="255"/>
      <c r="P5168" s="255"/>
      <c r="Q5168" s="255"/>
      <c r="R5168" s="255"/>
      <c r="S5168" s="255"/>
      <c r="T5168" s="256"/>
      <c r="U5168" s="14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T5168" s="257" t="s">
        <v>260</v>
      </c>
      <c r="AU5168" s="257" t="s">
        <v>88</v>
      </c>
      <c r="AV5168" s="14" t="s">
        <v>83</v>
      </c>
      <c r="AW5168" s="14" t="s">
        <v>37</v>
      </c>
      <c r="AX5168" s="14" t="s">
        <v>76</v>
      </c>
      <c r="AY5168" s="257" t="s">
        <v>235</v>
      </c>
    </row>
    <row r="5169" s="13" customFormat="1">
      <c r="A5169" s="13"/>
      <c r="B5169" s="236"/>
      <c r="C5169" s="237"/>
      <c r="D5169" s="238" t="s">
        <v>260</v>
      </c>
      <c r="E5169" s="239" t="s">
        <v>19</v>
      </c>
      <c r="F5169" s="240" t="s">
        <v>4504</v>
      </c>
      <c r="G5169" s="237"/>
      <c r="H5169" s="241">
        <v>1.2</v>
      </c>
      <c r="I5169" s="242"/>
      <c r="J5169" s="237"/>
      <c r="K5169" s="237"/>
      <c r="L5169" s="243"/>
      <c r="M5169" s="244"/>
      <c r="N5169" s="245"/>
      <c r="O5169" s="245"/>
      <c r="P5169" s="245"/>
      <c r="Q5169" s="245"/>
      <c r="R5169" s="245"/>
      <c r="S5169" s="245"/>
      <c r="T5169" s="246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7" t="s">
        <v>260</v>
      </c>
      <c r="AU5169" s="247" t="s">
        <v>88</v>
      </c>
      <c r="AV5169" s="13" t="s">
        <v>88</v>
      </c>
      <c r="AW5169" s="13" t="s">
        <v>37</v>
      </c>
      <c r="AX5169" s="13" t="s">
        <v>76</v>
      </c>
      <c r="AY5169" s="247" t="s">
        <v>235</v>
      </c>
    </row>
    <row r="5170" s="13" customFormat="1">
      <c r="A5170" s="13"/>
      <c r="B5170" s="236"/>
      <c r="C5170" s="237"/>
      <c r="D5170" s="238" t="s">
        <v>260</v>
      </c>
      <c r="E5170" s="239" t="s">
        <v>19</v>
      </c>
      <c r="F5170" s="240" t="s">
        <v>4505</v>
      </c>
      <c r="G5170" s="237"/>
      <c r="H5170" s="241">
        <v>3.5</v>
      </c>
      <c r="I5170" s="242"/>
      <c r="J5170" s="237"/>
      <c r="K5170" s="237"/>
      <c r="L5170" s="243"/>
      <c r="M5170" s="244"/>
      <c r="N5170" s="245"/>
      <c r="O5170" s="245"/>
      <c r="P5170" s="245"/>
      <c r="Q5170" s="245"/>
      <c r="R5170" s="245"/>
      <c r="S5170" s="245"/>
      <c r="T5170" s="246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7" t="s">
        <v>260</v>
      </c>
      <c r="AU5170" s="247" t="s">
        <v>88</v>
      </c>
      <c r="AV5170" s="13" t="s">
        <v>88</v>
      </c>
      <c r="AW5170" s="13" t="s">
        <v>37</v>
      </c>
      <c r="AX5170" s="13" t="s">
        <v>76</v>
      </c>
      <c r="AY5170" s="247" t="s">
        <v>235</v>
      </c>
    </row>
    <row r="5171" s="13" customFormat="1">
      <c r="A5171" s="13"/>
      <c r="B5171" s="236"/>
      <c r="C5171" s="237"/>
      <c r="D5171" s="238" t="s">
        <v>260</v>
      </c>
      <c r="E5171" s="239" t="s">
        <v>19</v>
      </c>
      <c r="F5171" s="240" t="s">
        <v>4506</v>
      </c>
      <c r="G5171" s="237"/>
      <c r="H5171" s="241">
        <v>3.5</v>
      </c>
      <c r="I5171" s="242"/>
      <c r="J5171" s="237"/>
      <c r="K5171" s="237"/>
      <c r="L5171" s="243"/>
      <c r="M5171" s="244"/>
      <c r="N5171" s="245"/>
      <c r="O5171" s="245"/>
      <c r="P5171" s="245"/>
      <c r="Q5171" s="245"/>
      <c r="R5171" s="245"/>
      <c r="S5171" s="245"/>
      <c r="T5171" s="246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7" t="s">
        <v>260</v>
      </c>
      <c r="AU5171" s="247" t="s">
        <v>88</v>
      </c>
      <c r="AV5171" s="13" t="s">
        <v>88</v>
      </c>
      <c r="AW5171" s="13" t="s">
        <v>37</v>
      </c>
      <c r="AX5171" s="13" t="s">
        <v>76</v>
      </c>
      <c r="AY5171" s="247" t="s">
        <v>235</v>
      </c>
    </row>
    <row r="5172" s="13" customFormat="1">
      <c r="A5172" s="13"/>
      <c r="B5172" s="236"/>
      <c r="C5172" s="237"/>
      <c r="D5172" s="238" t="s">
        <v>260</v>
      </c>
      <c r="E5172" s="239" t="s">
        <v>19</v>
      </c>
      <c r="F5172" s="240" t="s">
        <v>4507</v>
      </c>
      <c r="G5172" s="237"/>
      <c r="H5172" s="241">
        <v>3.5</v>
      </c>
      <c r="I5172" s="242"/>
      <c r="J5172" s="237"/>
      <c r="K5172" s="237"/>
      <c r="L5172" s="243"/>
      <c r="M5172" s="244"/>
      <c r="N5172" s="245"/>
      <c r="O5172" s="245"/>
      <c r="P5172" s="245"/>
      <c r="Q5172" s="245"/>
      <c r="R5172" s="245"/>
      <c r="S5172" s="245"/>
      <c r="T5172" s="246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7" t="s">
        <v>260</v>
      </c>
      <c r="AU5172" s="247" t="s">
        <v>88</v>
      </c>
      <c r="AV5172" s="13" t="s">
        <v>88</v>
      </c>
      <c r="AW5172" s="13" t="s">
        <v>37</v>
      </c>
      <c r="AX5172" s="13" t="s">
        <v>76</v>
      </c>
      <c r="AY5172" s="247" t="s">
        <v>235</v>
      </c>
    </row>
    <row r="5173" s="13" customFormat="1">
      <c r="A5173" s="13"/>
      <c r="B5173" s="236"/>
      <c r="C5173" s="237"/>
      <c r="D5173" s="238" t="s">
        <v>260</v>
      </c>
      <c r="E5173" s="239" t="s">
        <v>19</v>
      </c>
      <c r="F5173" s="240" t="s">
        <v>4508</v>
      </c>
      <c r="G5173" s="237"/>
      <c r="H5173" s="241">
        <v>3.5</v>
      </c>
      <c r="I5173" s="242"/>
      <c r="J5173" s="237"/>
      <c r="K5173" s="237"/>
      <c r="L5173" s="243"/>
      <c r="M5173" s="244"/>
      <c r="N5173" s="245"/>
      <c r="O5173" s="245"/>
      <c r="P5173" s="245"/>
      <c r="Q5173" s="245"/>
      <c r="R5173" s="245"/>
      <c r="S5173" s="245"/>
      <c r="T5173" s="246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7" t="s">
        <v>260</v>
      </c>
      <c r="AU5173" s="247" t="s">
        <v>88</v>
      </c>
      <c r="AV5173" s="13" t="s">
        <v>88</v>
      </c>
      <c r="AW5173" s="13" t="s">
        <v>37</v>
      </c>
      <c r="AX5173" s="13" t="s">
        <v>76</v>
      </c>
      <c r="AY5173" s="247" t="s">
        <v>235</v>
      </c>
    </row>
    <row r="5174" s="13" customFormat="1">
      <c r="A5174" s="13"/>
      <c r="B5174" s="236"/>
      <c r="C5174" s="237"/>
      <c r="D5174" s="238" t="s">
        <v>260</v>
      </c>
      <c r="E5174" s="239" t="s">
        <v>19</v>
      </c>
      <c r="F5174" s="240" t="s">
        <v>4509</v>
      </c>
      <c r="G5174" s="237"/>
      <c r="H5174" s="241">
        <v>3.5</v>
      </c>
      <c r="I5174" s="242"/>
      <c r="J5174" s="237"/>
      <c r="K5174" s="237"/>
      <c r="L5174" s="243"/>
      <c r="M5174" s="244"/>
      <c r="N5174" s="245"/>
      <c r="O5174" s="245"/>
      <c r="P5174" s="245"/>
      <c r="Q5174" s="245"/>
      <c r="R5174" s="245"/>
      <c r="S5174" s="245"/>
      <c r="T5174" s="246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7" t="s">
        <v>260</v>
      </c>
      <c r="AU5174" s="247" t="s">
        <v>88</v>
      </c>
      <c r="AV5174" s="13" t="s">
        <v>88</v>
      </c>
      <c r="AW5174" s="13" t="s">
        <v>37</v>
      </c>
      <c r="AX5174" s="13" t="s">
        <v>76</v>
      </c>
      <c r="AY5174" s="247" t="s">
        <v>235</v>
      </c>
    </row>
    <row r="5175" s="13" customFormat="1">
      <c r="A5175" s="13"/>
      <c r="B5175" s="236"/>
      <c r="C5175" s="237"/>
      <c r="D5175" s="238" t="s">
        <v>260</v>
      </c>
      <c r="E5175" s="239" t="s">
        <v>19</v>
      </c>
      <c r="F5175" s="240" t="s">
        <v>4510</v>
      </c>
      <c r="G5175" s="237"/>
      <c r="H5175" s="241">
        <v>3.5</v>
      </c>
      <c r="I5175" s="242"/>
      <c r="J5175" s="237"/>
      <c r="K5175" s="237"/>
      <c r="L5175" s="243"/>
      <c r="M5175" s="244"/>
      <c r="N5175" s="245"/>
      <c r="O5175" s="245"/>
      <c r="P5175" s="245"/>
      <c r="Q5175" s="245"/>
      <c r="R5175" s="245"/>
      <c r="S5175" s="245"/>
      <c r="T5175" s="246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7" t="s">
        <v>260</v>
      </c>
      <c r="AU5175" s="247" t="s">
        <v>88</v>
      </c>
      <c r="AV5175" s="13" t="s">
        <v>88</v>
      </c>
      <c r="AW5175" s="13" t="s">
        <v>37</v>
      </c>
      <c r="AX5175" s="13" t="s">
        <v>76</v>
      </c>
      <c r="AY5175" s="247" t="s">
        <v>235</v>
      </c>
    </row>
    <row r="5176" s="13" customFormat="1">
      <c r="A5176" s="13"/>
      <c r="B5176" s="236"/>
      <c r="C5176" s="237"/>
      <c r="D5176" s="238" t="s">
        <v>260</v>
      </c>
      <c r="E5176" s="239" t="s">
        <v>19</v>
      </c>
      <c r="F5176" s="240" t="s">
        <v>4511</v>
      </c>
      <c r="G5176" s="237"/>
      <c r="H5176" s="241">
        <v>3.5</v>
      </c>
      <c r="I5176" s="242"/>
      <c r="J5176" s="237"/>
      <c r="K5176" s="237"/>
      <c r="L5176" s="243"/>
      <c r="M5176" s="244"/>
      <c r="N5176" s="245"/>
      <c r="O5176" s="245"/>
      <c r="P5176" s="245"/>
      <c r="Q5176" s="245"/>
      <c r="R5176" s="245"/>
      <c r="S5176" s="245"/>
      <c r="T5176" s="246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7" t="s">
        <v>260</v>
      </c>
      <c r="AU5176" s="247" t="s">
        <v>88</v>
      </c>
      <c r="AV5176" s="13" t="s">
        <v>88</v>
      </c>
      <c r="AW5176" s="13" t="s">
        <v>37</v>
      </c>
      <c r="AX5176" s="13" t="s">
        <v>76</v>
      </c>
      <c r="AY5176" s="247" t="s">
        <v>235</v>
      </c>
    </row>
    <row r="5177" s="13" customFormat="1">
      <c r="A5177" s="13"/>
      <c r="B5177" s="236"/>
      <c r="C5177" s="237"/>
      <c r="D5177" s="238" t="s">
        <v>260</v>
      </c>
      <c r="E5177" s="239" t="s">
        <v>19</v>
      </c>
      <c r="F5177" s="240" t="s">
        <v>4512</v>
      </c>
      <c r="G5177" s="237"/>
      <c r="H5177" s="241">
        <v>3.5</v>
      </c>
      <c r="I5177" s="242"/>
      <c r="J5177" s="237"/>
      <c r="K5177" s="237"/>
      <c r="L5177" s="243"/>
      <c r="M5177" s="244"/>
      <c r="N5177" s="245"/>
      <c r="O5177" s="245"/>
      <c r="P5177" s="245"/>
      <c r="Q5177" s="245"/>
      <c r="R5177" s="245"/>
      <c r="S5177" s="245"/>
      <c r="T5177" s="246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7" t="s">
        <v>260</v>
      </c>
      <c r="AU5177" s="247" t="s">
        <v>88</v>
      </c>
      <c r="AV5177" s="13" t="s">
        <v>88</v>
      </c>
      <c r="AW5177" s="13" t="s">
        <v>37</v>
      </c>
      <c r="AX5177" s="13" t="s">
        <v>76</v>
      </c>
      <c r="AY5177" s="247" t="s">
        <v>235</v>
      </c>
    </row>
    <row r="5178" s="13" customFormat="1">
      <c r="A5178" s="13"/>
      <c r="B5178" s="236"/>
      <c r="C5178" s="237"/>
      <c r="D5178" s="238" t="s">
        <v>260</v>
      </c>
      <c r="E5178" s="239" t="s">
        <v>19</v>
      </c>
      <c r="F5178" s="240" t="s">
        <v>4513</v>
      </c>
      <c r="G5178" s="237"/>
      <c r="H5178" s="241">
        <v>1.8</v>
      </c>
      <c r="I5178" s="242"/>
      <c r="J5178" s="237"/>
      <c r="K5178" s="237"/>
      <c r="L5178" s="243"/>
      <c r="M5178" s="244"/>
      <c r="N5178" s="245"/>
      <c r="O5178" s="245"/>
      <c r="P5178" s="245"/>
      <c r="Q5178" s="245"/>
      <c r="R5178" s="245"/>
      <c r="S5178" s="245"/>
      <c r="T5178" s="246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7" t="s">
        <v>260</v>
      </c>
      <c r="AU5178" s="247" t="s">
        <v>88</v>
      </c>
      <c r="AV5178" s="13" t="s">
        <v>88</v>
      </c>
      <c r="AW5178" s="13" t="s">
        <v>37</v>
      </c>
      <c r="AX5178" s="13" t="s">
        <v>76</v>
      </c>
      <c r="AY5178" s="247" t="s">
        <v>235</v>
      </c>
    </row>
    <row r="5179" s="13" customFormat="1">
      <c r="A5179" s="13"/>
      <c r="B5179" s="236"/>
      <c r="C5179" s="237"/>
      <c r="D5179" s="238" t="s">
        <v>260</v>
      </c>
      <c r="E5179" s="239" t="s">
        <v>19</v>
      </c>
      <c r="F5179" s="240" t="s">
        <v>4514</v>
      </c>
      <c r="G5179" s="237"/>
      <c r="H5179" s="241">
        <v>1.2</v>
      </c>
      <c r="I5179" s="242"/>
      <c r="J5179" s="237"/>
      <c r="K5179" s="237"/>
      <c r="L5179" s="243"/>
      <c r="M5179" s="244"/>
      <c r="N5179" s="245"/>
      <c r="O5179" s="245"/>
      <c r="P5179" s="245"/>
      <c r="Q5179" s="245"/>
      <c r="R5179" s="245"/>
      <c r="S5179" s="245"/>
      <c r="T5179" s="246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7" t="s">
        <v>260</v>
      </c>
      <c r="AU5179" s="247" t="s">
        <v>88</v>
      </c>
      <c r="AV5179" s="13" t="s">
        <v>88</v>
      </c>
      <c r="AW5179" s="13" t="s">
        <v>37</v>
      </c>
      <c r="AX5179" s="13" t="s">
        <v>76</v>
      </c>
      <c r="AY5179" s="247" t="s">
        <v>235</v>
      </c>
    </row>
    <row r="5180" s="13" customFormat="1">
      <c r="A5180" s="13"/>
      <c r="B5180" s="236"/>
      <c r="C5180" s="237"/>
      <c r="D5180" s="238" t="s">
        <v>260</v>
      </c>
      <c r="E5180" s="239" t="s">
        <v>19</v>
      </c>
      <c r="F5180" s="240" t="s">
        <v>4515</v>
      </c>
      <c r="G5180" s="237"/>
      <c r="H5180" s="241">
        <v>3.5</v>
      </c>
      <c r="I5180" s="242"/>
      <c r="J5180" s="237"/>
      <c r="K5180" s="237"/>
      <c r="L5180" s="243"/>
      <c r="M5180" s="244"/>
      <c r="N5180" s="245"/>
      <c r="O5180" s="245"/>
      <c r="P5180" s="245"/>
      <c r="Q5180" s="245"/>
      <c r="R5180" s="245"/>
      <c r="S5180" s="245"/>
      <c r="T5180" s="246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7" t="s">
        <v>260</v>
      </c>
      <c r="AU5180" s="247" t="s">
        <v>88</v>
      </c>
      <c r="AV5180" s="13" t="s">
        <v>88</v>
      </c>
      <c r="AW5180" s="13" t="s">
        <v>37</v>
      </c>
      <c r="AX5180" s="13" t="s">
        <v>76</v>
      </c>
      <c r="AY5180" s="247" t="s">
        <v>235</v>
      </c>
    </row>
    <row r="5181" s="13" customFormat="1">
      <c r="A5181" s="13"/>
      <c r="B5181" s="236"/>
      <c r="C5181" s="237"/>
      <c r="D5181" s="238" t="s">
        <v>260</v>
      </c>
      <c r="E5181" s="239" t="s">
        <v>19</v>
      </c>
      <c r="F5181" s="240" t="s">
        <v>4516</v>
      </c>
      <c r="G5181" s="237"/>
      <c r="H5181" s="241">
        <v>3.5</v>
      </c>
      <c r="I5181" s="242"/>
      <c r="J5181" s="237"/>
      <c r="K5181" s="237"/>
      <c r="L5181" s="243"/>
      <c r="M5181" s="244"/>
      <c r="N5181" s="245"/>
      <c r="O5181" s="245"/>
      <c r="P5181" s="245"/>
      <c r="Q5181" s="245"/>
      <c r="R5181" s="245"/>
      <c r="S5181" s="245"/>
      <c r="T5181" s="246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7" t="s">
        <v>260</v>
      </c>
      <c r="AU5181" s="247" t="s">
        <v>88</v>
      </c>
      <c r="AV5181" s="13" t="s">
        <v>88</v>
      </c>
      <c r="AW5181" s="13" t="s">
        <v>37</v>
      </c>
      <c r="AX5181" s="13" t="s">
        <v>76</v>
      </c>
      <c r="AY5181" s="247" t="s">
        <v>235</v>
      </c>
    </row>
    <row r="5182" s="13" customFormat="1">
      <c r="A5182" s="13"/>
      <c r="B5182" s="236"/>
      <c r="C5182" s="237"/>
      <c r="D5182" s="238" t="s">
        <v>260</v>
      </c>
      <c r="E5182" s="239" t="s">
        <v>19</v>
      </c>
      <c r="F5182" s="240" t="s">
        <v>4517</v>
      </c>
      <c r="G5182" s="237"/>
      <c r="H5182" s="241">
        <v>3.5</v>
      </c>
      <c r="I5182" s="242"/>
      <c r="J5182" s="237"/>
      <c r="K5182" s="237"/>
      <c r="L5182" s="243"/>
      <c r="M5182" s="244"/>
      <c r="N5182" s="245"/>
      <c r="O5182" s="245"/>
      <c r="P5182" s="245"/>
      <c r="Q5182" s="245"/>
      <c r="R5182" s="245"/>
      <c r="S5182" s="245"/>
      <c r="T5182" s="246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7" t="s">
        <v>260</v>
      </c>
      <c r="AU5182" s="247" t="s">
        <v>88</v>
      </c>
      <c r="AV5182" s="13" t="s">
        <v>88</v>
      </c>
      <c r="AW5182" s="13" t="s">
        <v>37</v>
      </c>
      <c r="AX5182" s="13" t="s">
        <v>76</v>
      </c>
      <c r="AY5182" s="247" t="s">
        <v>235</v>
      </c>
    </row>
    <row r="5183" s="13" customFormat="1">
      <c r="A5183" s="13"/>
      <c r="B5183" s="236"/>
      <c r="C5183" s="237"/>
      <c r="D5183" s="238" t="s">
        <v>260</v>
      </c>
      <c r="E5183" s="239" t="s">
        <v>19</v>
      </c>
      <c r="F5183" s="240" t="s">
        <v>4518</v>
      </c>
      <c r="G5183" s="237"/>
      <c r="H5183" s="241">
        <v>3.5</v>
      </c>
      <c r="I5183" s="242"/>
      <c r="J5183" s="237"/>
      <c r="K5183" s="237"/>
      <c r="L5183" s="243"/>
      <c r="M5183" s="244"/>
      <c r="N5183" s="245"/>
      <c r="O5183" s="245"/>
      <c r="P5183" s="245"/>
      <c r="Q5183" s="245"/>
      <c r="R5183" s="245"/>
      <c r="S5183" s="245"/>
      <c r="T5183" s="246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7" t="s">
        <v>260</v>
      </c>
      <c r="AU5183" s="247" t="s">
        <v>88</v>
      </c>
      <c r="AV5183" s="13" t="s">
        <v>88</v>
      </c>
      <c r="AW5183" s="13" t="s">
        <v>37</v>
      </c>
      <c r="AX5183" s="13" t="s">
        <v>76</v>
      </c>
      <c r="AY5183" s="247" t="s">
        <v>235</v>
      </c>
    </row>
    <row r="5184" s="13" customFormat="1">
      <c r="A5184" s="13"/>
      <c r="B5184" s="236"/>
      <c r="C5184" s="237"/>
      <c r="D5184" s="238" t="s">
        <v>260</v>
      </c>
      <c r="E5184" s="239" t="s">
        <v>19</v>
      </c>
      <c r="F5184" s="240" t="s">
        <v>4519</v>
      </c>
      <c r="G5184" s="237"/>
      <c r="H5184" s="241">
        <v>5.4000000000000004</v>
      </c>
      <c r="I5184" s="242"/>
      <c r="J5184" s="237"/>
      <c r="K5184" s="237"/>
      <c r="L5184" s="243"/>
      <c r="M5184" s="244"/>
      <c r="N5184" s="245"/>
      <c r="O5184" s="245"/>
      <c r="P5184" s="245"/>
      <c r="Q5184" s="245"/>
      <c r="R5184" s="245"/>
      <c r="S5184" s="245"/>
      <c r="T5184" s="246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7" t="s">
        <v>260</v>
      </c>
      <c r="AU5184" s="247" t="s">
        <v>88</v>
      </c>
      <c r="AV5184" s="13" t="s">
        <v>88</v>
      </c>
      <c r="AW5184" s="13" t="s">
        <v>37</v>
      </c>
      <c r="AX5184" s="13" t="s">
        <v>76</v>
      </c>
      <c r="AY5184" s="247" t="s">
        <v>235</v>
      </c>
    </row>
    <row r="5185" s="13" customFormat="1">
      <c r="A5185" s="13"/>
      <c r="B5185" s="236"/>
      <c r="C5185" s="237"/>
      <c r="D5185" s="238" t="s">
        <v>260</v>
      </c>
      <c r="E5185" s="239" t="s">
        <v>19</v>
      </c>
      <c r="F5185" s="240" t="s">
        <v>4520</v>
      </c>
      <c r="G5185" s="237"/>
      <c r="H5185" s="241">
        <v>1.8</v>
      </c>
      <c r="I5185" s="242"/>
      <c r="J5185" s="237"/>
      <c r="K5185" s="237"/>
      <c r="L5185" s="243"/>
      <c r="M5185" s="244"/>
      <c r="N5185" s="245"/>
      <c r="O5185" s="245"/>
      <c r="P5185" s="245"/>
      <c r="Q5185" s="245"/>
      <c r="R5185" s="245"/>
      <c r="S5185" s="245"/>
      <c r="T5185" s="246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7" t="s">
        <v>260</v>
      </c>
      <c r="AU5185" s="247" t="s">
        <v>88</v>
      </c>
      <c r="AV5185" s="13" t="s">
        <v>88</v>
      </c>
      <c r="AW5185" s="13" t="s">
        <v>37</v>
      </c>
      <c r="AX5185" s="13" t="s">
        <v>76</v>
      </c>
      <c r="AY5185" s="247" t="s">
        <v>235</v>
      </c>
    </row>
    <row r="5186" s="13" customFormat="1">
      <c r="A5186" s="13"/>
      <c r="B5186" s="236"/>
      <c r="C5186" s="237"/>
      <c r="D5186" s="238" t="s">
        <v>260</v>
      </c>
      <c r="E5186" s="239" t="s">
        <v>19</v>
      </c>
      <c r="F5186" s="240" t="s">
        <v>4521</v>
      </c>
      <c r="G5186" s="237"/>
      <c r="H5186" s="241">
        <v>3.6000000000000001</v>
      </c>
      <c r="I5186" s="242"/>
      <c r="J5186" s="237"/>
      <c r="K5186" s="237"/>
      <c r="L5186" s="243"/>
      <c r="M5186" s="244"/>
      <c r="N5186" s="245"/>
      <c r="O5186" s="245"/>
      <c r="P5186" s="245"/>
      <c r="Q5186" s="245"/>
      <c r="R5186" s="245"/>
      <c r="S5186" s="245"/>
      <c r="T5186" s="246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7" t="s">
        <v>260</v>
      </c>
      <c r="AU5186" s="247" t="s">
        <v>88</v>
      </c>
      <c r="AV5186" s="13" t="s">
        <v>88</v>
      </c>
      <c r="AW5186" s="13" t="s">
        <v>37</v>
      </c>
      <c r="AX5186" s="13" t="s">
        <v>76</v>
      </c>
      <c r="AY5186" s="247" t="s">
        <v>235</v>
      </c>
    </row>
    <row r="5187" s="14" customFormat="1">
      <c r="A5187" s="14"/>
      <c r="B5187" s="248"/>
      <c r="C5187" s="249"/>
      <c r="D5187" s="238" t="s">
        <v>260</v>
      </c>
      <c r="E5187" s="250" t="s">
        <v>19</v>
      </c>
      <c r="F5187" s="251" t="s">
        <v>1172</v>
      </c>
      <c r="G5187" s="249"/>
      <c r="H5187" s="250" t="s">
        <v>19</v>
      </c>
      <c r="I5187" s="252"/>
      <c r="J5187" s="249"/>
      <c r="K5187" s="249"/>
      <c r="L5187" s="253"/>
      <c r="M5187" s="254"/>
      <c r="N5187" s="255"/>
      <c r="O5187" s="255"/>
      <c r="P5187" s="255"/>
      <c r="Q5187" s="255"/>
      <c r="R5187" s="255"/>
      <c r="S5187" s="255"/>
      <c r="T5187" s="256"/>
      <c r="U5187" s="14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T5187" s="257" t="s">
        <v>260</v>
      </c>
      <c r="AU5187" s="257" t="s">
        <v>88</v>
      </c>
      <c r="AV5187" s="14" t="s">
        <v>83</v>
      </c>
      <c r="AW5187" s="14" t="s">
        <v>37</v>
      </c>
      <c r="AX5187" s="14" t="s">
        <v>76</v>
      </c>
      <c r="AY5187" s="257" t="s">
        <v>235</v>
      </c>
    </row>
    <row r="5188" s="13" customFormat="1">
      <c r="A5188" s="13"/>
      <c r="B5188" s="236"/>
      <c r="C5188" s="237"/>
      <c r="D5188" s="238" t="s">
        <v>260</v>
      </c>
      <c r="E5188" s="239" t="s">
        <v>19</v>
      </c>
      <c r="F5188" s="240" t="s">
        <v>4522</v>
      </c>
      <c r="G5188" s="237"/>
      <c r="H5188" s="241">
        <v>3.5</v>
      </c>
      <c r="I5188" s="242"/>
      <c r="J5188" s="237"/>
      <c r="K5188" s="237"/>
      <c r="L5188" s="243"/>
      <c r="M5188" s="244"/>
      <c r="N5188" s="245"/>
      <c r="O5188" s="245"/>
      <c r="P5188" s="245"/>
      <c r="Q5188" s="245"/>
      <c r="R5188" s="245"/>
      <c r="S5188" s="245"/>
      <c r="T5188" s="246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7" t="s">
        <v>260</v>
      </c>
      <c r="AU5188" s="247" t="s">
        <v>88</v>
      </c>
      <c r="AV5188" s="13" t="s">
        <v>88</v>
      </c>
      <c r="AW5188" s="13" t="s">
        <v>37</v>
      </c>
      <c r="AX5188" s="13" t="s">
        <v>76</v>
      </c>
      <c r="AY5188" s="247" t="s">
        <v>235</v>
      </c>
    </row>
    <row r="5189" s="13" customFormat="1">
      <c r="A5189" s="13"/>
      <c r="B5189" s="236"/>
      <c r="C5189" s="237"/>
      <c r="D5189" s="238" t="s">
        <v>260</v>
      </c>
      <c r="E5189" s="239" t="s">
        <v>19</v>
      </c>
      <c r="F5189" s="240" t="s">
        <v>4523</v>
      </c>
      <c r="G5189" s="237"/>
      <c r="H5189" s="241">
        <v>3.5</v>
      </c>
      <c r="I5189" s="242"/>
      <c r="J5189" s="237"/>
      <c r="K5189" s="237"/>
      <c r="L5189" s="243"/>
      <c r="M5189" s="244"/>
      <c r="N5189" s="245"/>
      <c r="O5189" s="245"/>
      <c r="P5189" s="245"/>
      <c r="Q5189" s="245"/>
      <c r="R5189" s="245"/>
      <c r="S5189" s="245"/>
      <c r="T5189" s="246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7" t="s">
        <v>260</v>
      </c>
      <c r="AU5189" s="247" t="s">
        <v>88</v>
      </c>
      <c r="AV5189" s="13" t="s">
        <v>88</v>
      </c>
      <c r="AW5189" s="13" t="s">
        <v>37</v>
      </c>
      <c r="AX5189" s="13" t="s">
        <v>76</v>
      </c>
      <c r="AY5189" s="247" t="s">
        <v>235</v>
      </c>
    </row>
    <row r="5190" s="13" customFormat="1">
      <c r="A5190" s="13"/>
      <c r="B5190" s="236"/>
      <c r="C5190" s="237"/>
      <c r="D5190" s="238" t="s">
        <v>260</v>
      </c>
      <c r="E5190" s="239" t="s">
        <v>19</v>
      </c>
      <c r="F5190" s="240" t="s">
        <v>4524</v>
      </c>
      <c r="G5190" s="237"/>
      <c r="H5190" s="241">
        <v>3.5</v>
      </c>
      <c r="I5190" s="242"/>
      <c r="J5190" s="237"/>
      <c r="K5190" s="237"/>
      <c r="L5190" s="243"/>
      <c r="M5190" s="244"/>
      <c r="N5190" s="245"/>
      <c r="O5190" s="245"/>
      <c r="P5190" s="245"/>
      <c r="Q5190" s="245"/>
      <c r="R5190" s="245"/>
      <c r="S5190" s="245"/>
      <c r="T5190" s="246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7" t="s">
        <v>260</v>
      </c>
      <c r="AU5190" s="247" t="s">
        <v>88</v>
      </c>
      <c r="AV5190" s="13" t="s">
        <v>88</v>
      </c>
      <c r="AW5190" s="13" t="s">
        <v>37</v>
      </c>
      <c r="AX5190" s="13" t="s">
        <v>76</v>
      </c>
      <c r="AY5190" s="247" t="s">
        <v>235</v>
      </c>
    </row>
    <row r="5191" s="13" customFormat="1">
      <c r="A5191" s="13"/>
      <c r="B5191" s="236"/>
      <c r="C5191" s="237"/>
      <c r="D5191" s="238" t="s">
        <v>260</v>
      </c>
      <c r="E5191" s="239" t="s">
        <v>19</v>
      </c>
      <c r="F5191" s="240" t="s">
        <v>4525</v>
      </c>
      <c r="G5191" s="237"/>
      <c r="H5191" s="241">
        <v>3.5</v>
      </c>
      <c r="I5191" s="242"/>
      <c r="J5191" s="237"/>
      <c r="K5191" s="237"/>
      <c r="L5191" s="243"/>
      <c r="M5191" s="244"/>
      <c r="N5191" s="245"/>
      <c r="O5191" s="245"/>
      <c r="P5191" s="245"/>
      <c r="Q5191" s="245"/>
      <c r="R5191" s="245"/>
      <c r="S5191" s="245"/>
      <c r="T5191" s="246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47" t="s">
        <v>260</v>
      </c>
      <c r="AU5191" s="247" t="s">
        <v>88</v>
      </c>
      <c r="AV5191" s="13" t="s">
        <v>88</v>
      </c>
      <c r="AW5191" s="13" t="s">
        <v>37</v>
      </c>
      <c r="AX5191" s="13" t="s">
        <v>76</v>
      </c>
      <c r="AY5191" s="247" t="s">
        <v>235</v>
      </c>
    </row>
    <row r="5192" s="13" customFormat="1">
      <c r="A5192" s="13"/>
      <c r="B5192" s="236"/>
      <c r="C5192" s="237"/>
      <c r="D5192" s="238" t="s">
        <v>260</v>
      </c>
      <c r="E5192" s="239" t="s">
        <v>19</v>
      </c>
      <c r="F5192" s="240" t="s">
        <v>4526</v>
      </c>
      <c r="G5192" s="237"/>
      <c r="H5192" s="241">
        <v>3.5</v>
      </c>
      <c r="I5192" s="242"/>
      <c r="J5192" s="237"/>
      <c r="K5192" s="237"/>
      <c r="L5192" s="243"/>
      <c r="M5192" s="244"/>
      <c r="N5192" s="245"/>
      <c r="O5192" s="245"/>
      <c r="P5192" s="245"/>
      <c r="Q5192" s="245"/>
      <c r="R5192" s="245"/>
      <c r="S5192" s="245"/>
      <c r="T5192" s="246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7" t="s">
        <v>260</v>
      </c>
      <c r="AU5192" s="247" t="s">
        <v>88</v>
      </c>
      <c r="AV5192" s="13" t="s">
        <v>88</v>
      </c>
      <c r="AW5192" s="13" t="s">
        <v>37</v>
      </c>
      <c r="AX5192" s="13" t="s">
        <v>76</v>
      </c>
      <c r="AY5192" s="247" t="s">
        <v>235</v>
      </c>
    </row>
    <row r="5193" s="13" customFormat="1">
      <c r="A5193" s="13"/>
      <c r="B5193" s="236"/>
      <c r="C5193" s="237"/>
      <c r="D5193" s="238" t="s">
        <v>260</v>
      </c>
      <c r="E5193" s="239" t="s">
        <v>19</v>
      </c>
      <c r="F5193" s="240" t="s">
        <v>4527</v>
      </c>
      <c r="G5193" s="237"/>
      <c r="H5193" s="241">
        <v>3.5</v>
      </c>
      <c r="I5193" s="242"/>
      <c r="J5193" s="237"/>
      <c r="K5193" s="237"/>
      <c r="L5193" s="243"/>
      <c r="M5193" s="244"/>
      <c r="N5193" s="245"/>
      <c r="O5193" s="245"/>
      <c r="P5193" s="245"/>
      <c r="Q5193" s="245"/>
      <c r="R5193" s="245"/>
      <c r="S5193" s="245"/>
      <c r="T5193" s="246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7" t="s">
        <v>260</v>
      </c>
      <c r="AU5193" s="247" t="s">
        <v>88</v>
      </c>
      <c r="AV5193" s="13" t="s">
        <v>88</v>
      </c>
      <c r="AW5193" s="13" t="s">
        <v>37</v>
      </c>
      <c r="AX5193" s="13" t="s">
        <v>76</v>
      </c>
      <c r="AY5193" s="247" t="s">
        <v>235</v>
      </c>
    </row>
    <row r="5194" s="13" customFormat="1">
      <c r="A5194" s="13"/>
      <c r="B5194" s="236"/>
      <c r="C5194" s="237"/>
      <c r="D5194" s="238" t="s">
        <v>260</v>
      </c>
      <c r="E5194" s="239" t="s">
        <v>19</v>
      </c>
      <c r="F5194" s="240" t="s">
        <v>4528</v>
      </c>
      <c r="G5194" s="237"/>
      <c r="H5194" s="241">
        <v>1.8</v>
      </c>
      <c r="I5194" s="242"/>
      <c r="J5194" s="237"/>
      <c r="K5194" s="237"/>
      <c r="L5194" s="243"/>
      <c r="M5194" s="244"/>
      <c r="N5194" s="245"/>
      <c r="O5194" s="245"/>
      <c r="P5194" s="245"/>
      <c r="Q5194" s="245"/>
      <c r="R5194" s="245"/>
      <c r="S5194" s="245"/>
      <c r="T5194" s="246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7" t="s">
        <v>260</v>
      </c>
      <c r="AU5194" s="247" t="s">
        <v>88</v>
      </c>
      <c r="AV5194" s="13" t="s">
        <v>88</v>
      </c>
      <c r="AW5194" s="13" t="s">
        <v>37</v>
      </c>
      <c r="AX5194" s="13" t="s">
        <v>76</v>
      </c>
      <c r="AY5194" s="247" t="s">
        <v>235</v>
      </c>
    </row>
    <row r="5195" s="13" customFormat="1">
      <c r="A5195" s="13"/>
      <c r="B5195" s="236"/>
      <c r="C5195" s="237"/>
      <c r="D5195" s="238" t="s">
        <v>260</v>
      </c>
      <c r="E5195" s="239" t="s">
        <v>19</v>
      </c>
      <c r="F5195" s="240" t="s">
        <v>4529</v>
      </c>
      <c r="G5195" s="237"/>
      <c r="H5195" s="241">
        <v>1.2</v>
      </c>
      <c r="I5195" s="242"/>
      <c r="J5195" s="237"/>
      <c r="K5195" s="237"/>
      <c r="L5195" s="243"/>
      <c r="M5195" s="244"/>
      <c r="N5195" s="245"/>
      <c r="O5195" s="245"/>
      <c r="P5195" s="245"/>
      <c r="Q5195" s="245"/>
      <c r="R5195" s="245"/>
      <c r="S5195" s="245"/>
      <c r="T5195" s="246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7" t="s">
        <v>260</v>
      </c>
      <c r="AU5195" s="247" t="s">
        <v>88</v>
      </c>
      <c r="AV5195" s="13" t="s">
        <v>88</v>
      </c>
      <c r="AW5195" s="13" t="s">
        <v>37</v>
      </c>
      <c r="AX5195" s="13" t="s">
        <v>76</v>
      </c>
      <c r="AY5195" s="247" t="s">
        <v>235</v>
      </c>
    </row>
    <row r="5196" s="13" customFormat="1">
      <c r="A5196" s="13"/>
      <c r="B5196" s="236"/>
      <c r="C5196" s="237"/>
      <c r="D5196" s="238" t="s">
        <v>260</v>
      </c>
      <c r="E5196" s="239" t="s">
        <v>19</v>
      </c>
      <c r="F5196" s="240" t="s">
        <v>4530</v>
      </c>
      <c r="G5196" s="237"/>
      <c r="H5196" s="241">
        <v>3.5</v>
      </c>
      <c r="I5196" s="242"/>
      <c r="J5196" s="237"/>
      <c r="K5196" s="237"/>
      <c r="L5196" s="243"/>
      <c r="M5196" s="244"/>
      <c r="N5196" s="245"/>
      <c r="O5196" s="245"/>
      <c r="P5196" s="245"/>
      <c r="Q5196" s="245"/>
      <c r="R5196" s="245"/>
      <c r="S5196" s="245"/>
      <c r="T5196" s="246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7" t="s">
        <v>260</v>
      </c>
      <c r="AU5196" s="247" t="s">
        <v>88</v>
      </c>
      <c r="AV5196" s="13" t="s">
        <v>88</v>
      </c>
      <c r="AW5196" s="13" t="s">
        <v>37</v>
      </c>
      <c r="AX5196" s="13" t="s">
        <v>76</v>
      </c>
      <c r="AY5196" s="247" t="s">
        <v>235</v>
      </c>
    </row>
    <row r="5197" s="13" customFormat="1">
      <c r="A5197" s="13"/>
      <c r="B5197" s="236"/>
      <c r="C5197" s="237"/>
      <c r="D5197" s="238" t="s">
        <v>260</v>
      </c>
      <c r="E5197" s="239" t="s">
        <v>19</v>
      </c>
      <c r="F5197" s="240" t="s">
        <v>4531</v>
      </c>
      <c r="G5197" s="237"/>
      <c r="H5197" s="241">
        <v>3.5</v>
      </c>
      <c r="I5197" s="242"/>
      <c r="J5197" s="237"/>
      <c r="K5197" s="237"/>
      <c r="L5197" s="243"/>
      <c r="M5197" s="244"/>
      <c r="N5197" s="245"/>
      <c r="O5197" s="245"/>
      <c r="P5197" s="245"/>
      <c r="Q5197" s="245"/>
      <c r="R5197" s="245"/>
      <c r="S5197" s="245"/>
      <c r="T5197" s="246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7" t="s">
        <v>260</v>
      </c>
      <c r="AU5197" s="247" t="s">
        <v>88</v>
      </c>
      <c r="AV5197" s="13" t="s">
        <v>88</v>
      </c>
      <c r="AW5197" s="13" t="s">
        <v>37</v>
      </c>
      <c r="AX5197" s="13" t="s">
        <v>76</v>
      </c>
      <c r="AY5197" s="247" t="s">
        <v>235</v>
      </c>
    </row>
    <row r="5198" s="13" customFormat="1">
      <c r="A5198" s="13"/>
      <c r="B5198" s="236"/>
      <c r="C5198" s="237"/>
      <c r="D5198" s="238" t="s">
        <v>260</v>
      </c>
      <c r="E5198" s="239" t="s">
        <v>19</v>
      </c>
      <c r="F5198" s="240" t="s">
        <v>4532</v>
      </c>
      <c r="G5198" s="237"/>
      <c r="H5198" s="241">
        <v>3.5</v>
      </c>
      <c r="I5198" s="242"/>
      <c r="J5198" s="237"/>
      <c r="K5198" s="237"/>
      <c r="L5198" s="243"/>
      <c r="M5198" s="244"/>
      <c r="N5198" s="245"/>
      <c r="O5198" s="245"/>
      <c r="P5198" s="245"/>
      <c r="Q5198" s="245"/>
      <c r="R5198" s="245"/>
      <c r="S5198" s="245"/>
      <c r="T5198" s="246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7" t="s">
        <v>260</v>
      </c>
      <c r="AU5198" s="247" t="s">
        <v>88</v>
      </c>
      <c r="AV5198" s="13" t="s">
        <v>88</v>
      </c>
      <c r="AW5198" s="13" t="s">
        <v>37</v>
      </c>
      <c r="AX5198" s="13" t="s">
        <v>76</v>
      </c>
      <c r="AY5198" s="247" t="s">
        <v>235</v>
      </c>
    </row>
    <row r="5199" s="13" customFormat="1">
      <c r="A5199" s="13"/>
      <c r="B5199" s="236"/>
      <c r="C5199" s="237"/>
      <c r="D5199" s="238" t="s">
        <v>260</v>
      </c>
      <c r="E5199" s="239" t="s">
        <v>19</v>
      </c>
      <c r="F5199" s="240" t="s">
        <v>4533</v>
      </c>
      <c r="G5199" s="237"/>
      <c r="H5199" s="241">
        <v>3.5</v>
      </c>
      <c r="I5199" s="242"/>
      <c r="J5199" s="237"/>
      <c r="K5199" s="237"/>
      <c r="L5199" s="243"/>
      <c r="M5199" s="244"/>
      <c r="N5199" s="245"/>
      <c r="O5199" s="245"/>
      <c r="P5199" s="245"/>
      <c r="Q5199" s="245"/>
      <c r="R5199" s="245"/>
      <c r="S5199" s="245"/>
      <c r="T5199" s="246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7" t="s">
        <v>260</v>
      </c>
      <c r="AU5199" s="247" t="s">
        <v>88</v>
      </c>
      <c r="AV5199" s="13" t="s">
        <v>88</v>
      </c>
      <c r="AW5199" s="13" t="s">
        <v>37</v>
      </c>
      <c r="AX5199" s="13" t="s">
        <v>76</v>
      </c>
      <c r="AY5199" s="247" t="s">
        <v>235</v>
      </c>
    </row>
    <row r="5200" s="13" customFormat="1">
      <c r="A5200" s="13"/>
      <c r="B5200" s="236"/>
      <c r="C5200" s="237"/>
      <c r="D5200" s="238" t="s">
        <v>260</v>
      </c>
      <c r="E5200" s="239" t="s">
        <v>19</v>
      </c>
      <c r="F5200" s="240" t="s">
        <v>4534</v>
      </c>
      <c r="G5200" s="237"/>
      <c r="H5200" s="241">
        <v>3.5</v>
      </c>
      <c r="I5200" s="242"/>
      <c r="J5200" s="237"/>
      <c r="K5200" s="237"/>
      <c r="L5200" s="243"/>
      <c r="M5200" s="244"/>
      <c r="N5200" s="245"/>
      <c r="O5200" s="245"/>
      <c r="P5200" s="245"/>
      <c r="Q5200" s="245"/>
      <c r="R5200" s="245"/>
      <c r="S5200" s="245"/>
      <c r="T5200" s="246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7" t="s">
        <v>260</v>
      </c>
      <c r="AU5200" s="247" t="s">
        <v>88</v>
      </c>
      <c r="AV5200" s="13" t="s">
        <v>88</v>
      </c>
      <c r="AW5200" s="13" t="s">
        <v>37</v>
      </c>
      <c r="AX5200" s="13" t="s">
        <v>76</v>
      </c>
      <c r="AY5200" s="247" t="s">
        <v>235</v>
      </c>
    </row>
    <row r="5201" s="13" customFormat="1">
      <c r="A5201" s="13"/>
      <c r="B5201" s="236"/>
      <c r="C5201" s="237"/>
      <c r="D5201" s="238" t="s">
        <v>260</v>
      </c>
      <c r="E5201" s="239" t="s">
        <v>19</v>
      </c>
      <c r="F5201" s="240" t="s">
        <v>4535</v>
      </c>
      <c r="G5201" s="237"/>
      <c r="H5201" s="241">
        <v>3.5</v>
      </c>
      <c r="I5201" s="242"/>
      <c r="J5201" s="237"/>
      <c r="K5201" s="237"/>
      <c r="L5201" s="243"/>
      <c r="M5201" s="244"/>
      <c r="N5201" s="245"/>
      <c r="O5201" s="245"/>
      <c r="P5201" s="245"/>
      <c r="Q5201" s="245"/>
      <c r="R5201" s="245"/>
      <c r="S5201" s="245"/>
      <c r="T5201" s="246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7" t="s">
        <v>260</v>
      </c>
      <c r="AU5201" s="247" t="s">
        <v>88</v>
      </c>
      <c r="AV5201" s="13" t="s">
        <v>88</v>
      </c>
      <c r="AW5201" s="13" t="s">
        <v>37</v>
      </c>
      <c r="AX5201" s="13" t="s">
        <v>76</v>
      </c>
      <c r="AY5201" s="247" t="s">
        <v>235</v>
      </c>
    </row>
    <row r="5202" s="13" customFormat="1">
      <c r="A5202" s="13"/>
      <c r="B5202" s="236"/>
      <c r="C5202" s="237"/>
      <c r="D5202" s="238" t="s">
        <v>260</v>
      </c>
      <c r="E5202" s="239" t="s">
        <v>19</v>
      </c>
      <c r="F5202" s="240" t="s">
        <v>4536</v>
      </c>
      <c r="G5202" s="237"/>
      <c r="H5202" s="241">
        <v>3.5</v>
      </c>
      <c r="I5202" s="242"/>
      <c r="J5202" s="237"/>
      <c r="K5202" s="237"/>
      <c r="L5202" s="243"/>
      <c r="M5202" s="244"/>
      <c r="N5202" s="245"/>
      <c r="O5202" s="245"/>
      <c r="P5202" s="245"/>
      <c r="Q5202" s="245"/>
      <c r="R5202" s="245"/>
      <c r="S5202" s="245"/>
      <c r="T5202" s="246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7" t="s">
        <v>260</v>
      </c>
      <c r="AU5202" s="247" t="s">
        <v>88</v>
      </c>
      <c r="AV5202" s="13" t="s">
        <v>88</v>
      </c>
      <c r="AW5202" s="13" t="s">
        <v>37</v>
      </c>
      <c r="AX5202" s="13" t="s">
        <v>76</v>
      </c>
      <c r="AY5202" s="247" t="s">
        <v>235</v>
      </c>
    </row>
    <row r="5203" s="13" customFormat="1">
      <c r="A5203" s="13"/>
      <c r="B5203" s="236"/>
      <c r="C5203" s="237"/>
      <c r="D5203" s="238" t="s">
        <v>260</v>
      </c>
      <c r="E5203" s="239" t="s">
        <v>19</v>
      </c>
      <c r="F5203" s="240" t="s">
        <v>4537</v>
      </c>
      <c r="G5203" s="237"/>
      <c r="H5203" s="241">
        <v>3.5</v>
      </c>
      <c r="I5203" s="242"/>
      <c r="J5203" s="237"/>
      <c r="K5203" s="237"/>
      <c r="L5203" s="243"/>
      <c r="M5203" s="244"/>
      <c r="N5203" s="245"/>
      <c r="O5203" s="245"/>
      <c r="P5203" s="245"/>
      <c r="Q5203" s="245"/>
      <c r="R5203" s="245"/>
      <c r="S5203" s="245"/>
      <c r="T5203" s="246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7" t="s">
        <v>260</v>
      </c>
      <c r="AU5203" s="247" t="s">
        <v>88</v>
      </c>
      <c r="AV5203" s="13" t="s">
        <v>88</v>
      </c>
      <c r="AW5203" s="13" t="s">
        <v>37</v>
      </c>
      <c r="AX5203" s="13" t="s">
        <v>76</v>
      </c>
      <c r="AY5203" s="247" t="s">
        <v>235</v>
      </c>
    </row>
    <row r="5204" s="13" customFormat="1">
      <c r="A5204" s="13"/>
      <c r="B5204" s="236"/>
      <c r="C5204" s="237"/>
      <c r="D5204" s="238" t="s">
        <v>260</v>
      </c>
      <c r="E5204" s="239" t="s">
        <v>19</v>
      </c>
      <c r="F5204" s="240" t="s">
        <v>4538</v>
      </c>
      <c r="G5204" s="237"/>
      <c r="H5204" s="241">
        <v>3.5</v>
      </c>
      <c r="I5204" s="242"/>
      <c r="J5204" s="237"/>
      <c r="K5204" s="237"/>
      <c r="L5204" s="243"/>
      <c r="M5204" s="244"/>
      <c r="N5204" s="245"/>
      <c r="O5204" s="245"/>
      <c r="P5204" s="245"/>
      <c r="Q5204" s="245"/>
      <c r="R5204" s="245"/>
      <c r="S5204" s="245"/>
      <c r="T5204" s="246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7" t="s">
        <v>260</v>
      </c>
      <c r="AU5204" s="247" t="s">
        <v>88</v>
      </c>
      <c r="AV5204" s="13" t="s">
        <v>88</v>
      </c>
      <c r="AW5204" s="13" t="s">
        <v>37</v>
      </c>
      <c r="AX5204" s="13" t="s">
        <v>76</v>
      </c>
      <c r="AY5204" s="247" t="s">
        <v>235</v>
      </c>
    </row>
    <row r="5205" s="13" customFormat="1">
      <c r="A5205" s="13"/>
      <c r="B5205" s="236"/>
      <c r="C5205" s="237"/>
      <c r="D5205" s="238" t="s">
        <v>260</v>
      </c>
      <c r="E5205" s="239" t="s">
        <v>19</v>
      </c>
      <c r="F5205" s="240" t="s">
        <v>4539</v>
      </c>
      <c r="G5205" s="237"/>
      <c r="H5205" s="241">
        <v>1.2</v>
      </c>
      <c r="I5205" s="242"/>
      <c r="J5205" s="237"/>
      <c r="K5205" s="237"/>
      <c r="L5205" s="243"/>
      <c r="M5205" s="244"/>
      <c r="N5205" s="245"/>
      <c r="O5205" s="245"/>
      <c r="P5205" s="245"/>
      <c r="Q5205" s="245"/>
      <c r="R5205" s="245"/>
      <c r="S5205" s="245"/>
      <c r="T5205" s="246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47" t="s">
        <v>260</v>
      </c>
      <c r="AU5205" s="247" t="s">
        <v>88</v>
      </c>
      <c r="AV5205" s="13" t="s">
        <v>88</v>
      </c>
      <c r="AW5205" s="13" t="s">
        <v>37</v>
      </c>
      <c r="AX5205" s="13" t="s">
        <v>76</v>
      </c>
      <c r="AY5205" s="247" t="s">
        <v>235</v>
      </c>
    </row>
    <row r="5206" s="14" customFormat="1">
      <c r="A5206" s="14"/>
      <c r="B5206" s="248"/>
      <c r="C5206" s="249"/>
      <c r="D5206" s="238" t="s">
        <v>260</v>
      </c>
      <c r="E5206" s="250" t="s">
        <v>19</v>
      </c>
      <c r="F5206" s="251" t="s">
        <v>1177</v>
      </c>
      <c r="G5206" s="249"/>
      <c r="H5206" s="250" t="s">
        <v>19</v>
      </c>
      <c r="I5206" s="252"/>
      <c r="J5206" s="249"/>
      <c r="K5206" s="249"/>
      <c r="L5206" s="253"/>
      <c r="M5206" s="254"/>
      <c r="N5206" s="255"/>
      <c r="O5206" s="255"/>
      <c r="P5206" s="255"/>
      <c r="Q5206" s="255"/>
      <c r="R5206" s="255"/>
      <c r="S5206" s="255"/>
      <c r="T5206" s="256"/>
      <c r="U5206" s="14"/>
      <c r="V5206" s="14"/>
      <c r="W5206" s="14"/>
      <c r="X5206" s="14"/>
      <c r="Y5206" s="14"/>
      <c r="Z5206" s="14"/>
      <c r="AA5206" s="14"/>
      <c r="AB5206" s="14"/>
      <c r="AC5206" s="14"/>
      <c r="AD5206" s="14"/>
      <c r="AE5206" s="14"/>
      <c r="AT5206" s="257" t="s">
        <v>260</v>
      </c>
      <c r="AU5206" s="257" t="s">
        <v>88</v>
      </c>
      <c r="AV5206" s="14" t="s">
        <v>83</v>
      </c>
      <c r="AW5206" s="14" t="s">
        <v>37</v>
      </c>
      <c r="AX5206" s="14" t="s">
        <v>76</v>
      </c>
      <c r="AY5206" s="257" t="s">
        <v>235</v>
      </c>
    </row>
    <row r="5207" s="16" customFormat="1">
      <c r="A5207" s="16"/>
      <c r="B5207" s="269"/>
      <c r="C5207" s="270"/>
      <c r="D5207" s="238" t="s">
        <v>260</v>
      </c>
      <c r="E5207" s="271" t="s">
        <v>19</v>
      </c>
      <c r="F5207" s="272" t="s">
        <v>464</v>
      </c>
      <c r="G5207" s="270"/>
      <c r="H5207" s="273">
        <v>172</v>
      </c>
      <c r="I5207" s="274"/>
      <c r="J5207" s="270"/>
      <c r="K5207" s="270"/>
      <c r="L5207" s="275"/>
      <c r="M5207" s="276"/>
      <c r="N5207" s="277"/>
      <c r="O5207" s="277"/>
      <c r="P5207" s="277"/>
      <c r="Q5207" s="277"/>
      <c r="R5207" s="277"/>
      <c r="S5207" s="277"/>
      <c r="T5207" s="278"/>
      <c r="U5207" s="16"/>
      <c r="V5207" s="16"/>
      <c r="W5207" s="16"/>
      <c r="X5207" s="16"/>
      <c r="Y5207" s="16"/>
      <c r="Z5207" s="16"/>
      <c r="AA5207" s="16"/>
      <c r="AB5207" s="16"/>
      <c r="AC5207" s="16"/>
      <c r="AD5207" s="16"/>
      <c r="AE5207" s="16"/>
      <c r="AT5207" s="279" t="s">
        <v>260</v>
      </c>
      <c r="AU5207" s="279" t="s">
        <v>88</v>
      </c>
      <c r="AV5207" s="16" t="s">
        <v>92</v>
      </c>
      <c r="AW5207" s="16" t="s">
        <v>37</v>
      </c>
      <c r="AX5207" s="16" t="s">
        <v>76</v>
      </c>
      <c r="AY5207" s="279" t="s">
        <v>235</v>
      </c>
    </row>
    <row r="5208" s="13" customFormat="1">
      <c r="A5208" s="13"/>
      <c r="B5208" s="236"/>
      <c r="C5208" s="237"/>
      <c r="D5208" s="238" t="s">
        <v>260</v>
      </c>
      <c r="E5208" s="239" t="s">
        <v>19</v>
      </c>
      <c r="F5208" s="240" t="s">
        <v>4540</v>
      </c>
      <c r="G5208" s="237"/>
      <c r="H5208" s="241">
        <v>3.5</v>
      </c>
      <c r="I5208" s="242"/>
      <c r="J5208" s="237"/>
      <c r="K5208" s="237"/>
      <c r="L5208" s="243"/>
      <c r="M5208" s="244"/>
      <c r="N5208" s="245"/>
      <c r="O5208" s="245"/>
      <c r="P5208" s="245"/>
      <c r="Q5208" s="245"/>
      <c r="R5208" s="245"/>
      <c r="S5208" s="245"/>
      <c r="T5208" s="246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7" t="s">
        <v>260</v>
      </c>
      <c r="AU5208" s="247" t="s">
        <v>88</v>
      </c>
      <c r="AV5208" s="13" t="s">
        <v>88</v>
      </c>
      <c r="AW5208" s="13" t="s">
        <v>37</v>
      </c>
      <c r="AX5208" s="13" t="s">
        <v>76</v>
      </c>
      <c r="AY5208" s="247" t="s">
        <v>235</v>
      </c>
    </row>
    <row r="5209" s="13" customFormat="1">
      <c r="A5209" s="13"/>
      <c r="B5209" s="236"/>
      <c r="C5209" s="237"/>
      <c r="D5209" s="238" t="s">
        <v>260</v>
      </c>
      <c r="E5209" s="239" t="s">
        <v>19</v>
      </c>
      <c r="F5209" s="240" t="s">
        <v>4541</v>
      </c>
      <c r="G5209" s="237"/>
      <c r="H5209" s="241">
        <v>3.5</v>
      </c>
      <c r="I5209" s="242"/>
      <c r="J5209" s="237"/>
      <c r="K5209" s="237"/>
      <c r="L5209" s="243"/>
      <c r="M5209" s="244"/>
      <c r="N5209" s="245"/>
      <c r="O5209" s="245"/>
      <c r="P5209" s="245"/>
      <c r="Q5209" s="245"/>
      <c r="R5209" s="245"/>
      <c r="S5209" s="245"/>
      <c r="T5209" s="246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47" t="s">
        <v>260</v>
      </c>
      <c r="AU5209" s="247" t="s">
        <v>88</v>
      </c>
      <c r="AV5209" s="13" t="s">
        <v>88</v>
      </c>
      <c r="AW5209" s="13" t="s">
        <v>37</v>
      </c>
      <c r="AX5209" s="13" t="s">
        <v>76</v>
      </c>
      <c r="AY5209" s="247" t="s">
        <v>235</v>
      </c>
    </row>
    <row r="5210" s="13" customFormat="1">
      <c r="A5210" s="13"/>
      <c r="B5210" s="236"/>
      <c r="C5210" s="237"/>
      <c r="D5210" s="238" t="s">
        <v>260</v>
      </c>
      <c r="E5210" s="239" t="s">
        <v>19</v>
      </c>
      <c r="F5210" s="240" t="s">
        <v>4542</v>
      </c>
      <c r="G5210" s="237"/>
      <c r="H5210" s="241">
        <v>3.5</v>
      </c>
      <c r="I5210" s="242"/>
      <c r="J5210" s="237"/>
      <c r="K5210" s="237"/>
      <c r="L5210" s="243"/>
      <c r="M5210" s="244"/>
      <c r="N5210" s="245"/>
      <c r="O5210" s="245"/>
      <c r="P5210" s="245"/>
      <c r="Q5210" s="245"/>
      <c r="R5210" s="245"/>
      <c r="S5210" s="245"/>
      <c r="T5210" s="246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7" t="s">
        <v>260</v>
      </c>
      <c r="AU5210" s="247" t="s">
        <v>88</v>
      </c>
      <c r="AV5210" s="13" t="s">
        <v>88</v>
      </c>
      <c r="AW5210" s="13" t="s">
        <v>37</v>
      </c>
      <c r="AX5210" s="13" t="s">
        <v>76</v>
      </c>
      <c r="AY5210" s="247" t="s">
        <v>235</v>
      </c>
    </row>
    <row r="5211" s="13" customFormat="1">
      <c r="A5211" s="13"/>
      <c r="B5211" s="236"/>
      <c r="C5211" s="237"/>
      <c r="D5211" s="238" t="s">
        <v>260</v>
      </c>
      <c r="E5211" s="239" t="s">
        <v>19</v>
      </c>
      <c r="F5211" s="240" t="s">
        <v>4543</v>
      </c>
      <c r="G5211" s="237"/>
      <c r="H5211" s="241">
        <v>3.5</v>
      </c>
      <c r="I5211" s="242"/>
      <c r="J5211" s="237"/>
      <c r="K5211" s="237"/>
      <c r="L5211" s="243"/>
      <c r="M5211" s="244"/>
      <c r="N5211" s="245"/>
      <c r="O5211" s="245"/>
      <c r="P5211" s="245"/>
      <c r="Q5211" s="245"/>
      <c r="R5211" s="245"/>
      <c r="S5211" s="245"/>
      <c r="T5211" s="246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7" t="s">
        <v>260</v>
      </c>
      <c r="AU5211" s="247" t="s">
        <v>88</v>
      </c>
      <c r="AV5211" s="13" t="s">
        <v>88</v>
      </c>
      <c r="AW5211" s="13" t="s">
        <v>37</v>
      </c>
      <c r="AX5211" s="13" t="s">
        <v>76</v>
      </c>
      <c r="AY5211" s="247" t="s">
        <v>235</v>
      </c>
    </row>
    <row r="5212" s="13" customFormat="1">
      <c r="A5212" s="13"/>
      <c r="B5212" s="236"/>
      <c r="C5212" s="237"/>
      <c r="D5212" s="238" t="s">
        <v>260</v>
      </c>
      <c r="E5212" s="239" t="s">
        <v>19</v>
      </c>
      <c r="F5212" s="240" t="s">
        <v>4544</v>
      </c>
      <c r="G5212" s="237"/>
      <c r="H5212" s="241">
        <v>3.5</v>
      </c>
      <c r="I5212" s="242"/>
      <c r="J5212" s="237"/>
      <c r="K5212" s="237"/>
      <c r="L5212" s="243"/>
      <c r="M5212" s="244"/>
      <c r="N5212" s="245"/>
      <c r="O5212" s="245"/>
      <c r="P5212" s="245"/>
      <c r="Q5212" s="245"/>
      <c r="R5212" s="245"/>
      <c r="S5212" s="245"/>
      <c r="T5212" s="246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7" t="s">
        <v>260</v>
      </c>
      <c r="AU5212" s="247" t="s">
        <v>88</v>
      </c>
      <c r="AV5212" s="13" t="s">
        <v>88</v>
      </c>
      <c r="AW5212" s="13" t="s">
        <v>37</v>
      </c>
      <c r="AX5212" s="13" t="s">
        <v>76</v>
      </c>
      <c r="AY5212" s="247" t="s">
        <v>235</v>
      </c>
    </row>
    <row r="5213" s="13" customFormat="1">
      <c r="A5213" s="13"/>
      <c r="B5213" s="236"/>
      <c r="C5213" s="237"/>
      <c r="D5213" s="238" t="s">
        <v>260</v>
      </c>
      <c r="E5213" s="239" t="s">
        <v>19</v>
      </c>
      <c r="F5213" s="240" t="s">
        <v>4545</v>
      </c>
      <c r="G5213" s="237"/>
      <c r="H5213" s="241">
        <v>3.5</v>
      </c>
      <c r="I5213" s="242"/>
      <c r="J5213" s="237"/>
      <c r="K5213" s="237"/>
      <c r="L5213" s="243"/>
      <c r="M5213" s="244"/>
      <c r="N5213" s="245"/>
      <c r="O5213" s="245"/>
      <c r="P5213" s="245"/>
      <c r="Q5213" s="245"/>
      <c r="R5213" s="245"/>
      <c r="S5213" s="245"/>
      <c r="T5213" s="246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47" t="s">
        <v>260</v>
      </c>
      <c r="AU5213" s="247" t="s">
        <v>88</v>
      </c>
      <c r="AV5213" s="13" t="s">
        <v>88</v>
      </c>
      <c r="AW5213" s="13" t="s">
        <v>37</v>
      </c>
      <c r="AX5213" s="13" t="s">
        <v>76</v>
      </c>
      <c r="AY5213" s="247" t="s">
        <v>235</v>
      </c>
    </row>
    <row r="5214" s="13" customFormat="1">
      <c r="A5214" s="13"/>
      <c r="B5214" s="236"/>
      <c r="C5214" s="237"/>
      <c r="D5214" s="238" t="s">
        <v>260</v>
      </c>
      <c r="E5214" s="239" t="s">
        <v>19</v>
      </c>
      <c r="F5214" s="240" t="s">
        <v>4546</v>
      </c>
      <c r="G5214" s="237"/>
      <c r="H5214" s="241">
        <v>3.5</v>
      </c>
      <c r="I5214" s="242"/>
      <c r="J5214" s="237"/>
      <c r="K5214" s="237"/>
      <c r="L5214" s="243"/>
      <c r="M5214" s="244"/>
      <c r="N5214" s="245"/>
      <c r="O5214" s="245"/>
      <c r="P5214" s="245"/>
      <c r="Q5214" s="245"/>
      <c r="R5214" s="245"/>
      <c r="S5214" s="245"/>
      <c r="T5214" s="246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7" t="s">
        <v>260</v>
      </c>
      <c r="AU5214" s="247" t="s">
        <v>88</v>
      </c>
      <c r="AV5214" s="13" t="s">
        <v>88</v>
      </c>
      <c r="AW5214" s="13" t="s">
        <v>37</v>
      </c>
      <c r="AX5214" s="13" t="s">
        <v>76</v>
      </c>
      <c r="AY5214" s="247" t="s">
        <v>235</v>
      </c>
    </row>
    <row r="5215" s="13" customFormat="1">
      <c r="A5215" s="13"/>
      <c r="B5215" s="236"/>
      <c r="C5215" s="237"/>
      <c r="D5215" s="238" t="s">
        <v>260</v>
      </c>
      <c r="E5215" s="239" t="s">
        <v>19</v>
      </c>
      <c r="F5215" s="240" t="s">
        <v>4547</v>
      </c>
      <c r="G5215" s="237"/>
      <c r="H5215" s="241">
        <v>3.5</v>
      </c>
      <c r="I5215" s="242"/>
      <c r="J5215" s="237"/>
      <c r="K5215" s="237"/>
      <c r="L5215" s="243"/>
      <c r="M5215" s="244"/>
      <c r="N5215" s="245"/>
      <c r="O5215" s="245"/>
      <c r="P5215" s="245"/>
      <c r="Q5215" s="245"/>
      <c r="R5215" s="245"/>
      <c r="S5215" s="245"/>
      <c r="T5215" s="246"/>
      <c r="U5215" s="13"/>
      <c r="V5215" s="13"/>
      <c r="W5215" s="13"/>
      <c r="X5215" s="13"/>
      <c r="Y5215" s="13"/>
      <c r="Z5215" s="13"/>
      <c r="AA5215" s="13"/>
      <c r="AB5215" s="13"/>
      <c r="AC5215" s="13"/>
      <c r="AD5215" s="13"/>
      <c r="AE5215" s="13"/>
      <c r="AT5215" s="247" t="s">
        <v>260</v>
      </c>
      <c r="AU5215" s="247" t="s">
        <v>88</v>
      </c>
      <c r="AV5215" s="13" t="s">
        <v>88</v>
      </c>
      <c r="AW5215" s="13" t="s">
        <v>37</v>
      </c>
      <c r="AX5215" s="13" t="s">
        <v>76</v>
      </c>
      <c r="AY5215" s="247" t="s">
        <v>235</v>
      </c>
    </row>
    <row r="5216" s="13" customFormat="1">
      <c r="A5216" s="13"/>
      <c r="B5216" s="236"/>
      <c r="C5216" s="237"/>
      <c r="D5216" s="238" t="s">
        <v>260</v>
      </c>
      <c r="E5216" s="239" t="s">
        <v>19</v>
      </c>
      <c r="F5216" s="240" t="s">
        <v>4548</v>
      </c>
      <c r="G5216" s="237"/>
      <c r="H5216" s="241">
        <v>3.5</v>
      </c>
      <c r="I5216" s="242"/>
      <c r="J5216" s="237"/>
      <c r="K5216" s="237"/>
      <c r="L5216" s="243"/>
      <c r="M5216" s="244"/>
      <c r="N5216" s="245"/>
      <c r="O5216" s="245"/>
      <c r="P5216" s="245"/>
      <c r="Q5216" s="245"/>
      <c r="R5216" s="245"/>
      <c r="S5216" s="245"/>
      <c r="T5216" s="246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7" t="s">
        <v>260</v>
      </c>
      <c r="AU5216" s="247" t="s">
        <v>88</v>
      </c>
      <c r="AV5216" s="13" t="s">
        <v>88</v>
      </c>
      <c r="AW5216" s="13" t="s">
        <v>37</v>
      </c>
      <c r="AX5216" s="13" t="s">
        <v>76</v>
      </c>
      <c r="AY5216" s="247" t="s">
        <v>235</v>
      </c>
    </row>
    <row r="5217" s="13" customFormat="1">
      <c r="A5217" s="13"/>
      <c r="B5217" s="236"/>
      <c r="C5217" s="237"/>
      <c r="D5217" s="238" t="s">
        <v>260</v>
      </c>
      <c r="E5217" s="239" t="s">
        <v>19</v>
      </c>
      <c r="F5217" s="240" t="s">
        <v>4549</v>
      </c>
      <c r="G5217" s="237"/>
      <c r="H5217" s="241">
        <v>3.5</v>
      </c>
      <c r="I5217" s="242"/>
      <c r="J5217" s="237"/>
      <c r="K5217" s="237"/>
      <c r="L5217" s="243"/>
      <c r="M5217" s="244"/>
      <c r="N5217" s="245"/>
      <c r="O5217" s="245"/>
      <c r="P5217" s="245"/>
      <c r="Q5217" s="245"/>
      <c r="R5217" s="245"/>
      <c r="S5217" s="245"/>
      <c r="T5217" s="246"/>
      <c r="U5217" s="13"/>
      <c r="V5217" s="13"/>
      <c r="W5217" s="13"/>
      <c r="X5217" s="13"/>
      <c r="Y5217" s="13"/>
      <c r="Z5217" s="13"/>
      <c r="AA5217" s="13"/>
      <c r="AB5217" s="13"/>
      <c r="AC5217" s="13"/>
      <c r="AD5217" s="13"/>
      <c r="AE5217" s="13"/>
      <c r="AT5217" s="247" t="s">
        <v>260</v>
      </c>
      <c r="AU5217" s="247" t="s">
        <v>88</v>
      </c>
      <c r="AV5217" s="13" t="s">
        <v>88</v>
      </c>
      <c r="AW5217" s="13" t="s">
        <v>37</v>
      </c>
      <c r="AX5217" s="13" t="s">
        <v>76</v>
      </c>
      <c r="AY5217" s="247" t="s">
        <v>235</v>
      </c>
    </row>
    <row r="5218" s="13" customFormat="1">
      <c r="A5218" s="13"/>
      <c r="B5218" s="236"/>
      <c r="C5218" s="237"/>
      <c r="D5218" s="238" t="s">
        <v>260</v>
      </c>
      <c r="E5218" s="239" t="s">
        <v>19</v>
      </c>
      <c r="F5218" s="240" t="s">
        <v>4550</v>
      </c>
      <c r="G5218" s="237"/>
      <c r="H5218" s="241">
        <v>1.8</v>
      </c>
      <c r="I5218" s="242"/>
      <c r="J5218" s="237"/>
      <c r="K5218" s="237"/>
      <c r="L5218" s="243"/>
      <c r="M5218" s="244"/>
      <c r="N5218" s="245"/>
      <c r="O5218" s="245"/>
      <c r="P5218" s="245"/>
      <c r="Q5218" s="245"/>
      <c r="R5218" s="245"/>
      <c r="S5218" s="245"/>
      <c r="T5218" s="246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7" t="s">
        <v>260</v>
      </c>
      <c r="AU5218" s="247" t="s">
        <v>88</v>
      </c>
      <c r="AV5218" s="13" t="s">
        <v>88</v>
      </c>
      <c r="AW5218" s="13" t="s">
        <v>37</v>
      </c>
      <c r="AX5218" s="13" t="s">
        <v>76</v>
      </c>
      <c r="AY5218" s="247" t="s">
        <v>235</v>
      </c>
    </row>
    <row r="5219" s="13" customFormat="1">
      <c r="A5219" s="13"/>
      <c r="B5219" s="236"/>
      <c r="C5219" s="237"/>
      <c r="D5219" s="238" t="s">
        <v>260</v>
      </c>
      <c r="E5219" s="239" t="s">
        <v>19</v>
      </c>
      <c r="F5219" s="240" t="s">
        <v>4551</v>
      </c>
      <c r="G5219" s="237"/>
      <c r="H5219" s="241">
        <v>1.2</v>
      </c>
      <c r="I5219" s="242"/>
      <c r="J5219" s="237"/>
      <c r="K5219" s="237"/>
      <c r="L5219" s="243"/>
      <c r="M5219" s="244"/>
      <c r="N5219" s="245"/>
      <c r="O5219" s="245"/>
      <c r="P5219" s="245"/>
      <c r="Q5219" s="245"/>
      <c r="R5219" s="245"/>
      <c r="S5219" s="245"/>
      <c r="T5219" s="246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7" t="s">
        <v>260</v>
      </c>
      <c r="AU5219" s="247" t="s">
        <v>88</v>
      </c>
      <c r="AV5219" s="13" t="s">
        <v>88</v>
      </c>
      <c r="AW5219" s="13" t="s">
        <v>37</v>
      </c>
      <c r="AX5219" s="13" t="s">
        <v>76</v>
      </c>
      <c r="AY5219" s="247" t="s">
        <v>235</v>
      </c>
    </row>
    <row r="5220" s="13" customFormat="1">
      <c r="A5220" s="13"/>
      <c r="B5220" s="236"/>
      <c r="C5220" s="237"/>
      <c r="D5220" s="238" t="s">
        <v>260</v>
      </c>
      <c r="E5220" s="239" t="s">
        <v>19</v>
      </c>
      <c r="F5220" s="240" t="s">
        <v>4552</v>
      </c>
      <c r="G5220" s="237"/>
      <c r="H5220" s="241">
        <v>1.2</v>
      </c>
      <c r="I5220" s="242"/>
      <c r="J5220" s="237"/>
      <c r="K5220" s="237"/>
      <c r="L5220" s="243"/>
      <c r="M5220" s="244"/>
      <c r="N5220" s="245"/>
      <c r="O5220" s="245"/>
      <c r="P5220" s="245"/>
      <c r="Q5220" s="245"/>
      <c r="R5220" s="245"/>
      <c r="S5220" s="245"/>
      <c r="T5220" s="246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7" t="s">
        <v>260</v>
      </c>
      <c r="AU5220" s="247" t="s">
        <v>88</v>
      </c>
      <c r="AV5220" s="13" t="s">
        <v>88</v>
      </c>
      <c r="AW5220" s="13" t="s">
        <v>37</v>
      </c>
      <c r="AX5220" s="13" t="s">
        <v>76</v>
      </c>
      <c r="AY5220" s="247" t="s">
        <v>235</v>
      </c>
    </row>
    <row r="5221" s="14" customFormat="1">
      <c r="A5221" s="14"/>
      <c r="B5221" s="248"/>
      <c r="C5221" s="249"/>
      <c r="D5221" s="238" t="s">
        <v>260</v>
      </c>
      <c r="E5221" s="250" t="s">
        <v>19</v>
      </c>
      <c r="F5221" s="251" t="s">
        <v>1630</v>
      </c>
      <c r="G5221" s="249"/>
      <c r="H5221" s="250" t="s">
        <v>19</v>
      </c>
      <c r="I5221" s="252"/>
      <c r="J5221" s="249"/>
      <c r="K5221" s="249"/>
      <c r="L5221" s="253"/>
      <c r="M5221" s="254"/>
      <c r="N5221" s="255"/>
      <c r="O5221" s="255"/>
      <c r="P5221" s="255"/>
      <c r="Q5221" s="255"/>
      <c r="R5221" s="255"/>
      <c r="S5221" s="255"/>
      <c r="T5221" s="256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57" t="s">
        <v>260</v>
      </c>
      <c r="AU5221" s="257" t="s">
        <v>88</v>
      </c>
      <c r="AV5221" s="14" t="s">
        <v>83</v>
      </c>
      <c r="AW5221" s="14" t="s">
        <v>37</v>
      </c>
      <c r="AX5221" s="14" t="s">
        <v>76</v>
      </c>
      <c r="AY5221" s="257" t="s">
        <v>235</v>
      </c>
    </row>
    <row r="5222" s="13" customFormat="1">
      <c r="A5222" s="13"/>
      <c r="B5222" s="236"/>
      <c r="C5222" s="237"/>
      <c r="D5222" s="238" t="s">
        <v>260</v>
      </c>
      <c r="E5222" s="239" t="s">
        <v>19</v>
      </c>
      <c r="F5222" s="240" t="s">
        <v>4553</v>
      </c>
      <c r="G5222" s="237"/>
      <c r="H5222" s="241">
        <v>3.5</v>
      </c>
      <c r="I5222" s="242"/>
      <c r="J5222" s="237"/>
      <c r="K5222" s="237"/>
      <c r="L5222" s="243"/>
      <c r="M5222" s="244"/>
      <c r="N5222" s="245"/>
      <c r="O5222" s="245"/>
      <c r="P5222" s="245"/>
      <c r="Q5222" s="245"/>
      <c r="R5222" s="245"/>
      <c r="S5222" s="245"/>
      <c r="T5222" s="246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7" t="s">
        <v>260</v>
      </c>
      <c r="AU5222" s="247" t="s">
        <v>88</v>
      </c>
      <c r="AV5222" s="13" t="s">
        <v>88</v>
      </c>
      <c r="AW5222" s="13" t="s">
        <v>37</v>
      </c>
      <c r="AX5222" s="13" t="s">
        <v>76</v>
      </c>
      <c r="AY5222" s="247" t="s">
        <v>235</v>
      </c>
    </row>
    <row r="5223" s="13" customFormat="1">
      <c r="A5223" s="13"/>
      <c r="B5223" s="236"/>
      <c r="C5223" s="237"/>
      <c r="D5223" s="238" t="s">
        <v>260</v>
      </c>
      <c r="E5223" s="239" t="s">
        <v>19</v>
      </c>
      <c r="F5223" s="240" t="s">
        <v>4554</v>
      </c>
      <c r="G5223" s="237"/>
      <c r="H5223" s="241">
        <v>3.5</v>
      </c>
      <c r="I5223" s="242"/>
      <c r="J5223" s="237"/>
      <c r="K5223" s="237"/>
      <c r="L5223" s="243"/>
      <c r="M5223" s="244"/>
      <c r="N5223" s="245"/>
      <c r="O5223" s="245"/>
      <c r="P5223" s="245"/>
      <c r="Q5223" s="245"/>
      <c r="R5223" s="245"/>
      <c r="S5223" s="245"/>
      <c r="T5223" s="246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7" t="s">
        <v>260</v>
      </c>
      <c r="AU5223" s="247" t="s">
        <v>88</v>
      </c>
      <c r="AV5223" s="13" t="s">
        <v>88</v>
      </c>
      <c r="AW5223" s="13" t="s">
        <v>37</v>
      </c>
      <c r="AX5223" s="13" t="s">
        <v>76</v>
      </c>
      <c r="AY5223" s="247" t="s">
        <v>235</v>
      </c>
    </row>
    <row r="5224" s="13" customFormat="1">
      <c r="A5224" s="13"/>
      <c r="B5224" s="236"/>
      <c r="C5224" s="237"/>
      <c r="D5224" s="238" t="s">
        <v>260</v>
      </c>
      <c r="E5224" s="239" t="s">
        <v>19</v>
      </c>
      <c r="F5224" s="240" t="s">
        <v>4555</v>
      </c>
      <c r="G5224" s="237"/>
      <c r="H5224" s="241">
        <v>3.5</v>
      </c>
      <c r="I5224" s="242"/>
      <c r="J5224" s="237"/>
      <c r="K5224" s="237"/>
      <c r="L5224" s="243"/>
      <c r="M5224" s="244"/>
      <c r="N5224" s="245"/>
      <c r="O5224" s="245"/>
      <c r="P5224" s="245"/>
      <c r="Q5224" s="245"/>
      <c r="R5224" s="245"/>
      <c r="S5224" s="245"/>
      <c r="T5224" s="246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7" t="s">
        <v>260</v>
      </c>
      <c r="AU5224" s="247" t="s">
        <v>88</v>
      </c>
      <c r="AV5224" s="13" t="s">
        <v>88</v>
      </c>
      <c r="AW5224" s="13" t="s">
        <v>37</v>
      </c>
      <c r="AX5224" s="13" t="s">
        <v>76</v>
      </c>
      <c r="AY5224" s="247" t="s">
        <v>235</v>
      </c>
    </row>
    <row r="5225" s="13" customFormat="1">
      <c r="A5225" s="13"/>
      <c r="B5225" s="236"/>
      <c r="C5225" s="237"/>
      <c r="D5225" s="238" t="s">
        <v>260</v>
      </c>
      <c r="E5225" s="239" t="s">
        <v>19</v>
      </c>
      <c r="F5225" s="240" t="s">
        <v>4556</v>
      </c>
      <c r="G5225" s="237"/>
      <c r="H5225" s="241">
        <v>3.5</v>
      </c>
      <c r="I5225" s="242"/>
      <c r="J5225" s="237"/>
      <c r="K5225" s="237"/>
      <c r="L5225" s="243"/>
      <c r="M5225" s="244"/>
      <c r="N5225" s="245"/>
      <c r="O5225" s="245"/>
      <c r="P5225" s="245"/>
      <c r="Q5225" s="245"/>
      <c r="R5225" s="245"/>
      <c r="S5225" s="245"/>
      <c r="T5225" s="246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7" t="s">
        <v>260</v>
      </c>
      <c r="AU5225" s="247" t="s">
        <v>88</v>
      </c>
      <c r="AV5225" s="13" t="s">
        <v>88</v>
      </c>
      <c r="AW5225" s="13" t="s">
        <v>37</v>
      </c>
      <c r="AX5225" s="13" t="s">
        <v>76</v>
      </c>
      <c r="AY5225" s="247" t="s">
        <v>235</v>
      </c>
    </row>
    <row r="5226" s="13" customFormat="1">
      <c r="A5226" s="13"/>
      <c r="B5226" s="236"/>
      <c r="C5226" s="237"/>
      <c r="D5226" s="238" t="s">
        <v>260</v>
      </c>
      <c r="E5226" s="239" t="s">
        <v>19</v>
      </c>
      <c r="F5226" s="240" t="s">
        <v>4557</v>
      </c>
      <c r="G5226" s="237"/>
      <c r="H5226" s="241">
        <v>3.5</v>
      </c>
      <c r="I5226" s="242"/>
      <c r="J5226" s="237"/>
      <c r="K5226" s="237"/>
      <c r="L5226" s="243"/>
      <c r="M5226" s="244"/>
      <c r="N5226" s="245"/>
      <c r="O5226" s="245"/>
      <c r="P5226" s="245"/>
      <c r="Q5226" s="245"/>
      <c r="R5226" s="245"/>
      <c r="S5226" s="245"/>
      <c r="T5226" s="246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7" t="s">
        <v>260</v>
      </c>
      <c r="AU5226" s="247" t="s">
        <v>88</v>
      </c>
      <c r="AV5226" s="13" t="s">
        <v>88</v>
      </c>
      <c r="AW5226" s="13" t="s">
        <v>37</v>
      </c>
      <c r="AX5226" s="13" t="s">
        <v>76</v>
      </c>
      <c r="AY5226" s="247" t="s">
        <v>235</v>
      </c>
    </row>
    <row r="5227" s="13" customFormat="1">
      <c r="A5227" s="13"/>
      <c r="B5227" s="236"/>
      <c r="C5227" s="237"/>
      <c r="D5227" s="238" t="s">
        <v>260</v>
      </c>
      <c r="E5227" s="239" t="s">
        <v>19</v>
      </c>
      <c r="F5227" s="240" t="s">
        <v>4558</v>
      </c>
      <c r="G5227" s="237"/>
      <c r="H5227" s="241">
        <v>3.5</v>
      </c>
      <c r="I5227" s="242"/>
      <c r="J5227" s="237"/>
      <c r="K5227" s="237"/>
      <c r="L5227" s="243"/>
      <c r="M5227" s="244"/>
      <c r="N5227" s="245"/>
      <c r="O5227" s="245"/>
      <c r="P5227" s="245"/>
      <c r="Q5227" s="245"/>
      <c r="R5227" s="245"/>
      <c r="S5227" s="245"/>
      <c r="T5227" s="246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7" t="s">
        <v>260</v>
      </c>
      <c r="AU5227" s="247" t="s">
        <v>88</v>
      </c>
      <c r="AV5227" s="13" t="s">
        <v>88</v>
      </c>
      <c r="AW5227" s="13" t="s">
        <v>37</v>
      </c>
      <c r="AX5227" s="13" t="s">
        <v>76</v>
      </c>
      <c r="AY5227" s="247" t="s">
        <v>235</v>
      </c>
    </row>
    <row r="5228" s="13" customFormat="1">
      <c r="A5228" s="13"/>
      <c r="B5228" s="236"/>
      <c r="C5228" s="237"/>
      <c r="D5228" s="238" t="s">
        <v>260</v>
      </c>
      <c r="E5228" s="239" t="s">
        <v>19</v>
      </c>
      <c r="F5228" s="240" t="s">
        <v>4559</v>
      </c>
      <c r="G5228" s="237"/>
      <c r="H5228" s="241">
        <v>3.5</v>
      </c>
      <c r="I5228" s="242"/>
      <c r="J5228" s="237"/>
      <c r="K5228" s="237"/>
      <c r="L5228" s="243"/>
      <c r="M5228" s="244"/>
      <c r="N5228" s="245"/>
      <c r="O5228" s="245"/>
      <c r="P5228" s="245"/>
      <c r="Q5228" s="245"/>
      <c r="R5228" s="245"/>
      <c r="S5228" s="245"/>
      <c r="T5228" s="246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7" t="s">
        <v>260</v>
      </c>
      <c r="AU5228" s="247" t="s">
        <v>88</v>
      </c>
      <c r="AV5228" s="13" t="s">
        <v>88</v>
      </c>
      <c r="AW5228" s="13" t="s">
        <v>37</v>
      </c>
      <c r="AX5228" s="13" t="s">
        <v>76</v>
      </c>
      <c r="AY5228" s="247" t="s">
        <v>235</v>
      </c>
    </row>
    <row r="5229" s="13" customFormat="1">
      <c r="A5229" s="13"/>
      <c r="B5229" s="236"/>
      <c r="C5229" s="237"/>
      <c r="D5229" s="238" t="s">
        <v>260</v>
      </c>
      <c r="E5229" s="239" t="s">
        <v>19</v>
      </c>
      <c r="F5229" s="240" t="s">
        <v>4560</v>
      </c>
      <c r="G5229" s="237"/>
      <c r="H5229" s="241">
        <v>4</v>
      </c>
      <c r="I5229" s="242"/>
      <c r="J5229" s="237"/>
      <c r="K5229" s="237"/>
      <c r="L5229" s="243"/>
      <c r="M5229" s="244"/>
      <c r="N5229" s="245"/>
      <c r="O5229" s="245"/>
      <c r="P5229" s="245"/>
      <c r="Q5229" s="245"/>
      <c r="R5229" s="245"/>
      <c r="S5229" s="245"/>
      <c r="T5229" s="246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47" t="s">
        <v>260</v>
      </c>
      <c r="AU5229" s="247" t="s">
        <v>88</v>
      </c>
      <c r="AV5229" s="13" t="s">
        <v>88</v>
      </c>
      <c r="AW5229" s="13" t="s">
        <v>37</v>
      </c>
      <c r="AX5229" s="13" t="s">
        <v>76</v>
      </c>
      <c r="AY5229" s="247" t="s">
        <v>235</v>
      </c>
    </row>
    <row r="5230" s="13" customFormat="1">
      <c r="A5230" s="13"/>
      <c r="B5230" s="236"/>
      <c r="C5230" s="237"/>
      <c r="D5230" s="238" t="s">
        <v>260</v>
      </c>
      <c r="E5230" s="239" t="s">
        <v>19</v>
      </c>
      <c r="F5230" s="240" t="s">
        <v>4561</v>
      </c>
      <c r="G5230" s="237"/>
      <c r="H5230" s="241">
        <v>3.5</v>
      </c>
      <c r="I5230" s="242"/>
      <c r="J5230" s="237"/>
      <c r="K5230" s="237"/>
      <c r="L5230" s="243"/>
      <c r="M5230" s="244"/>
      <c r="N5230" s="245"/>
      <c r="O5230" s="245"/>
      <c r="P5230" s="245"/>
      <c r="Q5230" s="245"/>
      <c r="R5230" s="245"/>
      <c r="S5230" s="245"/>
      <c r="T5230" s="246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7" t="s">
        <v>260</v>
      </c>
      <c r="AU5230" s="247" t="s">
        <v>88</v>
      </c>
      <c r="AV5230" s="13" t="s">
        <v>88</v>
      </c>
      <c r="AW5230" s="13" t="s">
        <v>37</v>
      </c>
      <c r="AX5230" s="13" t="s">
        <v>76</v>
      </c>
      <c r="AY5230" s="247" t="s">
        <v>235</v>
      </c>
    </row>
    <row r="5231" s="13" customFormat="1">
      <c r="A5231" s="13"/>
      <c r="B5231" s="236"/>
      <c r="C5231" s="237"/>
      <c r="D5231" s="238" t="s">
        <v>260</v>
      </c>
      <c r="E5231" s="239" t="s">
        <v>19</v>
      </c>
      <c r="F5231" s="240" t="s">
        <v>4562</v>
      </c>
      <c r="G5231" s="237"/>
      <c r="H5231" s="241">
        <v>3.5</v>
      </c>
      <c r="I5231" s="242"/>
      <c r="J5231" s="237"/>
      <c r="K5231" s="237"/>
      <c r="L5231" s="243"/>
      <c r="M5231" s="244"/>
      <c r="N5231" s="245"/>
      <c r="O5231" s="245"/>
      <c r="P5231" s="245"/>
      <c r="Q5231" s="245"/>
      <c r="R5231" s="245"/>
      <c r="S5231" s="245"/>
      <c r="T5231" s="246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47" t="s">
        <v>260</v>
      </c>
      <c r="AU5231" s="247" t="s">
        <v>88</v>
      </c>
      <c r="AV5231" s="13" t="s">
        <v>88</v>
      </c>
      <c r="AW5231" s="13" t="s">
        <v>37</v>
      </c>
      <c r="AX5231" s="13" t="s">
        <v>76</v>
      </c>
      <c r="AY5231" s="247" t="s">
        <v>235</v>
      </c>
    </row>
    <row r="5232" s="13" customFormat="1">
      <c r="A5232" s="13"/>
      <c r="B5232" s="236"/>
      <c r="C5232" s="237"/>
      <c r="D5232" s="238" t="s">
        <v>260</v>
      </c>
      <c r="E5232" s="239" t="s">
        <v>19</v>
      </c>
      <c r="F5232" s="240" t="s">
        <v>4563</v>
      </c>
      <c r="G5232" s="237"/>
      <c r="H5232" s="241">
        <v>3.5</v>
      </c>
      <c r="I5232" s="242"/>
      <c r="J5232" s="237"/>
      <c r="K5232" s="237"/>
      <c r="L5232" s="243"/>
      <c r="M5232" s="244"/>
      <c r="N5232" s="245"/>
      <c r="O5232" s="245"/>
      <c r="P5232" s="245"/>
      <c r="Q5232" s="245"/>
      <c r="R5232" s="245"/>
      <c r="S5232" s="245"/>
      <c r="T5232" s="246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7" t="s">
        <v>260</v>
      </c>
      <c r="AU5232" s="247" t="s">
        <v>88</v>
      </c>
      <c r="AV5232" s="13" t="s">
        <v>88</v>
      </c>
      <c r="AW5232" s="13" t="s">
        <v>37</v>
      </c>
      <c r="AX5232" s="13" t="s">
        <v>76</v>
      </c>
      <c r="AY5232" s="247" t="s">
        <v>235</v>
      </c>
    </row>
    <row r="5233" s="13" customFormat="1">
      <c r="A5233" s="13"/>
      <c r="B5233" s="236"/>
      <c r="C5233" s="237"/>
      <c r="D5233" s="238" t="s">
        <v>260</v>
      </c>
      <c r="E5233" s="239" t="s">
        <v>19</v>
      </c>
      <c r="F5233" s="240" t="s">
        <v>4564</v>
      </c>
      <c r="G5233" s="237"/>
      <c r="H5233" s="241">
        <v>1.2</v>
      </c>
      <c r="I5233" s="242"/>
      <c r="J5233" s="237"/>
      <c r="K5233" s="237"/>
      <c r="L5233" s="243"/>
      <c r="M5233" s="244"/>
      <c r="N5233" s="245"/>
      <c r="O5233" s="245"/>
      <c r="P5233" s="245"/>
      <c r="Q5233" s="245"/>
      <c r="R5233" s="245"/>
      <c r="S5233" s="245"/>
      <c r="T5233" s="246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7" t="s">
        <v>260</v>
      </c>
      <c r="AU5233" s="247" t="s">
        <v>88</v>
      </c>
      <c r="AV5233" s="13" t="s">
        <v>88</v>
      </c>
      <c r="AW5233" s="13" t="s">
        <v>37</v>
      </c>
      <c r="AX5233" s="13" t="s">
        <v>76</v>
      </c>
      <c r="AY5233" s="247" t="s">
        <v>235</v>
      </c>
    </row>
    <row r="5234" s="13" customFormat="1">
      <c r="A5234" s="13"/>
      <c r="B5234" s="236"/>
      <c r="C5234" s="237"/>
      <c r="D5234" s="238" t="s">
        <v>260</v>
      </c>
      <c r="E5234" s="239" t="s">
        <v>19</v>
      </c>
      <c r="F5234" s="240" t="s">
        <v>4565</v>
      </c>
      <c r="G5234" s="237"/>
      <c r="H5234" s="241">
        <v>1.2</v>
      </c>
      <c r="I5234" s="242"/>
      <c r="J5234" s="237"/>
      <c r="K5234" s="237"/>
      <c r="L5234" s="243"/>
      <c r="M5234" s="244"/>
      <c r="N5234" s="245"/>
      <c r="O5234" s="245"/>
      <c r="P5234" s="245"/>
      <c r="Q5234" s="245"/>
      <c r="R5234" s="245"/>
      <c r="S5234" s="245"/>
      <c r="T5234" s="246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7" t="s">
        <v>260</v>
      </c>
      <c r="AU5234" s="247" t="s">
        <v>88</v>
      </c>
      <c r="AV5234" s="13" t="s">
        <v>88</v>
      </c>
      <c r="AW5234" s="13" t="s">
        <v>37</v>
      </c>
      <c r="AX5234" s="13" t="s">
        <v>76</v>
      </c>
      <c r="AY5234" s="247" t="s">
        <v>235</v>
      </c>
    </row>
    <row r="5235" s="13" customFormat="1">
      <c r="A5235" s="13"/>
      <c r="B5235" s="236"/>
      <c r="C5235" s="237"/>
      <c r="D5235" s="238" t="s">
        <v>260</v>
      </c>
      <c r="E5235" s="239" t="s">
        <v>19</v>
      </c>
      <c r="F5235" s="240" t="s">
        <v>4566</v>
      </c>
      <c r="G5235" s="237"/>
      <c r="H5235" s="241">
        <v>1.2</v>
      </c>
      <c r="I5235" s="242"/>
      <c r="J5235" s="237"/>
      <c r="K5235" s="237"/>
      <c r="L5235" s="243"/>
      <c r="M5235" s="244"/>
      <c r="N5235" s="245"/>
      <c r="O5235" s="245"/>
      <c r="P5235" s="245"/>
      <c r="Q5235" s="245"/>
      <c r="R5235" s="245"/>
      <c r="S5235" s="245"/>
      <c r="T5235" s="246"/>
      <c r="U5235" s="13"/>
      <c r="V5235" s="13"/>
      <c r="W5235" s="13"/>
      <c r="X5235" s="13"/>
      <c r="Y5235" s="13"/>
      <c r="Z5235" s="13"/>
      <c r="AA5235" s="13"/>
      <c r="AB5235" s="13"/>
      <c r="AC5235" s="13"/>
      <c r="AD5235" s="13"/>
      <c r="AE5235" s="13"/>
      <c r="AT5235" s="247" t="s">
        <v>260</v>
      </c>
      <c r="AU5235" s="247" t="s">
        <v>88</v>
      </c>
      <c r="AV5235" s="13" t="s">
        <v>88</v>
      </c>
      <c r="AW5235" s="13" t="s">
        <v>37</v>
      </c>
      <c r="AX5235" s="13" t="s">
        <v>76</v>
      </c>
      <c r="AY5235" s="247" t="s">
        <v>235</v>
      </c>
    </row>
    <row r="5236" s="13" customFormat="1">
      <c r="A5236" s="13"/>
      <c r="B5236" s="236"/>
      <c r="C5236" s="237"/>
      <c r="D5236" s="238" t="s">
        <v>260</v>
      </c>
      <c r="E5236" s="239" t="s">
        <v>19</v>
      </c>
      <c r="F5236" s="240" t="s">
        <v>4567</v>
      </c>
      <c r="G5236" s="237"/>
      <c r="H5236" s="241">
        <v>1.2</v>
      </c>
      <c r="I5236" s="242"/>
      <c r="J5236" s="237"/>
      <c r="K5236" s="237"/>
      <c r="L5236" s="243"/>
      <c r="M5236" s="244"/>
      <c r="N5236" s="245"/>
      <c r="O5236" s="245"/>
      <c r="P5236" s="245"/>
      <c r="Q5236" s="245"/>
      <c r="R5236" s="245"/>
      <c r="S5236" s="245"/>
      <c r="T5236" s="246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7" t="s">
        <v>260</v>
      </c>
      <c r="AU5236" s="247" t="s">
        <v>88</v>
      </c>
      <c r="AV5236" s="13" t="s">
        <v>88</v>
      </c>
      <c r="AW5236" s="13" t="s">
        <v>37</v>
      </c>
      <c r="AX5236" s="13" t="s">
        <v>76</v>
      </c>
      <c r="AY5236" s="247" t="s">
        <v>235</v>
      </c>
    </row>
    <row r="5237" s="14" customFormat="1">
      <c r="A5237" s="14"/>
      <c r="B5237" s="248"/>
      <c r="C5237" s="249"/>
      <c r="D5237" s="238" t="s">
        <v>260</v>
      </c>
      <c r="E5237" s="250" t="s">
        <v>19</v>
      </c>
      <c r="F5237" s="251" t="s">
        <v>1172</v>
      </c>
      <c r="G5237" s="249"/>
      <c r="H5237" s="250" t="s">
        <v>19</v>
      </c>
      <c r="I5237" s="252"/>
      <c r="J5237" s="249"/>
      <c r="K5237" s="249"/>
      <c r="L5237" s="253"/>
      <c r="M5237" s="254"/>
      <c r="N5237" s="255"/>
      <c r="O5237" s="255"/>
      <c r="P5237" s="255"/>
      <c r="Q5237" s="255"/>
      <c r="R5237" s="255"/>
      <c r="S5237" s="255"/>
      <c r="T5237" s="256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57" t="s">
        <v>260</v>
      </c>
      <c r="AU5237" s="257" t="s">
        <v>88</v>
      </c>
      <c r="AV5237" s="14" t="s">
        <v>83</v>
      </c>
      <c r="AW5237" s="14" t="s">
        <v>37</v>
      </c>
      <c r="AX5237" s="14" t="s">
        <v>76</v>
      </c>
      <c r="AY5237" s="257" t="s">
        <v>235</v>
      </c>
    </row>
    <row r="5238" s="13" customFormat="1">
      <c r="A5238" s="13"/>
      <c r="B5238" s="236"/>
      <c r="C5238" s="237"/>
      <c r="D5238" s="238" t="s">
        <v>260</v>
      </c>
      <c r="E5238" s="239" t="s">
        <v>19</v>
      </c>
      <c r="F5238" s="240" t="s">
        <v>4568</v>
      </c>
      <c r="G5238" s="237"/>
      <c r="H5238" s="241">
        <v>3.5</v>
      </c>
      <c r="I5238" s="242"/>
      <c r="J5238" s="237"/>
      <c r="K5238" s="237"/>
      <c r="L5238" s="243"/>
      <c r="M5238" s="244"/>
      <c r="N5238" s="245"/>
      <c r="O5238" s="245"/>
      <c r="P5238" s="245"/>
      <c r="Q5238" s="245"/>
      <c r="R5238" s="245"/>
      <c r="S5238" s="245"/>
      <c r="T5238" s="246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7" t="s">
        <v>260</v>
      </c>
      <c r="AU5238" s="247" t="s">
        <v>88</v>
      </c>
      <c r="AV5238" s="13" t="s">
        <v>88</v>
      </c>
      <c r="AW5238" s="13" t="s">
        <v>37</v>
      </c>
      <c r="AX5238" s="13" t="s">
        <v>76</v>
      </c>
      <c r="AY5238" s="247" t="s">
        <v>235</v>
      </c>
    </row>
    <row r="5239" s="13" customFormat="1">
      <c r="A5239" s="13"/>
      <c r="B5239" s="236"/>
      <c r="C5239" s="237"/>
      <c r="D5239" s="238" t="s">
        <v>260</v>
      </c>
      <c r="E5239" s="239" t="s">
        <v>19</v>
      </c>
      <c r="F5239" s="240" t="s">
        <v>4569</v>
      </c>
      <c r="G5239" s="237"/>
      <c r="H5239" s="241">
        <v>3.5</v>
      </c>
      <c r="I5239" s="242"/>
      <c r="J5239" s="237"/>
      <c r="K5239" s="237"/>
      <c r="L5239" s="243"/>
      <c r="M5239" s="244"/>
      <c r="N5239" s="245"/>
      <c r="O5239" s="245"/>
      <c r="P5239" s="245"/>
      <c r="Q5239" s="245"/>
      <c r="R5239" s="245"/>
      <c r="S5239" s="245"/>
      <c r="T5239" s="246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7" t="s">
        <v>260</v>
      </c>
      <c r="AU5239" s="247" t="s">
        <v>88</v>
      </c>
      <c r="AV5239" s="13" t="s">
        <v>88</v>
      </c>
      <c r="AW5239" s="13" t="s">
        <v>37</v>
      </c>
      <c r="AX5239" s="13" t="s">
        <v>76</v>
      </c>
      <c r="AY5239" s="247" t="s">
        <v>235</v>
      </c>
    </row>
    <row r="5240" s="13" customFormat="1">
      <c r="A5240" s="13"/>
      <c r="B5240" s="236"/>
      <c r="C5240" s="237"/>
      <c r="D5240" s="238" t="s">
        <v>260</v>
      </c>
      <c r="E5240" s="239" t="s">
        <v>19</v>
      </c>
      <c r="F5240" s="240" t="s">
        <v>4570</v>
      </c>
      <c r="G5240" s="237"/>
      <c r="H5240" s="241">
        <v>3.5</v>
      </c>
      <c r="I5240" s="242"/>
      <c r="J5240" s="237"/>
      <c r="K5240" s="237"/>
      <c r="L5240" s="243"/>
      <c r="M5240" s="244"/>
      <c r="N5240" s="245"/>
      <c r="O5240" s="245"/>
      <c r="P5240" s="245"/>
      <c r="Q5240" s="245"/>
      <c r="R5240" s="245"/>
      <c r="S5240" s="245"/>
      <c r="T5240" s="246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7" t="s">
        <v>260</v>
      </c>
      <c r="AU5240" s="247" t="s">
        <v>88</v>
      </c>
      <c r="AV5240" s="13" t="s">
        <v>88</v>
      </c>
      <c r="AW5240" s="13" t="s">
        <v>37</v>
      </c>
      <c r="AX5240" s="13" t="s">
        <v>76</v>
      </c>
      <c r="AY5240" s="247" t="s">
        <v>235</v>
      </c>
    </row>
    <row r="5241" s="13" customFormat="1">
      <c r="A5241" s="13"/>
      <c r="B5241" s="236"/>
      <c r="C5241" s="237"/>
      <c r="D5241" s="238" t="s">
        <v>260</v>
      </c>
      <c r="E5241" s="239" t="s">
        <v>19</v>
      </c>
      <c r="F5241" s="240" t="s">
        <v>4571</v>
      </c>
      <c r="G5241" s="237"/>
      <c r="H5241" s="241">
        <v>3.5</v>
      </c>
      <c r="I5241" s="242"/>
      <c r="J5241" s="237"/>
      <c r="K5241" s="237"/>
      <c r="L5241" s="243"/>
      <c r="M5241" s="244"/>
      <c r="N5241" s="245"/>
      <c r="O5241" s="245"/>
      <c r="P5241" s="245"/>
      <c r="Q5241" s="245"/>
      <c r="R5241" s="245"/>
      <c r="S5241" s="245"/>
      <c r="T5241" s="246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7" t="s">
        <v>260</v>
      </c>
      <c r="AU5241" s="247" t="s">
        <v>88</v>
      </c>
      <c r="AV5241" s="13" t="s">
        <v>88</v>
      </c>
      <c r="AW5241" s="13" t="s">
        <v>37</v>
      </c>
      <c r="AX5241" s="13" t="s">
        <v>76</v>
      </c>
      <c r="AY5241" s="247" t="s">
        <v>235</v>
      </c>
    </row>
    <row r="5242" s="13" customFormat="1">
      <c r="A5242" s="13"/>
      <c r="B5242" s="236"/>
      <c r="C5242" s="237"/>
      <c r="D5242" s="238" t="s">
        <v>260</v>
      </c>
      <c r="E5242" s="239" t="s">
        <v>19</v>
      </c>
      <c r="F5242" s="240" t="s">
        <v>4572</v>
      </c>
      <c r="G5242" s="237"/>
      <c r="H5242" s="241">
        <v>3.5</v>
      </c>
      <c r="I5242" s="242"/>
      <c r="J5242" s="237"/>
      <c r="K5242" s="237"/>
      <c r="L5242" s="243"/>
      <c r="M5242" s="244"/>
      <c r="N5242" s="245"/>
      <c r="O5242" s="245"/>
      <c r="P5242" s="245"/>
      <c r="Q5242" s="245"/>
      <c r="R5242" s="245"/>
      <c r="S5242" s="245"/>
      <c r="T5242" s="246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7" t="s">
        <v>260</v>
      </c>
      <c r="AU5242" s="247" t="s">
        <v>88</v>
      </c>
      <c r="AV5242" s="13" t="s">
        <v>88</v>
      </c>
      <c r="AW5242" s="13" t="s">
        <v>37</v>
      </c>
      <c r="AX5242" s="13" t="s">
        <v>76</v>
      </c>
      <c r="AY5242" s="247" t="s">
        <v>235</v>
      </c>
    </row>
    <row r="5243" s="13" customFormat="1">
      <c r="A5243" s="13"/>
      <c r="B5243" s="236"/>
      <c r="C5243" s="237"/>
      <c r="D5243" s="238" t="s">
        <v>260</v>
      </c>
      <c r="E5243" s="239" t="s">
        <v>19</v>
      </c>
      <c r="F5243" s="240" t="s">
        <v>4573</v>
      </c>
      <c r="G5243" s="237"/>
      <c r="H5243" s="241">
        <v>3.5</v>
      </c>
      <c r="I5243" s="242"/>
      <c r="J5243" s="237"/>
      <c r="K5243" s="237"/>
      <c r="L5243" s="243"/>
      <c r="M5243" s="244"/>
      <c r="N5243" s="245"/>
      <c r="O5243" s="245"/>
      <c r="P5243" s="245"/>
      <c r="Q5243" s="245"/>
      <c r="R5243" s="245"/>
      <c r="S5243" s="245"/>
      <c r="T5243" s="246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7" t="s">
        <v>260</v>
      </c>
      <c r="AU5243" s="247" t="s">
        <v>88</v>
      </c>
      <c r="AV5243" s="13" t="s">
        <v>88</v>
      </c>
      <c r="AW5243" s="13" t="s">
        <v>37</v>
      </c>
      <c r="AX5243" s="13" t="s">
        <v>76</v>
      </c>
      <c r="AY5243" s="247" t="s">
        <v>235</v>
      </c>
    </row>
    <row r="5244" s="13" customFormat="1">
      <c r="A5244" s="13"/>
      <c r="B5244" s="236"/>
      <c r="C5244" s="237"/>
      <c r="D5244" s="238" t="s">
        <v>260</v>
      </c>
      <c r="E5244" s="239" t="s">
        <v>19</v>
      </c>
      <c r="F5244" s="240" t="s">
        <v>4574</v>
      </c>
      <c r="G5244" s="237"/>
      <c r="H5244" s="241">
        <v>4.2000000000000002</v>
      </c>
      <c r="I5244" s="242"/>
      <c r="J5244" s="237"/>
      <c r="K5244" s="237"/>
      <c r="L5244" s="243"/>
      <c r="M5244" s="244"/>
      <c r="N5244" s="245"/>
      <c r="O5244" s="245"/>
      <c r="P5244" s="245"/>
      <c r="Q5244" s="245"/>
      <c r="R5244" s="245"/>
      <c r="S5244" s="245"/>
      <c r="T5244" s="246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7" t="s">
        <v>260</v>
      </c>
      <c r="AU5244" s="247" t="s">
        <v>88</v>
      </c>
      <c r="AV5244" s="13" t="s">
        <v>88</v>
      </c>
      <c r="AW5244" s="13" t="s">
        <v>37</v>
      </c>
      <c r="AX5244" s="13" t="s">
        <v>76</v>
      </c>
      <c r="AY5244" s="247" t="s">
        <v>235</v>
      </c>
    </row>
    <row r="5245" s="13" customFormat="1">
      <c r="A5245" s="13"/>
      <c r="B5245" s="236"/>
      <c r="C5245" s="237"/>
      <c r="D5245" s="238" t="s">
        <v>260</v>
      </c>
      <c r="E5245" s="239" t="s">
        <v>19</v>
      </c>
      <c r="F5245" s="240" t="s">
        <v>4575</v>
      </c>
      <c r="G5245" s="237"/>
      <c r="H5245" s="241">
        <v>4</v>
      </c>
      <c r="I5245" s="242"/>
      <c r="J5245" s="237"/>
      <c r="K5245" s="237"/>
      <c r="L5245" s="243"/>
      <c r="M5245" s="244"/>
      <c r="N5245" s="245"/>
      <c r="O5245" s="245"/>
      <c r="P5245" s="245"/>
      <c r="Q5245" s="245"/>
      <c r="R5245" s="245"/>
      <c r="S5245" s="245"/>
      <c r="T5245" s="246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7" t="s">
        <v>260</v>
      </c>
      <c r="AU5245" s="247" t="s">
        <v>88</v>
      </c>
      <c r="AV5245" s="13" t="s">
        <v>88</v>
      </c>
      <c r="AW5245" s="13" t="s">
        <v>37</v>
      </c>
      <c r="AX5245" s="13" t="s">
        <v>76</v>
      </c>
      <c r="AY5245" s="247" t="s">
        <v>235</v>
      </c>
    </row>
    <row r="5246" s="13" customFormat="1">
      <c r="A5246" s="13"/>
      <c r="B5246" s="236"/>
      <c r="C5246" s="237"/>
      <c r="D5246" s="238" t="s">
        <v>260</v>
      </c>
      <c r="E5246" s="239" t="s">
        <v>19</v>
      </c>
      <c r="F5246" s="240" t="s">
        <v>4576</v>
      </c>
      <c r="G5246" s="237"/>
      <c r="H5246" s="241">
        <v>4.5</v>
      </c>
      <c r="I5246" s="242"/>
      <c r="J5246" s="237"/>
      <c r="K5246" s="237"/>
      <c r="L5246" s="243"/>
      <c r="M5246" s="244"/>
      <c r="N5246" s="245"/>
      <c r="O5246" s="245"/>
      <c r="P5246" s="245"/>
      <c r="Q5246" s="245"/>
      <c r="R5246" s="245"/>
      <c r="S5246" s="245"/>
      <c r="T5246" s="246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7" t="s">
        <v>260</v>
      </c>
      <c r="AU5246" s="247" t="s">
        <v>88</v>
      </c>
      <c r="AV5246" s="13" t="s">
        <v>88</v>
      </c>
      <c r="AW5246" s="13" t="s">
        <v>37</v>
      </c>
      <c r="AX5246" s="13" t="s">
        <v>76</v>
      </c>
      <c r="AY5246" s="247" t="s">
        <v>235</v>
      </c>
    </row>
    <row r="5247" s="13" customFormat="1">
      <c r="A5247" s="13"/>
      <c r="B5247" s="236"/>
      <c r="C5247" s="237"/>
      <c r="D5247" s="238" t="s">
        <v>260</v>
      </c>
      <c r="E5247" s="239" t="s">
        <v>19</v>
      </c>
      <c r="F5247" s="240" t="s">
        <v>4577</v>
      </c>
      <c r="G5247" s="237"/>
      <c r="H5247" s="241">
        <v>3.5</v>
      </c>
      <c r="I5247" s="242"/>
      <c r="J5247" s="237"/>
      <c r="K5247" s="237"/>
      <c r="L5247" s="243"/>
      <c r="M5247" s="244"/>
      <c r="N5247" s="245"/>
      <c r="O5247" s="245"/>
      <c r="P5247" s="245"/>
      <c r="Q5247" s="245"/>
      <c r="R5247" s="245"/>
      <c r="S5247" s="245"/>
      <c r="T5247" s="246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47" t="s">
        <v>260</v>
      </c>
      <c r="AU5247" s="247" t="s">
        <v>88</v>
      </c>
      <c r="AV5247" s="13" t="s">
        <v>88</v>
      </c>
      <c r="AW5247" s="13" t="s">
        <v>37</v>
      </c>
      <c r="AX5247" s="13" t="s">
        <v>76</v>
      </c>
      <c r="AY5247" s="247" t="s">
        <v>235</v>
      </c>
    </row>
    <row r="5248" s="13" customFormat="1">
      <c r="A5248" s="13"/>
      <c r="B5248" s="236"/>
      <c r="C5248" s="237"/>
      <c r="D5248" s="238" t="s">
        <v>260</v>
      </c>
      <c r="E5248" s="239" t="s">
        <v>19</v>
      </c>
      <c r="F5248" s="240" t="s">
        <v>4578</v>
      </c>
      <c r="G5248" s="237"/>
      <c r="H5248" s="241">
        <v>3.5</v>
      </c>
      <c r="I5248" s="242"/>
      <c r="J5248" s="237"/>
      <c r="K5248" s="237"/>
      <c r="L5248" s="243"/>
      <c r="M5248" s="244"/>
      <c r="N5248" s="245"/>
      <c r="O5248" s="245"/>
      <c r="P5248" s="245"/>
      <c r="Q5248" s="245"/>
      <c r="R5248" s="245"/>
      <c r="S5248" s="245"/>
      <c r="T5248" s="246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7" t="s">
        <v>260</v>
      </c>
      <c r="AU5248" s="247" t="s">
        <v>88</v>
      </c>
      <c r="AV5248" s="13" t="s">
        <v>88</v>
      </c>
      <c r="AW5248" s="13" t="s">
        <v>37</v>
      </c>
      <c r="AX5248" s="13" t="s">
        <v>76</v>
      </c>
      <c r="AY5248" s="247" t="s">
        <v>235</v>
      </c>
    </row>
    <row r="5249" s="13" customFormat="1">
      <c r="A5249" s="13"/>
      <c r="B5249" s="236"/>
      <c r="C5249" s="237"/>
      <c r="D5249" s="238" t="s">
        <v>260</v>
      </c>
      <c r="E5249" s="239" t="s">
        <v>19</v>
      </c>
      <c r="F5249" s="240" t="s">
        <v>4579</v>
      </c>
      <c r="G5249" s="237"/>
      <c r="H5249" s="241">
        <v>1.2</v>
      </c>
      <c r="I5249" s="242"/>
      <c r="J5249" s="237"/>
      <c r="K5249" s="237"/>
      <c r="L5249" s="243"/>
      <c r="M5249" s="244"/>
      <c r="N5249" s="245"/>
      <c r="O5249" s="245"/>
      <c r="P5249" s="245"/>
      <c r="Q5249" s="245"/>
      <c r="R5249" s="245"/>
      <c r="S5249" s="245"/>
      <c r="T5249" s="246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7" t="s">
        <v>260</v>
      </c>
      <c r="AU5249" s="247" t="s">
        <v>88</v>
      </c>
      <c r="AV5249" s="13" t="s">
        <v>88</v>
      </c>
      <c r="AW5249" s="13" t="s">
        <v>37</v>
      </c>
      <c r="AX5249" s="13" t="s">
        <v>76</v>
      </c>
      <c r="AY5249" s="247" t="s">
        <v>235</v>
      </c>
    </row>
    <row r="5250" s="13" customFormat="1">
      <c r="A5250" s="13"/>
      <c r="B5250" s="236"/>
      <c r="C5250" s="237"/>
      <c r="D5250" s="238" t="s">
        <v>260</v>
      </c>
      <c r="E5250" s="239" t="s">
        <v>19</v>
      </c>
      <c r="F5250" s="240" t="s">
        <v>4580</v>
      </c>
      <c r="G5250" s="237"/>
      <c r="H5250" s="241">
        <v>1.2</v>
      </c>
      <c r="I5250" s="242"/>
      <c r="J5250" s="237"/>
      <c r="K5250" s="237"/>
      <c r="L5250" s="243"/>
      <c r="M5250" s="244"/>
      <c r="N5250" s="245"/>
      <c r="O5250" s="245"/>
      <c r="P5250" s="245"/>
      <c r="Q5250" s="245"/>
      <c r="R5250" s="245"/>
      <c r="S5250" s="245"/>
      <c r="T5250" s="246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7" t="s">
        <v>260</v>
      </c>
      <c r="AU5250" s="247" t="s">
        <v>88</v>
      </c>
      <c r="AV5250" s="13" t="s">
        <v>88</v>
      </c>
      <c r="AW5250" s="13" t="s">
        <v>37</v>
      </c>
      <c r="AX5250" s="13" t="s">
        <v>76</v>
      </c>
      <c r="AY5250" s="247" t="s">
        <v>235</v>
      </c>
    </row>
    <row r="5251" s="13" customFormat="1">
      <c r="A5251" s="13"/>
      <c r="B5251" s="236"/>
      <c r="C5251" s="237"/>
      <c r="D5251" s="238" t="s">
        <v>260</v>
      </c>
      <c r="E5251" s="239" t="s">
        <v>19</v>
      </c>
      <c r="F5251" s="240" t="s">
        <v>4581</v>
      </c>
      <c r="G5251" s="237"/>
      <c r="H5251" s="241">
        <v>1.2</v>
      </c>
      <c r="I5251" s="242"/>
      <c r="J5251" s="237"/>
      <c r="K5251" s="237"/>
      <c r="L5251" s="243"/>
      <c r="M5251" s="244"/>
      <c r="N5251" s="245"/>
      <c r="O5251" s="245"/>
      <c r="P5251" s="245"/>
      <c r="Q5251" s="245"/>
      <c r="R5251" s="245"/>
      <c r="S5251" s="245"/>
      <c r="T5251" s="246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7" t="s">
        <v>260</v>
      </c>
      <c r="AU5251" s="247" t="s">
        <v>88</v>
      </c>
      <c r="AV5251" s="13" t="s">
        <v>88</v>
      </c>
      <c r="AW5251" s="13" t="s">
        <v>37</v>
      </c>
      <c r="AX5251" s="13" t="s">
        <v>76</v>
      </c>
      <c r="AY5251" s="247" t="s">
        <v>235</v>
      </c>
    </row>
    <row r="5252" s="13" customFormat="1">
      <c r="A5252" s="13"/>
      <c r="B5252" s="236"/>
      <c r="C5252" s="237"/>
      <c r="D5252" s="238" t="s">
        <v>260</v>
      </c>
      <c r="E5252" s="239" t="s">
        <v>19</v>
      </c>
      <c r="F5252" s="240" t="s">
        <v>4582</v>
      </c>
      <c r="G5252" s="237"/>
      <c r="H5252" s="241">
        <v>1.2</v>
      </c>
      <c r="I5252" s="242"/>
      <c r="J5252" s="237"/>
      <c r="K5252" s="237"/>
      <c r="L5252" s="243"/>
      <c r="M5252" s="244"/>
      <c r="N5252" s="245"/>
      <c r="O5252" s="245"/>
      <c r="P5252" s="245"/>
      <c r="Q5252" s="245"/>
      <c r="R5252" s="245"/>
      <c r="S5252" s="245"/>
      <c r="T5252" s="246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7" t="s">
        <v>260</v>
      </c>
      <c r="AU5252" s="247" t="s">
        <v>88</v>
      </c>
      <c r="AV5252" s="13" t="s">
        <v>88</v>
      </c>
      <c r="AW5252" s="13" t="s">
        <v>37</v>
      </c>
      <c r="AX5252" s="13" t="s">
        <v>76</v>
      </c>
      <c r="AY5252" s="247" t="s">
        <v>235</v>
      </c>
    </row>
    <row r="5253" s="14" customFormat="1">
      <c r="A5253" s="14"/>
      <c r="B5253" s="248"/>
      <c r="C5253" s="249"/>
      <c r="D5253" s="238" t="s">
        <v>260</v>
      </c>
      <c r="E5253" s="250" t="s">
        <v>19</v>
      </c>
      <c r="F5253" s="251" t="s">
        <v>1177</v>
      </c>
      <c r="G5253" s="249"/>
      <c r="H5253" s="250" t="s">
        <v>19</v>
      </c>
      <c r="I5253" s="252"/>
      <c r="J5253" s="249"/>
      <c r="K5253" s="249"/>
      <c r="L5253" s="253"/>
      <c r="M5253" s="254"/>
      <c r="N5253" s="255"/>
      <c r="O5253" s="255"/>
      <c r="P5253" s="255"/>
      <c r="Q5253" s="255"/>
      <c r="R5253" s="255"/>
      <c r="S5253" s="255"/>
      <c r="T5253" s="256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57" t="s">
        <v>260</v>
      </c>
      <c r="AU5253" s="257" t="s">
        <v>88</v>
      </c>
      <c r="AV5253" s="14" t="s">
        <v>83</v>
      </c>
      <c r="AW5253" s="14" t="s">
        <v>37</v>
      </c>
      <c r="AX5253" s="14" t="s">
        <v>76</v>
      </c>
      <c r="AY5253" s="257" t="s">
        <v>235</v>
      </c>
    </row>
    <row r="5254" s="16" customFormat="1">
      <c r="A5254" s="16"/>
      <c r="B5254" s="269"/>
      <c r="C5254" s="270"/>
      <c r="D5254" s="238" t="s">
        <v>260</v>
      </c>
      <c r="E5254" s="271" t="s">
        <v>19</v>
      </c>
      <c r="F5254" s="272" t="s">
        <v>427</v>
      </c>
      <c r="G5254" s="270"/>
      <c r="H5254" s="273">
        <v>128.5</v>
      </c>
      <c r="I5254" s="274"/>
      <c r="J5254" s="270"/>
      <c r="K5254" s="270"/>
      <c r="L5254" s="275"/>
      <c r="M5254" s="276"/>
      <c r="N5254" s="277"/>
      <c r="O5254" s="277"/>
      <c r="P5254" s="277"/>
      <c r="Q5254" s="277"/>
      <c r="R5254" s="277"/>
      <c r="S5254" s="277"/>
      <c r="T5254" s="278"/>
      <c r="U5254" s="16"/>
      <c r="V5254" s="16"/>
      <c r="W5254" s="16"/>
      <c r="X5254" s="16"/>
      <c r="Y5254" s="16"/>
      <c r="Z5254" s="16"/>
      <c r="AA5254" s="16"/>
      <c r="AB5254" s="16"/>
      <c r="AC5254" s="16"/>
      <c r="AD5254" s="16"/>
      <c r="AE5254" s="16"/>
      <c r="AT5254" s="279" t="s">
        <v>260</v>
      </c>
      <c r="AU5254" s="279" t="s">
        <v>88</v>
      </c>
      <c r="AV5254" s="16" t="s">
        <v>92</v>
      </c>
      <c r="AW5254" s="16" t="s">
        <v>37</v>
      </c>
      <c r="AX5254" s="16" t="s">
        <v>76</v>
      </c>
      <c r="AY5254" s="279" t="s">
        <v>235</v>
      </c>
    </row>
    <row r="5255" s="13" customFormat="1">
      <c r="A5255" s="13"/>
      <c r="B5255" s="236"/>
      <c r="C5255" s="237"/>
      <c r="D5255" s="238" t="s">
        <v>260</v>
      </c>
      <c r="E5255" s="239" t="s">
        <v>19</v>
      </c>
      <c r="F5255" s="240" t="s">
        <v>4583</v>
      </c>
      <c r="G5255" s="237"/>
      <c r="H5255" s="241">
        <v>5.4000000000000004</v>
      </c>
      <c r="I5255" s="242"/>
      <c r="J5255" s="237"/>
      <c r="K5255" s="237"/>
      <c r="L5255" s="243"/>
      <c r="M5255" s="244"/>
      <c r="N5255" s="245"/>
      <c r="O5255" s="245"/>
      <c r="P5255" s="245"/>
      <c r="Q5255" s="245"/>
      <c r="R5255" s="245"/>
      <c r="S5255" s="245"/>
      <c r="T5255" s="246"/>
      <c r="U5255" s="13"/>
      <c r="V5255" s="13"/>
      <c r="W5255" s="13"/>
      <c r="X5255" s="13"/>
      <c r="Y5255" s="13"/>
      <c r="Z5255" s="13"/>
      <c r="AA5255" s="13"/>
      <c r="AB5255" s="13"/>
      <c r="AC5255" s="13"/>
      <c r="AD5255" s="13"/>
      <c r="AE5255" s="13"/>
      <c r="AT5255" s="247" t="s">
        <v>260</v>
      </c>
      <c r="AU5255" s="247" t="s">
        <v>88</v>
      </c>
      <c r="AV5255" s="13" t="s">
        <v>88</v>
      </c>
      <c r="AW5255" s="13" t="s">
        <v>37</v>
      </c>
      <c r="AX5255" s="13" t="s">
        <v>76</v>
      </c>
      <c r="AY5255" s="247" t="s">
        <v>235</v>
      </c>
    </row>
    <row r="5256" s="13" customFormat="1">
      <c r="A5256" s="13"/>
      <c r="B5256" s="236"/>
      <c r="C5256" s="237"/>
      <c r="D5256" s="238" t="s">
        <v>260</v>
      </c>
      <c r="E5256" s="239" t="s">
        <v>19</v>
      </c>
      <c r="F5256" s="240" t="s">
        <v>4584</v>
      </c>
      <c r="G5256" s="237"/>
      <c r="H5256" s="241">
        <v>5.4000000000000004</v>
      </c>
      <c r="I5256" s="242"/>
      <c r="J5256" s="237"/>
      <c r="K5256" s="237"/>
      <c r="L5256" s="243"/>
      <c r="M5256" s="244"/>
      <c r="N5256" s="245"/>
      <c r="O5256" s="245"/>
      <c r="P5256" s="245"/>
      <c r="Q5256" s="245"/>
      <c r="R5256" s="245"/>
      <c r="S5256" s="245"/>
      <c r="T5256" s="246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7" t="s">
        <v>260</v>
      </c>
      <c r="AU5256" s="247" t="s">
        <v>88</v>
      </c>
      <c r="AV5256" s="13" t="s">
        <v>88</v>
      </c>
      <c r="AW5256" s="13" t="s">
        <v>37</v>
      </c>
      <c r="AX5256" s="13" t="s">
        <v>76</v>
      </c>
      <c r="AY5256" s="247" t="s">
        <v>235</v>
      </c>
    </row>
    <row r="5257" s="13" customFormat="1">
      <c r="A5257" s="13"/>
      <c r="B5257" s="236"/>
      <c r="C5257" s="237"/>
      <c r="D5257" s="238" t="s">
        <v>260</v>
      </c>
      <c r="E5257" s="239" t="s">
        <v>19</v>
      </c>
      <c r="F5257" s="240" t="s">
        <v>4585</v>
      </c>
      <c r="G5257" s="237"/>
      <c r="H5257" s="241">
        <v>1.2</v>
      </c>
      <c r="I5257" s="242"/>
      <c r="J5257" s="237"/>
      <c r="K5257" s="237"/>
      <c r="L5257" s="243"/>
      <c r="M5257" s="244"/>
      <c r="N5257" s="245"/>
      <c r="O5257" s="245"/>
      <c r="P5257" s="245"/>
      <c r="Q5257" s="245"/>
      <c r="R5257" s="245"/>
      <c r="S5257" s="245"/>
      <c r="T5257" s="246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7" t="s">
        <v>260</v>
      </c>
      <c r="AU5257" s="247" t="s">
        <v>88</v>
      </c>
      <c r="AV5257" s="13" t="s">
        <v>88</v>
      </c>
      <c r="AW5257" s="13" t="s">
        <v>37</v>
      </c>
      <c r="AX5257" s="13" t="s">
        <v>76</v>
      </c>
      <c r="AY5257" s="247" t="s">
        <v>235</v>
      </c>
    </row>
    <row r="5258" s="14" customFormat="1">
      <c r="A5258" s="14"/>
      <c r="B5258" s="248"/>
      <c r="C5258" s="249"/>
      <c r="D5258" s="238" t="s">
        <v>260</v>
      </c>
      <c r="E5258" s="250" t="s">
        <v>19</v>
      </c>
      <c r="F5258" s="251" t="s">
        <v>1172</v>
      </c>
      <c r="G5258" s="249"/>
      <c r="H5258" s="250" t="s">
        <v>19</v>
      </c>
      <c r="I5258" s="252"/>
      <c r="J5258" s="249"/>
      <c r="K5258" s="249"/>
      <c r="L5258" s="253"/>
      <c r="M5258" s="254"/>
      <c r="N5258" s="255"/>
      <c r="O5258" s="255"/>
      <c r="P5258" s="255"/>
      <c r="Q5258" s="255"/>
      <c r="R5258" s="255"/>
      <c r="S5258" s="255"/>
      <c r="T5258" s="256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57" t="s">
        <v>260</v>
      </c>
      <c r="AU5258" s="257" t="s">
        <v>88</v>
      </c>
      <c r="AV5258" s="14" t="s">
        <v>83</v>
      </c>
      <c r="AW5258" s="14" t="s">
        <v>37</v>
      </c>
      <c r="AX5258" s="14" t="s">
        <v>76</v>
      </c>
      <c r="AY5258" s="257" t="s">
        <v>235</v>
      </c>
    </row>
    <row r="5259" s="16" customFormat="1">
      <c r="A5259" s="16"/>
      <c r="B5259" s="269"/>
      <c r="C5259" s="270"/>
      <c r="D5259" s="238" t="s">
        <v>260</v>
      </c>
      <c r="E5259" s="271" t="s">
        <v>19</v>
      </c>
      <c r="F5259" s="272" t="s">
        <v>747</v>
      </c>
      <c r="G5259" s="270"/>
      <c r="H5259" s="273">
        <v>12</v>
      </c>
      <c r="I5259" s="274"/>
      <c r="J5259" s="270"/>
      <c r="K5259" s="270"/>
      <c r="L5259" s="275"/>
      <c r="M5259" s="276"/>
      <c r="N5259" s="277"/>
      <c r="O5259" s="277"/>
      <c r="P5259" s="277"/>
      <c r="Q5259" s="277"/>
      <c r="R5259" s="277"/>
      <c r="S5259" s="277"/>
      <c r="T5259" s="278"/>
      <c r="U5259" s="16"/>
      <c r="V5259" s="16"/>
      <c r="W5259" s="16"/>
      <c r="X5259" s="16"/>
      <c r="Y5259" s="16"/>
      <c r="Z5259" s="16"/>
      <c r="AA5259" s="16"/>
      <c r="AB5259" s="16"/>
      <c r="AC5259" s="16"/>
      <c r="AD5259" s="16"/>
      <c r="AE5259" s="16"/>
      <c r="AT5259" s="279" t="s">
        <v>260</v>
      </c>
      <c r="AU5259" s="279" t="s">
        <v>88</v>
      </c>
      <c r="AV5259" s="16" t="s">
        <v>92</v>
      </c>
      <c r="AW5259" s="16" t="s">
        <v>37</v>
      </c>
      <c r="AX5259" s="16" t="s">
        <v>76</v>
      </c>
      <c r="AY5259" s="279" t="s">
        <v>235</v>
      </c>
    </row>
    <row r="5260" s="15" customFormat="1">
      <c r="A5260" s="15"/>
      <c r="B5260" s="258"/>
      <c r="C5260" s="259"/>
      <c r="D5260" s="238" t="s">
        <v>260</v>
      </c>
      <c r="E5260" s="260" t="s">
        <v>19</v>
      </c>
      <c r="F5260" s="261" t="s">
        <v>277</v>
      </c>
      <c r="G5260" s="259"/>
      <c r="H5260" s="262">
        <v>312.5</v>
      </c>
      <c r="I5260" s="263"/>
      <c r="J5260" s="259"/>
      <c r="K5260" s="259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260</v>
      </c>
      <c r="AU5260" s="268" t="s">
        <v>88</v>
      </c>
      <c r="AV5260" s="15" t="s">
        <v>98</v>
      </c>
      <c r="AW5260" s="15" t="s">
        <v>37</v>
      </c>
      <c r="AX5260" s="15" t="s">
        <v>83</v>
      </c>
      <c r="AY5260" s="268" t="s">
        <v>235</v>
      </c>
    </row>
    <row r="5261" s="2" customFormat="1" ht="16.5" customHeight="1">
      <c r="A5261" s="42"/>
      <c r="B5261" s="43"/>
      <c r="C5261" s="218" t="s">
        <v>4586</v>
      </c>
      <c r="D5261" s="218" t="s">
        <v>237</v>
      </c>
      <c r="E5261" s="219" t="s">
        <v>4587</v>
      </c>
      <c r="F5261" s="220" t="s">
        <v>4588</v>
      </c>
      <c r="G5261" s="221" t="s">
        <v>288</v>
      </c>
      <c r="H5261" s="222">
        <v>45.494999999999997</v>
      </c>
      <c r="I5261" s="223"/>
      <c r="J5261" s="224">
        <f>ROUND(I5261*H5261,2)</f>
        <v>0</v>
      </c>
      <c r="K5261" s="220" t="s">
        <v>241</v>
      </c>
      <c r="L5261" s="48"/>
      <c r="M5261" s="225" t="s">
        <v>19</v>
      </c>
      <c r="N5261" s="226" t="s">
        <v>48</v>
      </c>
      <c r="O5261" s="88"/>
      <c r="P5261" s="227">
        <f>O5261*H5261</f>
        <v>0</v>
      </c>
      <c r="Q5261" s="227">
        <v>0.00063000000000000003</v>
      </c>
      <c r="R5261" s="227">
        <f>Q5261*H5261</f>
        <v>0.028661849999999999</v>
      </c>
      <c r="S5261" s="227">
        <v>0</v>
      </c>
      <c r="T5261" s="228">
        <f>S5261*H5261</f>
        <v>0</v>
      </c>
      <c r="U5261" s="42"/>
      <c r="V5261" s="42"/>
      <c r="W5261" s="42"/>
      <c r="X5261" s="42"/>
      <c r="Y5261" s="42"/>
      <c r="Z5261" s="42"/>
      <c r="AA5261" s="42"/>
      <c r="AB5261" s="42"/>
      <c r="AC5261" s="42"/>
      <c r="AD5261" s="42"/>
      <c r="AE5261" s="42"/>
      <c r="AR5261" s="229" t="s">
        <v>339</v>
      </c>
      <c r="AT5261" s="229" t="s">
        <v>237</v>
      </c>
      <c r="AU5261" s="229" t="s">
        <v>88</v>
      </c>
      <c r="AY5261" s="21" t="s">
        <v>235</v>
      </c>
      <c r="BE5261" s="230">
        <f>IF(N5261="základní",J5261,0)</f>
        <v>0</v>
      </c>
      <c r="BF5261" s="230">
        <f>IF(N5261="snížená",J5261,0)</f>
        <v>0</v>
      </c>
      <c r="BG5261" s="230">
        <f>IF(N5261="zákl. přenesená",J5261,0)</f>
        <v>0</v>
      </c>
      <c r="BH5261" s="230">
        <f>IF(N5261="sníž. přenesená",J5261,0)</f>
        <v>0</v>
      </c>
      <c r="BI5261" s="230">
        <f>IF(N5261="nulová",J5261,0)</f>
        <v>0</v>
      </c>
      <c r="BJ5261" s="21" t="s">
        <v>88</v>
      </c>
      <c r="BK5261" s="230">
        <f>ROUND(I5261*H5261,2)</f>
        <v>0</v>
      </c>
      <c r="BL5261" s="21" t="s">
        <v>339</v>
      </c>
      <c r="BM5261" s="229" t="s">
        <v>4589</v>
      </c>
    </row>
    <row r="5262" s="2" customFormat="1">
      <c r="A5262" s="42"/>
      <c r="B5262" s="43"/>
      <c r="C5262" s="44"/>
      <c r="D5262" s="231" t="s">
        <v>243</v>
      </c>
      <c r="E5262" s="44"/>
      <c r="F5262" s="232" t="s">
        <v>4590</v>
      </c>
      <c r="G5262" s="44"/>
      <c r="H5262" s="44"/>
      <c r="I5262" s="233"/>
      <c r="J5262" s="44"/>
      <c r="K5262" s="44"/>
      <c r="L5262" s="48"/>
      <c r="M5262" s="234"/>
      <c r="N5262" s="235"/>
      <c r="O5262" s="88"/>
      <c r="P5262" s="88"/>
      <c r="Q5262" s="88"/>
      <c r="R5262" s="88"/>
      <c r="S5262" s="88"/>
      <c r="T5262" s="89"/>
      <c r="U5262" s="42"/>
      <c r="V5262" s="42"/>
      <c r="W5262" s="42"/>
      <c r="X5262" s="42"/>
      <c r="Y5262" s="42"/>
      <c r="Z5262" s="42"/>
      <c r="AA5262" s="42"/>
      <c r="AB5262" s="42"/>
      <c r="AC5262" s="42"/>
      <c r="AD5262" s="42"/>
      <c r="AE5262" s="42"/>
      <c r="AT5262" s="21" t="s">
        <v>243</v>
      </c>
      <c r="AU5262" s="21" t="s">
        <v>88</v>
      </c>
    </row>
    <row r="5263" s="13" customFormat="1">
      <c r="A5263" s="13"/>
      <c r="B5263" s="236"/>
      <c r="C5263" s="237"/>
      <c r="D5263" s="238" t="s">
        <v>260</v>
      </c>
      <c r="E5263" s="239" t="s">
        <v>19</v>
      </c>
      <c r="F5263" s="240" t="s">
        <v>4591</v>
      </c>
      <c r="G5263" s="237"/>
      <c r="H5263" s="241">
        <v>23.850000000000001</v>
      </c>
      <c r="I5263" s="242"/>
      <c r="J5263" s="237"/>
      <c r="K5263" s="237"/>
      <c r="L5263" s="243"/>
      <c r="M5263" s="244"/>
      <c r="N5263" s="245"/>
      <c r="O5263" s="245"/>
      <c r="P5263" s="245"/>
      <c r="Q5263" s="245"/>
      <c r="R5263" s="245"/>
      <c r="S5263" s="245"/>
      <c r="T5263" s="246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7" t="s">
        <v>260</v>
      </c>
      <c r="AU5263" s="247" t="s">
        <v>88</v>
      </c>
      <c r="AV5263" s="13" t="s">
        <v>88</v>
      </c>
      <c r="AW5263" s="13" t="s">
        <v>37</v>
      </c>
      <c r="AX5263" s="13" t="s">
        <v>76</v>
      </c>
      <c r="AY5263" s="247" t="s">
        <v>235</v>
      </c>
    </row>
    <row r="5264" s="13" customFormat="1">
      <c r="A5264" s="13"/>
      <c r="B5264" s="236"/>
      <c r="C5264" s="237"/>
      <c r="D5264" s="238" t="s">
        <v>260</v>
      </c>
      <c r="E5264" s="239" t="s">
        <v>19</v>
      </c>
      <c r="F5264" s="240" t="s">
        <v>4592</v>
      </c>
      <c r="G5264" s="237"/>
      <c r="H5264" s="241">
        <v>0.90000000000000002</v>
      </c>
      <c r="I5264" s="242"/>
      <c r="J5264" s="237"/>
      <c r="K5264" s="237"/>
      <c r="L5264" s="243"/>
      <c r="M5264" s="244"/>
      <c r="N5264" s="245"/>
      <c r="O5264" s="245"/>
      <c r="P5264" s="245"/>
      <c r="Q5264" s="245"/>
      <c r="R5264" s="245"/>
      <c r="S5264" s="245"/>
      <c r="T5264" s="246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47" t="s">
        <v>260</v>
      </c>
      <c r="AU5264" s="247" t="s">
        <v>88</v>
      </c>
      <c r="AV5264" s="13" t="s">
        <v>88</v>
      </c>
      <c r="AW5264" s="13" t="s">
        <v>37</v>
      </c>
      <c r="AX5264" s="13" t="s">
        <v>76</v>
      </c>
      <c r="AY5264" s="247" t="s">
        <v>235</v>
      </c>
    </row>
    <row r="5265" s="13" customFormat="1">
      <c r="A5265" s="13"/>
      <c r="B5265" s="236"/>
      <c r="C5265" s="237"/>
      <c r="D5265" s="238" t="s">
        <v>260</v>
      </c>
      <c r="E5265" s="239" t="s">
        <v>19</v>
      </c>
      <c r="F5265" s="240" t="s">
        <v>4593</v>
      </c>
      <c r="G5265" s="237"/>
      <c r="H5265" s="241">
        <v>0.45000000000000001</v>
      </c>
      <c r="I5265" s="242"/>
      <c r="J5265" s="237"/>
      <c r="K5265" s="237"/>
      <c r="L5265" s="243"/>
      <c r="M5265" s="244"/>
      <c r="N5265" s="245"/>
      <c r="O5265" s="245"/>
      <c r="P5265" s="245"/>
      <c r="Q5265" s="245"/>
      <c r="R5265" s="245"/>
      <c r="S5265" s="245"/>
      <c r="T5265" s="246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7" t="s">
        <v>260</v>
      </c>
      <c r="AU5265" s="247" t="s">
        <v>88</v>
      </c>
      <c r="AV5265" s="13" t="s">
        <v>88</v>
      </c>
      <c r="AW5265" s="13" t="s">
        <v>37</v>
      </c>
      <c r="AX5265" s="13" t="s">
        <v>76</v>
      </c>
      <c r="AY5265" s="247" t="s">
        <v>235</v>
      </c>
    </row>
    <row r="5266" s="13" customFormat="1">
      <c r="A5266" s="13"/>
      <c r="B5266" s="236"/>
      <c r="C5266" s="237"/>
      <c r="D5266" s="238" t="s">
        <v>260</v>
      </c>
      <c r="E5266" s="239" t="s">
        <v>19</v>
      </c>
      <c r="F5266" s="240" t="s">
        <v>4594</v>
      </c>
      <c r="G5266" s="237"/>
      <c r="H5266" s="241">
        <v>1.3500000000000001</v>
      </c>
      <c r="I5266" s="242"/>
      <c r="J5266" s="237"/>
      <c r="K5266" s="237"/>
      <c r="L5266" s="243"/>
      <c r="M5266" s="244"/>
      <c r="N5266" s="245"/>
      <c r="O5266" s="245"/>
      <c r="P5266" s="245"/>
      <c r="Q5266" s="245"/>
      <c r="R5266" s="245"/>
      <c r="S5266" s="245"/>
      <c r="T5266" s="246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7" t="s">
        <v>260</v>
      </c>
      <c r="AU5266" s="247" t="s">
        <v>88</v>
      </c>
      <c r="AV5266" s="13" t="s">
        <v>88</v>
      </c>
      <c r="AW5266" s="13" t="s">
        <v>37</v>
      </c>
      <c r="AX5266" s="13" t="s">
        <v>76</v>
      </c>
      <c r="AY5266" s="247" t="s">
        <v>235</v>
      </c>
    </row>
    <row r="5267" s="13" customFormat="1">
      <c r="A5267" s="13"/>
      <c r="B5267" s="236"/>
      <c r="C5267" s="237"/>
      <c r="D5267" s="238" t="s">
        <v>260</v>
      </c>
      <c r="E5267" s="239" t="s">
        <v>19</v>
      </c>
      <c r="F5267" s="240" t="s">
        <v>4595</v>
      </c>
      <c r="G5267" s="237"/>
      <c r="H5267" s="241">
        <v>18.449999999999999</v>
      </c>
      <c r="I5267" s="242"/>
      <c r="J5267" s="237"/>
      <c r="K5267" s="237"/>
      <c r="L5267" s="243"/>
      <c r="M5267" s="244"/>
      <c r="N5267" s="245"/>
      <c r="O5267" s="245"/>
      <c r="P5267" s="245"/>
      <c r="Q5267" s="245"/>
      <c r="R5267" s="245"/>
      <c r="S5267" s="245"/>
      <c r="T5267" s="246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7" t="s">
        <v>260</v>
      </c>
      <c r="AU5267" s="247" t="s">
        <v>88</v>
      </c>
      <c r="AV5267" s="13" t="s">
        <v>88</v>
      </c>
      <c r="AW5267" s="13" t="s">
        <v>37</v>
      </c>
      <c r="AX5267" s="13" t="s">
        <v>76</v>
      </c>
      <c r="AY5267" s="247" t="s">
        <v>235</v>
      </c>
    </row>
    <row r="5268" s="13" customFormat="1">
      <c r="A5268" s="13"/>
      <c r="B5268" s="236"/>
      <c r="C5268" s="237"/>
      <c r="D5268" s="238" t="s">
        <v>260</v>
      </c>
      <c r="E5268" s="239" t="s">
        <v>19</v>
      </c>
      <c r="F5268" s="240" t="s">
        <v>4596</v>
      </c>
      <c r="G5268" s="237"/>
      <c r="H5268" s="241">
        <v>0.495</v>
      </c>
      <c r="I5268" s="242"/>
      <c r="J5268" s="237"/>
      <c r="K5268" s="237"/>
      <c r="L5268" s="243"/>
      <c r="M5268" s="244"/>
      <c r="N5268" s="245"/>
      <c r="O5268" s="245"/>
      <c r="P5268" s="245"/>
      <c r="Q5268" s="245"/>
      <c r="R5268" s="245"/>
      <c r="S5268" s="245"/>
      <c r="T5268" s="246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7" t="s">
        <v>260</v>
      </c>
      <c r="AU5268" s="247" t="s">
        <v>88</v>
      </c>
      <c r="AV5268" s="13" t="s">
        <v>88</v>
      </c>
      <c r="AW5268" s="13" t="s">
        <v>37</v>
      </c>
      <c r="AX5268" s="13" t="s">
        <v>76</v>
      </c>
      <c r="AY5268" s="247" t="s">
        <v>235</v>
      </c>
    </row>
    <row r="5269" s="14" customFormat="1">
      <c r="A5269" s="14"/>
      <c r="B5269" s="248"/>
      <c r="C5269" s="249"/>
      <c r="D5269" s="238" t="s">
        <v>260</v>
      </c>
      <c r="E5269" s="250" t="s">
        <v>19</v>
      </c>
      <c r="F5269" s="251" t="s">
        <v>406</v>
      </c>
      <c r="G5269" s="249"/>
      <c r="H5269" s="250" t="s">
        <v>19</v>
      </c>
      <c r="I5269" s="252"/>
      <c r="J5269" s="249"/>
      <c r="K5269" s="249"/>
      <c r="L5269" s="253"/>
      <c r="M5269" s="254"/>
      <c r="N5269" s="255"/>
      <c r="O5269" s="255"/>
      <c r="P5269" s="255"/>
      <c r="Q5269" s="255"/>
      <c r="R5269" s="255"/>
      <c r="S5269" s="255"/>
      <c r="T5269" s="256"/>
      <c r="U5269" s="14"/>
      <c r="V5269" s="14"/>
      <c r="W5269" s="14"/>
      <c r="X5269" s="14"/>
      <c r="Y5269" s="14"/>
      <c r="Z5269" s="14"/>
      <c r="AA5269" s="14"/>
      <c r="AB5269" s="14"/>
      <c r="AC5269" s="14"/>
      <c r="AD5269" s="14"/>
      <c r="AE5269" s="14"/>
      <c r="AT5269" s="257" t="s">
        <v>260</v>
      </c>
      <c r="AU5269" s="257" t="s">
        <v>88</v>
      </c>
      <c r="AV5269" s="14" t="s">
        <v>83</v>
      </c>
      <c r="AW5269" s="14" t="s">
        <v>37</v>
      </c>
      <c r="AX5269" s="14" t="s">
        <v>76</v>
      </c>
      <c r="AY5269" s="257" t="s">
        <v>235</v>
      </c>
    </row>
    <row r="5270" s="15" customFormat="1">
      <c r="A5270" s="15"/>
      <c r="B5270" s="258"/>
      <c r="C5270" s="259"/>
      <c r="D5270" s="238" t="s">
        <v>260</v>
      </c>
      <c r="E5270" s="260" t="s">
        <v>19</v>
      </c>
      <c r="F5270" s="261" t="s">
        <v>277</v>
      </c>
      <c r="G5270" s="259"/>
      <c r="H5270" s="262">
        <v>45.494999999999997</v>
      </c>
      <c r="I5270" s="263"/>
      <c r="J5270" s="259"/>
      <c r="K5270" s="259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260</v>
      </c>
      <c r="AU5270" s="268" t="s">
        <v>88</v>
      </c>
      <c r="AV5270" s="15" t="s">
        <v>98</v>
      </c>
      <c r="AW5270" s="15" t="s">
        <v>37</v>
      </c>
      <c r="AX5270" s="15" t="s">
        <v>83</v>
      </c>
      <c r="AY5270" s="268" t="s">
        <v>235</v>
      </c>
    </row>
    <row r="5271" s="2" customFormat="1" ht="16.5" customHeight="1">
      <c r="A5271" s="42"/>
      <c r="B5271" s="43"/>
      <c r="C5271" s="280" t="s">
        <v>4597</v>
      </c>
      <c r="D5271" s="280" t="s">
        <v>386</v>
      </c>
      <c r="E5271" s="281" t="s">
        <v>4598</v>
      </c>
      <c r="F5271" s="282" t="s">
        <v>4599</v>
      </c>
      <c r="G5271" s="283" t="s">
        <v>288</v>
      </c>
      <c r="H5271" s="284">
        <v>50.045000000000002</v>
      </c>
      <c r="I5271" s="285"/>
      <c r="J5271" s="286">
        <f>ROUND(I5271*H5271,2)</f>
        <v>0</v>
      </c>
      <c r="K5271" s="282" t="s">
        <v>241</v>
      </c>
      <c r="L5271" s="287"/>
      <c r="M5271" s="288" t="s">
        <v>19</v>
      </c>
      <c r="N5271" s="289" t="s">
        <v>48</v>
      </c>
      <c r="O5271" s="88"/>
      <c r="P5271" s="227">
        <f>O5271*H5271</f>
        <v>0</v>
      </c>
      <c r="Q5271" s="227">
        <v>0.01</v>
      </c>
      <c r="R5271" s="227">
        <f>Q5271*H5271</f>
        <v>0.50045000000000006</v>
      </c>
      <c r="S5271" s="227">
        <v>0</v>
      </c>
      <c r="T5271" s="228">
        <f>S5271*H5271</f>
        <v>0</v>
      </c>
      <c r="U5271" s="42"/>
      <c r="V5271" s="42"/>
      <c r="W5271" s="42"/>
      <c r="X5271" s="42"/>
      <c r="Y5271" s="42"/>
      <c r="Z5271" s="42"/>
      <c r="AA5271" s="42"/>
      <c r="AB5271" s="42"/>
      <c r="AC5271" s="42"/>
      <c r="AD5271" s="42"/>
      <c r="AE5271" s="42"/>
      <c r="AR5271" s="229" t="s">
        <v>471</v>
      </c>
      <c r="AT5271" s="229" t="s">
        <v>386</v>
      </c>
      <c r="AU5271" s="229" t="s">
        <v>88</v>
      </c>
      <c r="AY5271" s="21" t="s">
        <v>235</v>
      </c>
      <c r="BE5271" s="230">
        <f>IF(N5271="základní",J5271,0)</f>
        <v>0</v>
      </c>
      <c r="BF5271" s="230">
        <f>IF(N5271="snížená",J5271,0)</f>
        <v>0</v>
      </c>
      <c r="BG5271" s="230">
        <f>IF(N5271="zákl. přenesená",J5271,0)</f>
        <v>0</v>
      </c>
      <c r="BH5271" s="230">
        <f>IF(N5271="sníž. přenesená",J5271,0)</f>
        <v>0</v>
      </c>
      <c r="BI5271" s="230">
        <f>IF(N5271="nulová",J5271,0)</f>
        <v>0</v>
      </c>
      <c r="BJ5271" s="21" t="s">
        <v>88</v>
      </c>
      <c r="BK5271" s="230">
        <f>ROUND(I5271*H5271,2)</f>
        <v>0</v>
      </c>
      <c r="BL5271" s="21" t="s">
        <v>339</v>
      </c>
      <c r="BM5271" s="229" t="s">
        <v>4600</v>
      </c>
    </row>
    <row r="5272" s="13" customFormat="1">
      <c r="A5272" s="13"/>
      <c r="B5272" s="236"/>
      <c r="C5272" s="237"/>
      <c r="D5272" s="238" t="s">
        <v>260</v>
      </c>
      <c r="E5272" s="239" t="s">
        <v>19</v>
      </c>
      <c r="F5272" s="240" t="s">
        <v>4601</v>
      </c>
      <c r="G5272" s="237"/>
      <c r="H5272" s="241">
        <v>45.494999999999997</v>
      </c>
      <c r="I5272" s="242"/>
      <c r="J5272" s="237"/>
      <c r="K5272" s="237"/>
      <c r="L5272" s="243"/>
      <c r="M5272" s="244"/>
      <c r="N5272" s="245"/>
      <c r="O5272" s="245"/>
      <c r="P5272" s="245"/>
      <c r="Q5272" s="245"/>
      <c r="R5272" s="245"/>
      <c r="S5272" s="245"/>
      <c r="T5272" s="246"/>
      <c r="U5272" s="13"/>
      <c r="V5272" s="13"/>
      <c r="W5272" s="13"/>
      <c r="X5272" s="13"/>
      <c r="Y5272" s="13"/>
      <c r="Z5272" s="13"/>
      <c r="AA5272" s="13"/>
      <c r="AB5272" s="13"/>
      <c r="AC5272" s="13"/>
      <c r="AD5272" s="13"/>
      <c r="AE5272" s="13"/>
      <c r="AT5272" s="247" t="s">
        <v>260</v>
      </c>
      <c r="AU5272" s="247" t="s">
        <v>88</v>
      </c>
      <c r="AV5272" s="13" t="s">
        <v>88</v>
      </c>
      <c r="AW5272" s="13" t="s">
        <v>37</v>
      </c>
      <c r="AX5272" s="13" t="s">
        <v>83</v>
      </c>
      <c r="AY5272" s="247" t="s">
        <v>235</v>
      </c>
    </row>
    <row r="5273" s="13" customFormat="1">
      <c r="A5273" s="13"/>
      <c r="B5273" s="236"/>
      <c r="C5273" s="237"/>
      <c r="D5273" s="238" t="s">
        <v>260</v>
      </c>
      <c r="E5273" s="237"/>
      <c r="F5273" s="240" t="s">
        <v>4602</v>
      </c>
      <c r="G5273" s="237"/>
      <c r="H5273" s="241">
        <v>50.045000000000002</v>
      </c>
      <c r="I5273" s="242"/>
      <c r="J5273" s="237"/>
      <c r="K5273" s="237"/>
      <c r="L5273" s="243"/>
      <c r="M5273" s="244"/>
      <c r="N5273" s="245"/>
      <c r="O5273" s="245"/>
      <c r="P5273" s="245"/>
      <c r="Q5273" s="245"/>
      <c r="R5273" s="245"/>
      <c r="S5273" s="245"/>
      <c r="T5273" s="246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7" t="s">
        <v>260</v>
      </c>
      <c r="AU5273" s="247" t="s">
        <v>88</v>
      </c>
      <c r="AV5273" s="13" t="s">
        <v>88</v>
      </c>
      <c r="AW5273" s="13" t="s">
        <v>4</v>
      </c>
      <c r="AX5273" s="13" t="s">
        <v>83</v>
      </c>
      <c r="AY5273" s="247" t="s">
        <v>235</v>
      </c>
    </row>
    <row r="5274" s="2" customFormat="1" ht="16.5" customHeight="1">
      <c r="A5274" s="42"/>
      <c r="B5274" s="43"/>
      <c r="C5274" s="218" t="s">
        <v>4603</v>
      </c>
      <c r="D5274" s="218" t="s">
        <v>237</v>
      </c>
      <c r="E5274" s="219" t="s">
        <v>4604</v>
      </c>
      <c r="F5274" s="220" t="s">
        <v>4605</v>
      </c>
      <c r="G5274" s="221" t="s">
        <v>240</v>
      </c>
      <c r="H5274" s="222">
        <v>1188</v>
      </c>
      <c r="I5274" s="223"/>
      <c r="J5274" s="224">
        <f>ROUND(I5274*H5274,2)</f>
        <v>0</v>
      </c>
      <c r="K5274" s="220" t="s">
        <v>241</v>
      </c>
      <c r="L5274" s="48"/>
      <c r="M5274" s="225" t="s">
        <v>19</v>
      </c>
      <c r="N5274" s="226" t="s">
        <v>48</v>
      </c>
      <c r="O5274" s="88"/>
      <c r="P5274" s="227">
        <f>O5274*H5274</f>
        <v>0</v>
      </c>
      <c r="Q5274" s="227">
        <v>3.0000000000000001E-05</v>
      </c>
      <c r="R5274" s="227">
        <f>Q5274*H5274</f>
        <v>0.035639999999999998</v>
      </c>
      <c r="S5274" s="227">
        <v>0</v>
      </c>
      <c r="T5274" s="228">
        <f>S5274*H5274</f>
        <v>0</v>
      </c>
      <c r="U5274" s="42"/>
      <c r="V5274" s="42"/>
      <c r="W5274" s="42"/>
      <c r="X5274" s="42"/>
      <c r="Y5274" s="42"/>
      <c r="Z5274" s="42"/>
      <c r="AA5274" s="42"/>
      <c r="AB5274" s="42"/>
      <c r="AC5274" s="42"/>
      <c r="AD5274" s="42"/>
      <c r="AE5274" s="42"/>
      <c r="AR5274" s="229" t="s">
        <v>339</v>
      </c>
      <c r="AT5274" s="229" t="s">
        <v>237</v>
      </c>
      <c r="AU5274" s="229" t="s">
        <v>88</v>
      </c>
      <c r="AY5274" s="21" t="s">
        <v>235</v>
      </c>
      <c r="BE5274" s="230">
        <f>IF(N5274="základní",J5274,0)</f>
        <v>0</v>
      </c>
      <c r="BF5274" s="230">
        <f>IF(N5274="snížená",J5274,0)</f>
        <v>0</v>
      </c>
      <c r="BG5274" s="230">
        <f>IF(N5274="zákl. přenesená",J5274,0)</f>
        <v>0</v>
      </c>
      <c r="BH5274" s="230">
        <f>IF(N5274="sníž. přenesená",J5274,0)</f>
        <v>0</v>
      </c>
      <c r="BI5274" s="230">
        <f>IF(N5274="nulová",J5274,0)</f>
        <v>0</v>
      </c>
      <c r="BJ5274" s="21" t="s">
        <v>88</v>
      </c>
      <c r="BK5274" s="230">
        <f>ROUND(I5274*H5274,2)</f>
        <v>0</v>
      </c>
      <c r="BL5274" s="21" t="s">
        <v>339</v>
      </c>
      <c r="BM5274" s="229" t="s">
        <v>4606</v>
      </c>
    </row>
    <row r="5275" s="2" customFormat="1">
      <c r="A5275" s="42"/>
      <c r="B5275" s="43"/>
      <c r="C5275" s="44"/>
      <c r="D5275" s="231" t="s">
        <v>243</v>
      </c>
      <c r="E5275" s="44"/>
      <c r="F5275" s="232" t="s">
        <v>4607</v>
      </c>
      <c r="G5275" s="44"/>
      <c r="H5275" s="44"/>
      <c r="I5275" s="233"/>
      <c r="J5275" s="44"/>
      <c r="K5275" s="44"/>
      <c r="L5275" s="48"/>
      <c r="M5275" s="234"/>
      <c r="N5275" s="235"/>
      <c r="O5275" s="88"/>
      <c r="P5275" s="88"/>
      <c r="Q5275" s="88"/>
      <c r="R5275" s="88"/>
      <c r="S5275" s="88"/>
      <c r="T5275" s="89"/>
      <c r="U5275" s="42"/>
      <c r="V5275" s="42"/>
      <c r="W5275" s="42"/>
      <c r="X5275" s="42"/>
      <c r="Y5275" s="42"/>
      <c r="Z5275" s="42"/>
      <c r="AA5275" s="42"/>
      <c r="AB5275" s="42"/>
      <c r="AC5275" s="42"/>
      <c r="AD5275" s="42"/>
      <c r="AE5275" s="42"/>
      <c r="AT5275" s="21" t="s">
        <v>243</v>
      </c>
      <c r="AU5275" s="21" t="s">
        <v>88</v>
      </c>
    </row>
    <row r="5276" s="13" customFormat="1">
      <c r="A5276" s="13"/>
      <c r="B5276" s="236"/>
      <c r="C5276" s="237"/>
      <c r="D5276" s="238" t="s">
        <v>260</v>
      </c>
      <c r="E5276" s="239" t="s">
        <v>19</v>
      </c>
      <c r="F5276" s="240" t="s">
        <v>4608</v>
      </c>
      <c r="G5276" s="237"/>
      <c r="H5276" s="241">
        <v>8</v>
      </c>
      <c r="I5276" s="242"/>
      <c r="J5276" s="237"/>
      <c r="K5276" s="237"/>
      <c r="L5276" s="243"/>
      <c r="M5276" s="244"/>
      <c r="N5276" s="245"/>
      <c r="O5276" s="245"/>
      <c r="P5276" s="245"/>
      <c r="Q5276" s="245"/>
      <c r="R5276" s="245"/>
      <c r="S5276" s="245"/>
      <c r="T5276" s="246"/>
      <c r="U5276" s="13"/>
      <c r="V5276" s="13"/>
      <c r="W5276" s="13"/>
      <c r="X5276" s="13"/>
      <c r="Y5276" s="13"/>
      <c r="Z5276" s="13"/>
      <c r="AA5276" s="13"/>
      <c r="AB5276" s="13"/>
      <c r="AC5276" s="13"/>
      <c r="AD5276" s="13"/>
      <c r="AE5276" s="13"/>
      <c r="AT5276" s="247" t="s">
        <v>260</v>
      </c>
      <c r="AU5276" s="247" t="s">
        <v>88</v>
      </c>
      <c r="AV5276" s="13" t="s">
        <v>88</v>
      </c>
      <c r="AW5276" s="13" t="s">
        <v>37</v>
      </c>
      <c r="AX5276" s="13" t="s">
        <v>76</v>
      </c>
      <c r="AY5276" s="247" t="s">
        <v>235</v>
      </c>
    </row>
    <row r="5277" s="13" customFormat="1">
      <c r="A5277" s="13"/>
      <c r="B5277" s="236"/>
      <c r="C5277" s="237"/>
      <c r="D5277" s="238" t="s">
        <v>260</v>
      </c>
      <c r="E5277" s="239" t="s">
        <v>19</v>
      </c>
      <c r="F5277" s="240" t="s">
        <v>4609</v>
      </c>
      <c r="G5277" s="237"/>
      <c r="H5277" s="241">
        <v>8</v>
      </c>
      <c r="I5277" s="242"/>
      <c r="J5277" s="237"/>
      <c r="K5277" s="237"/>
      <c r="L5277" s="243"/>
      <c r="M5277" s="244"/>
      <c r="N5277" s="245"/>
      <c r="O5277" s="245"/>
      <c r="P5277" s="245"/>
      <c r="Q5277" s="245"/>
      <c r="R5277" s="245"/>
      <c r="S5277" s="245"/>
      <c r="T5277" s="246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7" t="s">
        <v>260</v>
      </c>
      <c r="AU5277" s="247" t="s">
        <v>88</v>
      </c>
      <c r="AV5277" s="13" t="s">
        <v>88</v>
      </c>
      <c r="AW5277" s="13" t="s">
        <v>37</v>
      </c>
      <c r="AX5277" s="13" t="s">
        <v>76</v>
      </c>
      <c r="AY5277" s="247" t="s">
        <v>235</v>
      </c>
    </row>
    <row r="5278" s="13" customFormat="1">
      <c r="A5278" s="13"/>
      <c r="B5278" s="236"/>
      <c r="C5278" s="237"/>
      <c r="D5278" s="238" t="s">
        <v>260</v>
      </c>
      <c r="E5278" s="239" t="s">
        <v>19</v>
      </c>
      <c r="F5278" s="240" t="s">
        <v>4488</v>
      </c>
      <c r="G5278" s="237"/>
      <c r="H5278" s="241">
        <v>6</v>
      </c>
      <c r="I5278" s="242"/>
      <c r="J5278" s="237"/>
      <c r="K5278" s="237"/>
      <c r="L5278" s="243"/>
      <c r="M5278" s="244"/>
      <c r="N5278" s="245"/>
      <c r="O5278" s="245"/>
      <c r="P5278" s="245"/>
      <c r="Q5278" s="245"/>
      <c r="R5278" s="245"/>
      <c r="S5278" s="245"/>
      <c r="T5278" s="246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7" t="s">
        <v>260</v>
      </c>
      <c r="AU5278" s="247" t="s">
        <v>88</v>
      </c>
      <c r="AV5278" s="13" t="s">
        <v>88</v>
      </c>
      <c r="AW5278" s="13" t="s">
        <v>37</v>
      </c>
      <c r="AX5278" s="13" t="s">
        <v>76</v>
      </c>
      <c r="AY5278" s="247" t="s">
        <v>235</v>
      </c>
    </row>
    <row r="5279" s="13" customFormat="1">
      <c r="A5279" s="13"/>
      <c r="B5279" s="236"/>
      <c r="C5279" s="237"/>
      <c r="D5279" s="238" t="s">
        <v>260</v>
      </c>
      <c r="E5279" s="239" t="s">
        <v>19</v>
      </c>
      <c r="F5279" s="240" t="s">
        <v>4610</v>
      </c>
      <c r="G5279" s="237"/>
      <c r="H5279" s="241">
        <v>16</v>
      </c>
      <c r="I5279" s="242"/>
      <c r="J5279" s="237"/>
      <c r="K5279" s="237"/>
      <c r="L5279" s="243"/>
      <c r="M5279" s="244"/>
      <c r="N5279" s="245"/>
      <c r="O5279" s="245"/>
      <c r="P5279" s="245"/>
      <c r="Q5279" s="245"/>
      <c r="R5279" s="245"/>
      <c r="S5279" s="245"/>
      <c r="T5279" s="246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7" t="s">
        <v>260</v>
      </c>
      <c r="AU5279" s="247" t="s">
        <v>88</v>
      </c>
      <c r="AV5279" s="13" t="s">
        <v>88</v>
      </c>
      <c r="AW5279" s="13" t="s">
        <v>37</v>
      </c>
      <c r="AX5279" s="13" t="s">
        <v>76</v>
      </c>
      <c r="AY5279" s="247" t="s">
        <v>235</v>
      </c>
    </row>
    <row r="5280" s="13" customFormat="1">
      <c r="A5280" s="13"/>
      <c r="B5280" s="236"/>
      <c r="C5280" s="237"/>
      <c r="D5280" s="238" t="s">
        <v>260</v>
      </c>
      <c r="E5280" s="239" t="s">
        <v>19</v>
      </c>
      <c r="F5280" s="240" t="s">
        <v>4611</v>
      </c>
      <c r="G5280" s="237"/>
      <c r="H5280" s="241">
        <v>8</v>
      </c>
      <c r="I5280" s="242"/>
      <c r="J5280" s="237"/>
      <c r="K5280" s="237"/>
      <c r="L5280" s="243"/>
      <c r="M5280" s="244"/>
      <c r="N5280" s="245"/>
      <c r="O5280" s="245"/>
      <c r="P5280" s="245"/>
      <c r="Q5280" s="245"/>
      <c r="R5280" s="245"/>
      <c r="S5280" s="245"/>
      <c r="T5280" s="246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47" t="s">
        <v>260</v>
      </c>
      <c r="AU5280" s="247" t="s">
        <v>88</v>
      </c>
      <c r="AV5280" s="13" t="s">
        <v>88</v>
      </c>
      <c r="AW5280" s="13" t="s">
        <v>37</v>
      </c>
      <c r="AX5280" s="13" t="s">
        <v>76</v>
      </c>
      <c r="AY5280" s="247" t="s">
        <v>235</v>
      </c>
    </row>
    <row r="5281" s="13" customFormat="1">
      <c r="A5281" s="13"/>
      <c r="B5281" s="236"/>
      <c r="C5281" s="237"/>
      <c r="D5281" s="238" t="s">
        <v>260</v>
      </c>
      <c r="E5281" s="239" t="s">
        <v>19</v>
      </c>
      <c r="F5281" s="240" t="s">
        <v>4491</v>
      </c>
      <c r="G5281" s="237"/>
      <c r="H5281" s="241">
        <v>16</v>
      </c>
      <c r="I5281" s="242"/>
      <c r="J5281" s="237"/>
      <c r="K5281" s="237"/>
      <c r="L5281" s="243"/>
      <c r="M5281" s="244"/>
      <c r="N5281" s="245"/>
      <c r="O5281" s="245"/>
      <c r="P5281" s="245"/>
      <c r="Q5281" s="245"/>
      <c r="R5281" s="245"/>
      <c r="S5281" s="245"/>
      <c r="T5281" s="246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7" t="s">
        <v>260</v>
      </c>
      <c r="AU5281" s="247" t="s">
        <v>88</v>
      </c>
      <c r="AV5281" s="13" t="s">
        <v>88</v>
      </c>
      <c r="AW5281" s="13" t="s">
        <v>37</v>
      </c>
      <c r="AX5281" s="13" t="s">
        <v>76</v>
      </c>
      <c r="AY5281" s="247" t="s">
        <v>235</v>
      </c>
    </row>
    <row r="5282" s="13" customFormat="1">
      <c r="A5282" s="13"/>
      <c r="B5282" s="236"/>
      <c r="C5282" s="237"/>
      <c r="D5282" s="238" t="s">
        <v>260</v>
      </c>
      <c r="E5282" s="239" t="s">
        <v>19</v>
      </c>
      <c r="F5282" s="240" t="s">
        <v>4612</v>
      </c>
      <c r="G5282" s="237"/>
      <c r="H5282" s="241">
        <v>8</v>
      </c>
      <c r="I5282" s="242"/>
      <c r="J5282" s="237"/>
      <c r="K5282" s="237"/>
      <c r="L5282" s="243"/>
      <c r="M5282" s="244"/>
      <c r="N5282" s="245"/>
      <c r="O5282" s="245"/>
      <c r="P5282" s="245"/>
      <c r="Q5282" s="245"/>
      <c r="R5282" s="245"/>
      <c r="S5282" s="245"/>
      <c r="T5282" s="246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47" t="s">
        <v>260</v>
      </c>
      <c r="AU5282" s="247" t="s">
        <v>88</v>
      </c>
      <c r="AV5282" s="13" t="s">
        <v>88</v>
      </c>
      <c r="AW5282" s="13" t="s">
        <v>37</v>
      </c>
      <c r="AX5282" s="13" t="s">
        <v>76</v>
      </c>
      <c r="AY5282" s="247" t="s">
        <v>235</v>
      </c>
    </row>
    <row r="5283" s="13" customFormat="1">
      <c r="A5283" s="13"/>
      <c r="B5283" s="236"/>
      <c r="C5283" s="237"/>
      <c r="D5283" s="238" t="s">
        <v>260</v>
      </c>
      <c r="E5283" s="239" t="s">
        <v>19</v>
      </c>
      <c r="F5283" s="240" t="s">
        <v>4613</v>
      </c>
      <c r="G5283" s="237"/>
      <c r="H5283" s="241">
        <v>8</v>
      </c>
      <c r="I5283" s="242"/>
      <c r="J5283" s="237"/>
      <c r="K5283" s="237"/>
      <c r="L5283" s="243"/>
      <c r="M5283" s="244"/>
      <c r="N5283" s="245"/>
      <c r="O5283" s="245"/>
      <c r="P5283" s="245"/>
      <c r="Q5283" s="245"/>
      <c r="R5283" s="245"/>
      <c r="S5283" s="245"/>
      <c r="T5283" s="246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7" t="s">
        <v>260</v>
      </c>
      <c r="AU5283" s="247" t="s">
        <v>88</v>
      </c>
      <c r="AV5283" s="13" t="s">
        <v>88</v>
      </c>
      <c r="AW5283" s="13" t="s">
        <v>37</v>
      </c>
      <c r="AX5283" s="13" t="s">
        <v>76</v>
      </c>
      <c r="AY5283" s="247" t="s">
        <v>235</v>
      </c>
    </row>
    <row r="5284" s="13" customFormat="1">
      <c r="A5284" s="13"/>
      <c r="B5284" s="236"/>
      <c r="C5284" s="237"/>
      <c r="D5284" s="238" t="s">
        <v>260</v>
      </c>
      <c r="E5284" s="239" t="s">
        <v>19</v>
      </c>
      <c r="F5284" s="240" t="s">
        <v>4494</v>
      </c>
      <c r="G5284" s="237"/>
      <c r="H5284" s="241">
        <v>8</v>
      </c>
      <c r="I5284" s="242"/>
      <c r="J5284" s="237"/>
      <c r="K5284" s="237"/>
      <c r="L5284" s="243"/>
      <c r="M5284" s="244"/>
      <c r="N5284" s="245"/>
      <c r="O5284" s="245"/>
      <c r="P5284" s="245"/>
      <c r="Q5284" s="245"/>
      <c r="R5284" s="245"/>
      <c r="S5284" s="245"/>
      <c r="T5284" s="246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7" t="s">
        <v>260</v>
      </c>
      <c r="AU5284" s="247" t="s">
        <v>88</v>
      </c>
      <c r="AV5284" s="13" t="s">
        <v>88</v>
      </c>
      <c r="AW5284" s="13" t="s">
        <v>37</v>
      </c>
      <c r="AX5284" s="13" t="s">
        <v>76</v>
      </c>
      <c r="AY5284" s="247" t="s">
        <v>235</v>
      </c>
    </row>
    <row r="5285" s="13" customFormat="1">
      <c r="A5285" s="13"/>
      <c r="B5285" s="236"/>
      <c r="C5285" s="237"/>
      <c r="D5285" s="238" t="s">
        <v>260</v>
      </c>
      <c r="E5285" s="239" t="s">
        <v>19</v>
      </c>
      <c r="F5285" s="240" t="s">
        <v>4614</v>
      </c>
      <c r="G5285" s="237"/>
      <c r="H5285" s="241">
        <v>8</v>
      </c>
      <c r="I5285" s="242"/>
      <c r="J5285" s="237"/>
      <c r="K5285" s="237"/>
      <c r="L5285" s="243"/>
      <c r="M5285" s="244"/>
      <c r="N5285" s="245"/>
      <c r="O5285" s="245"/>
      <c r="P5285" s="245"/>
      <c r="Q5285" s="245"/>
      <c r="R5285" s="245"/>
      <c r="S5285" s="245"/>
      <c r="T5285" s="246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7" t="s">
        <v>260</v>
      </c>
      <c r="AU5285" s="247" t="s">
        <v>88</v>
      </c>
      <c r="AV5285" s="13" t="s">
        <v>88</v>
      </c>
      <c r="AW5285" s="13" t="s">
        <v>37</v>
      </c>
      <c r="AX5285" s="13" t="s">
        <v>76</v>
      </c>
      <c r="AY5285" s="247" t="s">
        <v>235</v>
      </c>
    </row>
    <row r="5286" s="13" customFormat="1">
      <c r="A5286" s="13"/>
      <c r="B5286" s="236"/>
      <c r="C5286" s="237"/>
      <c r="D5286" s="238" t="s">
        <v>260</v>
      </c>
      <c r="E5286" s="239" t="s">
        <v>19</v>
      </c>
      <c r="F5286" s="240" t="s">
        <v>4615</v>
      </c>
      <c r="G5286" s="237"/>
      <c r="H5286" s="241">
        <v>8</v>
      </c>
      <c r="I5286" s="242"/>
      <c r="J5286" s="237"/>
      <c r="K5286" s="237"/>
      <c r="L5286" s="243"/>
      <c r="M5286" s="244"/>
      <c r="N5286" s="245"/>
      <c r="O5286" s="245"/>
      <c r="P5286" s="245"/>
      <c r="Q5286" s="245"/>
      <c r="R5286" s="245"/>
      <c r="S5286" s="245"/>
      <c r="T5286" s="246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7" t="s">
        <v>260</v>
      </c>
      <c r="AU5286" s="247" t="s">
        <v>88</v>
      </c>
      <c r="AV5286" s="13" t="s">
        <v>88</v>
      </c>
      <c r="AW5286" s="13" t="s">
        <v>37</v>
      </c>
      <c r="AX5286" s="13" t="s">
        <v>76</v>
      </c>
      <c r="AY5286" s="247" t="s">
        <v>235</v>
      </c>
    </row>
    <row r="5287" s="13" customFormat="1">
      <c r="A5287" s="13"/>
      <c r="B5287" s="236"/>
      <c r="C5287" s="237"/>
      <c r="D5287" s="238" t="s">
        <v>260</v>
      </c>
      <c r="E5287" s="239" t="s">
        <v>19</v>
      </c>
      <c r="F5287" s="240" t="s">
        <v>4616</v>
      </c>
      <c r="G5287" s="237"/>
      <c r="H5287" s="241">
        <v>12</v>
      </c>
      <c r="I5287" s="242"/>
      <c r="J5287" s="237"/>
      <c r="K5287" s="237"/>
      <c r="L5287" s="243"/>
      <c r="M5287" s="244"/>
      <c r="N5287" s="245"/>
      <c r="O5287" s="245"/>
      <c r="P5287" s="245"/>
      <c r="Q5287" s="245"/>
      <c r="R5287" s="245"/>
      <c r="S5287" s="245"/>
      <c r="T5287" s="246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7" t="s">
        <v>260</v>
      </c>
      <c r="AU5287" s="247" t="s">
        <v>88</v>
      </c>
      <c r="AV5287" s="13" t="s">
        <v>88</v>
      </c>
      <c r="AW5287" s="13" t="s">
        <v>37</v>
      </c>
      <c r="AX5287" s="13" t="s">
        <v>76</v>
      </c>
      <c r="AY5287" s="247" t="s">
        <v>235</v>
      </c>
    </row>
    <row r="5288" s="13" customFormat="1">
      <c r="A5288" s="13"/>
      <c r="B5288" s="236"/>
      <c r="C5288" s="237"/>
      <c r="D5288" s="238" t="s">
        <v>260</v>
      </c>
      <c r="E5288" s="239" t="s">
        <v>19</v>
      </c>
      <c r="F5288" s="240" t="s">
        <v>4617</v>
      </c>
      <c r="G5288" s="237"/>
      <c r="H5288" s="241">
        <v>10</v>
      </c>
      <c r="I5288" s="242"/>
      <c r="J5288" s="237"/>
      <c r="K5288" s="237"/>
      <c r="L5288" s="243"/>
      <c r="M5288" s="244"/>
      <c r="N5288" s="245"/>
      <c r="O5288" s="245"/>
      <c r="P5288" s="245"/>
      <c r="Q5288" s="245"/>
      <c r="R5288" s="245"/>
      <c r="S5288" s="245"/>
      <c r="T5288" s="246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7" t="s">
        <v>260</v>
      </c>
      <c r="AU5288" s="247" t="s">
        <v>88</v>
      </c>
      <c r="AV5288" s="13" t="s">
        <v>88</v>
      </c>
      <c r="AW5288" s="13" t="s">
        <v>37</v>
      </c>
      <c r="AX5288" s="13" t="s">
        <v>76</v>
      </c>
      <c r="AY5288" s="247" t="s">
        <v>235</v>
      </c>
    </row>
    <row r="5289" s="13" customFormat="1">
      <c r="A5289" s="13"/>
      <c r="B5289" s="236"/>
      <c r="C5289" s="237"/>
      <c r="D5289" s="238" t="s">
        <v>260</v>
      </c>
      <c r="E5289" s="239" t="s">
        <v>19</v>
      </c>
      <c r="F5289" s="240" t="s">
        <v>4618</v>
      </c>
      <c r="G5289" s="237"/>
      <c r="H5289" s="241">
        <v>8</v>
      </c>
      <c r="I5289" s="242"/>
      <c r="J5289" s="237"/>
      <c r="K5289" s="237"/>
      <c r="L5289" s="243"/>
      <c r="M5289" s="244"/>
      <c r="N5289" s="245"/>
      <c r="O5289" s="245"/>
      <c r="P5289" s="245"/>
      <c r="Q5289" s="245"/>
      <c r="R5289" s="245"/>
      <c r="S5289" s="245"/>
      <c r="T5289" s="246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47" t="s">
        <v>260</v>
      </c>
      <c r="AU5289" s="247" t="s">
        <v>88</v>
      </c>
      <c r="AV5289" s="13" t="s">
        <v>88</v>
      </c>
      <c r="AW5289" s="13" t="s">
        <v>37</v>
      </c>
      <c r="AX5289" s="13" t="s">
        <v>76</v>
      </c>
      <c r="AY5289" s="247" t="s">
        <v>235</v>
      </c>
    </row>
    <row r="5290" s="13" customFormat="1">
      <c r="A5290" s="13"/>
      <c r="B5290" s="236"/>
      <c r="C5290" s="237"/>
      <c r="D5290" s="238" t="s">
        <v>260</v>
      </c>
      <c r="E5290" s="239" t="s">
        <v>19</v>
      </c>
      <c r="F5290" s="240" t="s">
        <v>4619</v>
      </c>
      <c r="G5290" s="237"/>
      <c r="H5290" s="241">
        <v>20</v>
      </c>
      <c r="I5290" s="242"/>
      <c r="J5290" s="237"/>
      <c r="K5290" s="237"/>
      <c r="L5290" s="243"/>
      <c r="M5290" s="244"/>
      <c r="N5290" s="245"/>
      <c r="O5290" s="245"/>
      <c r="P5290" s="245"/>
      <c r="Q5290" s="245"/>
      <c r="R5290" s="245"/>
      <c r="S5290" s="245"/>
      <c r="T5290" s="246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7" t="s">
        <v>260</v>
      </c>
      <c r="AU5290" s="247" t="s">
        <v>88</v>
      </c>
      <c r="AV5290" s="13" t="s">
        <v>88</v>
      </c>
      <c r="AW5290" s="13" t="s">
        <v>37</v>
      </c>
      <c r="AX5290" s="13" t="s">
        <v>76</v>
      </c>
      <c r="AY5290" s="247" t="s">
        <v>235</v>
      </c>
    </row>
    <row r="5291" s="13" customFormat="1">
      <c r="A5291" s="13"/>
      <c r="B5291" s="236"/>
      <c r="C5291" s="237"/>
      <c r="D5291" s="238" t="s">
        <v>260</v>
      </c>
      <c r="E5291" s="239" t="s">
        <v>19</v>
      </c>
      <c r="F5291" s="240" t="s">
        <v>4620</v>
      </c>
      <c r="G5291" s="237"/>
      <c r="H5291" s="241">
        <v>12</v>
      </c>
      <c r="I5291" s="242"/>
      <c r="J5291" s="237"/>
      <c r="K5291" s="237"/>
      <c r="L5291" s="243"/>
      <c r="M5291" s="244"/>
      <c r="N5291" s="245"/>
      <c r="O5291" s="245"/>
      <c r="P5291" s="245"/>
      <c r="Q5291" s="245"/>
      <c r="R5291" s="245"/>
      <c r="S5291" s="245"/>
      <c r="T5291" s="246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47" t="s">
        <v>260</v>
      </c>
      <c r="AU5291" s="247" t="s">
        <v>88</v>
      </c>
      <c r="AV5291" s="13" t="s">
        <v>88</v>
      </c>
      <c r="AW5291" s="13" t="s">
        <v>37</v>
      </c>
      <c r="AX5291" s="13" t="s">
        <v>76</v>
      </c>
      <c r="AY5291" s="247" t="s">
        <v>235</v>
      </c>
    </row>
    <row r="5292" s="13" customFormat="1">
      <c r="A5292" s="13"/>
      <c r="B5292" s="236"/>
      <c r="C5292" s="237"/>
      <c r="D5292" s="238" t="s">
        <v>260</v>
      </c>
      <c r="E5292" s="239" t="s">
        <v>19</v>
      </c>
      <c r="F5292" s="240" t="s">
        <v>4621</v>
      </c>
      <c r="G5292" s="237"/>
      <c r="H5292" s="241">
        <v>12</v>
      </c>
      <c r="I5292" s="242"/>
      <c r="J5292" s="237"/>
      <c r="K5292" s="237"/>
      <c r="L5292" s="243"/>
      <c r="M5292" s="244"/>
      <c r="N5292" s="245"/>
      <c r="O5292" s="245"/>
      <c r="P5292" s="245"/>
      <c r="Q5292" s="245"/>
      <c r="R5292" s="245"/>
      <c r="S5292" s="245"/>
      <c r="T5292" s="246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7" t="s">
        <v>260</v>
      </c>
      <c r="AU5292" s="247" t="s">
        <v>88</v>
      </c>
      <c r="AV5292" s="13" t="s">
        <v>88</v>
      </c>
      <c r="AW5292" s="13" t="s">
        <v>37</v>
      </c>
      <c r="AX5292" s="13" t="s">
        <v>76</v>
      </c>
      <c r="AY5292" s="247" t="s">
        <v>235</v>
      </c>
    </row>
    <row r="5293" s="13" customFormat="1">
      <c r="A5293" s="13"/>
      <c r="B5293" s="236"/>
      <c r="C5293" s="237"/>
      <c r="D5293" s="238" t="s">
        <v>260</v>
      </c>
      <c r="E5293" s="239" t="s">
        <v>19</v>
      </c>
      <c r="F5293" s="240" t="s">
        <v>4622</v>
      </c>
      <c r="G5293" s="237"/>
      <c r="H5293" s="241">
        <v>20</v>
      </c>
      <c r="I5293" s="242"/>
      <c r="J5293" s="237"/>
      <c r="K5293" s="237"/>
      <c r="L5293" s="243"/>
      <c r="M5293" s="244"/>
      <c r="N5293" s="245"/>
      <c r="O5293" s="245"/>
      <c r="P5293" s="245"/>
      <c r="Q5293" s="245"/>
      <c r="R5293" s="245"/>
      <c r="S5293" s="245"/>
      <c r="T5293" s="246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7" t="s">
        <v>260</v>
      </c>
      <c r="AU5293" s="247" t="s">
        <v>88</v>
      </c>
      <c r="AV5293" s="13" t="s">
        <v>88</v>
      </c>
      <c r="AW5293" s="13" t="s">
        <v>37</v>
      </c>
      <c r="AX5293" s="13" t="s">
        <v>76</v>
      </c>
      <c r="AY5293" s="247" t="s">
        <v>235</v>
      </c>
    </row>
    <row r="5294" s="14" customFormat="1">
      <c r="A5294" s="14"/>
      <c r="B5294" s="248"/>
      <c r="C5294" s="249"/>
      <c r="D5294" s="238" t="s">
        <v>260</v>
      </c>
      <c r="E5294" s="250" t="s">
        <v>19</v>
      </c>
      <c r="F5294" s="251" t="s">
        <v>1168</v>
      </c>
      <c r="G5294" s="249"/>
      <c r="H5294" s="250" t="s">
        <v>19</v>
      </c>
      <c r="I5294" s="252"/>
      <c r="J5294" s="249"/>
      <c r="K5294" s="249"/>
      <c r="L5294" s="253"/>
      <c r="M5294" s="254"/>
      <c r="N5294" s="255"/>
      <c r="O5294" s="255"/>
      <c r="P5294" s="255"/>
      <c r="Q5294" s="255"/>
      <c r="R5294" s="255"/>
      <c r="S5294" s="255"/>
      <c r="T5294" s="256"/>
      <c r="U5294" s="14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T5294" s="257" t="s">
        <v>260</v>
      </c>
      <c r="AU5294" s="257" t="s">
        <v>88</v>
      </c>
      <c r="AV5294" s="14" t="s">
        <v>83</v>
      </c>
      <c r="AW5294" s="14" t="s">
        <v>37</v>
      </c>
      <c r="AX5294" s="14" t="s">
        <v>76</v>
      </c>
      <c r="AY5294" s="257" t="s">
        <v>235</v>
      </c>
    </row>
    <row r="5295" s="13" customFormat="1">
      <c r="A5295" s="13"/>
      <c r="B5295" s="236"/>
      <c r="C5295" s="237"/>
      <c r="D5295" s="238" t="s">
        <v>260</v>
      </c>
      <c r="E5295" s="239" t="s">
        <v>19</v>
      </c>
      <c r="F5295" s="240" t="s">
        <v>4623</v>
      </c>
      <c r="G5295" s="237"/>
      <c r="H5295" s="241">
        <v>8</v>
      </c>
      <c r="I5295" s="242"/>
      <c r="J5295" s="237"/>
      <c r="K5295" s="237"/>
      <c r="L5295" s="243"/>
      <c r="M5295" s="244"/>
      <c r="N5295" s="245"/>
      <c r="O5295" s="245"/>
      <c r="P5295" s="245"/>
      <c r="Q5295" s="245"/>
      <c r="R5295" s="245"/>
      <c r="S5295" s="245"/>
      <c r="T5295" s="246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7" t="s">
        <v>260</v>
      </c>
      <c r="AU5295" s="247" t="s">
        <v>88</v>
      </c>
      <c r="AV5295" s="13" t="s">
        <v>88</v>
      </c>
      <c r="AW5295" s="13" t="s">
        <v>37</v>
      </c>
      <c r="AX5295" s="13" t="s">
        <v>76</v>
      </c>
      <c r="AY5295" s="247" t="s">
        <v>235</v>
      </c>
    </row>
    <row r="5296" s="13" customFormat="1">
      <c r="A5296" s="13"/>
      <c r="B5296" s="236"/>
      <c r="C5296" s="237"/>
      <c r="D5296" s="238" t="s">
        <v>260</v>
      </c>
      <c r="E5296" s="239" t="s">
        <v>19</v>
      </c>
      <c r="F5296" s="240" t="s">
        <v>4624</v>
      </c>
      <c r="G5296" s="237"/>
      <c r="H5296" s="241">
        <v>12</v>
      </c>
      <c r="I5296" s="242"/>
      <c r="J5296" s="237"/>
      <c r="K5296" s="237"/>
      <c r="L5296" s="243"/>
      <c r="M5296" s="244"/>
      <c r="N5296" s="245"/>
      <c r="O5296" s="245"/>
      <c r="P5296" s="245"/>
      <c r="Q5296" s="245"/>
      <c r="R5296" s="245"/>
      <c r="S5296" s="245"/>
      <c r="T5296" s="246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7" t="s">
        <v>260</v>
      </c>
      <c r="AU5296" s="247" t="s">
        <v>88</v>
      </c>
      <c r="AV5296" s="13" t="s">
        <v>88</v>
      </c>
      <c r="AW5296" s="13" t="s">
        <v>37</v>
      </c>
      <c r="AX5296" s="13" t="s">
        <v>76</v>
      </c>
      <c r="AY5296" s="247" t="s">
        <v>235</v>
      </c>
    </row>
    <row r="5297" s="13" customFormat="1">
      <c r="A5297" s="13"/>
      <c r="B5297" s="236"/>
      <c r="C5297" s="237"/>
      <c r="D5297" s="238" t="s">
        <v>260</v>
      </c>
      <c r="E5297" s="239" t="s">
        <v>19</v>
      </c>
      <c r="F5297" s="240" t="s">
        <v>4625</v>
      </c>
      <c r="G5297" s="237"/>
      <c r="H5297" s="241">
        <v>12</v>
      </c>
      <c r="I5297" s="242"/>
      <c r="J5297" s="237"/>
      <c r="K5297" s="237"/>
      <c r="L5297" s="243"/>
      <c r="M5297" s="244"/>
      <c r="N5297" s="245"/>
      <c r="O5297" s="245"/>
      <c r="P5297" s="245"/>
      <c r="Q5297" s="245"/>
      <c r="R5297" s="245"/>
      <c r="S5297" s="245"/>
      <c r="T5297" s="246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7" t="s">
        <v>260</v>
      </c>
      <c r="AU5297" s="247" t="s">
        <v>88</v>
      </c>
      <c r="AV5297" s="13" t="s">
        <v>88</v>
      </c>
      <c r="AW5297" s="13" t="s">
        <v>37</v>
      </c>
      <c r="AX5297" s="13" t="s">
        <v>76</v>
      </c>
      <c r="AY5297" s="247" t="s">
        <v>235</v>
      </c>
    </row>
    <row r="5298" s="13" customFormat="1">
      <c r="A5298" s="13"/>
      <c r="B5298" s="236"/>
      <c r="C5298" s="237"/>
      <c r="D5298" s="238" t="s">
        <v>260</v>
      </c>
      <c r="E5298" s="239" t="s">
        <v>19</v>
      </c>
      <c r="F5298" s="240" t="s">
        <v>4626</v>
      </c>
      <c r="G5298" s="237"/>
      <c r="H5298" s="241">
        <v>12</v>
      </c>
      <c r="I5298" s="242"/>
      <c r="J5298" s="237"/>
      <c r="K5298" s="237"/>
      <c r="L5298" s="243"/>
      <c r="M5298" s="244"/>
      <c r="N5298" s="245"/>
      <c r="O5298" s="245"/>
      <c r="P5298" s="245"/>
      <c r="Q5298" s="245"/>
      <c r="R5298" s="245"/>
      <c r="S5298" s="245"/>
      <c r="T5298" s="246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7" t="s">
        <v>260</v>
      </c>
      <c r="AU5298" s="247" t="s">
        <v>88</v>
      </c>
      <c r="AV5298" s="13" t="s">
        <v>88</v>
      </c>
      <c r="AW5298" s="13" t="s">
        <v>37</v>
      </c>
      <c r="AX5298" s="13" t="s">
        <v>76</v>
      </c>
      <c r="AY5298" s="247" t="s">
        <v>235</v>
      </c>
    </row>
    <row r="5299" s="13" customFormat="1">
      <c r="A5299" s="13"/>
      <c r="B5299" s="236"/>
      <c r="C5299" s="237"/>
      <c r="D5299" s="238" t="s">
        <v>260</v>
      </c>
      <c r="E5299" s="239" t="s">
        <v>19</v>
      </c>
      <c r="F5299" s="240" t="s">
        <v>4627</v>
      </c>
      <c r="G5299" s="237"/>
      <c r="H5299" s="241">
        <v>12</v>
      </c>
      <c r="I5299" s="242"/>
      <c r="J5299" s="237"/>
      <c r="K5299" s="237"/>
      <c r="L5299" s="243"/>
      <c r="M5299" s="244"/>
      <c r="N5299" s="245"/>
      <c r="O5299" s="245"/>
      <c r="P5299" s="245"/>
      <c r="Q5299" s="245"/>
      <c r="R5299" s="245"/>
      <c r="S5299" s="245"/>
      <c r="T5299" s="246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7" t="s">
        <v>260</v>
      </c>
      <c r="AU5299" s="247" t="s">
        <v>88</v>
      </c>
      <c r="AV5299" s="13" t="s">
        <v>88</v>
      </c>
      <c r="AW5299" s="13" t="s">
        <v>37</v>
      </c>
      <c r="AX5299" s="13" t="s">
        <v>76</v>
      </c>
      <c r="AY5299" s="247" t="s">
        <v>235</v>
      </c>
    </row>
    <row r="5300" s="13" customFormat="1">
      <c r="A5300" s="13"/>
      <c r="B5300" s="236"/>
      <c r="C5300" s="237"/>
      <c r="D5300" s="238" t="s">
        <v>260</v>
      </c>
      <c r="E5300" s="239" t="s">
        <v>19</v>
      </c>
      <c r="F5300" s="240" t="s">
        <v>4628</v>
      </c>
      <c r="G5300" s="237"/>
      <c r="H5300" s="241">
        <v>12</v>
      </c>
      <c r="I5300" s="242"/>
      <c r="J5300" s="237"/>
      <c r="K5300" s="237"/>
      <c r="L5300" s="243"/>
      <c r="M5300" s="244"/>
      <c r="N5300" s="245"/>
      <c r="O5300" s="245"/>
      <c r="P5300" s="245"/>
      <c r="Q5300" s="245"/>
      <c r="R5300" s="245"/>
      <c r="S5300" s="245"/>
      <c r="T5300" s="246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7" t="s">
        <v>260</v>
      </c>
      <c r="AU5300" s="247" t="s">
        <v>88</v>
      </c>
      <c r="AV5300" s="13" t="s">
        <v>88</v>
      </c>
      <c r="AW5300" s="13" t="s">
        <v>37</v>
      </c>
      <c r="AX5300" s="13" t="s">
        <v>76</v>
      </c>
      <c r="AY5300" s="247" t="s">
        <v>235</v>
      </c>
    </row>
    <row r="5301" s="13" customFormat="1">
      <c r="A5301" s="13"/>
      <c r="B5301" s="236"/>
      <c r="C5301" s="237"/>
      <c r="D5301" s="238" t="s">
        <v>260</v>
      </c>
      <c r="E5301" s="239" t="s">
        <v>19</v>
      </c>
      <c r="F5301" s="240" t="s">
        <v>4629</v>
      </c>
      <c r="G5301" s="237"/>
      <c r="H5301" s="241">
        <v>12</v>
      </c>
      <c r="I5301" s="242"/>
      <c r="J5301" s="237"/>
      <c r="K5301" s="237"/>
      <c r="L5301" s="243"/>
      <c r="M5301" s="244"/>
      <c r="N5301" s="245"/>
      <c r="O5301" s="245"/>
      <c r="P5301" s="245"/>
      <c r="Q5301" s="245"/>
      <c r="R5301" s="245"/>
      <c r="S5301" s="245"/>
      <c r="T5301" s="246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7" t="s">
        <v>260</v>
      </c>
      <c r="AU5301" s="247" t="s">
        <v>88</v>
      </c>
      <c r="AV5301" s="13" t="s">
        <v>88</v>
      </c>
      <c r="AW5301" s="13" t="s">
        <v>37</v>
      </c>
      <c r="AX5301" s="13" t="s">
        <v>76</v>
      </c>
      <c r="AY5301" s="247" t="s">
        <v>235</v>
      </c>
    </row>
    <row r="5302" s="13" customFormat="1">
      <c r="A5302" s="13"/>
      <c r="B5302" s="236"/>
      <c r="C5302" s="237"/>
      <c r="D5302" s="238" t="s">
        <v>260</v>
      </c>
      <c r="E5302" s="239" t="s">
        <v>19</v>
      </c>
      <c r="F5302" s="240" t="s">
        <v>4630</v>
      </c>
      <c r="G5302" s="237"/>
      <c r="H5302" s="241">
        <v>12</v>
      </c>
      <c r="I5302" s="242"/>
      <c r="J5302" s="237"/>
      <c r="K5302" s="237"/>
      <c r="L5302" s="243"/>
      <c r="M5302" s="244"/>
      <c r="N5302" s="245"/>
      <c r="O5302" s="245"/>
      <c r="P5302" s="245"/>
      <c r="Q5302" s="245"/>
      <c r="R5302" s="245"/>
      <c r="S5302" s="245"/>
      <c r="T5302" s="246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7" t="s">
        <v>260</v>
      </c>
      <c r="AU5302" s="247" t="s">
        <v>88</v>
      </c>
      <c r="AV5302" s="13" t="s">
        <v>88</v>
      </c>
      <c r="AW5302" s="13" t="s">
        <v>37</v>
      </c>
      <c r="AX5302" s="13" t="s">
        <v>76</v>
      </c>
      <c r="AY5302" s="247" t="s">
        <v>235</v>
      </c>
    </row>
    <row r="5303" s="13" customFormat="1">
      <c r="A5303" s="13"/>
      <c r="B5303" s="236"/>
      <c r="C5303" s="237"/>
      <c r="D5303" s="238" t="s">
        <v>260</v>
      </c>
      <c r="E5303" s="239" t="s">
        <v>19</v>
      </c>
      <c r="F5303" s="240" t="s">
        <v>4631</v>
      </c>
      <c r="G5303" s="237"/>
      <c r="H5303" s="241">
        <v>12</v>
      </c>
      <c r="I5303" s="242"/>
      <c r="J5303" s="237"/>
      <c r="K5303" s="237"/>
      <c r="L5303" s="243"/>
      <c r="M5303" s="244"/>
      <c r="N5303" s="245"/>
      <c r="O5303" s="245"/>
      <c r="P5303" s="245"/>
      <c r="Q5303" s="245"/>
      <c r="R5303" s="245"/>
      <c r="S5303" s="245"/>
      <c r="T5303" s="246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7" t="s">
        <v>260</v>
      </c>
      <c r="AU5303" s="247" t="s">
        <v>88</v>
      </c>
      <c r="AV5303" s="13" t="s">
        <v>88</v>
      </c>
      <c r="AW5303" s="13" t="s">
        <v>37</v>
      </c>
      <c r="AX5303" s="13" t="s">
        <v>76</v>
      </c>
      <c r="AY5303" s="247" t="s">
        <v>235</v>
      </c>
    </row>
    <row r="5304" s="13" customFormat="1">
      <c r="A5304" s="13"/>
      <c r="B5304" s="236"/>
      <c r="C5304" s="237"/>
      <c r="D5304" s="238" t="s">
        <v>260</v>
      </c>
      <c r="E5304" s="239" t="s">
        <v>19</v>
      </c>
      <c r="F5304" s="240" t="s">
        <v>4632</v>
      </c>
      <c r="G5304" s="237"/>
      <c r="H5304" s="241">
        <v>12</v>
      </c>
      <c r="I5304" s="242"/>
      <c r="J5304" s="237"/>
      <c r="K5304" s="237"/>
      <c r="L5304" s="243"/>
      <c r="M5304" s="244"/>
      <c r="N5304" s="245"/>
      <c r="O5304" s="245"/>
      <c r="P5304" s="245"/>
      <c r="Q5304" s="245"/>
      <c r="R5304" s="245"/>
      <c r="S5304" s="245"/>
      <c r="T5304" s="246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7" t="s">
        <v>260</v>
      </c>
      <c r="AU5304" s="247" t="s">
        <v>88</v>
      </c>
      <c r="AV5304" s="13" t="s">
        <v>88</v>
      </c>
      <c r="AW5304" s="13" t="s">
        <v>37</v>
      </c>
      <c r="AX5304" s="13" t="s">
        <v>76</v>
      </c>
      <c r="AY5304" s="247" t="s">
        <v>235</v>
      </c>
    </row>
    <row r="5305" s="13" customFormat="1">
      <c r="A5305" s="13"/>
      <c r="B5305" s="236"/>
      <c r="C5305" s="237"/>
      <c r="D5305" s="238" t="s">
        <v>260</v>
      </c>
      <c r="E5305" s="239" t="s">
        <v>19</v>
      </c>
      <c r="F5305" s="240" t="s">
        <v>4633</v>
      </c>
      <c r="G5305" s="237"/>
      <c r="H5305" s="241">
        <v>8</v>
      </c>
      <c r="I5305" s="242"/>
      <c r="J5305" s="237"/>
      <c r="K5305" s="237"/>
      <c r="L5305" s="243"/>
      <c r="M5305" s="244"/>
      <c r="N5305" s="245"/>
      <c r="O5305" s="245"/>
      <c r="P5305" s="245"/>
      <c r="Q5305" s="245"/>
      <c r="R5305" s="245"/>
      <c r="S5305" s="245"/>
      <c r="T5305" s="246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7" t="s">
        <v>260</v>
      </c>
      <c r="AU5305" s="247" t="s">
        <v>88</v>
      </c>
      <c r="AV5305" s="13" t="s">
        <v>88</v>
      </c>
      <c r="AW5305" s="13" t="s">
        <v>37</v>
      </c>
      <c r="AX5305" s="13" t="s">
        <v>76</v>
      </c>
      <c r="AY5305" s="247" t="s">
        <v>235</v>
      </c>
    </row>
    <row r="5306" s="13" customFormat="1">
      <c r="A5306" s="13"/>
      <c r="B5306" s="236"/>
      <c r="C5306" s="237"/>
      <c r="D5306" s="238" t="s">
        <v>260</v>
      </c>
      <c r="E5306" s="239" t="s">
        <v>19</v>
      </c>
      <c r="F5306" s="240" t="s">
        <v>4634</v>
      </c>
      <c r="G5306" s="237"/>
      <c r="H5306" s="241">
        <v>12</v>
      </c>
      <c r="I5306" s="242"/>
      <c r="J5306" s="237"/>
      <c r="K5306" s="237"/>
      <c r="L5306" s="243"/>
      <c r="M5306" s="244"/>
      <c r="N5306" s="245"/>
      <c r="O5306" s="245"/>
      <c r="P5306" s="245"/>
      <c r="Q5306" s="245"/>
      <c r="R5306" s="245"/>
      <c r="S5306" s="245"/>
      <c r="T5306" s="246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7" t="s">
        <v>260</v>
      </c>
      <c r="AU5306" s="247" t="s">
        <v>88</v>
      </c>
      <c r="AV5306" s="13" t="s">
        <v>88</v>
      </c>
      <c r="AW5306" s="13" t="s">
        <v>37</v>
      </c>
      <c r="AX5306" s="13" t="s">
        <v>76</v>
      </c>
      <c r="AY5306" s="247" t="s">
        <v>235</v>
      </c>
    </row>
    <row r="5307" s="13" customFormat="1">
      <c r="A5307" s="13"/>
      <c r="B5307" s="236"/>
      <c r="C5307" s="237"/>
      <c r="D5307" s="238" t="s">
        <v>260</v>
      </c>
      <c r="E5307" s="239" t="s">
        <v>19</v>
      </c>
      <c r="F5307" s="240" t="s">
        <v>4635</v>
      </c>
      <c r="G5307" s="237"/>
      <c r="H5307" s="241">
        <v>12</v>
      </c>
      <c r="I5307" s="242"/>
      <c r="J5307" s="237"/>
      <c r="K5307" s="237"/>
      <c r="L5307" s="243"/>
      <c r="M5307" s="244"/>
      <c r="N5307" s="245"/>
      <c r="O5307" s="245"/>
      <c r="P5307" s="245"/>
      <c r="Q5307" s="245"/>
      <c r="R5307" s="245"/>
      <c r="S5307" s="245"/>
      <c r="T5307" s="246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7" t="s">
        <v>260</v>
      </c>
      <c r="AU5307" s="247" t="s">
        <v>88</v>
      </c>
      <c r="AV5307" s="13" t="s">
        <v>88</v>
      </c>
      <c r="AW5307" s="13" t="s">
        <v>37</v>
      </c>
      <c r="AX5307" s="13" t="s">
        <v>76</v>
      </c>
      <c r="AY5307" s="247" t="s">
        <v>235</v>
      </c>
    </row>
    <row r="5308" s="13" customFormat="1">
      <c r="A5308" s="13"/>
      <c r="B5308" s="236"/>
      <c r="C5308" s="237"/>
      <c r="D5308" s="238" t="s">
        <v>260</v>
      </c>
      <c r="E5308" s="239" t="s">
        <v>19</v>
      </c>
      <c r="F5308" s="240" t="s">
        <v>4636</v>
      </c>
      <c r="G5308" s="237"/>
      <c r="H5308" s="241">
        <v>12</v>
      </c>
      <c r="I5308" s="242"/>
      <c r="J5308" s="237"/>
      <c r="K5308" s="237"/>
      <c r="L5308" s="243"/>
      <c r="M5308" s="244"/>
      <c r="N5308" s="245"/>
      <c r="O5308" s="245"/>
      <c r="P5308" s="245"/>
      <c r="Q5308" s="245"/>
      <c r="R5308" s="245"/>
      <c r="S5308" s="245"/>
      <c r="T5308" s="246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7" t="s">
        <v>260</v>
      </c>
      <c r="AU5308" s="247" t="s">
        <v>88</v>
      </c>
      <c r="AV5308" s="13" t="s">
        <v>88</v>
      </c>
      <c r="AW5308" s="13" t="s">
        <v>37</v>
      </c>
      <c r="AX5308" s="13" t="s">
        <v>76</v>
      </c>
      <c r="AY5308" s="247" t="s">
        <v>235</v>
      </c>
    </row>
    <row r="5309" s="13" customFormat="1">
      <c r="A5309" s="13"/>
      <c r="B5309" s="236"/>
      <c r="C5309" s="237"/>
      <c r="D5309" s="238" t="s">
        <v>260</v>
      </c>
      <c r="E5309" s="239" t="s">
        <v>19</v>
      </c>
      <c r="F5309" s="240" t="s">
        <v>4637</v>
      </c>
      <c r="G5309" s="237"/>
      <c r="H5309" s="241">
        <v>12</v>
      </c>
      <c r="I5309" s="242"/>
      <c r="J5309" s="237"/>
      <c r="K5309" s="237"/>
      <c r="L5309" s="243"/>
      <c r="M5309" s="244"/>
      <c r="N5309" s="245"/>
      <c r="O5309" s="245"/>
      <c r="P5309" s="245"/>
      <c r="Q5309" s="245"/>
      <c r="R5309" s="245"/>
      <c r="S5309" s="245"/>
      <c r="T5309" s="246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7" t="s">
        <v>260</v>
      </c>
      <c r="AU5309" s="247" t="s">
        <v>88</v>
      </c>
      <c r="AV5309" s="13" t="s">
        <v>88</v>
      </c>
      <c r="AW5309" s="13" t="s">
        <v>37</v>
      </c>
      <c r="AX5309" s="13" t="s">
        <v>76</v>
      </c>
      <c r="AY5309" s="247" t="s">
        <v>235</v>
      </c>
    </row>
    <row r="5310" s="13" customFormat="1">
      <c r="A5310" s="13"/>
      <c r="B5310" s="236"/>
      <c r="C5310" s="237"/>
      <c r="D5310" s="238" t="s">
        <v>260</v>
      </c>
      <c r="E5310" s="239" t="s">
        <v>19</v>
      </c>
      <c r="F5310" s="240" t="s">
        <v>4638</v>
      </c>
      <c r="G5310" s="237"/>
      <c r="H5310" s="241">
        <v>36</v>
      </c>
      <c r="I5310" s="242"/>
      <c r="J5310" s="237"/>
      <c r="K5310" s="237"/>
      <c r="L5310" s="243"/>
      <c r="M5310" s="244"/>
      <c r="N5310" s="245"/>
      <c r="O5310" s="245"/>
      <c r="P5310" s="245"/>
      <c r="Q5310" s="245"/>
      <c r="R5310" s="245"/>
      <c r="S5310" s="245"/>
      <c r="T5310" s="246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7" t="s">
        <v>260</v>
      </c>
      <c r="AU5310" s="247" t="s">
        <v>88</v>
      </c>
      <c r="AV5310" s="13" t="s">
        <v>88</v>
      </c>
      <c r="AW5310" s="13" t="s">
        <v>37</v>
      </c>
      <c r="AX5310" s="13" t="s">
        <v>76</v>
      </c>
      <c r="AY5310" s="247" t="s">
        <v>235</v>
      </c>
    </row>
    <row r="5311" s="13" customFormat="1">
      <c r="A5311" s="13"/>
      <c r="B5311" s="236"/>
      <c r="C5311" s="237"/>
      <c r="D5311" s="238" t="s">
        <v>260</v>
      </c>
      <c r="E5311" s="239" t="s">
        <v>19</v>
      </c>
      <c r="F5311" s="240" t="s">
        <v>4639</v>
      </c>
      <c r="G5311" s="237"/>
      <c r="H5311" s="241">
        <v>12</v>
      </c>
      <c r="I5311" s="242"/>
      <c r="J5311" s="237"/>
      <c r="K5311" s="237"/>
      <c r="L5311" s="243"/>
      <c r="M5311" s="244"/>
      <c r="N5311" s="245"/>
      <c r="O5311" s="245"/>
      <c r="P5311" s="245"/>
      <c r="Q5311" s="245"/>
      <c r="R5311" s="245"/>
      <c r="S5311" s="245"/>
      <c r="T5311" s="246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7" t="s">
        <v>260</v>
      </c>
      <c r="AU5311" s="247" t="s">
        <v>88</v>
      </c>
      <c r="AV5311" s="13" t="s">
        <v>88</v>
      </c>
      <c r="AW5311" s="13" t="s">
        <v>37</v>
      </c>
      <c r="AX5311" s="13" t="s">
        <v>76</v>
      </c>
      <c r="AY5311" s="247" t="s">
        <v>235</v>
      </c>
    </row>
    <row r="5312" s="13" customFormat="1">
      <c r="A5312" s="13"/>
      <c r="B5312" s="236"/>
      <c r="C5312" s="237"/>
      <c r="D5312" s="238" t="s">
        <v>260</v>
      </c>
      <c r="E5312" s="239" t="s">
        <v>19</v>
      </c>
      <c r="F5312" s="240" t="s">
        <v>4640</v>
      </c>
      <c r="G5312" s="237"/>
      <c r="H5312" s="241">
        <v>24</v>
      </c>
      <c r="I5312" s="242"/>
      <c r="J5312" s="237"/>
      <c r="K5312" s="237"/>
      <c r="L5312" s="243"/>
      <c r="M5312" s="244"/>
      <c r="N5312" s="245"/>
      <c r="O5312" s="245"/>
      <c r="P5312" s="245"/>
      <c r="Q5312" s="245"/>
      <c r="R5312" s="245"/>
      <c r="S5312" s="245"/>
      <c r="T5312" s="246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7" t="s">
        <v>260</v>
      </c>
      <c r="AU5312" s="247" t="s">
        <v>88</v>
      </c>
      <c r="AV5312" s="13" t="s">
        <v>88</v>
      </c>
      <c r="AW5312" s="13" t="s">
        <v>37</v>
      </c>
      <c r="AX5312" s="13" t="s">
        <v>76</v>
      </c>
      <c r="AY5312" s="247" t="s">
        <v>235</v>
      </c>
    </row>
    <row r="5313" s="14" customFormat="1">
      <c r="A5313" s="14"/>
      <c r="B5313" s="248"/>
      <c r="C5313" s="249"/>
      <c r="D5313" s="238" t="s">
        <v>260</v>
      </c>
      <c r="E5313" s="250" t="s">
        <v>19</v>
      </c>
      <c r="F5313" s="251" t="s">
        <v>1172</v>
      </c>
      <c r="G5313" s="249"/>
      <c r="H5313" s="250" t="s">
        <v>19</v>
      </c>
      <c r="I5313" s="252"/>
      <c r="J5313" s="249"/>
      <c r="K5313" s="249"/>
      <c r="L5313" s="253"/>
      <c r="M5313" s="254"/>
      <c r="N5313" s="255"/>
      <c r="O5313" s="255"/>
      <c r="P5313" s="255"/>
      <c r="Q5313" s="255"/>
      <c r="R5313" s="255"/>
      <c r="S5313" s="255"/>
      <c r="T5313" s="256"/>
      <c r="U5313" s="14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T5313" s="257" t="s">
        <v>260</v>
      </c>
      <c r="AU5313" s="257" t="s">
        <v>88</v>
      </c>
      <c r="AV5313" s="14" t="s">
        <v>83</v>
      </c>
      <c r="AW5313" s="14" t="s">
        <v>37</v>
      </c>
      <c r="AX5313" s="14" t="s">
        <v>76</v>
      </c>
      <c r="AY5313" s="257" t="s">
        <v>235</v>
      </c>
    </row>
    <row r="5314" s="13" customFormat="1">
      <c r="A5314" s="13"/>
      <c r="B5314" s="236"/>
      <c r="C5314" s="237"/>
      <c r="D5314" s="238" t="s">
        <v>260</v>
      </c>
      <c r="E5314" s="239" t="s">
        <v>19</v>
      </c>
      <c r="F5314" s="240" t="s">
        <v>4641</v>
      </c>
      <c r="G5314" s="237"/>
      <c r="H5314" s="241">
        <v>12</v>
      </c>
      <c r="I5314" s="242"/>
      <c r="J5314" s="237"/>
      <c r="K5314" s="237"/>
      <c r="L5314" s="243"/>
      <c r="M5314" s="244"/>
      <c r="N5314" s="245"/>
      <c r="O5314" s="245"/>
      <c r="P5314" s="245"/>
      <c r="Q5314" s="245"/>
      <c r="R5314" s="245"/>
      <c r="S5314" s="245"/>
      <c r="T5314" s="246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7" t="s">
        <v>260</v>
      </c>
      <c r="AU5314" s="247" t="s">
        <v>88</v>
      </c>
      <c r="AV5314" s="13" t="s">
        <v>88</v>
      </c>
      <c r="AW5314" s="13" t="s">
        <v>37</v>
      </c>
      <c r="AX5314" s="13" t="s">
        <v>76</v>
      </c>
      <c r="AY5314" s="247" t="s">
        <v>235</v>
      </c>
    </row>
    <row r="5315" s="13" customFormat="1">
      <c r="A5315" s="13"/>
      <c r="B5315" s="236"/>
      <c r="C5315" s="237"/>
      <c r="D5315" s="238" t="s">
        <v>260</v>
      </c>
      <c r="E5315" s="239" t="s">
        <v>19</v>
      </c>
      <c r="F5315" s="240" t="s">
        <v>4642</v>
      </c>
      <c r="G5315" s="237"/>
      <c r="H5315" s="241">
        <v>12</v>
      </c>
      <c r="I5315" s="242"/>
      <c r="J5315" s="237"/>
      <c r="K5315" s="237"/>
      <c r="L5315" s="243"/>
      <c r="M5315" s="244"/>
      <c r="N5315" s="245"/>
      <c r="O5315" s="245"/>
      <c r="P5315" s="245"/>
      <c r="Q5315" s="245"/>
      <c r="R5315" s="245"/>
      <c r="S5315" s="245"/>
      <c r="T5315" s="246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7" t="s">
        <v>260</v>
      </c>
      <c r="AU5315" s="247" t="s">
        <v>88</v>
      </c>
      <c r="AV5315" s="13" t="s">
        <v>88</v>
      </c>
      <c r="AW5315" s="13" t="s">
        <v>37</v>
      </c>
      <c r="AX5315" s="13" t="s">
        <v>76</v>
      </c>
      <c r="AY5315" s="247" t="s">
        <v>235</v>
      </c>
    </row>
    <row r="5316" s="13" customFormat="1">
      <c r="A5316" s="13"/>
      <c r="B5316" s="236"/>
      <c r="C5316" s="237"/>
      <c r="D5316" s="238" t="s">
        <v>260</v>
      </c>
      <c r="E5316" s="239" t="s">
        <v>19</v>
      </c>
      <c r="F5316" s="240" t="s">
        <v>4643</v>
      </c>
      <c r="G5316" s="237"/>
      <c r="H5316" s="241">
        <v>12</v>
      </c>
      <c r="I5316" s="242"/>
      <c r="J5316" s="237"/>
      <c r="K5316" s="237"/>
      <c r="L5316" s="243"/>
      <c r="M5316" s="244"/>
      <c r="N5316" s="245"/>
      <c r="O5316" s="245"/>
      <c r="P5316" s="245"/>
      <c r="Q5316" s="245"/>
      <c r="R5316" s="245"/>
      <c r="S5316" s="245"/>
      <c r="T5316" s="246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7" t="s">
        <v>260</v>
      </c>
      <c r="AU5316" s="247" t="s">
        <v>88</v>
      </c>
      <c r="AV5316" s="13" t="s">
        <v>88</v>
      </c>
      <c r="AW5316" s="13" t="s">
        <v>37</v>
      </c>
      <c r="AX5316" s="13" t="s">
        <v>76</v>
      </c>
      <c r="AY5316" s="247" t="s">
        <v>235</v>
      </c>
    </row>
    <row r="5317" s="13" customFormat="1">
      <c r="A5317" s="13"/>
      <c r="B5317" s="236"/>
      <c r="C5317" s="237"/>
      <c r="D5317" s="238" t="s">
        <v>260</v>
      </c>
      <c r="E5317" s="239" t="s">
        <v>19</v>
      </c>
      <c r="F5317" s="240" t="s">
        <v>4644</v>
      </c>
      <c r="G5317" s="237"/>
      <c r="H5317" s="241">
        <v>12</v>
      </c>
      <c r="I5317" s="242"/>
      <c r="J5317" s="237"/>
      <c r="K5317" s="237"/>
      <c r="L5317" s="243"/>
      <c r="M5317" s="244"/>
      <c r="N5317" s="245"/>
      <c r="O5317" s="245"/>
      <c r="P5317" s="245"/>
      <c r="Q5317" s="245"/>
      <c r="R5317" s="245"/>
      <c r="S5317" s="245"/>
      <c r="T5317" s="246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7" t="s">
        <v>260</v>
      </c>
      <c r="AU5317" s="247" t="s">
        <v>88</v>
      </c>
      <c r="AV5317" s="13" t="s">
        <v>88</v>
      </c>
      <c r="AW5317" s="13" t="s">
        <v>37</v>
      </c>
      <c r="AX5317" s="13" t="s">
        <v>76</v>
      </c>
      <c r="AY5317" s="247" t="s">
        <v>235</v>
      </c>
    </row>
    <row r="5318" s="13" customFormat="1">
      <c r="A5318" s="13"/>
      <c r="B5318" s="236"/>
      <c r="C5318" s="237"/>
      <c r="D5318" s="238" t="s">
        <v>260</v>
      </c>
      <c r="E5318" s="239" t="s">
        <v>19</v>
      </c>
      <c r="F5318" s="240" t="s">
        <v>4645</v>
      </c>
      <c r="G5318" s="237"/>
      <c r="H5318" s="241">
        <v>12</v>
      </c>
      <c r="I5318" s="242"/>
      <c r="J5318" s="237"/>
      <c r="K5318" s="237"/>
      <c r="L5318" s="243"/>
      <c r="M5318" s="244"/>
      <c r="N5318" s="245"/>
      <c r="O5318" s="245"/>
      <c r="P5318" s="245"/>
      <c r="Q5318" s="245"/>
      <c r="R5318" s="245"/>
      <c r="S5318" s="245"/>
      <c r="T5318" s="246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7" t="s">
        <v>260</v>
      </c>
      <c r="AU5318" s="247" t="s">
        <v>88</v>
      </c>
      <c r="AV5318" s="13" t="s">
        <v>88</v>
      </c>
      <c r="AW5318" s="13" t="s">
        <v>37</v>
      </c>
      <c r="AX5318" s="13" t="s">
        <v>76</v>
      </c>
      <c r="AY5318" s="247" t="s">
        <v>235</v>
      </c>
    </row>
    <row r="5319" s="13" customFormat="1">
      <c r="A5319" s="13"/>
      <c r="B5319" s="236"/>
      <c r="C5319" s="237"/>
      <c r="D5319" s="238" t="s">
        <v>260</v>
      </c>
      <c r="E5319" s="239" t="s">
        <v>19</v>
      </c>
      <c r="F5319" s="240" t="s">
        <v>4646</v>
      </c>
      <c r="G5319" s="237"/>
      <c r="H5319" s="241">
        <v>12</v>
      </c>
      <c r="I5319" s="242"/>
      <c r="J5319" s="237"/>
      <c r="K5319" s="237"/>
      <c r="L5319" s="243"/>
      <c r="M5319" s="244"/>
      <c r="N5319" s="245"/>
      <c r="O5319" s="245"/>
      <c r="P5319" s="245"/>
      <c r="Q5319" s="245"/>
      <c r="R5319" s="245"/>
      <c r="S5319" s="245"/>
      <c r="T5319" s="246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7" t="s">
        <v>260</v>
      </c>
      <c r="AU5319" s="247" t="s">
        <v>88</v>
      </c>
      <c r="AV5319" s="13" t="s">
        <v>88</v>
      </c>
      <c r="AW5319" s="13" t="s">
        <v>37</v>
      </c>
      <c r="AX5319" s="13" t="s">
        <v>76</v>
      </c>
      <c r="AY5319" s="247" t="s">
        <v>235</v>
      </c>
    </row>
    <row r="5320" s="13" customFormat="1">
      <c r="A5320" s="13"/>
      <c r="B5320" s="236"/>
      <c r="C5320" s="237"/>
      <c r="D5320" s="238" t="s">
        <v>260</v>
      </c>
      <c r="E5320" s="239" t="s">
        <v>19</v>
      </c>
      <c r="F5320" s="240" t="s">
        <v>4647</v>
      </c>
      <c r="G5320" s="237"/>
      <c r="H5320" s="241">
        <v>12</v>
      </c>
      <c r="I5320" s="242"/>
      <c r="J5320" s="237"/>
      <c r="K5320" s="237"/>
      <c r="L5320" s="243"/>
      <c r="M5320" s="244"/>
      <c r="N5320" s="245"/>
      <c r="O5320" s="245"/>
      <c r="P5320" s="245"/>
      <c r="Q5320" s="245"/>
      <c r="R5320" s="245"/>
      <c r="S5320" s="245"/>
      <c r="T5320" s="246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7" t="s">
        <v>260</v>
      </c>
      <c r="AU5320" s="247" t="s">
        <v>88</v>
      </c>
      <c r="AV5320" s="13" t="s">
        <v>88</v>
      </c>
      <c r="AW5320" s="13" t="s">
        <v>37</v>
      </c>
      <c r="AX5320" s="13" t="s">
        <v>76</v>
      </c>
      <c r="AY5320" s="247" t="s">
        <v>235</v>
      </c>
    </row>
    <row r="5321" s="13" customFormat="1">
      <c r="A5321" s="13"/>
      <c r="B5321" s="236"/>
      <c r="C5321" s="237"/>
      <c r="D5321" s="238" t="s">
        <v>260</v>
      </c>
      <c r="E5321" s="239" t="s">
        <v>19</v>
      </c>
      <c r="F5321" s="240" t="s">
        <v>4648</v>
      </c>
      <c r="G5321" s="237"/>
      <c r="H5321" s="241">
        <v>8</v>
      </c>
      <c r="I5321" s="242"/>
      <c r="J5321" s="237"/>
      <c r="K5321" s="237"/>
      <c r="L5321" s="243"/>
      <c r="M5321" s="244"/>
      <c r="N5321" s="245"/>
      <c r="O5321" s="245"/>
      <c r="P5321" s="245"/>
      <c r="Q5321" s="245"/>
      <c r="R5321" s="245"/>
      <c r="S5321" s="245"/>
      <c r="T5321" s="246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7" t="s">
        <v>260</v>
      </c>
      <c r="AU5321" s="247" t="s">
        <v>88</v>
      </c>
      <c r="AV5321" s="13" t="s">
        <v>88</v>
      </c>
      <c r="AW5321" s="13" t="s">
        <v>37</v>
      </c>
      <c r="AX5321" s="13" t="s">
        <v>76</v>
      </c>
      <c r="AY5321" s="247" t="s">
        <v>235</v>
      </c>
    </row>
    <row r="5322" s="13" customFormat="1">
      <c r="A5322" s="13"/>
      <c r="B5322" s="236"/>
      <c r="C5322" s="237"/>
      <c r="D5322" s="238" t="s">
        <v>260</v>
      </c>
      <c r="E5322" s="239" t="s">
        <v>19</v>
      </c>
      <c r="F5322" s="240" t="s">
        <v>4649</v>
      </c>
      <c r="G5322" s="237"/>
      <c r="H5322" s="241">
        <v>12</v>
      </c>
      <c r="I5322" s="242"/>
      <c r="J5322" s="237"/>
      <c r="K5322" s="237"/>
      <c r="L5322" s="243"/>
      <c r="M5322" s="244"/>
      <c r="N5322" s="245"/>
      <c r="O5322" s="245"/>
      <c r="P5322" s="245"/>
      <c r="Q5322" s="245"/>
      <c r="R5322" s="245"/>
      <c r="S5322" s="245"/>
      <c r="T5322" s="246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47" t="s">
        <v>260</v>
      </c>
      <c r="AU5322" s="247" t="s">
        <v>88</v>
      </c>
      <c r="AV5322" s="13" t="s">
        <v>88</v>
      </c>
      <c r="AW5322" s="13" t="s">
        <v>37</v>
      </c>
      <c r="AX5322" s="13" t="s">
        <v>76</v>
      </c>
      <c r="AY5322" s="247" t="s">
        <v>235</v>
      </c>
    </row>
    <row r="5323" s="13" customFormat="1">
      <c r="A5323" s="13"/>
      <c r="B5323" s="236"/>
      <c r="C5323" s="237"/>
      <c r="D5323" s="238" t="s">
        <v>260</v>
      </c>
      <c r="E5323" s="239" t="s">
        <v>19</v>
      </c>
      <c r="F5323" s="240" t="s">
        <v>4650</v>
      </c>
      <c r="G5323" s="237"/>
      <c r="H5323" s="241">
        <v>12</v>
      </c>
      <c r="I5323" s="242"/>
      <c r="J5323" s="237"/>
      <c r="K5323" s="237"/>
      <c r="L5323" s="243"/>
      <c r="M5323" s="244"/>
      <c r="N5323" s="245"/>
      <c r="O5323" s="245"/>
      <c r="P5323" s="245"/>
      <c r="Q5323" s="245"/>
      <c r="R5323" s="245"/>
      <c r="S5323" s="245"/>
      <c r="T5323" s="246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7" t="s">
        <v>260</v>
      </c>
      <c r="AU5323" s="247" t="s">
        <v>88</v>
      </c>
      <c r="AV5323" s="13" t="s">
        <v>88</v>
      </c>
      <c r="AW5323" s="13" t="s">
        <v>37</v>
      </c>
      <c r="AX5323" s="13" t="s">
        <v>76</v>
      </c>
      <c r="AY5323" s="247" t="s">
        <v>235</v>
      </c>
    </row>
    <row r="5324" s="13" customFormat="1">
      <c r="A5324" s="13"/>
      <c r="B5324" s="236"/>
      <c r="C5324" s="237"/>
      <c r="D5324" s="238" t="s">
        <v>260</v>
      </c>
      <c r="E5324" s="239" t="s">
        <v>19</v>
      </c>
      <c r="F5324" s="240" t="s">
        <v>4651</v>
      </c>
      <c r="G5324" s="237"/>
      <c r="H5324" s="241">
        <v>12</v>
      </c>
      <c r="I5324" s="242"/>
      <c r="J5324" s="237"/>
      <c r="K5324" s="237"/>
      <c r="L5324" s="243"/>
      <c r="M5324" s="244"/>
      <c r="N5324" s="245"/>
      <c r="O5324" s="245"/>
      <c r="P5324" s="245"/>
      <c r="Q5324" s="245"/>
      <c r="R5324" s="245"/>
      <c r="S5324" s="245"/>
      <c r="T5324" s="246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7" t="s">
        <v>260</v>
      </c>
      <c r="AU5324" s="247" t="s">
        <v>88</v>
      </c>
      <c r="AV5324" s="13" t="s">
        <v>88</v>
      </c>
      <c r="AW5324" s="13" t="s">
        <v>37</v>
      </c>
      <c r="AX5324" s="13" t="s">
        <v>76</v>
      </c>
      <c r="AY5324" s="247" t="s">
        <v>235</v>
      </c>
    </row>
    <row r="5325" s="13" customFormat="1">
      <c r="A5325" s="13"/>
      <c r="B5325" s="236"/>
      <c r="C5325" s="237"/>
      <c r="D5325" s="238" t="s">
        <v>260</v>
      </c>
      <c r="E5325" s="239" t="s">
        <v>19</v>
      </c>
      <c r="F5325" s="240" t="s">
        <v>4652</v>
      </c>
      <c r="G5325" s="237"/>
      <c r="H5325" s="241">
        <v>12</v>
      </c>
      <c r="I5325" s="242"/>
      <c r="J5325" s="237"/>
      <c r="K5325" s="237"/>
      <c r="L5325" s="243"/>
      <c r="M5325" s="244"/>
      <c r="N5325" s="245"/>
      <c r="O5325" s="245"/>
      <c r="P5325" s="245"/>
      <c r="Q5325" s="245"/>
      <c r="R5325" s="245"/>
      <c r="S5325" s="245"/>
      <c r="T5325" s="246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7" t="s">
        <v>260</v>
      </c>
      <c r="AU5325" s="247" t="s">
        <v>88</v>
      </c>
      <c r="AV5325" s="13" t="s">
        <v>88</v>
      </c>
      <c r="AW5325" s="13" t="s">
        <v>37</v>
      </c>
      <c r="AX5325" s="13" t="s">
        <v>76</v>
      </c>
      <c r="AY5325" s="247" t="s">
        <v>235</v>
      </c>
    </row>
    <row r="5326" s="13" customFormat="1">
      <c r="A5326" s="13"/>
      <c r="B5326" s="236"/>
      <c r="C5326" s="237"/>
      <c r="D5326" s="238" t="s">
        <v>260</v>
      </c>
      <c r="E5326" s="239" t="s">
        <v>19</v>
      </c>
      <c r="F5326" s="240" t="s">
        <v>4653</v>
      </c>
      <c r="G5326" s="237"/>
      <c r="H5326" s="241">
        <v>12</v>
      </c>
      <c r="I5326" s="242"/>
      <c r="J5326" s="237"/>
      <c r="K5326" s="237"/>
      <c r="L5326" s="243"/>
      <c r="M5326" s="244"/>
      <c r="N5326" s="245"/>
      <c r="O5326" s="245"/>
      <c r="P5326" s="245"/>
      <c r="Q5326" s="245"/>
      <c r="R5326" s="245"/>
      <c r="S5326" s="245"/>
      <c r="T5326" s="246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7" t="s">
        <v>260</v>
      </c>
      <c r="AU5326" s="247" t="s">
        <v>88</v>
      </c>
      <c r="AV5326" s="13" t="s">
        <v>88</v>
      </c>
      <c r="AW5326" s="13" t="s">
        <v>37</v>
      </c>
      <c r="AX5326" s="13" t="s">
        <v>76</v>
      </c>
      <c r="AY5326" s="247" t="s">
        <v>235</v>
      </c>
    </row>
    <row r="5327" s="13" customFormat="1">
      <c r="A5327" s="13"/>
      <c r="B5327" s="236"/>
      <c r="C5327" s="237"/>
      <c r="D5327" s="238" t="s">
        <v>260</v>
      </c>
      <c r="E5327" s="239" t="s">
        <v>19</v>
      </c>
      <c r="F5327" s="240" t="s">
        <v>4654</v>
      </c>
      <c r="G5327" s="237"/>
      <c r="H5327" s="241">
        <v>12</v>
      </c>
      <c r="I5327" s="242"/>
      <c r="J5327" s="237"/>
      <c r="K5327" s="237"/>
      <c r="L5327" s="243"/>
      <c r="M5327" s="244"/>
      <c r="N5327" s="245"/>
      <c r="O5327" s="245"/>
      <c r="P5327" s="245"/>
      <c r="Q5327" s="245"/>
      <c r="R5327" s="245"/>
      <c r="S5327" s="245"/>
      <c r="T5327" s="246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7" t="s">
        <v>260</v>
      </c>
      <c r="AU5327" s="247" t="s">
        <v>88</v>
      </c>
      <c r="AV5327" s="13" t="s">
        <v>88</v>
      </c>
      <c r="AW5327" s="13" t="s">
        <v>37</v>
      </c>
      <c r="AX5327" s="13" t="s">
        <v>76</v>
      </c>
      <c r="AY5327" s="247" t="s">
        <v>235</v>
      </c>
    </row>
    <row r="5328" s="13" customFormat="1">
      <c r="A5328" s="13"/>
      <c r="B5328" s="236"/>
      <c r="C5328" s="237"/>
      <c r="D5328" s="238" t="s">
        <v>260</v>
      </c>
      <c r="E5328" s="239" t="s">
        <v>19</v>
      </c>
      <c r="F5328" s="240" t="s">
        <v>4655</v>
      </c>
      <c r="G5328" s="237"/>
      <c r="H5328" s="241">
        <v>12</v>
      </c>
      <c r="I5328" s="242"/>
      <c r="J5328" s="237"/>
      <c r="K5328" s="237"/>
      <c r="L5328" s="243"/>
      <c r="M5328" s="244"/>
      <c r="N5328" s="245"/>
      <c r="O5328" s="245"/>
      <c r="P5328" s="245"/>
      <c r="Q5328" s="245"/>
      <c r="R5328" s="245"/>
      <c r="S5328" s="245"/>
      <c r="T5328" s="246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7" t="s">
        <v>260</v>
      </c>
      <c r="AU5328" s="247" t="s">
        <v>88</v>
      </c>
      <c r="AV5328" s="13" t="s">
        <v>88</v>
      </c>
      <c r="AW5328" s="13" t="s">
        <v>37</v>
      </c>
      <c r="AX5328" s="13" t="s">
        <v>76</v>
      </c>
      <c r="AY5328" s="247" t="s">
        <v>235</v>
      </c>
    </row>
    <row r="5329" s="13" customFormat="1">
      <c r="A5329" s="13"/>
      <c r="B5329" s="236"/>
      <c r="C5329" s="237"/>
      <c r="D5329" s="238" t="s">
        <v>260</v>
      </c>
      <c r="E5329" s="239" t="s">
        <v>19</v>
      </c>
      <c r="F5329" s="240" t="s">
        <v>4656</v>
      </c>
      <c r="G5329" s="237"/>
      <c r="H5329" s="241">
        <v>12</v>
      </c>
      <c r="I5329" s="242"/>
      <c r="J5329" s="237"/>
      <c r="K5329" s="237"/>
      <c r="L5329" s="243"/>
      <c r="M5329" s="244"/>
      <c r="N5329" s="245"/>
      <c r="O5329" s="245"/>
      <c r="P5329" s="245"/>
      <c r="Q5329" s="245"/>
      <c r="R5329" s="245"/>
      <c r="S5329" s="245"/>
      <c r="T5329" s="246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7" t="s">
        <v>260</v>
      </c>
      <c r="AU5329" s="247" t="s">
        <v>88</v>
      </c>
      <c r="AV5329" s="13" t="s">
        <v>88</v>
      </c>
      <c r="AW5329" s="13" t="s">
        <v>37</v>
      </c>
      <c r="AX5329" s="13" t="s">
        <v>76</v>
      </c>
      <c r="AY5329" s="247" t="s">
        <v>235</v>
      </c>
    </row>
    <row r="5330" s="13" customFormat="1">
      <c r="A5330" s="13"/>
      <c r="B5330" s="236"/>
      <c r="C5330" s="237"/>
      <c r="D5330" s="238" t="s">
        <v>260</v>
      </c>
      <c r="E5330" s="239" t="s">
        <v>19</v>
      </c>
      <c r="F5330" s="240" t="s">
        <v>4657</v>
      </c>
      <c r="G5330" s="237"/>
      <c r="H5330" s="241">
        <v>12</v>
      </c>
      <c r="I5330" s="242"/>
      <c r="J5330" s="237"/>
      <c r="K5330" s="237"/>
      <c r="L5330" s="243"/>
      <c r="M5330" s="244"/>
      <c r="N5330" s="245"/>
      <c r="O5330" s="245"/>
      <c r="P5330" s="245"/>
      <c r="Q5330" s="245"/>
      <c r="R5330" s="245"/>
      <c r="S5330" s="245"/>
      <c r="T5330" s="246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47" t="s">
        <v>260</v>
      </c>
      <c r="AU5330" s="247" t="s">
        <v>88</v>
      </c>
      <c r="AV5330" s="13" t="s">
        <v>88</v>
      </c>
      <c r="AW5330" s="13" t="s">
        <v>37</v>
      </c>
      <c r="AX5330" s="13" t="s">
        <v>76</v>
      </c>
      <c r="AY5330" s="247" t="s">
        <v>235</v>
      </c>
    </row>
    <row r="5331" s="13" customFormat="1">
      <c r="A5331" s="13"/>
      <c r="B5331" s="236"/>
      <c r="C5331" s="237"/>
      <c r="D5331" s="238" t="s">
        <v>260</v>
      </c>
      <c r="E5331" s="239" t="s">
        <v>19</v>
      </c>
      <c r="F5331" s="240" t="s">
        <v>4658</v>
      </c>
      <c r="G5331" s="237"/>
      <c r="H5331" s="241">
        <v>8</v>
      </c>
      <c r="I5331" s="242"/>
      <c r="J5331" s="237"/>
      <c r="K5331" s="237"/>
      <c r="L5331" s="243"/>
      <c r="M5331" s="244"/>
      <c r="N5331" s="245"/>
      <c r="O5331" s="245"/>
      <c r="P5331" s="245"/>
      <c r="Q5331" s="245"/>
      <c r="R5331" s="245"/>
      <c r="S5331" s="245"/>
      <c r="T5331" s="246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7" t="s">
        <v>260</v>
      </c>
      <c r="AU5331" s="247" t="s">
        <v>88</v>
      </c>
      <c r="AV5331" s="13" t="s">
        <v>88</v>
      </c>
      <c r="AW5331" s="13" t="s">
        <v>37</v>
      </c>
      <c r="AX5331" s="13" t="s">
        <v>76</v>
      </c>
      <c r="AY5331" s="247" t="s">
        <v>235</v>
      </c>
    </row>
    <row r="5332" s="14" customFormat="1">
      <c r="A5332" s="14"/>
      <c r="B5332" s="248"/>
      <c r="C5332" s="249"/>
      <c r="D5332" s="238" t="s">
        <v>260</v>
      </c>
      <c r="E5332" s="250" t="s">
        <v>19</v>
      </c>
      <c r="F5332" s="251" t="s">
        <v>1177</v>
      </c>
      <c r="G5332" s="249"/>
      <c r="H5332" s="250" t="s">
        <v>19</v>
      </c>
      <c r="I5332" s="252"/>
      <c r="J5332" s="249"/>
      <c r="K5332" s="249"/>
      <c r="L5332" s="253"/>
      <c r="M5332" s="254"/>
      <c r="N5332" s="255"/>
      <c r="O5332" s="255"/>
      <c r="P5332" s="255"/>
      <c r="Q5332" s="255"/>
      <c r="R5332" s="255"/>
      <c r="S5332" s="255"/>
      <c r="T5332" s="256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7" t="s">
        <v>260</v>
      </c>
      <c r="AU5332" s="257" t="s">
        <v>88</v>
      </c>
      <c r="AV5332" s="14" t="s">
        <v>83</v>
      </c>
      <c r="AW5332" s="14" t="s">
        <v>37</v>
      </c>
      <c r="AX5332" s="14" t="s">
        <v>76</v>
      </c>
      <c r="AY5332" s="257" t="s">
        <v>235</v>
      </c>
    </row>
    <row r="5333" s="16" customFormat="1">
      <c r="A5333" s="16"/>
      <c r="B5333" s="269"/>
      <c r="C5333" s="270"/>
      <c r="D5333" s="238" t="s">
        <v>260</v>
      </c>
      <c r="E5333" s="271" t="s">
        <v>19</v>
      </c>
      <c r="F5333" s="272" t="s">
        <v>464</v>
      </c>
      <c r="G5333" s="270"/>
      <c r="H5333" s="273">
        <v>648</v>
      </c>
      <c r="I5333" s="274"/>
      <c r="J5333" s="270"/>
      <c r="K5333" s="270"/>
      <c r="L5333" s="275"/>
      <c r="M5333" s="276"/>
      <c r="N5333" s="277"/>
      <c r="O5333" s="277"/>
      <c r="P5333" s="277"/>
      <c r="Q5333" s="277"/>
      <c r="R5333" s="277"/>
      <c r="S5333" s="277"/>
      <c r="T5333" s="278"/>
      <c r="U5333" s="16"/>
      <c r="V5333" s="16"/>
      <c r="W5333" s="16"/>
      <c r="X5333" s="16"/>
      <c r="Y5333" s="16"/>
      <c r="Z5333" s="16"/>
      <c r="AA5333" s="16"/>
      <c r="AB5333" s="16"/>
      <c r="AC5333" s="16"/>
      <c r="AD5333" s="16"/>
      <c r="AE5333" s="16"/>
      <c r="AT5333" s="279" t="s">
        <v>260</v>
      </c>
      <c r="AU5333" s="279" t="s">
        <v>88</v>
      </c>
      <c r="AV5333" s="16" t="s">
        <v>92</v>
      </c>
      <c r="AW5333" s="16" t="s">
        <v>37</v>
      </c>
      <c r="AX5333" s="16" t="s">
        <v>76</v>
      </c>
      <c r="AY5333" s="279" t="s">
        <v>235</v>
      </c>
    </row>
    <row r="5334" s="13" customFormat="1">
      <c r="A5334" s="13"/>
      <c r="B5334" s="236"/>
      <c r="C5334" s="237"/>
      <c r="D5334" s="238" t="s">
        <v>260</v>
      </c>
      <c r="E5334" s="239" t="s">
        <v>19</v>
      </c>
      <c r="F5334" s="240" t="s">
        <v>4659</v>
      </c>
      <c r="G5334" s="237"/>
      <c r="H5334" s="241">
        <v>12</v>
      </c>
      <c r="I5334" s="242"/>
      <c r="J5334" s="237"/>
      <c r="K5334" s="237"/>
      <c r="L5334" s="243"/>
      <c r="M5334" s="244"/>
      <c r="N5334" s="245"/>
      <c r="O5334" s="245"/>
      <c r="P5334" s="245"/>
      <c r="Q5334" s="245"/>
      <c r="R5334" s="245"/>
      <c r="S5334" s="245"/>
      <c r="T5334" s="246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7" t="s">
        <v>260</v>
      </c>
      <c r="AU5334" s="247" t="s">
        <v>88</v>
      </c>
      <c r="AV5334" s="13" t="s">
        <v>88</v>
      </c>
      <c r="AW5334" s="13" t="s">
        <v>37</v>
      </c>
      <c r="AX5334" s="13" t="s">
        <v>76</v>
      </c>
      <c r="AY5334" s="247" t="s">
        <v>235</v>
      </c>
    </row>
    <row r="5335" s="13" customFormat="1">
      <c r="A5335" s="13"/>
      <c r="B5335" s="236"/>
      <c r="C5335" s="237"/>
      <c r="D5335" s="238" t="s">
        <v>260</v>
      </c>
      <c r="E5335" s="239" t="s">
        <v>19</v>
      </c>
      <c r="F5335" s="240" t="s">
        <v>4660</v>
      </c>
      <c r="G5335" s="237"/>
      <c r="H5335" s="241">
        <v>12</v>
      </c>
      <c r="I5335" s="242"/>
      <c r="J5335" s="237"/>
      <c r="K5335" s="237"/>
      <c r="L5335" s="243"/>
      <c r="M5335" s="244"/>
      <c r="N5335" s="245"/>
      <c r="O5335" s="245"/>
      <c r="P5335" s="245"/>
      <c r="Q5335" s="245"/>
      <c r="R5335" s="245"/>
      <c r="S5335" s="245"/>
      <c r="T5335" s="246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7" t="s">
        <v>260</v>
      </c>
      <c r="AU5335" s="247" t="s">
        <v>88</v>
      </c>
      <c r="AV5335" s="13" t="s">
        <v>88</v>
      </c>
      <c r="AW5335" s="13" t="s">
        <v>37</v>
      </c>
      <c r="AX5335" s="13" t="s">
        <v>76</v>
      </c>
      <c r="AY5335" s="247" t="s">
        <v>235</v>
      </c>
    </row>
    <row r="5336" s="13" customFormat="1">
      <c r="A5336" s="13"/>
      <c r="B5336" s="236"/>
      <c r="C5336" s="237"/>
      <c r="D5336" s="238" t="s">
        <v>260</v>
      </c>
      <c r="E5336" s="239" t="s">
        <v>19</v>
      </c>
      <c r="F5336" s="240" t="s">
        <v>4661</v>
      </c>
      <c r="G5336" s="237"/>
      <c r="H5336" s="241">
        <v>12</v>
      </c>
      <c r="I5336" s="242"/>
      <c r="J5336" s="237"/>
      <c r="K5336" s="237"/>
      <c r="L5336" s="243"/>
      <c r="M5336" s="244"/>
      <c r="N5336" s="245"/>
      <c r="O5336" s="245"/>
      <c r="P5336" s="245"/>
      <c r="Q5336" s="245"/>
      <c r="R5336" s="245"/>
      <c r="S5336" s="245"/>
      <c r="T5336" s="246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7" t="s">
        <v>260</v>
      </c>
      <c r="AU5336" s="247" t="s">
        <v>88</v>
      </c>
      <c r="AV5336" s="13" t="s">
        <v>88</v>
      </c>
      <c r="AW5336" s="13" t="s">
        <v>37</v>
      </c>
      <c r="AX5336" s="13" t="s">
        <v>76</v>
      </c>
      <c r="AY5336" s="247" t="s">
        <v>235</v>
      </c>
    </row>
    <row r="5337" s="13" customFormat="1">
      <c r="A5337" s="13"/>
      <c r="B5337" s="236"/>
      <c r="C5337" s="237"/>
      <c r="D5337" s="238" t="s">
        <v>260</v>
      </c>
      <c r="E5337" s="239" t="s">
        <v>19</v>
      </c>
      <c r="F5337" s="240" t="s">
        <v>4662</v>
      </c>
      <c r="G5337" s="237"/>
      <c r="H5337" s="241">
        <v>12</v>
      </c>
      <c r="I5337" s="242"/>
      <c r="J5337" s="237"/>
      <c r="K5337" s="237"/>
      <c r="L5337" s="243"/>
      <c r="M5337" s="244"/>
      <c r="N5337" s="245"/>
      <c r="O5337" s="245"/>
      <c r="P5337" s="245"/>
      <c r="Q5337" s="245"/>
      <c r="R5337" s="245"/>
      <c r="S5337" s="245"/>
      <c r="T5337" s="246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7" t="s">
        <v>260</v>
      </c>
      <c r="AU5337" s="247" t="s">
        <v>88</v>
      </c>
      <c r="AV5337" s="13" t="s">
        <v>88</v>
      </c>
      <c r="AW5337" s="13" t="s">
        <v>37</v>
      </c>
      <c r="AX5337" s="13" t="s">
        <v>76</v>
      </c>
      <c r="AY5337" s="247" t="s">
        <v>235</v>
      </c>
    </row>
    <row r="5338" s="13" customFormat="1">
      <c r="A5338" s="13"/>
      <c r="B5338" s="236"/>
      <c r="C5338" s="237"/>
      <c r="D5338" s="238" t="s">
        <v>260</v>
      </c>
      <c r="E5338" s="239" t="s">
        <v>19</v>
      </c>
      <c r="F5338" s="240" t="s">
        <v>4663</v>
      </c>
      <c r="G5338" s="237"/>
      <c r="H5338" s="241">
        <v>12</v>
      </c>
      <c r="I5338" s="242"/>
      <c r="J5338" s="237"/>
      <c r="K5338" s="237"/>
      <c r="L5338" s="243"/>
      <c r="M5338" s="244"/>
      <c r="N5338" s="245"/>
      <c r="O5338" s="245"/>
      <c r="P5338" s="245"/>
      <c r="Q5338" s="245"/>
      <c r="R5338" s="245"/>
      <c r="S5338" s="245"/>
      <c r="T5338" s="246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47" t="s">
        <v>260</v>
      </c>
      <c r="AU5338" s="247" t="s">
        <v>88</v>
      </c>
      <c r="AV5338" s="13" t="s">
        <v>88</v>
      </c>
      <c r="AW5338" s="13" t="s">
        <v>37</v>
      </c>
      <c r="AX5338" s="13" t="s">
        <v>76</v>
      </c>
      <c r="AY5338" s="247" t="s">
        <v>235</v>
      </c>
    </row>
    <row r="5339" s="13" customFormat="1">
      <c r="A5339" s="13"/>
      <c r="B5339" s="236"/>
      <c r="C5339" s="237"/>
      <c r="D5339" s="238" t="s">
        <v>260</v>
      </c>
      <c r="E5339" s="239" t="s">
        <v>19</v>
      </c>
      <c r="F5339" s="240" t="s">
        <v>4664</v>
      </c>
      <c r="G5339" s="237"/>
      <c r="H5339" s="241">
        <v>12</v>
      </c>
      <c r="I5339" s="242"/>
      <c r="J5339" s="237"/>
      <c r="K5339" s="237"/>
      <c r="L5339" s="243"/>
      <c r="M5339" s="244"/>
      <c r="N5339" s="245"/>
      <c r="O5339" s="245"/>
      <c r="P5339" s="245"/>
      <c r="Q5339" s="245"/>
      <c r="R5339" s="245"/>
      <c r="S5339" s="245"/>
      <c r="T5339" s="246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7" t="s">
        <v>260</v>
      </c>
      <c r="AU5339" s="247" t="s">
        <v>88</v>
      </c>
      <c r="AV5339" s="13" t="s">
        <v>88</v>
      </c>
      <c r="AW5339" s="13" t="s">
        <v>37</v>
      </c>
      <c r="AX5339" s="13" t="s">
        <v>76</v>
      </c>
      <c r="AY5339" s="247" t="s">
        <v>235</v>
      </c>
    </row>
    <row r="5340" s="13" customFormat="1">
      <c r="A5340" s="13"/>
      <c r="B5340" s="236"/>
      <c r="C5340" s="237"/>
      <c r="D5340" s="238" t="s">
        <v>260</v>
      </c>
      <c r="E5340" s="239" t="s">
        <v>19</v>
      </c>
      <c r="F5340" s="240" t="s">
        <v>4665</v>
      </c>
      <c r="G5340" s="237"/>
      <c r="H5340" s="241">
        <v>12</v>
      </c>
      <c r="I5340" s="242"/>
      <c r="J5340" s="237"/>
      <c r="K5340" s="237"/>
      <c r="L5340" s="243"/>
      <c r="M5340" s="244"/>
      <c r="N5340" s="245"/>
      <c r="O5340" s="245"/>
      <c r="P5340" s="245"/>
      <c r="Q5340" s="245"/>
      <c r="R5340" s="245"/>
      <c r="S5340" s="245"/>
      <c r="T5340" s="246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7" t="s">
        <v>260</v>
      </c>
      <c r="AU5340" s="247" t="s">
        <v>88</v>
      </c>
      <c r="AV5340" s="13" t="s">
        <v>88</v>
      </c>
      <c r="AW5340" s="13" t="s">
        <v>37</v>
      </c>
      <c r="AX5340" s="13" t="s">
        <v>76</v>
      </c>
      <c r="AY5340" s="247" t="s">
        <v>235</v>
      </c>
    </row>
    <row r="5341" s="13" customFormat="1">
      <c r="A5341" s="13"/>
      <c r="B5341" s="236"/>
      <c r="C5341" s="237"/>
      <c r="D5341" s="238" t="s">
        <v>260</v>
      </c>
      <c r="E5341" s="239" t="s">
        <v>19</v>
      </c>
      <c r="F5341" s="240" t="s">
        <v>4666</v>
      </c>
      <c r="G5341" s="237"/>
      <c r="H5341" s="241">
        <v>12</v>
      </c>
      <c r="I5341" s="242"/>
      <c r="J5341" s="237"/>
      <c r="K5341" s="237"/>
      <c r="L5341" s="243"/>
      <c r="M5341" s="244"/>
      <c r="N5341" s="245"/>
      <c r="O5341" s="245"/>
      <c r="P5341" s="245"/>
      <c r="Q5341" s="245"/>
      <c r="R5341" s="245"/>
      <c r="S5341" s="245"/>
      <c r="T5341" s="246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7" t="s">
        <v>260</v>
      </c>
      <c r="AU5341" s="247" t="s">
        <v>88</v>
      </c>
      <c r="AV5341" s="13" t="s">
        <v>88</v>
      </c>
      <c r="AW5341" s="13" t="s">
        <v>37</v>
      </c>
      <c r="AX5341" s="13" t="s">
        <v>76</v>
      </c>
      <c r="AY5341" s="247" t="s">
        <v>235</v>
      </c>
    </row>
    <row r="5342" s="13" customFormat="1">
      <c r="A5342" s="13"/>
      <c r="B5342" s="236"/>
      <c r="C5342" s="237"/>
      <c r="D5342" s="238" t="s">
        <v>260</v>
      </c>
      <c r="E5342" s="239" t="s">
        <v>19</v>
      </c>
      <c r="F5342" s="240" t="s">
        <v>4667</v>
      </c>
      <c r="G5342" s="237"/>
      <c r="H5342" s="241">
        <v>12</v>
      </c>
      <c r="I5342" s="242"/>
      <c r="J5342" s="237"/>
      <c r="K5342" s="237"/>
      <c r="L5342" s="243"/>
      <c r="M5342" s="244"/>
      <c r="N5342" s="245"/>
      <c r="O5342" s="245"/>
      <c r="P5342" s="245"/>
      <c r="Q5342" s="245"/>
      <c r="R5342" s="245"/>
      <c r="S5342" s="245"/>
      <c r="T5342" s="246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7" t="s">
        <v>260</v>
      </c>
      <c r="AU5342" s="247" t="s">
        <v>88</v>
      </c>
      <c r="AV5342" s="13" t="s">
        <v>88</v>
      </c>
      <c r="AW5342" s="13" t="s">
        <v>37</v>
      </c>
      <c r="AX5342" s="13" t="s">
        <v>76</v>
      </c>
      <c r="AY5342" s="247" t="s">
        <v>235</v>
      </c>
    </row>
    <row r="5343" s="13" customFormat="1">
      <c r="A5343" s="13"/>
      <c r="B5343" s="236"/>
      <c r="C5343" s="237"/>
      <c r="D5343" s="238" t="s">
        <v>260</v>
      </c>
      <c r="E5343" s="239" t="s">
        <v>19</v>
      </c>
      <c r="F5343" s="240" t="s">
        <v>4668</v>
      </c>
      <c r="G5343" s="237"/>
      <c r="H5343" s="241">
        <v>12</v>
      </c>
      <c r="I5343" s="242"/>
      <c r="J5343" s="237"/>
      <c r="K5343" s="237"/>
      <c r="L5343" s="243"/>
      <c r="M5343" s="244"/>
      <c r="N5343" s="245"/>
      <c r="O5343" s="245"/>
      <c r="P5343" s="245"/>
      <c r="Q5343" s="245"/>
      <c r="R5343" s="245"/>
      <c r="S5343" s="245"/>
      <c r="T5343" s="246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7" t="s">
        <v>260</v>
      </c>
      <c r="AU5343" s="247" t="s">
        <v>88</v>
      </c>
      <c r="AV5343" s="13" t="s">
        <v>88</v>
      </c>
      <c r="AW5343" s="13" t="s">
        <v>37</v>
      </c>
      <c r="AX5343" s="13" t="s">
        <v>76</v>
      </c>
      <c r="AY5343" s="247" t="s">
        <v>235</v>
      </c>
    </row>
    <row r="5344" s="13" customFormat="1">
      <c r="A5344" s="13"/>
      <c r="B5344" s="236"/>
      <c r="C5344" s="237"/>
      <c r="D5344" s="238" t="s">
        <v>260</v>
      </c>
      <c r="E5344" s="239" t="s">
        <v>19</v>
      </c>
      <c r="F5344" s="240" t="s">
        <v>4669</v>
      </c>
      <c r="G5344" s="237"/>
      <c r="H5344" s="241">
        <v>12</v>
      </c>
      <c r="I5344" s="242"/>
      <c r="J5344" s="237"/>
      <c r="K5344" s="237"/>
      <c r="L5344" s="243"/>
      <c r="M5344" s="244"/>
      <c r="N5344" s="245"/>
      <c r="O5344" s="245"/>
      <c r="P5344" s="245"/>
      <c r="Q5344" s="245"/>
      <c r="R5344" s="245"/>
      <c r="S5344" s="245"/>
      <c r="T5344" s="246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7" t="s">
        <v>260</v>
      </c>
      <c r="AU5344" s="247" t="s">
        <v>88</v>
      </c>
      <c r="AV5344" s="13" t="s">
        <v>88</v>
      </c>
      <c r="AW5344" s="13" t="s">
        <v>37</v>
      </c>
      <c r="AX5344" s="13" t="s">
        <v>76</v>
      </c>
      <c r="AY5344" s="247" t="s">
        <v>235</v>
      </c>
    </row>
    <row r="5345" s="13" customFormat="1">
      <c r="A5345" s="13"/>
      <c r="B5345" s="236"/>
      <c r="C5345" s="237"/>
      <c r="D5345" s="238" t="s">
        <v>260</v>
      </c>
      <c r="E5345" s="239" t="s">
        <v>19</v>
      </c>
      <c r="F5345" s="240" t="s">
        <v>4670</v>
      </c>
      <c r="G5345" s="237"/>
      <c r="H5345" s="241">
        <v>8</v>
      </c>
      <c r="I5345" s="242"/>
      <c r="J5345" s="237"/>
      <c r="K5345" s="237"/>
      <c r="L5345" s="243"/>
      <c r="M5345" s="244"/>
      <c r="N5345" s="245"/>
      <c r="O5345" s="245"/>
      <c r="P5345" s="245"/>
      <c r="Q5345" s="245"/>
      <c r="R5345" s="245"/>
      <c r="S5345" s="245"/>
      <c r="T5345" s="246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7" t="s">
        <v>260</v>
      </c>
      <c r="AU5345" s="247" t="s">
        <v>88</v>
      </c>
      <c r="AV5345" s="13" t="s">
        <v>88</v>
      </c>
      <c r="AW5345" s="13" t="s">
        <v>37</v>
      </c>
      <c r="AX5345" s="13" t="s">
        <v>76</v>
      </c>
      <c r="AY5345" s="247" t="s">
        <v>235</v>
      </c>
    </row>
    <row r="5346" s="13" customFormat="1">
      <c r="A5346" s="13"/>
      <c r="B5346" s="236"/>
      <c r="C5346" s="237"/>
      <c r="D5346" s="238" t="s">
        <v>260</v>
      </c>
      <c r="E5346" s="239" t="s">
        <v>19</v>
      </c>
      <c r="F5346" s="240" t="s">
        <v>4671</v>
      </c>
      <c r="G5346" s="237"/>
      <c r="H5346" s="241">
        <v>8</v>
      </c>
      <c r="I5346" s="242"/>
      <c r="J5346" s="237"/>
      <c r="K5346" s="237"/>
      <c r="L5346" s="243"/>
      <c r="M5346" s="244"/>
      <c r="N5346" s="245"/>
      <c r="O5346" s="245"/>
      <c r="P5346" s="245"/>
      <c r="Q5346" s="245"/>
      <c r="R5346" s="245"/>
      <c r="S5346" s="245"/>
      <c r="T5346" s="246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7" t="s">
        <v>260</v>
      </c>
      <c r="AU5346" s="247" t="s">
        <v>88</v>
      </c>
      <c r="AV5346" s="13" t="s">
        <v>88</v>
      </c>
      <c r="AW5346" s="13" t="s">
        <v>37</v>
      </c>
      <c r="AX5346" s="13" t="s">
        <v>76</v>
      </c>
      <c r="AY5346" s="247" t="s">
        <v>235</v>
      </c>
    </row>
    <row r="5347" s="14" customFormat="1">
      <c r="A5347" s="14"/>
      <c r="B5347" s="248"/>
      <c r="C5347" s="249"/>
      <c r="D5347" s="238" t="s">
        <v>260</v>
      </c>
      <c r="E5347" s="250" t="s">
        <v>19</v>
      </c>
      <c r="F5347" s="251" t="s">
        <v>1630</v>
      </c>
      <c r="G5347" s="249"/>
      <c r="H5347" s="250" t="s">
        <v>19</v>
      </c>
      <c r="I5347" s="252"/>
      <c r="J5347" s="249"/>
      <c r="K5347" s="249"/>
      <c r="L5347" s="253"/>
      <c r="M5347" s="254"/>
      <c r="N5347" s="255"/>
      <c r="O5347" s="255"/>
      <c r="P5347" s="255"/>
      <c r="Q5347" s="255"/>
      <c r="R5347" s="255"/>
      <c r="S5347" s="255"/>
      <c r="T5347" s="256"/>
      <c r="U5347" s="14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T5347" s="257" t="s">
        <v>260</v>
      </c>
      <c r="AU5347" s="257" t="s">
        <v>88</v>
      </c>
      <c r="AV5347" s="14" t="s">
        <v>83</v>
      </c>
      <c r="AW5347" s="14" t="s">
        <v>37</v>
      </c>
      <c r="AX5347" s="14" t="s">
        <v>76</v>
      </c>
      <c r="AY5347" s="257" t="s">
        <v>235</v>
      </c>
    </row>
    <row r="5348" s="13" customFormat="1">
      <c r="A5348" s="13"/>
      <c r="B5348" s="236"/>
      <c r="C5348" s="237"/>
      <c r="D5348" s="238" t="s">
        <v>260</v>
      </c>
      <c r="E5348" s="239" t="s">
        <v>19</v>
      </c>
      <c r="F5348" s="240" t="s">
        <v>4672</v>
      </c>
      <c r="G5348" s="237"/>
      <c r="H5348" s="241">
        <v>12</v>
      </c>
      <c r="I5348" s="242"/>
      <c r="J5348" s="237"/>
      <c r="K5348" s="237"/>
      <c r="L5348" s="243"/>
      <c r="M5348" s="244"/>
      <c r="N5348" s="245"/>
      <c r="O5348" s="245"/>
      <c r="P5348" s="245"/>
      <c r="Q5348" s="245"/>
      <c r="R5348" s="245"/>
      <c r="S5348" s="245"/>
      <c r="T5348" s="246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7" t="s">
        <v>260</v>
      </c>
      <c r="AU5348" s="247" t="s">
        <v>88</v>
      </c>
      <c r="AV5348" s="13" t="s">
        <v>88</v>
      </c>
      <c r="AW5348" s="13" t="s">
        <v>37</v>
      </c>
      <c r="AX5348" s="13" t="s">
        <v>76</v>
      </c>
      <c r="AY5348" s="247" t="s">
        <v>235</v>
      </c>
    </row>
    <row r="5349" s="13" customFormat="1">
      <c r="A5349" s="13"/>
      <c r="B5349" s="236"/>
      <c r="C5349" s="237"/>
      <c r="D5349" s="238" t="s">
        <v>260</v>
      </c>
      <c r="E5349" s="239" t="s">
        <v>19</v>
      </c>
      <c r="F5349" s="240" t="s">
        <v>4673</v>
      </c>
      <c r="G5349" s="237"/>
      <c r="H5349" s="241">
        <v>12</v>
      </c>
      <c r="I5349" s="242"/>
      <c r="J5349" s="237"/>
      <c r="K5349" s="237"/>
      <c r="L5349" s="243"/>
      <c r="M5349" s="244"/>
      <c r="N5349" s="245"/>
      <c r="O5349" s="245"/>
      <c r="P5349" s="245"/>
      <c r="Q5349" s="245"/>
      <c r="R5349" s="245"/>
      <c r="S5349" s="245"/>
      <c r="T5349" s="246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7" t="s">
        <v>260</v>
      </c>
      <c r="AU5349" s="247" t="s">
        <v>88</v>
      </c>
      <c r="AV5349" s="13" t="s">
        <v>88</v>
      </c>
      <c r="AW5349" s="13" t="s">
        <v>37</v>
      </c>
      <c r="AX5349" s="13" t="s">
        <v>76</v>
      </c>
      <c r="AY5349" s="247" t="s">
        <v>235</v>
      </c>
    </row>
    <row r="5350" s="13" customFormat="1">
      <c r="A5350" s="13"/>
      <c r="B5350" s="236"/>
      <c r="C5350" s="237"/>
      <c r="D5350" s="238" t="s">
        <v>260</v>
      </c>
      <c r="E5350" s="239" t="s">
        <v>19</v>
      </c>
      <c r="F5350" s="240" t="s">
        <v>4674</v>
      </c>
      <c r="G5350" s="237"/>
      <c r="H5350" s="241">
        <v>12</v>
      </c>
      <c r="I5350" s="242"/>
      <c r="J5350" s="237"/>
      <c r="K5350" s="237"/>
      <c r="L5350" s="243"/>
      <c r="M5350" s="244"/>
      <c r="N5350" s="245"/>
      <c r="O5350" s="245"/>
      <c r="P5350" s="245"/>
      <c r="Q5350" s="245"/>
      <c r="R5350" s="245"/>
      <c r="S5350" s="245"/>
      <c r="T5350" s="246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7" t="s">
        <v>260</v>
      </c>
      <c r="AU5350" s="247" t="s">
        <v>88</v>
      </c>
      <c r="AV5350" s="13" t="s">
        <v>88</v>
      </c>
      <c r="AW5350" s="13" t="s">
        <v>37</v>
      </c>
      <c r="AX5350" s="13" t="s">
        <v>76</v>
      </c>
      <c r="AY5350" s="247" t="s">
        <v>235</v>
      </c>
    </row>
    <row r="5351" s="13" customFormat="1">
      <c r="A5351" s="13"/>
      <c r="B5351" s="236"/>
      <c r="C5351" s="237"/>
      <c r="D5351" s="238" t="s">
        <v>260</v>
      </c>
      <c r="E5351" s="239" t="s">
        <v>19</v>
      </c>
      <c r="F5351" s="240" t="s">
        <v>4675</v>
      </c>
      <c r="G5351" s="237"/>
      <c r="H5351" s="241">
        <v>12</v>
      </c>
      <c r="I5351" s="242"/>
      <c r="J5351" s="237"/>
      <c r="K5351" s="237"/>
      <c r="L5351" s="243"/>
      <c r="M5351" s="244"/>
      <c r="N5351" s="245"/>
      <c r="O5351" s="245"/>
      <c r="P5351" s="245"/>
      <c r="Q5351" s="245"/>
      <c r="R5351" s="245"/>
      <c r="S5351" s="245"/>
      <c r="T5351" s="246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7" t="s">
        <v>260</v>
      </c>
      <c r="AU5351" s="247" t="s">
        <v>88</v>
      </c>
      <c r="AV5351" s="13" t="s">
        <v>88</v>
      </c>
      <c r="AW5351" s="13" t="s">
        <v>37</v>
      </c>
      <c r="AX5351" s="13" t="s">
        <v>76</v>
      </c>
      <c r="AY5351" s="247" t="s">
        <v>235</v>
      </c>
    </row>
    <row r="5352" s="13" customFormat="1">
      <c r="A5352" s="13"/>
      <c r="B5352" s="236"/>
      <c r="C5352" s="237"/>
      <c r="D5352" s="238" t="s">
        <v>260</v>
      </c>
      <c r="E5352" s="239" t="s">
        <v>19</v>
      </c>
      <c r="F5352" s="240" t="s">
        <v>4676</v>
      </c>
      <c r="G5352" s="237"/>
      <c r="H5352" s="241">
        <v>12</v>
      </c>
      <c r="I5352" s="242"/>
      <c r="J5352" s="237"/>
      <c r="K5352" s="237"/>
      <c r="L5352" s="243"/>
      <c r="M5352" s="244"/>
      <c r="N5352" s="245"/>
      <c r="O5352" s="245"/>
      <c r="P5352" s="245"/>
      <c r="Q5352" s="245"/>
      <c r="R5352" s="245"/>
      <c r="S5352" s="245"/>
      <c r="T5352" s="246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7" t="s">
        <v>260</v>
      </c>
      <c r="AU5352" s="247" t="s">
        <v>88</v>
      </c>
      <c r="AV5352" s="13" t="s">
        <v>88</v>
      </c>
      <c r="AW5352" s="13" t="s">
        <v>37</v>
      </c>
      <c r="AX5352" s="13" t="s">
        <v>76</v>
      </c>
      <c r="AY5352" s="247" t="s">
        <v>235</v>
      </c>
    </row>
    <row r="5353" s="13" customFormat="1">
      <c r="A5353" s="13"/>
      <c r="B5353" s="236"/>
      <c r="C5353" s="237"/>
      <c r="D5353" s="238" t="s">
        <v>260</v>
      </c>
      <c r="E5353" s="239" t="s">
        <v>19</v>
      </c>
      <c r="F5353" s="240" t="s">
        <v>4677</v>
      </c>
      <c r="G5353" s="237"/>
      <c r="H5353" s="241">
        <v>12</v>
      </c>
      <c r="I5353" s="242"/>
      <c r="J5353" s="237"/>
      <c r="K5353" s="237"/>
      <c r="L5353" s="243"/>
      <c r="M5353" s="244"/>
      <c r="N5353" s="245"/>
      <c r="O5353" s="245"/>
      <c r="P5353" s="245"/>
      <c r="Q5353" s="245"/>
      <c r="R5353" s="245"/>
      <c r="S5353" s="245"/>
      <c r="T5353" s="246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7" t="s">
        <v>260</v>
      </c>
      <c r="AU5353" s="247" t="s">
        <v>88</v>
      </c>
      <c r="AV5353" s="13" t="s">
        <v>88</v>
      </c>
      <c r="AW5353" s="13" t="s">
        <v>37</v>
      </c>
      <c r="AX5353" s="13" t="s">
        <v>76</v>
      </c>
      <c r="AY5353" s="247" t="s">
        <v>235</v>
      </c>
    </row>
    <row r="5354" s="13" customFormat="1">
      <c r="A5354" s="13"/>
      <c r="B5354" s="236"/>
      <c r="C5354" s="237"/>
      <c r="D5354" s="238" t="s">
        <v>260</v>
      </c>
      <c r="E5354" s="239" t="s">
        <v>19</v>
      </c>
      <c r="F5354" s="240" t="s">
        <v>4678</v>
      </c>
      <c r="G5354" s="237"/>
      <c r="H5354" s="241">
        <v>12</v>
      </c>
      <c r="I5354" s="242"/>
      <c r="J5354" s="237"/>
      <c r="K5354" s="237"/>
      <c r="L5354" s="243"/>
      <c r="M5354" s="244"/>
      <c r="N5354" s="245"/>
      <c r="O5354" s="245"/>
      <c r="P5354" s="245"/>
      <c r="Q5354" s="245"/>
      <c r="R5354" s="245"/>
      <c r="S5354" s="245"/>
      <c r="T5354" s="246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7" t="s">
        <v>260</v>
      </c>
      <c r="AU5354" s="247" t="s">
        <v>88</v>
      </c>
      <c r="AV5354" s="13" t="s">
        <v>88</v>
      </c>
      <c r="AW5354" s="13" t="s">
        <v>37</v>
      </c>
      <c r="AX5354" s="13" t="s">
        <v>76</v>
      </c>
      <c r="AY5354" s="247" t="s">
        <v>235</v>
      </c>
    </row>
    <row r="5355" s="13" customFormat="1">
      <c r="A5355" s="13"/>
      <c r="B5355" s="236"/>
      <c r="C5355" s="237"/>
      <c r="D5355" s="238" t="s">
        <v>260</v>
      </c>
      <c r="E5355" s="239" t="s">
        <v>19</v>
      </c>
      <c r="F5355" s="240" t="s">
        <v>4560</v>
      </c>
      <c r="G5355" s="237"/>
      <c r="H5355" s="241">
        <v>4</v>
      </c>
      <c r="I5355" s="242"/>
      <c r="J5355" s="237"/>
      <c r="K5355" s="237"/>
      <c r="L5355" s="243"/>
      <c r="M5355" s="244"/>
      <c r="N5355" s="245"/>
      <c r="O5355" s="245"/>
      <c r="P5355" s="245"/>
      <c r="Q5355" s="245"/>
      <c r="R5355" s="245"/>
      <c r="S5355" s="245"/>
      <c r="T5355" s="246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7" t="s">
        <v>260</v>
      </c>
      <c r="AU5355" s="247" t="s">
        <v>88</v>
      </c>
      <c r="AV5355" s="13" t="s">
        <v>88</v>
      </c>
      <c r="AW5355" s="13" t="s">
        <v>37</v>
      </c>
      <c r="AX5355" s="13" t="s">
        <v>76</v>
      </c>
      <c r="AY5355" s="247" t="s">
        <v>235</v>
      </c>
    </row>
    <row r="5356" s="13" customFormat="1">
      <c r="A5356" s="13"/>
      <c r="B5356" s="236"/>
      <c r="C5356" s="237"/>
      <c r="D5356" s="238" t="s">
        <v>260</v>
      </c>
      <c r="E5356" s="239" t="s">
        <v>19</v>
      </c>
      <c r="F5356" s="240" t="s">
        <v>4679</v>
      </c>
      <c r="G5356" s="237"/>
      <c r="H5356" s="241">
        <v>12</v>
      </c>
      <c r="I5356" s="242"/>
      <c r="J5356" s="237"/>
      <c r="K5356" s="237"/>
      <c r="L5356" s="243"/>
      <c r="M5356" s="244"/>
      <c r="N5356" s="245"/>
      <c r="O5356" s="245"/>
      <c r="P5356" s="245"/>
      <c r="Q5356" s="245"/>
      <c r="R5356" s="245"/>
      <c r="S5356" s="245"/>
      <c r="T5356" s="246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7" t="s">
        <v>260</v>
      </c>
      <c r="AU5356" s="247" t="s">
        <v>88</v>
      </c>
      <c r="AV5356" s="13" t="s">
        <v>88</v>
      </c>
      <c r="AW5356" s="13" t="s">
        <v>37</v>
      </c>
      <c r="AX5356" s="13" t="s">
        <v>76</v>
      </c>
      <c r="AY5356" s="247" t="s">
        <v>235</v>
      </c>
    </row>
    <row r="5357" s="13" customFormat="1">
      <c r="A5357" s="13"/>
      <c r="B5357" s="236"/>
      <c r="C5357" s="237"/>
      <c r="D5357" s="238" t="s">
        <v>260</v>
      </c>
      <c r="E5357" s="239" t="s">
        <v>19</v>
      </c>
      <c r="F5357" s="240" t="s">
        <v>4680</v>
      </c>
      <c r="G5357" s="237"/>
      <c r="H5357" s="241">
        <v>12</v>
      </c>
      <c r="I5357" s="242"/>
      <c r="J5357" s="237"/>
      <c r="K5357" s="237"/>
      <c r="L5357" s="243"/>
      <c r="M5357" s="244"/>
      <c r="N5357" s="245"/>
      <c r="O5357" s="245"/>
      <c r="P5357" s="245"/>
      <c r="Q5357" s="245"/>
      <c r="R5357" s="245"/>
      <c r="S5357" s="245"/>
      <c r="T5357" s="246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7" t="s">
        <v>260</v>
      </c>
      <c r="AU5357" s="247" t="s">
        <v>88</v>
      </c>
      <c r="AV5357" s="13" t="s">
        <v>88</v>
      </c>
      <c r="AW5357" s="13" t="s">
        <v>37</v>
      </c>
      <c r="AX5357" s="13" t="s">
        <v>76</v>
      </c>
      <c r="AY5357" s="247" t="s">
        <v>235</v>
      </c>
    </row>
    <row r="5358" s="13" customFormat="1">
      <c r="A5358" s="13"/>
      <c r="B5358" s="236"/>
      <c r="C5358" s="237"/>
      <c r="D5358" s="238" t="s">
        <v>260</v>
      </c>
      <c r="E5358" s="239" t="s">
        <v>19</v>
      </c>
      <c r="F5358" s="240" t="s">
        <v>4681</v>
      </c>
      <c r="G5358" s="237"/>
      <c r="H5358" s="241">
        <v>12</v>
      </c>
      <c r="I5358" s="242"/>
      <c r="J5358" s="237"/>
      <c r="K5358" s="237"/>
      <c r="L5358" s="243"/>
      <c r="M5358" s="244"/>
      <c r="N5358" s="245"/>
      <c r="O5358" s="245"/>
      <c r="P5358" s="245"/>
      <c r="Q5358" s="245"/>
      <c r="R5358" s="245"/>
      <c r="S5358" s="245"/>
      <c r="T5358" s="246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7" t="s">
        <v>260</v>
      </c>
      <c r="AU5358" s="247" t="s">
        <v>88</v>
      </c>
      <c r="AV5358" s="13" t="s">
        <v>88</v>
      </c>
      <c r="AW5358" s="13" t="s">
        <v>37</v>
      </c>
      <c r="AX5358" s="13" t="s">
        <v>76</v>
      </c>
      <c r="AY5358" s="247" t="s">
        <v>235</v>
      </c>
    </row>
    <row r="5359" s="13" customFormat="1">
      <c r="A5359" s="13"/>
      <c r="B5359" s="236"/>
      <c r="C5359" s="237"/>
      <c r="D5359" s="238" t="s">
        <v>260</v>
      </c>
      <c r="E5359" s="239" t="s">
        <v>19</v>
      </c>
      <c r="F5359" s="240" t="s">
        <v>4682</v>
      </c>
      <c r="G5359" s="237"/>
      <c r="H5359" s="241">
        <v>8</v>
      </c>
      <c r="I5359" s="242"/>
      <c r="J5359" s="237"/>
      <c r="K5359" s="237"/>
      <c r="L5359" s="243"/>
      <c r="M5359" s="244"/>
      <c r="N5359" s="245"/>
      <c r="O5359" s="245"/>
      <c r="P5359" s="245"/>
      <c r="Q5359" s="245"/>
      <c r="R5359" s="245"/>
      <c r="S5359" s="245"/>
      <c r="T5359" s="246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7" t="s">
        <v>260</v>
      </c>
      <c r="AU5359" s="247" t="s">
        <v>88</v>
      </c>
      <c r="AV5359" s="13" t="s">
        <v>88</v>
      </c>
      <c r="AW5359" s="13" t="s">
        <v>37</v>
      </c>
      <c r="AX5359" s="13" t="s">
        <v>76</v>
      </c>
      <c r="AY5359" s="247" t="s">
        <v>235</v>
      </c>
    </row>
    <row r="5360" s="13" customFormat="1">
      <c r="A5360" s="13"/>
      <c r="B5360" s="236"/>
      <c r="C5360" s="237"/>
      <c r="D5360" s="238" t="s">
        <v>260</v>
      </c>
      <c r="E5360" s="239" t="s">
        <v>19</v>
      </c>
      <c r="F5360" s="240" t="s">
        <v>4683</v>
      </c>
      <c r="G5360" s="237"/>
      <c r="H5360" s="241">
        <v>8</v>
      </c>
      <c r="I5360" s="242"/>
      <c r="J5360" s="237"/>
      <c r="K5360" s="237"/>
      <c r="L5360" s="243"/>
      <c r="M5360" s="244"/>
      <c r="N5360" s="245"/>
      <c r="O5360" s="245"/>
      <c r="P5360" s="245"/>
      <c r="Q5360" s="245"/>
      <c r="R5360" s="245"/>
      <c r="S5360" s="245"/>
      <c r="T5360" s="246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7" t="s">
        <v>260</v>
      </c>
      <c r="AU5360" s="247" t="s">
        <v>88</v>
      </c>
      <c r="AV5360" s="13" t="s">
        <v>88</v>
      </c>
      <c r="AW5360" s="13" t="s">
        <v>37</v>
      </c>
      <c r="AX5360" s="13" t="s">
        <v>76</v>
      </c>
      <c r="AY5360" s="247" t="s">
        <v>235</v>
      </c>
    </row>
    <row r="5361" s="13" customFormat="1">
      <c r="A5361" s="13"/>
      <c r="B5361" s="236"/>
      <c r="C5361" s="237"/>
      <c r="D5361" s="238" t="s">
        <v>260</v>
      </c>
      <c r="E5361" s="239" t="s">
        <v>19</v>
      </c>
      <c r="F5361" s="240" t="s">
        <v>4684</v>
      </c>
      <c r="G5361" s="237"/>
      <c r="H5361" s="241">
        <v>8</v>
      </c>
      <c r="I5361" s="242"/>
      <c r="J5361" s="237"/>
      <c r="K5361" s="237"/>
      <c r="L5361" s="243"/>
      <c r="M5361" s="244"/>
      <c r="N5361" s="245"/>
      <c r="O5361" s="245"/>
      <c r="P5361" s="245"/>
      <c r="Q5361" s="245"/>
      <c r="R5361" s="245"/>
      <c r="S5361" s="245"/>
      <c r="T5361" s="246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7" t="s">
        <v>260</v>
      </c>
      <c r="AU5361" s="247" t="s">
        <v>88</v>
      </c>
      <c r="AV5361" s="13" t="s">
        <v>88</v>
      </c>
      <c r="AW5361" s="13" t="s">
        <v>37</v>
      </c>
      <c r="AX5361" s="13" t="s">
        <v>76</v>
      </c>
      <c r="AY5361" s="247" t="s">
        <v>235</v>
      </c>
    </row>
    <row r="5362" s="13" customFormat="1">
      <c r="A5362" s="13"/>
      <c r="B5362" s="236"/>
      <c r="C5362" s="237"/>
      <c r="D5362" s="238" t="s">
        <v>260</v>
      </c>
      <c r="E5362" s="239" t="s">
        <v>19</v>
      </c>
      <c r="F5362" s="240" t="s">
        <v>4685</v>
      </c>
      <c r="G5362" s="237"/>
      <c r="H5362" s="241">
        <v>8</v>
      </c>
      <c r="I5362" s="242"/>
      <c r="J5362" s="237"/>
      <c r="K5362" s="237"/>
      <c r="L5362" s="243"/>
      <c r="M5362" s="244"/>
      <c r="N5362" s="245"/>
      <c r="O5362" s="245"/>
      <c r="P5362" s="245"/>
      <c r="Q5362" s="245"/>
      <c r="R5362" s="245"/>
      <c r="S5362" s="245"/>
      <c r="T5362" s="246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7" t="s">
        <v>260</v>
      </c>
      <c r="AU5362" s="247" t="s">
        <v>88</v>
      </c>
      <c r="AV5362" s="13" t="s">
        <v>88</v>
      </c>
      <c r="AW5362" s="13" t="s">
        <v>37</v>
      </c>
      <c r="AX5362" s="13" t="s">
        <v>76</v>
      </c>
      <c r="AY5362" s="247" t="s">
        <v>235</v>
      </c>
    </row>
    <row r="5363" s="14" customFormat="1">
      <c r="A5363" s="14"/>
      <c r="B5363" s="248"/>
      <c r="C5363" s="249"/>
      <c r="D5363" s="238" t="s">
        <v>260</v>
      </c>
      <c r="E5363" s="250" t="s">
        <v>19</v>
      </c>
      <c r="F5363" s="251" t="s">
        <v>1172</v>
      </c>
      <c r="G5363" s="249"/>
      <c r="H5363" s="250" t="s">
        <v>19</v>
      </c>
      <c r="I5363" s="252"/>
      <c r="J5363" s="249"/>
      <c r="K5363" s="249"/>
      <c r="L5363" s="253"/>
      <c r="M5363" s="254"/>
      <c r="N5363" s="255"/>
      <c r="O5363" s="255"/>
      <c r="P5363" s="255"/>
      <c r="Q5363" s="255"/>
      <c r="R5363" s="255"/>
      <c r="S5363" s="255"/>
      <c r="T5363" s="256"/>
      <c r="U5363" s="14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T5363" s="257" t="s">
        <v>260</v>
      </c>
      <c r="AU5363" s="257" t="s">
        <v>88</v>
      </c>
      <c r="AV5363" s="14" t="s">
        <v>83</v>
      </c>
      <c r="AW5363" s="14" t="s">
        <v>37</v>
      </c>
      <c r="AX5363" s="14" t="s">
        <v>76</v>
      </c>
      <c r="AY5363" s="257" t="s">
        <v>235</v>
      </c>
    </row>
    <row r="5364" s="13" customFormat="1">
      <c r="A5364" s="13"/>
      <c r="B5364" s="236"/>
      <c r="C5364" s="237"/>
      <c r="D5364" s="238" t="s">
        <v>260</v>
      </c>
      <c r="E5364" s="239" t="s">
        <v>19</v>
      </c>
      <c r="F5364" s="240" t="s">
        <v>4686</v>
      </c>
      <c r="G5364" s="237"/>
      <c r="H5364" s="241">
        <v>12</v>
      </c>
      <c r="I5364" s="242"/>
      <c r="J5364" s="237"/>
      <c r="K5364" s="237"/>
      <c r="L5364" s="243"/>
      <c r="M5364" s="244"/>
      <c r="N5364" s="245"/>
      <c r="O5364" s="245"/>
      <c r="P5364" s="245"/>
      <c r="Q5364" s="245"/>
      <c r="R5364" s="245"/>
      <c r="S5364" s="245"/>
      <c r="T5364" s="246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7" t="s">
        <v>260</v>
      </c>
      <c r="AU5364" s="247" t="s">
        <v>88</v>
      </c>
      <c r="AV5364" s="13" t="s">
        <v>88</v>
      </c>
      <c r="AW5364" s="13" t="s">
        <v>37</v>
      </c>
      <c r="AX5364" s="13" t="s">
        <v>76</v>
      </c>
      <c r="AY5364" s="247" t="s">
        <v>235</v>
      </c>
    </row>
    <row r="5365" s="13" customFormat="1">
      <c r="A5365" s="13"/>
      <c r="B5365" s="236"/>
      <c r="C5365" s="237"/>
      <c r="D5365" s="238" t="s">
        <v>260</v>
      </c>
      <c r="E5365" s="239" t="s">
        <v>19</v>
      </c>
      <c r="F5365" s="240" t="s">
        <v>4687</v>
      </c>
      <c r="G5365" s="237"/>
      <c r="H5365" s="241">
        <v>12</v>
      </c>
      <c r="I5365" s="242"/>
      <c r="J5365" s="237"/>
      <c r="K5365" s="237"/>
      <c r="L5365" s="243"/>
      <c r="M5365" s="244"/>
      <c r="N5365" s="245"/>
      <c r="O5365" s="245"/>
      <c r="P5365" s="245"/>
      <c r="Q5365" s="245"/>
      <c r="R5365" s="245"/>
      <c r="S5365" s="245"/>
      <c r="T5365" s="246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7" t="s">
        <v>260</v>
      </c>
      <c r="AU5365" s="247" t="s">
        <v>88</v>
      </c>
      <c r="AV5365" s="13" t="s">
        <v>88</v>
      </c>
      <c r="AW5365" s="13" t="s">
        <v>37</v>
      </c>
      <c r="AX5365" s="13" t="s">
        <v>76</v>
      </c>
      <c r="AY5365" s="247" t="s">
        <v>235</v>
      </c>
    </row>
    <row r="5366" s="13" customFormat="1">
      <c r="A5366" s="13"/>
      <c r="B5366" s="236"/>
      <c r="C5366" s="237"/>
      <c r="D5366" s="238" t="s">
        <v>260</v>
      </c>
      <c r="E5366" s="239" t="s">
        <v>19</v>
      </c>
      <c r="F5366" s="240" t="s">
        <v>4688</v>
      </c>
      <c r="G5366" s="237"/>
      <c r="H5366" s="241">
        <v>12</v>
      </c>
      <c r="I5366" s="242"/>
      <c r="J5366" s="237"/>
      <c r="K5366" s="237"/>
      <c r="L5366" s="243"/>
      <c r="M5366" s="244"/>
      <c r="N5366" s="245"/>
      <c r="O5366" s="245"/>
      <c r="P5366" s="245"/>
      <c r="Q5366" s="245"/>
      <c r="R5366" s="245"/>
      <c r="S5366" s="245"/>
      <c r="T5366" s="246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7" t="s">
        <v>260</v>
      </c>
      <c r="AU5366" s="247" t="s">
        <v>88</v>
      </c>
      <c r="AV5366" s="13" t="s">
        <v>88</v>
      </c>
      <c r="AW5366" s="13" t="s">
        <v>37</v>
      </c>
      <c r="AX5366" s="13" t="s">
        <v>76</v>
      </c>
      <c r="AY5366" s="247" t="s">
        <v>235</v>
      </c>
    </row>
    <row r="5367" s="13" customFormat="1">
      <c r="A5367" s="13"/>
      <c r="B5367" s="236"/>
      <c r="C5367" s="237"/>
      <c r="D5367" s="238" t="s">
        <v>260</v>
      </c>
      <c r="E5367" s="239" t="s">
        <v>19</v>
      </c>
      <c r="F5367" s="240" t="s">
        <v>4689</v>
      </c>
      <c r="G5367" s="237"/>
      <c r="H5367" s="241">
        <v>12</v>
      </c>
      <c r="I5367" s="242"/>
      <c r="J5367" s="237"/>
      <c r="K5367" s="237"/>
      <c r="L5367" s="243"/>
      <c r="M5367" s="244"/>
      <c r="N5367" s="245"/>
      <c r="O5367" s="245"/>
      <c r="P5367" s="245"/>
      <c r="Q5367" s="245"/>
      <c r="R5367" s="245"/>
      <c r="S5367" s="245"/>
      <c r="T5367" s="246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7" t="s">
        <v>260</v>
      </c>
      <c r="AU5367" s="247" t="s">
        <v>88</v>
      </c>
      <c r="AV5367" s="13" t="s">
        <v>88</v>
      </c>
      <c r="AW5367" s="13" t="s">
        <v>37</v>
      </c>
      <c r="AX5367" s="13" t="s">
        <v>76</v>
      </c>
      <c r="AY5367" s="247" t="s">
        <v>235</v>
      </c>
    </row>
    <row r="5368" s="13" customFormat="1">
      <c r="A5368" s="13"/>
      <c r="B5368" s="236"/>
      <c r="C5368" s="237"/>
      <c r="D5368" s="238" t="s">
        <v>260</v>
      </c>
      <c r="E5368" s="239" t="s">
        <v>19</v>
      </c>
      <c r="F5368" s="240" t="s">
        <v>4690</v>
      </c>
      <c r="G5368" s="237"/>
      <c r="H5368" s="241">
        <v>12</v>
      </c>
      <c r="I5368" s="242"/>
      <c r="J5368" s="237"/>
      <c r="K5368" s="237"/>
      <c r="L5368" s="243"/>
      <c r="M5368" s="244"/>
      <c r="N5368" s="245"/>
      <c r="O5368" s="245"/>
      <c r="P5368" s="245"/>
      <c r="Q5368" s="245"/>
      <c r="R5368" s="245"/>
      <c r="S5368" s="245"/>
      <c r="T5368" s="246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7" t="s">
        <v>260</v>
      </c>
      <c r="AU5368" s="247" t="s">
        <v>88</v>
      </c>
      <c r="AV5368" s="13" t="s">
        <v>88</v>
      </c>
      <c r="AW5368" s="13" t="s">
        <v>37</v>
      </c>
      <c r="AX5368" s="13" t="s">
        <v>76</v>
      </c>
      <c r="AY5368" s="247" t="s">
        <v>235</v>
      </c>
    </row>
    <row r="5369" s="13" customFormat="1">
      <c r="A5369" s="13"/>
      <c r="B5369" s="236"/>
      <c r="C5369" s="237"/>
      <c r="D5369" s="238" t="s">
        <v>260</v>
      </c>
      <c r="E5369" s="239" t="s">
        <v>19</v>
      </c>
      <c r="F5369" s="240" t="s">
        <v>4691</v>
      </c>
      <c r="G5369" s="237"/>
      <c r="H5369" s="241">
        <v>12</v>
      </c>
      <c r="I5369" s="242"/>
      <c r="J5369" s="237"/>
      <c r="K5369" s="237"/>
      <c r="L5369" s="243"/>
      <c r="M5369" s="244"/>
      <c r="N5369" s="245"/>
      <c r="O5369" s="245"/>
      <c r="P5369" s="245"/>
      <c r="Q5369" s="245"/>
      <c r="R5369" s="245"/>
      <c r="S5369" s="245"/>
      <c r="T5369" s="246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7" t="s">
        <v>260</v>
      </c>
      <c r="AU5369" s="247" t="s">
        <v>88</v>
      </c>
      <c r="AV5369" s="13" t="s">
        <v>88</v>
      </c>
      <c r="AW5369" s="13" t="s">
        <v>37</v>
      </c>
      <c r="AX5369" s="13" t="s">
        <v>76</v>
      </c>
      <c r="AY5369" s="247" t="s">
        <v>235</v>
      </c>
    </row>
    <row r="5370" s="13" customFormat="1">
      <c r="A5370" s="13"/>
      <c r="B5370" s="236"/>
      <c r="C5370" s="237"/>
      <c r="D5370" s="238" t="s">
        <v>260</v>
      </c>
      <c r="E5370" s="239" t="s">
        <v>19</v>
      </c>
      <c r="F5370" s="240" t="s">
        <v>4692</v>
      </c>
      <c r="G5370" s="237"/>
      <c r="H5370" s="241">
        <v>28</v>
      </c>
      <c r="I5370" s="242"/>
      <c r="J5370" s="237"/>
      <c r="K5370" s="237"/>
      <c r="L5370" s="243"/>
      <c r="M5370" s="244"/>
      <c r="N5370" s="245"/>
      <c r="O5370" s="245"/>
      <c r="P5370" s="245"/>
      <c r="Q5370" s="245"/>
      <c r="R5370" s="245"/>
      <c r="S5370" s="245"/>
      <c r="T5370" s="246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7" t="s">
        <v>260</v>
      </c>
      <c r="AU5370" s="247" t="s">
        <v>88</v>
      </c>
      <c r="AV5370" s="13" t="s">
        <v>88</v>
      </c>
      <c r="AW5370" s="13" t="s">
        <v>37</v>
      </c>
      <c r="AX5370" s="13" t="s">
        <v>76</v>
      </c>
      <c r="AY5370" s="247" t="s">
        <v>235</v>
      </c>
    </row>
    <row r="5371" s="13" customFormat="1">
      <c r="A5371" s="13"/>
      <c r="B5371" s="236"/>
      <c r="C5371" s="237"/>
      <c r="D5371" s="238" t="s">
        <v>260</v>
      </c>
      <c r="E5371" s="239" t="s">
        <v>19</v>
      </c>
      <c r="F5371" s="240" t="s">
        <v>4575</v>
      </c>
      <c r="G5371" s="237"/>
      <c r="H5371" s="241">
        <v>4</v>
      </c>
      <c r="I5371" s="242"/>
      <c r="J5371" s="237"/>
      <c r="K5371" s="237"/>
      <c r="L5371" s="243"/>
      <c r="M5371" s="244"/>
      <c r="N5371" s="245"/>
      <c r="O5371" s="245"/>
      <c r="P5371" s="245"/>
      <c r="Q5371" s="245"/>
      <c r="R5371" s="245"/>
      <c r="S5371" s="245"/>
      <c r="T5371" s="246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7" t="s">
        <v>260</v>
      </c>
      <c r="AU5371" s="247" t="s">
        <v>88</v>
      </c>
      <c r="AV5371" s="13" t="s">
        <v>88</v>
      </c>
      <c r="AW5371" s="13" t="s">
        <v>37</v>
      </c>
      <c r="AX5371" s="13" t="s">
        <v>76</v>
      </c>
      <c r="AY5371" s="247" t="s">
        <v>235</v>
      </c>
    </row>
    <row r="5372" s="13" customFormat="1">
      <c r="A5372" s="13"/>
      <c r="B5372" s="236"/>
      <c r="C5372" s="237"/>
      <c r="D5372" s="238" t="s">
        <v>260</v>
      </c>
      <c r="E5372" s="239" t="s">
        <v>19</v>
      </c>
      <c r="F5372" s="240" t="s">
        <v>4693</v>
      </c>
      <c r="G5372" s="237"/>
      <c r="H5372" s="241">
        <v>12</v>
      </c>
      <c r="I5372" s="242"/>
      <c r="J5372" s="237"/>
      <c r="K5372" s="237"/>
      <c r="L5372" s="243"/>
      <c r="M5372" s="244"/>
      <c r="N5372" s="245"/>
      <c r="O5372" s="245"/>
      <c r="P5372" s="245"/>
      <c r="Q5372" s="245"/>
      <c r="R5372" s="245"/>
      <c r="S5372" s="245"/>
      <c r="T5372" s="246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7" t="s">
        <v>260</v>
      </c>
      <c r="AU5372" s="247" t="s">
        <v>88</v>
      </c>
      <c r="AV5372" s="13" t="s">
        <v>88</v>
      </c>
      <c r="AW5372" s="13" t="s">
        <v>37</v>
      </c>
      <c r="AX5372" s="13" t="s">
        <v>76</v>
      </c>
      <c r="AY5372" s="247" t="s">
        <v>235</v>
      </c>
    </row>
    <row r="5373" s="13" customFormat="1">
      <c r="A5373" s="13"/>
      <c r="B5373" s="236"/>
      <c r="C5373" s="237"/>
      <c r="D5373" s="238" t="s">
        <v>260</v>
      </c>
      <c r="E5373" s="239" t="s">
        <v>19</v>
      </c>
      <c r="F5373" s="240" t="s">
        <v>4694</v>
      </c>
      <c r="G5373" s="237"/>
      <c r="H5373" s="241">
        <v>4</v>
      </c>
      <c r="I5373" s="242"/>
      <c r="J5373" s="237"/>
      <c r="K5373" s="237"/>
      <c r="L5373" s="243"/>
      <c r="M5373" s="244"/>
      <c r="N5373" s="245"/>
      <c r="O5373" s="245"/>
      <c r="P5373" s="245"/>
      <c r="Q5373" s="245"/>
      <c r="R5373" s="245"/>
      <c r="S5373" s="245"/>
      <c r="T5373" s="246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7" t="s">
        <v>260</v>
      </c>
      <c r="AU5373" s="247" t="s">
        <v>88</v>
      </c>
      <c r="AV5373" s="13" t="s">
        <v>88</v>
      </c>
      <c r="AW5373" s="13" t="s">
        <v>37</v>
      </c>
      <c r="AX5373" s="13" t="s">
        <v>76</v>
      </c>
      <c r="AY5373" s="247" t="s">
        <v>235</v>
      </c>
    </row>
    <row r="5374" s="13" customFormat="1">
      <c r="A5374" s="13"/>
      <c r="B5374" s="236"/>
      <c r="C5374" s="237"/>
      <c r="D5374" s="238" t="s">
        <v>260</v>
      </c>
      <c r="E5374" s="239" t="s">
        <v>19</v>
      </c>
      <c r="F5374" s="240" t="s">
        <v>4695</v>
      </c>
      <c r="G5374" s="237"/>
      <c r="H5374" s="241">
        <v>4</v>
      </c>
      <c r="I5374" s="242"/>
      <c r="J5374" s="237"/>
      <c r="K5374" s="237"/>
      <c r="L5374" s="243"/>
      <c r="M5374" s="244"/>
      <c r="N5374" s="245"/>
      <c r="O5374" s="245"/>
      <c r="P5374" s="245"/>
      <c r="Q5374" s="245"/>
      <c r="R5374" s="245"/>
      <c r="S5374" s="245"/>
      <c r="T5374" s="246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7" t="s">
        <v>260</v>
      </c>
      <c r="AU5374" s="247" t="s">
        <v>88</v>
      </c>
      <c r="AV5374" s="13" t="s">
        <v>88</v>
      </c>
      <c r="AW5374" s="13" t="s">
        <v>37</v>
      </c>
      <c r="AX5374" s="13" t="s">
        <v>76</v>
      </c>
      <c r="AY5374" s="247" t="s">
        <v>235</v>
      </c>
    </row>
    <row r="5375" s="13" customFormat="1">
      <c r="A5375" s="13"/>
      <c r="B5375" s="236"/>
      <c r="C5375" s="237"/>
      <c r="D5375" s="238" t="s">
        <v>260</v>
      </c>
      <c r="E5375" s="239" t="s">
        <v>19</v>
      </c>
      <c r="F5375" s="240" t="s">
        <v>4696</v>
      </c>
      <c r="G5375" s="237"/>
      <c r="H5375" s="241">
        <v>8</v>
      </c>
      <c r="I5375" s="242"/>
      <c r="J5375" s="237"/>
      <c r="K5375" s="237"/>
      <c r="L5375" s="243"/>
      <c r="M5375" s="244"/>
      <c r="N5375" s="245"/>
      <c r="O5375" s="245"/>
      <c r="P5375" s="245"/>
      <c r="Q5375" s="245"/>
      <c r="R5375" s="245"/>
      <c r="S5375" s="245"/>
      <c r="T5375" s="246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47" t="s">
        <v>260</v>
      </c>
      <c r="AU5375" s="247" t="s">
        <v>88</v>
      </c>
      <c r="AV5375" s="13" t="s">
        <v>88</v>
      </c>
      <c r="AW5375" s="13" t="s">
        <v>37</v>
      </c>
      <c r="AX5375" s="13" t="s">
        <v>76</v>
      </c>
      <c r="AY5375" s="247" t="s">
        <v>235</v>
      </c>
    </row>
    <row r="5376" s="13" customFormat="1">
      <c r="A5376" s="13"/>
      <c r="B5376" s="236"/>
      <c r="C5376" s="237"/>
      <c r="D5376" s="238" t="s">
        <v>260</v>
      </c>
      <c r="E5376" s="239" t="s">
        <v>19</v>
      </c>
      <c r="F5376" s="240" t="s">
        <v>4697</v>
      </c>
      <c r="G5376" s="237"/>
      <c r="H5376" s="241">
        <v>8</v>
      </c>
      <c r="I5376" s="242"/>
      <c r="J5376" s="237"/>
      <c r="K5376" s="237"/>
      <c r="L5376" s="243"/>
      <c r="M5376" s="244"/>
      <c r="N5376" s="245"/>
      <c r="O5376" s="245"/>
      <c r="P5376" s="245"/>
      <c r="Q5376" s="245"/>
      <c r="R5376" s="245"/>
      <c r="S5376" s="245"/>
      <c r="T5376" s="246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7" t="s">
        <v>260</v>
      </c>
      <c r="AU5376" s="247" t="s">
        <v>88</v>
      </c>
      <c r="AV5376" s="13" t="s">
        <v>88</v>
      </c>
      <c r="AW5376" s="13" t="s">
        <v>37</v>
      </c>
      <c r="AX5376" s="13" t="s">
        <v>76</v>
      </c>
      <c r="AY5376" s="247" t="s">
        <v>235</v>
      </c>
    </row>
    <row r="5377" s="13" customFormat="1">
      <c r="A5377" s="13"/>
      <c r="B5377" s="236"/>
      <c r="C5377" s="237"/>
      <c r="D5377" s="238" t="s">
        <v>260</v>
      </c>
      <c r="E5377" s="239" t="s">
        <v>19</v>
      </c>
      <c r="F5377" s="240" t="s">
        <v>4698</v>
      </c>
      <c r="G5377" s="237"/>
      <c r="H5377" s="241">
        <v>8</v>
      </c>
      <c r="I5377" s="242"/>
      <c r="J5377" s="237"/>
      <c r="K5377" s="237"/>
      <c r="L5377" s="243"/>
      <c r="M5377" s="244"/>
      <c r="N5377" s="245"/>
      <c r="O5377" s="245"/>
      <c r="P5377" s="245"/>
      <c r="Q5377" s="245"/>
      <c r="R5377" s="245"/>
      <c r="S5377" s="245"/>
      <c r="T5377" s="246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7" t="s">
        <v>260</v>
      </c>
      <c r="AU5377" s="247" t="s">
        <v>88</v>
      </c>
      <c r="AV5377" s="13" t="s">
        <v>88</v>
      </c>
      <c r="AW5377" s="13" t="s">
        <v>37</v>
      </c>
      <c r="AX5377" s="13" t="s">
        <v>76</v>
      </c>
      <c r="AY5377" s="247" t="s">
        <v>235</v>
      </c>
    </row>
    <row r="5378" s="13" customFormat="1">
      <c r="A5378" s="13"/>
      <c r="B5378" s="236"/>
      <c r="C5378" s="237"/>
      <c r="D5378" s="238" t="s">
        <v>260</v>
      </c>
      <c r="E5378" s="239" t="s">
        <v>19</v>
      </c>
      <c r="F5378" s="240" t="s">
        <v>4699</v>
      </c>
      <c r="G5378" s="237"/>
      <c r="H5378" s="241">
        <v>8</v>
      </c>
      <c r="I5378" s="242"/>
      <c r="J5378" s="237"/>
      <c r="K5378" s="237"/>
      <c r="L5378" s="243"/>
      <c r="M5378" s="244"/>
      <c r="N5378" s="245"/>
      <c r="O5378" s="245"/>
      <c r="P5378" s="245"/>
      <c r="Q5378" s="245"/>
      <c r="R5378" s="245"/>
      <c r="S5378" s="245"/>
      <c r="T5378" s="246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7" t="s">
        <v>260</v>
      </c>
      <c r="AU5378" s="247" t="s">
        <v>88</v>
      </c>
      <c r="AV5378" s="13" t="s">
        <v>88</v>
      </c>
      <c r="AW5378" s="13" t="s">
        <v>37</v>
      </c>
      <c r="AX5378" s="13" t="s">
        <v>76</v>
      </c>
      <c r="AY5378" s="247" t="s">
        <v>235</v>
      </c>
    </row>
    <row r="5379" s="14" customFormat="1">
      <c r="A5379" s="14"/>
      <c r="B5379" s="248"/>
      <c r="C5379" s="249"/>
      <c r="D5379" s="238" t="s">
        <v>260</v>
      </c>
      <c r="E5379" s="250" t="s">
        <v>19</v>
      </c>
      <c r="F5379" s="251" t="s">
        <v>1177</v>
      </c>
      <c r="G5379" s="249"/>
      <c r="H5379" s="250" t="s">
        <v>19</v>
      </c>
      <c r="I5379" s="252"/>
      <c r="J5379" s="249"/>
      <c r="K5379" s="249"/>
      <c r="L5379" s="253"/>
      <c r="M5379" s="254"/>
      <c r="N5379" s="255"/>
      <c r="O5379" s="255"/>
      <c r="P5379" s="255"/>
      <c r="Q5379" s="255"/>
      <c r="R5379" s="255"/>
      <c r="S5379" s="255"/>
      <c r="T5379" s="256"/>
      <c r="U5379" s="14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T5379" s="257" t="s">
        <v>260</v>
      </c>
      <c r="AU5379" s="257" t="s">
        <v>88</v>
      </c>
      <c r="AV5379" s="14" t="s">
        <v>83</v>
      </c>
      <c r="AW5379" s="14" t="s">
        <v>37</v>
      </c>
      <c r="AX5379" s="14" t="s">
        <v>76</v>
      </c>
      <c r="AY5379" s="257" t="s">
        <v>235</v>
      </c>
    </row>
    <row r="5380" s="16" customFormat="1">
      <c r="A5380" s="16"/>
      <c r="B5380" s="269"/>
      <c r="C5380" s="270"/>
      <c r="D5380" s="238" t="s">
        <v>260</v>
      </c>
      <c r="E5380" s="271" t="s">
        <v>19</v>
      </c>
      <c r="F5380" s="272" t="s">
        <v>427</v>
      </c>
      <c r="G5380" s="270"/>
      <c r="H5380" s="273">
        <v>460</v>
      </c>
      <c r="I5380" s="274"/>
      <c r="J5380" s="270"/>
      <c r="K5380" s="270"/>
      <c r="L5380" s="275"/>
      <c r="M5380" s="276"/>
      <c r="N5380" s="277"/>
      <c r="O5380" s="277"/>
      <c r="P5380" s="277"/>
      <c r="Q5380" s="277"/>
      <c r="R5380" s="277"/>
      <c r="S5380" s="277"/>
      <c r="T5380" s="278"/>
      <c r="U5380" s="16"/>
      <c r="V5380" s="16"/>
      <c r="W5380" s="16"/>
      <c r="X5380" s="16"/>
      <c r="Y5380" s="16"/>
      <c r="Z5380" s="16"/>
      <c r="AA5380" s="16"/>
      <c r="AB5380" s="16"/>
      <c r="AC5380" s="16"/>
      <c r="AD5380" s="16"/>
      <c r="AE5380" s="16"/>
      <c r="AT5380" s="279" t="s">
        <v>260</v>
      </c>
      <c r="AU5380" s="279" t="s">
        <v>88</v>
      </c>
      <c r="AV5380" s="16" t="s">
        <v>92</v>
      </c>
      <c r="AW5380" s="16" t="s">
        <v>37</v>
      </c>
      <c r="AX5380" s="16" t="s">
        <v>76</v>
      </c>
      <c r="AY5380" s="279" t="s">
        <v>235</v>
      </c>
    </row>
    <row r="5381" s="13" customFormat="1">
      <c r="A5381" s="13"/>
      <c r="B5381" s="236"/>
      <c r="C5381" s="237"/>
      <c r="D5381" s="238" t="s">
        <v>260</v>
      </c>
      <c r="E5381" s="239" t="s">
        <v>19</v>
      </c>
      <c r="F5381" s="240" t="s">
        <v>4700</v>
      </c>
      <c r="G5381" s="237"/>
      <c r="H5381" s="241">
        <v>36</v>
      </c>
      <c r="I5381" s="242"/>
      <c r="J5381" s="237"/>
      <c r="K5381" s="237"/>
      <c r="L5381" s="243"/>
      <c r="M5381" s="244"/>
      <c r="N5381" s="245"/>
      <c r="O5381" s="245"/>
      <c r="P5381" s="245"/>
      <c r="Q5381" s="245"/>
      <c r="R5381" s="245"/>
      <c r="S5381" s="245"/>
      <c r="T5381" s="246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7" t="s">
        <v>260</v>
      </c>
      <c r="AU5381" s="247" t="s">
        <v>88</v>
      </c>
      <c r="AV5381" s="13" t="s">
        <v>88</v>
      </c>
      <c r="AW5381" s="13" t="s">
        <v>37</v>
      </c>
      <c r="AX5381" s="13" t="s">
        <v>76</v>
      </c>
      <c r="AY5381" s="247" t="s">
        <v>235</v>
      </c>
    </row>
    <row r="5382" s="13" customFormat="1">
      <c r="A5382" s="13"/>
      <c r="B5382" s="236"/>
      <c r="C5382" s="237"/>
      <c r="D5382" s="238" t="s">
        <v>260</v>
      </c>
      <c r="E5382" s="239" t="s">
        <v>19</v>
      </c>
      <c r="F5382" s="240" t="s">
        <v>4701</v>
      </c>
      <c r="G5382" s="237"/>
      <c r="H5382" s="241">
        <v>36</v>
      </c>
      <c r="I5382" s="242"/>
      <c r="J5382" s="237"/>
      <c r="K5382" s="237"/>
      <c r="L5382" s="243"/>
      <c r="M5382" s="244"/>
      <c r="N5382" s="245"/>
      <c r="O5382" s="245"/>
      <c r="P5382" s="245"/>
      <c r="Q5382" s="245"/>
      <c r="R5382" s="245"/>
      <c r="S5382" s="245"/>
      <c r="T5382" s="246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7" t="s">
        <v>260</v>
      </c>
      <c r="AU5382" s="247" t="s">
        <v>88</v>
      </c>
      <c r="AV5382" s="13" t="s">
        <v>88</v>
      </c>
      <c r="AW5382" s="13" t="s">
        <v>37</v>
      </c>
      <c r="AX5382" s="13" t="s">
        <v>76</v>
      </c>
      <c r="AY5382" s="247" t="s">
        <v>235</v>
      </c>
    </row>
    <row r="5383" s="13" customFormat="1">
      <c r="A5383" s="13"/>
      <c r="B5383" s="236"/>
      <c r="C5383" s="237"/>
      <c r="D5383" s="238" t="s">
        <v>260</v>
      </c>
      <c r="E5383" s="239" t="s">
        <v>19</v>
      </c>
      <c r="F5383" s="240" t="s">
        <v>4702</v>
      </c>
      <c r="G5383" s="237"/>
      <c r="H5383" s="241">
        <v>8</v>
      </c>
      <c r="I5383" s="242"/>
      <c r="J5383" s="237"/>
      <c r="K5383" s="237"/>
      <c r="L5383" s="243"/>
      <c r="M5383" s="244"/>
      <c r="N5383" s="245"/>
      <c r="O5383" s="245"/>
      <c r="P5383" s="245"/>
      <c r="Q5383" s="245"/>
      <c r="R5383" s="245"/>
      <c r="S5383" s="245"/>
      <c r="T5383" s="246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7" t="s">
        <v>260</v>
      </c>
      <c r="AU5383" s="247" t="s">
        <v>88</v>
      </c>
      <c r="AV5383" s="13" t="s">
        <v>88</v>
      </c>
      <c r="AW5383" s="13" t="s">
        <v>37</v>
      </c>
      <c r="AX5383" s="13" t="s">
        <v>76</v>
      </c>
      <c r="AY5383" s="247" t="s">
        <v>235</v>
      </c>
    </row>
    <row r="5384" s="14" customFormat="1">
      <c r="A5384" s="14"/>
      <c r="B5384" s="248"/>
      <c r="C5384" s="249"/>
      <c r="D5384" s="238" t="s">
        <v>260</v>
      </c>
      <c r="E5384" s="250" t="s">
        <v>19</v>
      </c>
      <c r="F5384" s="251" t="s">
        <v>1172</v>
      </c>
      <c r="G5384" s="249"/>
      <c r="H5384" s="250" t="s">
        <v>19</v>
      </c>
      <c r="I5384" s="252"/>
      <c r="J5384" s="249"/>
      <c r="K5384" s="249"/>
      <c r="L5384" s="253"/>
      <c r="M5384" s="254"/>
      <c r="N5384" s="255"/>
      <c r="O5384" s="255"/>
      <c r="P5384" s="255"/>
      <c r="Q5384" s="255"/>
      <c r="R5384" s="255"/>
      <c r="S5384" s="255"/>
      <c r="T5384" s="256"/>
      <c r="U5384" s="14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T5384" s="257" t="s">
        <v>260</v>
      </c>
      <c r="AU5384" s="257" t="s">
        <v>88</v>
      </c>
      <c r="AV5384" s="14" t="s">
        <v>83</v>
      </c>
      <c r="AW5384" s="14" t="s">
        <v>37</v>
      </c>
      <c r="AX5384" s="14" t="s">
        <v>76</v>
      </c>
      <c r="AY5384" s="257" t="s">
        <v>235</v>
      </c>
    </row>
    <row r="5385" s="16" customFormat="1">
      <c r="A5385" s="16"/>
      <c r="B5385" s="269"/>
      <c r="C5385" s="270"/>
      <c r="D5385" s="238" t="s">
        <v>260</v>
      </c>
      <c r="E5385" s="271" t="s">
        <v>19</v>
      </c>
      <c r="F5385" s="272" t="s">
        <v>747</v>
      </c>
      <c r="G5385" s="270"/>
      <c r="H5385" s="273">
        <v>80</v>
      </c>
      <c r="I5385" s="274"/>
      <c r="J5385" s="270"/>
      <c r="K5385" s="270"/>
      <c r="L5385" s="275"/>
      <c r="M5385" s="276"/>
      <c r="N5385" s="277"/>
      <c r="O5385" s="277"/>
      <c r="P5385" s="277"/>
      <c r="Q5385" s="277"/>
      <c r="R5385" s="277"/>
      <c r="S5385" s="277"/>
      <c r="T5385" s="278"/>
      <c r="U5385" s="16"/>
      <c r="V5385" s="16"/>
      <c r="W5385" s="16"/>
      <c r="X5385" s="16"/>
      <c r="Y5385" s="16"/>
      <c r="Z5385" s="16"/>
      <c r="AA5385" s="16"/>
      <c r="AB5385" s="16"/>
      <c r="AC5385" s="16"/>
      <c r="AD5385" s="16"/>
      <c r="AE5385" s="16"/>
      <c r="AT5385" s="279" t="s">
        <v>260</v>
      </c>
      <c r="AU5385" s="279" t="s">
        <v>88</v>
      </c>
      <c r="AV5385" s="16" t="s">
        <v>92</v>
      </c>
      <c r="AW5385" s="16" t="s">
        <v>37</v>
      </c>
      <c r="AX5385" s="16" t="s">
        <v>76</v>
      </c>
      <c r="AY5385" s="279" t="s">
        <v>235</v>
      </c>
    </row>
    <row r="5386" s="15" customFormat="1">
      <c r="A5386" s="15"/>
      <c r="B5386" s="258"/>
      <c r="C5386" s="259"/>
      <c r="D5386" s="238" t="s">
        <v>260</v>
      </c>
      <c r="E5386" s="260" t="s">
        <v>19</v>
      </c>
      <c r="F5386" s="261" t="s">
        <v>277</v>
      </c>
      <c r="G5386" s="259"/>
      <c r="H5386" s="262">
        <v>1188</v>
      </c>
      <c r="I5386" s="263"/>
      <c r="J5386" s="259"/>
      <c r="K5386" s="259"/>
      <c r="L5386" s="264"/>
      <c r="M5386" s="265"/>
      <c r="N5386" s="266"/>
      <c r="O5386" s="266"/>
      <c r="P5386" s="266"/>
      <c r="Q5386" s="266"/>
      <c r="R5386" s="266"/>
      <c r="S5386" s="266"/>
      <c r="T5386" s="267"/>
      <c r="U5386" s="15"/>
      <c r="V5386" s="15"/>
      <c r="W5386" s="15"/>
      <c r="X5386" s="15"/>
      <c r="Y5386" s="15"/>
      <c r="Z5386" s="15"/>
      <c r="AA5386" s="15"/>
      <c r="AB5386" s="15"/>
      <c r="AC5386" s="15"/>
      <c r="AD5386" s="15"/>
      <c r="AE5386" s="15"/>
      <c r="AT5386" s="268" t="s">
        <v>260</v>
      </c>
      <c r="AU5386" s="268" t="s">
        <v>88</v>
      </c>
      <c r="AV5386" s="15" t="s">
        <v>98</v>
      </c>
      <c r="AW5386" s="15" t="s">
        <v>37</v>
      </c>
      <c r="AX5386" s="15" t="s">
        <v>83</v>
      </c>
      <c r="AY5386" s="268" t="s">
        <v>235</v>
      </c>
    </row>
    <row r="5387" s="2" customFormat="1" ht="16.5" customHeight="1">
      <c r="A5387" s="42"/>
      <c r="B5387" s="43"/>
      <c r="C5387" s="218" t="s">
        <v>4703</v>
      </c>
      <c r="D5387" s="218" t="s">
        <v>237</v>
      </c>
      <c r="E5387" s="219" t="s">
        <v>4704</v>
      </c>
      <c r="F5387" s="220" t="s">
        <v>4705</v>
      </c>
      <c r="G5387" s="221" t="s">
        <v>240</v>
      </c>
      <c r="H5387" s="222">
        <v>1188</v>
      </c>
      <c r="I5387" s="223"/>
      <c r="J5387" s="224">
        <f>ROUND(I5387*H5387,2)</f>
        <v>0</v>
      </c>
      <c r="K5387" s="220" t="s">
        <v>241</v>
      </c>
      <c r="L5387" s="48"/>
      <c r="M5387" s="225" t="s">
        <v>19</v>
      </c>
      <c r="N5387" s="226" t="s">
        <v>48</v>
      </c>
      <c r="O5387" s="88"/>
      <c r="P5387" s="227">
        <f>O5387*H5387</f>
        <v>0</v>
      </c>
      <c r="Q5387" s="227">
        <v>3.0000000000000001E-05</v>
      </c>
      <c r="R5387" s="227">
        <f>Q5387*H5387</f>
        <v>0.035639999999999998</v>
      </c>
      <c r="S5387" s="227">
        <v>0</v>
      </c>
      <c r="T5387" s="228">
        <f>S5387*H5387</f>
        <v>0</v>
      </c>
      <c r="U5387" s="42"/>
      <c r="V5387" s="42"/>
      <c r="W5387" s="42"/>
      <c r="X5387" s="42"/>
      <c r="Y5387" s="42"/>
      <c r="Z5387" s="42"/>
      <c r="AA5387" s="42"/>
      <c r="AB5387" s="42"/>
      <c r="AC5387" s="42"/>
      <c r="AD5387" s="42"/>
      <c r="AE5387" s="42"/>
      <c r="AR5387" s="229" t="s">
        <v>339</v>
      </c>
      <c r="AT5387" s="229" t="s">
        <v>237</v>
      </c>
      <c r="AU5387" s="229" t="s">
        <v>88</v>
      </c>
      <c r="AY5387" s="21" t="s">
        <v>235</v>
      </c>
      <c r="BE5387" s="230">
        <f>IF(N5387="základní",J5387,0)</f>
        <v>0</v>
      </c>
      <c r="BF5387" s="230">
        <f>IF(N5387="snížená",J5387,0)</f>
        <v>0</v>
      </c>
      <c r="BG5387" s="230">
        <f>IF(N5387="zákl. přenesená",J5387,0)</f>
        <v>0</v>
      </c>
      <c r="BH5387" s="230">
        <f>IF(N5387="sníž. přenesená",J5387,0)</f>
        <v>0</v>
      </c>
      <c r="BI5387" s="230">
        <f>IF(N5387="nulová",J5387,0)</f>
        <v>0</v>
      </c>
      <c r="BJ5387" s="21" t="s">
        <v>88</v>
      </c>
      <c r="BK5387" s="230">
        <f>ROUND(I5387*H5387,2)</f>
        <v>0</v>
      </c>
      <c r="BL5387" s="21" t="s">
        <v>339</v>
      </c>
      <c r="BM5387" s="229" t="s">
        <v>4706</v>
      </c>
    </row>
    <row r="5388" s="2" customFormat="1">
      <c r="A5388" s="42"/>
      <c r="B5388" s="43"/>
      <c r="C5388" s="44"/>
      <c r="D5388" s="231" t="s">
        <v>243</v>
      </c>
      <c r="E5388" s="44"/>
      <c r="F5388" s="232" t="s">
        <v>4707</v>
      </c>
      <c r="G5388" s="44"/>
      <c r="H5388" s="44"/>
      <c r="I5388" s="233"/>
      <c r="J5388" s="44"/>
      <c r="K5388" s="44"/>
      <c r="L5388" s="48"/>
      <c r="M5388" s="234"/>
      <c r="N5388" s="235"/>
      <c r="O5388" s="88"/>
      <c r="P5388" s="88"/>
      <c r="Q5388" s="88"/>
      <c r="R5388" s="88"/>
      <c r="S5388" s="88"/>
      <c r="T5388" s="89"/>
      <c r="U5388" s="42"/>
      <c r="V5388" s="42"/>
      <c r="W5388" s="42"/>
      <c r="X5388" s="42"/>
      <c r="Y5388" s="42"/>
      <c r="Z5388" s="42"/>
      <c r="AA5388" s="42"/>
      <c r="AB5388" s="42"/>
      <c r="AC5388" s="42"/>
      <c r="AD5388" s="42"/>
      <c r="AE5388" s="42"/>
      <c r="AT5388" s="21" t="s">
        <v>243</v>
      </c>
      <c r="AU5388" s="21" t="s">
        <v>88</v>
      </c>
    </row>
    <row r="5389" s="13" customFormat="1">
      <c r="A5389" s="13"/>
      <c r="B5389" s="236"/>
      <c r="C5389" s="237"/>
      <c r="D5389" s="238" t="s">
        <v>260</v>
      </c>
      <c r="E5389" s="239" t="s">
        <v>19</v>
      </c>
      <c r="F5389" s="240" t="s">
        <v>4708</v>
      </c>
      <c r="G5389" s="237"/>
      <c r="H5389" s="241">
        <v>1188</v>
      </c>
      <c r="I5389" s="242"/>
      <c r="J5389" s="237"/>
      <c r="K5389" s="237"/>
      <c r="L5389" s="243"/>
      <c r="M5389" s="244"/>
      <c r="N5389" s="245"/>
      <c r="O5389" s="245"/>
      <c r="P5389" s="245"/>
      <c r="Q5389" s="245"/>
      <c r="R5389" s="245"/>
      <c r="S5389" s="245"/>
      <c r="T5389" s="246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7" t="s">
        <v>260</v>
      </c>
      <c r="AU5389" s="247" t="s">
        <v>88</v>
      </c>
      <c r="AV5389" s="13" t="s">
        <v>88</v>
      </c>
      <c r="AW5389" s="13" t="s">
        <v>37</v>
      </c>
      <c r="AX5389" s="13" t="s">
        <v>83</v>
      </c>
      <c r="AY5389" s="247" t="s">
        <v>235</v>
      </c>
    </row>
    <row r="5390" s="2" customFormat="1" ht="16.5" customHeight="1">
      <c r="A5390" s="42"/>
      <c r="B5390" s="43"/>
      <c r="C5390" s="218" t="s">
        <v>4709</v>
      </c>
      <c r="D5390" s="218" t="s">
        <v>237</v>
      </c>
      <c r="E5390" s="219" t="s">
        <v>4710</v>
      </c>
      <c r="F5390" s="220" t="s">
        <v>4711</v>
      </c>
      <c r="G5390" s="221" t="s">
        <v>288</v>
      </c>
      <c r="H5390" s="222">
        <v>2290.8319999999999</v>
      </c>
      <c r="I5390" s="223"/>
      <c r="J5390" s="224">
        <f>ROUND(I5390*H5390,2)</f>
        <v>0</v>
      </c>
      <c r="K5390" s="220" t="s">
        <v>241</v>
      </c>
      <c r="L5390" s="48"/>
      <c r="M5390" s="225" t="s">
        <v>19</v>
      </c>
      <c r="N5390" s="226" t="s">
        <v>48</v>
      </c>
      <c r="O5390" s="88"/>
      <c r="P5390" s="227">
        <f>O5390*H5390</f>
        <v>0</v>
      </c>
      <c r="Q5390" s="227">
        <v>5.0000000000000002E-05</v>
      </c>
      <c r="R5390" s="227">
        <f>Q5390*H5390</f>
        <v>0.11454159999999999</v>
      </c>
      <c r="S5390" s="227">
        <v>0</v>
      </c>
      <c r="T5390" s="228">
        <f>S5390*H5390</f>
        <v>0</v>
      </c>
      <c r="U5390" s="42"/>
      <c r="V5390" s="42"/>
      <c r="W5390" s="42"/>
      <c r="X5390" s="42"/>
      <c r="Y5390" s="42"/>
      <c r="Z5390" s="42"/>
      <c r="AA5390" s="42"/>
      <c r="AB5390" s="42"/>
      <c r="AC5390" s="42"/>
      <c r="AD5390" s="42"/>
      <c r="AE5390" s="42"/>
      <c r="AR5390" s="229" t="s">
        <v>339</v>
      </c>
      <c r="AT5390" s="229" t="s">
        <v>237</v>
      </c>
      <c r="AU5390" s="229" t="s">
        <v>88</v>
      </c>
      <c r="AY5390" s="21" t="s">
        <v>235</v>
      </c>
      <c r="BE5390" s="230">
        <f>IF(N5390="základní",J5390,0)</f>
        <v>0</v>
      </c>
      <c r="BF5390" s="230">
        <f>IF(N5390="snížená",J5390,0)</f>
        <v>0</v>
      </c>
      <c r="BG5390" s="230">
        <f>IF(N5390="zákl. přenesená",J5390,0)</f>
        <v>0</v>
      </c>
      <c r="BH5390" s="230">
        <f>IF(N5390="sníž. přenesená",J5390,0)</f>
        <v>0</v>
      </c>
      <c r="BI5390" s="230">
        <f>IF(N5390="nulová",J5390,0)</f>
        <v>0</v>
      </c>
      <c r="BJ5390" s="21" t="s">
        <v>88</v>
      </c>
      <c r="BK5390" s="230">
        <f>ROUND(I5390*H5390,2)</f>
        <v>0</v>
      </c>
      <c r="BL5390" s="21" t="s">
        <v>339</v>
      </c>
      <c r="BM5390" s="229" t="s">
        <v>4712</v>
      </c>
    </row>
    <row r="5391" s="2" customFormat="1">
      <c r="A5391" s="42"/>
      <c r="B5391" s="43"/>
      <c r="C5391" s="44"/>
      <c r="D5391" s="231" t="s">
        <v>243</v>
      </c>
      <c r="E5391" s="44"/>
      <c r="F5391" s="232" t="s">
        <v>4713</v>
      </c>
      <c r="G5391" s="44"/>
      <c r="H5391" s="44"/>
      <c r="I5391" s="233"/>
      <c r="J5391" s="44"/>
      <c r="K5391" s="44"/>
      <c r="L5391" s="48"/>
      <c r="M5391" s="234"/>
      <c r="N5391" s="235"/>
      <c r="O5391" s="88"/>
      <c r="P5391" s="88"/>
      <c r="Q5391" s="88"/>
      <c r="R5391" s="88"/>
      <c r="S5391" s="88"/>
      <c r="T5391" s="89"/>
      <c r="U5391" s="42"/>
      <c r="V5391" s="42"/>
      <c r="W5391" s="42"/>
      <c r="X5391" s="42"/>
      <c r="Y5391" s="42"/>
      <c r="Z5391" s="42"/>
      <c r="AA5391" s="42"/>
      <c r="AB5391" s="42"/>
      <c r="AC5391" s="42"/>
      <c r="AD5391" s="42"/>
      <c r="AE5391" s="42"/>
      <c r="AT5391" s="21" t="s">
        <v>243</v>
      </c>
      <c r="AU5391" s="21" t="s">
        <v>88</v>
      </c>
    </row>
    <row r="5392" s="13" customFormat="1">
      <c r="A5392" s="13"/>
      <c r="B5392" s="236"/>
      <c r="C5392" s="237"/>
      <c r="D5392" s="238" t="s">
        <v>260</v>
      </c>
      <c r="E5392" s="239" t="s">
        <v>19</v>
      </c>
      <c r="F5392" s="240" t="s">
        <v>4373</v>
      </c>
      <c r="G5392" s="237"/>
      <c r="H5392" s="241">
        <v>2075.1120000000001</v>
      </c>
      <c r="I5392" s="242"/>
      <c r="J5392" s="237"/>
      <c r="K5392" s="237"/>
      <c r="L5392" s="243"/>
      <c r="M5392" s="244"/>
      <c r="N5392" s="245"/>
      <c r="O5392" s="245"/>
      <c r="P5392" s="245"/>
      <c r="Q5392" s="245"/>
      <c r="R5392" s="245"/>
      <c r="S5392" s="245"/>
      <c r="T5392" s="246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7" t="s">
        <v>260</v>
      </c>
      <c r="AU5392" s="247" t="s">
        <v>88</v>
      </c>
      <c r="AV5392" s="13" t="s">
        <v>88</v>
      </c>
      <c r="AW5392" s="13" t="s">
        <v>37</v>
      </c>
      <c r="AX5392" s="13" t="s">
        <v>76</v>
      </c>
      <c r="AY5392" s="247" t="s">
        <v>235</v>
      </c>
    </row>
    <row r="5393" s="13" customFormat="1">
      <c r="A5393" s="13"/>
      <c r="B5393" s="236"/>
      <c r="C5393" s="237"/>
      <c r="D5393" s="238" t="s">
        <v>260</v>
      </c>
      <c r="E5393" s="239" t="s">
        <v>19</v>
      </c>
      <c r="F5393" s="240" t="s">
        <v>4374</v>
      </c>
      <c r="G5393" s="237"/>
      <c r="H5393" s="241">
        <v>215.72</v>
      </c>
      <c r="I5393" s="242"/>
      <c r="J5393" s="237"/>
      <c r="K5393" s="237"/>
      <c r="L5393" s="243"/>
      <c r="M5393" s="244"/>
      <c r="N5393" s="245"/>
      <c r="O5393" s="245"/>
      <c r="P5393" s="245"/>
      <c r="Q5393" s="245"/>
      <c r="R5393" s="245"/>
      <c r="S5393" s="245"/>
      <c r="T5393" s="246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7" t="s">
        <v>260</v>
      </c>
      <c r="AU5393" s="247" t="s">
        <v>88</v>
      </c>
      <c r="AV5393" s="13" t="s">
        <v>88</v>
      </c>
      <c r="AW5393" s="13" t="s">
        <v>37</v>
      </c>
      <c r="AX5393" s="13" t="s">
        <v>76</v>
      </c>
      <c r="AY5393" s="247" t="s">
        <v>235</v>
      </c>
    </row>
    <row r="5394" s="15" customFormat="1">
      <c r="A5394" s="15"/>
      <c r="B5394" s="258"/>
      <c r="C5394" s="259"/>
      <c r="D5394" s="238" t="s">
        <v>260</v>
      </c>
      <c r="E5394" s="260" t="s">
        <v>19</v>
      </c>
      <c r="F5394" s="261" t="s">
        <v>277</v>
      </c>
      <c r="G5394" s="259"/>
      <c r="H5394" s="262">
        <v>2290.8319999999999</v>
      </c>
      <c r="I5394" s="263"/>
      <c r="J5394" s="259"/>
      <c r="K5394" s="259"/>
      <c r="L5394" s="264"/>
      <c r="M5394" s="265"/>
      <c r="N5394" s="266"/>
      <c r="O5394" s="266"/>
      <c r="P5394" s="266"/>
      <c r="Q5394" s="266"/>
      <c r="R5394" s="266"/>
      <c r="S5394" s="266"/>
      <c r="T5394" s="267"/>
      <c r="U5394" s="15"/>
      <c r="V5394" s="15"/>
      <c r="W5394" s="15"/>
      <c r="X5394" s="15"/>
      <c r="Y5394" s="15"/>
      <c r="Z5394" s="15"/>
      <c r="AA5394" s="15"/>
      <c r="AB5394" s="15"/>
      <c r="AC5394" s="15"/>
      <c r="AD5394" s="15"/>
      <c r="AE5394" s="15"/>
      <c r="AT5394" s="268" t="s">
        <v>260</v>
      </c>
      <c r="AU5394" s="268" t="s">
        <v>88</v>
      </c>
      <c r="AV5394" s="15" t="s">
        <v>98</v>
      </c>
      <c r="AW5394" s="15" t="s">
        <v>37</v>
      </c>
      <c r="AX5394" s="15" t="s">
        <v>83</v>
      </c>
      <c r="AY5394" s="268" t="s">
        <v>235</v>
      </c>
    </row>
    <row r="5395" s="2" customFormat="1" ht="24.15" customHeight="1">
      <c r="A5395" s="42"/>
      <c r="B5395" s="43"/>
      <c r="C5395" s="218" t="s">
        <v>4714</v>
      </c>
      <c r="D5395" s="218" t="s">
        <v>237</v>
      </c>
      <c r="E5395" s="219" t="s">
        <v>4715</v>
      </c>
      <c r="F5395" s="220" t="s">
        <v>4716</v>
      </c>
      <c r="G5395" s="221" t="s">
        <v>389</v>
      </c>
      <c r="H5395" s="222">
        <v>2.4009999999999998</v>
      </c>
      <c r="I5395" s="223"/>
      <c r="J5395" s="224">
        <f>ROUND(I5395*H5395,2)</f>
        <v>0</v>
      </c>
      <c r="K5395" s="220" t="s">
        <v>241</v>
      </c>
      <c r="L5395" s="48"/>
      <c r="M5395" s="225" t="s">
        <v>19</v>
      </c>
      <c r="N5395" s="226" t="s">
        <v>48</v>
      </c>
      <c r="O5395" s="88"/>
      <c r="P5395" s="227">
        <f>O5395*H5395</f>
        <v>0</v>
      </c>
      <c r="Q5395" s="227">
        <v>0</v>
      </c>
      <c r="R5395" s="227">
        <f>Q5395*H5395</f>
        <v>0</v>
      </c>
      <c r="S5395" s="227">
        <v>0</v>
      </c>
      <c r="T5395" s="228">
        <f>S5395*H5395</f>
        <v>0</v>
      </c>
      <c r="U5395" s="42"/>
      <c r="V5395" s="42"/>
      <c r="W5395" s="42"/>
      <c r="X5395" s="42"/>
      <c r="Y5395" s="42"/>
      <c r="Z5395" s="42"/>
      <c r="AA5395" s="42"/>
      <c r="AB5395" s="42"/>
      <c r="AC5395" s="42"/>
      <c r="AD5395" s="42"/>
      <c r="AE5395" s="42"/>
      <c r="AR5395" s="229" t="s">
        <v>339</v>
      </c>
      <c r="AT5395" s="229" t="s">
        <v>237</v>
      </c>
      <c r="AU5395" s="229" t="s">
        <v>88</v>
      </c>
      <c r="AY5395" s="21" t="s">
        <v>235</v>
      </c>
      <c r="BE5395" s="230">
        <f>IF(N5395="základní",J5395,0)</f>
        <v>0</v>
      </c>
      <c r="BF5395" s="230">
        <f>IF(N5395="snížená",J5395,0)</f>
        <v>0</v>
      </c>
      <c r="BG5395" s="230">
        <f>IF(N5395="zákl. přenesená",J5395,0)</f>
        <v>0</v>
      </c>
      <c r="BH5395" s="230">
        <f>IF(N5395="sníž. přenesená",J5395,0)</f>
        <v>0</v>
      </c>
      <c r="BI5395" s="230">
        <f>IF(N5395="nulová",J5395,0)</f>
        <v>0</v>
      </c>
      <c r="BJ5395" s="21" t="s">
        <v>88</v>
      </c>
      <c r="BK5395" s="230">
        <f>ROUND(I5395*H5395,2)</f>
        <v>0</v>
      </c>
      <c r="BL5395" s="21" t="s">
        <v>339</v>
      </c>
      <c r="BM5395" s="229" t="s">
        <v>4717</v>
      </c>
    </row>
    <row r="5396" s="2" customFormat="1">
      <c r="A5396" s="42"/>
      <c r="B5396" s="43"/>
      <c r="C5396" s="44"/>
      <c r="D5396" s="231" t="s">
        <v>243</v>
      </c>
      <c r="E5396" s="44"/>
      <c r="F5396" s="232" t="s">
        <v>4718</v>
      </c>
      <c r="G5396" s="44"/>
      <c r="H5396" s="44"/>
      <c r="I5396" s="233"/>
      <c r="J5396" s="44"/>
      <c r="K5396" s="44"/>
      <c r="L5396" s="48"/>
      <c r="M5396" s="234"/>
      <c r="N5396" s="235"/>
      <c r="O5396" s="88"/>
      <c r="P5396" s="88"/>
      <c r="Q5396" s="88"/>
      <c r="R5396" s="88"/>
      <c r="S5396" s="88"/>
      <c r="T5396" s="89"/>
      <c r="U5396" s="42"/>
      <c r="V5396" s="42"/>
      <c r="W5396" s="42"/>
      <c r="X5396" s="42"/>
      <c r="Y5396" s="42"/>
      <c r="Z5396" s="42"/>
      <c r="AA5396" s="42"/>
      <c r="AB5396" s="42"/>
      <c r="AC5396" s="42"/>
      <c r="AD5396" s="42"/>
      <c r="AE5396" s="42"/>
      <c r="AT5396" s="21" t="s">
        <v>243</v>
      </c>
      <c r="AU5396" s="21" t="s">
        <v>88</v>
      </c>
    </row>
    <row r="5397" s="12" customFormat="1" ht="22.8" customHeight="1">
      <c r="A5397" s="12"/>
      <c r="B5397" s="202"/>
      <c r="C5397" s="203"/>
      <c r="D5397" s="204" t="s">
        <v>75</v>
      </c>
      <c r="E5397" s="216" t="s">
        <v>4719</v>
      </c>
      <c r="F5397" s="216" t="s">
        <v>4720</v>
      </c>
      <c r="G5397" s="203"/>
      <c r="H5397" s="203"/>
      <c r="I5397" s="206"/>
      <c r="J5397" s="217">
        <f>BK5397</f>
        <v>0</v>
      </c>
      <c r="K5397" s="203"/>
      <c r="L5397" s="208"/>
      <c r="M5397" s="209"/>
      <c r="N5397" s="210"/>
      <c r="O5397" s="210"/>
      <c r="P5397" s="211">
        <f>SUM(P5398:P5414)</f>
        <v>0</v>
      </c>
      <c r="Q5397" s="210"/>
      <c r="R5397" s="211">
        <f>SUM(R5398:R5414)</f>
        <v>0.16778474999999998</v>
      </c>
      <c r="S5397" s="210"/>
      <c r="T5397" s="212">
        <f>SUM(T5398:T5414)</f>
        <v>0</v>
      </c>
      <c r="U5397" s="12"/>
      <c r="V5397" s="12"/>
      <c r="W5397" s="12"/>
      <c r="X5397" s="12"/>
      <c r="Y5397" s="12"/>
      <c r="Z5397" s="12"/>
      <c r="AA5397" s="12"/>
      <c r="AB5397" s="12"/>
      <c r="AC5397" s="12"/>
      <c r="AD5397" s="12"/>
      <c r="AE5397" s="12"/>
      <c r="AR5397" s="213" t="s">
        <v>88</v>
      </c>
      <c r="AT5397" s="214" t="s">
        <v>75</v>
      </c>
      <c r="AU5397" s="214" t="s">
        <v>83</v>
      </c>
      <c r="AY5397" s="213" t="s">
        <v>235</v>
      </c>
      <c r="BK5397" s="215">
        <f>SUM(BK5398:BK5414)</f>
        <v>0</v>
      </c>
    </row>
    <row r="5398" s="2" customFormat="1" ht="21.75" customHeight="1">
      <c r="A5398" s="42"/>
      <c r="B5398" s="43"/>
      <c r="C5398" s="218" t="s">
        <v>4721</v>
      </c>
      <c r="D5398" s="218" t="s">
        <v>237</v>
      </c>
      <c r="E5398" s="219" t="s">
        <v>4722</v>
      </c>
      <c r="F5398" s="220" t="s">
        <v>4723</v>
      </c>
      <c r="G5398" s="221" t="s">
        <v>288</v>
      </c>
      <c r="H5398" s="222">
        <v>316.57499999999999</v>
      </c>
      <c r="I5398" s="223"/>
      <c r="J5398" s="224">
        <f>ROUND(I5398*H5398,2)</f>
        <v>0</v>
      </c>
      <c r="K5398" s="220" t="s">
        <v>241</v>
      </c>
      <c r="L5398" s="48"/>
      <c r="M5398" s="225" t="s">
        <v>19</v>
      </c>
      <c r="N5398" s="226" t="s">
        <v>48</v>
      </c>
      <c r="O5398" s="88"/>
      <c r="P5398" s="227">
        <f>O5398*H5398</f>
        <v>0</v>
      </c>
      <c r="Q5398" s="227">
        <v>6.9999999999999994E-05</v>
      </c>
      <c r="R5398" s="227">
        <f>Q5398*H5398</f>
        <v>0.022160249999999996</v>
      </c>
      <c r="S5398" s="227">
        <v>0</v>
      </c>
      <c r="T5398" s="228">
        <f>S5398*H5398</f>
        <v>0</v>
      </c>
      <c r="U5398" s="42"/>
      <c r="V5398" s="42"/>
      <c r="W5398" s="42"/>
      <c r="X5398" s="42"/>
      <c r="Y5398" s="42"/>
      <c r="Z5398" s="42"/>
      <c r="AA5398" s="42"/>
      <c r="AB5398" s="42"/>
      <c r="AC5398" s="42"/>
      <c r="AD5398" s="42"/>
      <c r="AE5398" s="42"/>
      <c r="AR5398" s="229" t="s">
        <v>339</v>
      </c>
      <c r="AT5398" s="229" t="s">
        <v>237</v>
      </c>
      <c r="AU5398" s="229" t="s">
        <v>88</v>
      </c>
      <c r="AY5398" s="21" t="s">
        <v>235</v>
      </c>
      <c r="BE5398" s="230">
        <f>IF(N5398="základní",J5398,0)</f>
        <v>0</v>
      </c>
      <c r="BF5398" s="230">
        <f>IF(N5398="snížená",J5398,0)</f>
        <v>0</v>
      </c>
      <c r="BG5398" s="230">
        <f>IF(N5398="zákl. přenesená",J5398,0)</f>
        <v>0</v>
      </c>
      <c r="BH5398" s="230">
        <f>IF(N5398="sníž. přenesená",J5398,0)</f>
        <v>0</v>
      </c>
      <c r="BI5398" s="230">
        <f>IF(N5398="nulová",J5398,0)</f>
        <v>0</v>
      </c>
      <c r="BJ5398" s="21" t="s">
        <v>88</v>
      </c>
      <c r="BK5398" s="230">
        <f>ROUND(I5398*H5398,2)</f>
        <v>0</v>
      </c>
      <c r="BL5398" s="21" t="s">
        <v>339</v>
      </c>
      <c r="BM5398" s="229" t="s">
        <v>4724</v>
      </c>
    </row>
    <row r="5399" s="2" customFormat="1">
      <c r="A5399" s="42"/>
      <c r="B5399" s="43"/>
      <c r="C5399" s="44"/>
      <c r="D5399" s="231" t="s">
        <v>243</v>
      </c>
      <c r="E5399" s="44"/>
      <c r="F5399" s="232" t="s">
        <v>4725</v>
      </c>
      <c r="G5399" s="44"/>
      <c r="H5399" s="44"/>
      <c r="I5399" s="233"/>
      <c r="J5399" s="44"/>
      <c r="K5399" s="44"/>
      <c r="L5399" s="48"/>
      <c r="M5399" s="234"/>
      <c r="N5399" s="235"/>
      <c r="O5399" s="88"/>
      <c r="P5399" s="88"/>
      <c r="Q5399" s="88"/>
      <c r="R5399" s="88"/>
      <c r="S5399" s="88"/>
      <c r="T5399" s="89"/>
      <c r="U5399" s="42"/>
      <c r="V5399" s="42"/>
      <c r="W5399" s="42"/>
      <c r="X5399" s="42"/>
      <c r="Y5399" s="42"/>
      <c r="Z5399" s="42"/>
      <c r="AA5399" s="42"/>
      <c r="AB5399" s="42"/>
      <c r="AC5399" s="42"/>
      <c r="AD5399" s="42"/>
      <c r="AE5399" s="42"/>
      <c r="AT5399" s="21" t="s">
        <v>243</v>
      </c>
      <c r="AU5399" s="21" t="s">
        <v>88</v>
      </c>
    </row>
    <row r="5400" s="13" customFormat="1">
      <c r="A5400" s="13"/>
      <c r="B5400" s="236"/>
      <c r="C5400" s="237"/>
      <c r="D5400" s="238" t="s">
        <v>260</v>
      </c>
      <c r="E5400" s="239" t="s">
        <v>19</v>
      </c>
      <c r="F5400" s="240" t="s">
        <v>4726</v>
      </c>
      <c r="G5400" s="237"/>
      <c r="H5400" s="241">
        <v>316.57499999999999</v>
      </c>
      <c r="I5400" s="242"/>
      <c r="J5400" s="237"/>
      <c r="K5400" s="237"/>
      <c r="L5400" s="243"/>
      <c r="M5400" s="244"/>
      <c r="N5400" s="245"/>
      <c r="O5400" s="245"/>
      <c r="P5400" s="245"/>
      <c r="Q5400" s="245"/>
      <c r="R5400" s="245"/>
      <c r="S5400" s="245"/>
      <c r="T5400" s="246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7" t="s">
        <v>260</v>
      </c>
      <c r="AU5400" s="247" t="s">
        <v>88</v>
      </c>
      <c r="AV5400" s="13" t="s">
        <v>88</v>
      </c>
      <c r="AW5400" s="13" t="s">
        <v>37</v>
      </c>
      <c r="AX5400" s="13" t="s">
        <v>83</v>
      </c>
      <c r="AY5400" s="247" t="s">
        <v>235</v>
      </c>
    </row>
    <row r="5401" s="2" customFormat="1" ht="24.15" customHeight="1">
      <c r="A5401" s="42"/>
      <c r="B5401" s="43"/>
      <c r="C5401" s="218" t="s">
        <v>4727</v>
      </c>
      <c r="D5401" s="218" t="s">
        <v>237</v>
      </c>
      <c r="E5401" s="219" t="s">
        <v>4728</v>
      </c>
      <c r="F5401" s="220" t="s">
        <v>4729</v>
      </c>
      <c r="G5401" s="221" t="s">
        <v>288</v>
      </c>
      <c r="H5401" s="222">
        <v>316.57499999999999</v>
      </c>
      <c r="I5401" s="223"/>
      <c r="J5401" s="224">
        <f>ROUND(I5401*H5401,2)</f>
        <v>0</v>
      </c>
      <c r="K5401" s="220" t="s">
        <v>241</v>
      </c>
      <c r="L5401" s="48"/>
      <c r="M5401" s="225" t="s">
        <v>19</v>
      </c>
      <c r="N5401" s="226" t="s">
        <v>48</v>
      </c>
      <c r="O5401" s="88"/>
      <c r="P5401" s="227">
        <f>O5401*H5401</f>
        <v>0</v>
      </c>
      <c r="Q5401" s="227">
        <v>8.0000000000000007E-05</v>
      </c>
      <c r="R5401" s="227">
        <f>Q5401*H5401</f>
        <v>0.025326000000000001</v>
      </c>
      <c r="S5401" s="227">
        <v>0</v>
      </c>
      <c r="T5401" s="228">
        <f>S5401*H5401</f>
        <v>0</v>
      </c>
      <c r="U5401" s="42"/>
      <c r="V5401" s="42"/>
      <c r="W5401" s="42"/>
      <c r="X5401" s="42"/>
      <c r="Y5401" s="42"/>
      <c r="Z5401" s="42"/>
      <c r="AA5401" s="42"/>
      <c r="AB5401" s="42"/>
      <c r="AC5401" s="42"/>
      <c r="AD5401" s="42"/>
      <c r="AE5401" s="42"/>
      <c r="AR5401" s="229" t="s">
        <v>339</v>
      </c>
      <c r="AT5401" s="229" t="s">
        <v>237</v>
      </c>
      <c r="AU5401" s="229" t="s">
        <v>88</v>
      </c>
      <c r="AY5401" s="21" t="s">
        <v>235</v>
      </c>
      <c r="BE5401" s="230">
        <f>IF(N5401="základní",J5401,0)</f>
        <v>0</v>
      </c>
      <c r="BF5401" s="230">
        <f>IF(N5401="snížená",J5401,0)</f>
        <v>0</v>
      </c>
      <c r="BG5401" s="230">
        <f>IF(N5401="zákl. přenesená",J5401,0)</f>
        <v>0</v>
      </c>
      <c r="BH5401" s="230">
        <f>IF(N5401="sníž. přenesená",J5401,0)</f>
        <v>0</v>
      </c>
      <c r="BI5401" s="230">
        <f>IF(N5401="nulová",J5401,0)</f>
        <v>0</v>
      </c>
      <c r="BJ5401" s="21" t="s">
        <v>88</v>
      </c>
      <c r="BK5401" s="230">
        <f>ROUND(I5401*H5401,2)</f>
        <v>0</v>
      </c>
      <c r="BL5401" s="21" t="s">
        <v>339</v>
      </c>
      <c r="BM5401" s="229" t="s">
        <v>4730</v>
      </c>
    </row>
    <row r="5402" s="2" customFormat="1">
      <c r="A5402" s="42"/>
      <c r="B5402" s="43"/>
      <c r="C5402" s="44"/>
      <c r="D5402" s="231" t="s">
        <v>243</v>
      </c>
      <c r="E5402" s="44"/>
      <c r="F5402" s="232" t="s">
        <v>4731</v>
      </c>
      <c r="G5402" s="44"/>
      <c r="H5402" s="44"/>
      <c r="I5402" s="233"/>
      <c r="J5402" s="44"/>
      <c r="K5402" s="44"/>
      <c r="L5402" s="48"/>
      <c r="M5402" s="234"/>
      <c r="N5402" s="235"/>
      <c r="O5402" s="88"/>
      <c r="P5402" s="88"/>
      <c r="Q5402" s="88"/>
      <c r="R5402" s="88"/>
      <c r="S5402" s="88"/>
      <c r="T5402" s="89"/>
      <c r="U5402" s="42"/>
      <c r="V5402" s="42"/>
      <c r="W5402" s="42"/>
      <c r="X5402" s="42"/>
      <c r="Y5402" s="42"/>
      <c r="Z5402" s="42"/>
      <c r="AA5402" s="42"/>
      <c r="AB5402" s="42"/>
      <c r="AC5402" s="42"/>
      <c r="AD5402" s="42"/>
      <c r="AE5402" s="42"/>
      <c r="AT5402" s="21" t="s">
        <v>243</v>
      </c>
      <c r="AU5402" s="21" t="s">
        <v>88</v>
      </c>
    </row>
    <row r="5403" s="13" customFormat="1">
      <c r="A5403" s="13"/>
      <c r="B5403" s="236"/>
      <c r="C5403" s="237"/>
      <c r="D5403" s="238" t="s">
        <v>260</v>
      </c>
      <c r="E5403" s="239" t="s">
        <v>19</v>
      </c>
      <c r="F5403" s="240" t="s">
        <v>4726</v>
      </c>
      <c r="G5403" s="237"/>
      <c r="H5403" s="241">
        <v>316.57499999999999</v>
      </c>
      <c r="I5403" s="242"/>
      <c r="J5403" s="237"/>
      <c r="K5403" s="237"/>
      <c r="L5403" s="243"/>
      <c r="M5403" s="244"/>
      <c r="N5403" s="245"/>
      <c r="O5403" s="245"/>
      <c r="P5403" s="245"/>
      <c r="Q5403" s="245"/>
      <c r="R5403" s="245"/>
      <c r="S5403" s="245"/>
      <c r="T5403" s="246"/>
      <c r="U5403" s="13"/>
      <c r="V5403" s="13"/>
      <c r="W5403" s="13"/>
      <c r="X5403" s="13"/>
      <c r="Y5403" s="13"/>
      <c r="Z5403" s="13"/>
      <c r="AA5403" s="13"/>
      <c r="AB5403" s="13"/>
      <c r="AC5403" s="13"/>
      <c r="AD5403" s="13"/>
      <c r="AE5403" s="13"/>
      <c r="AT5403" s="247" t="s">
        <v>260</v>
      </c>
      <c r="AU5403" s="247" t="s">
        <v>88</v>
      </c>
      <c r="AV5403" s="13" t="s">
        <v>88</v>
      </c>
      <c r="AW5403" s="13" t="s">
        <v>37</v>
      </c>
      <c r="AX5403" s="13" t="s">
        <v>83</v>
      </c>
      <c r="AY5403" s="247" t="s">
        <v>235</v>
      </c>
    </row>
    <row r="5404" s="2" customFormat="1" ht="16.5" customHeight="1">
      <c r="A5404" s="42"/>
      <c r="B5404" s="43"/>
      <c r="C5404" s="218" t="s">
        <v>4732</v>
      </c>
      <c r="D5404" s="218" t="s">
        <v>237</v>
      </c>
      <c r="E5404" s="219" t="s">
        <v>4733</v>
      </c>
      <c r="F5404" s="220" t="s">
        <v>4734</v>
      </c>
      <c r="G5404" s="221" t="s">
        <v>288</v>
      </c>
      <c r="H5404" s="222">
        <v>316.57499999999999</v>
      </c>
      <c r="I5404" s="223"/>
      <c r="J5404" s="224">
        <f>ROUND(I5404*H5404,2)</f>
        <v>0</v>
      </c>
      <c r="K5404" s="220" t="s">
        <v>241</v>
      </c>
      <c r="L5404" s="48"/>
      <c r="M5404" s="225" t="s">
        <v>19</v>
      </c>
      <c r="N5404" s="226" t="s">
        <v>48</v>
      </c>
      <c r="O5404" s="88"/>
      <c r="P5404" s="227">
        <f>O5404*H5404</f>
        <v>0</v>
      </c>
      <c r="Q5404" s="227">
        <v>0.00013999999999999999</v>
      </c>
      <c r="R5404" s="227">
        <f>Q5404*H5404</f>
        <v>0.044320499999999992</v>
      </c>
      <c r="S5404" s="227">
        <v>0</v>
      </c>
      <c r="T5404" s="228">
        <f>S5404*H5404</f>
        <v>0</v>
      </c>
      <c r="U5404" s="42"/>
      <c r="V5404" s="42"/>
      <c r="W5404" s="42"/>
      <c r="X5404" s="42"/>
      <c r="Y5404" s="42"/>
      <c r="Z5404" s="42"/>
      <c r="AA5404" s="42"/>
      <c r="AB5404" s="42"/>
      <c r="AC5404" s="42"/>
      <c r="AD5404" s="42"/>
      <c r="AE5404" s="42"/>
      <c r="AR5404" s="229" t="s">
        <v>339</v>
      </c>
      <c r="AT5404" s="229" t="s">
        <v>237</v>
      </c>
      <c r="AU5404" s="229" t="s">
        <v>88</v>
      </c>
      <c r="AY5404" s="21" t="s">
        <v>235</v>
      </c>
      <c r="BE5404" s="230">
        <f>IF(N5404="základní",J5404,0)</f>
        <v>0</v>
      </c>
      <c r="BF5404" s="230">
        <f>IF(N5404="snížená",J5404,0)</f>
        <v>0</v>
      </c>
      <c r="BG5404" s="230">
        <f>IF(N5404="zákl. přenesená",J5404,0)</f>
        <v>0</v>
      </c>
      <c r="BH5404" s="230">
        <f>IF(N5404="sníž. přenesená",J5404,0)</f>
        <v>0</v>
      </c>
      <c r="BI5404" s="230">
        <f>IF(N5404="nulová",J5404,0)</f>
        <v>0</v>
      </c>
      <c r="BJ5404" s="21" t="s">
        <v>88</v>
      </c>
      <c r="BK5404" s="230">
        <f>ROUND(I5404*H5404,2)</f>
        <v>0</v>
      </c>
      <c r="BL5404" s="21" t="s">
        <v>339</v>
      </c>
      <c r="BM5404" s="229" t="s">
        <v>4735</v>
      </c>
    </row>
    <row r="5405" s="2" customFormat="1">
      <c r="A5405" s="42"/>
      <c r="B5405" s="43"/>
      <c r="C5405" s="44"/>
      <c r="D5405" s="231" t="s">
        <v>243</v>
      </c>
      <c r="E5405" s="44"/>
      <c r="F5405" s="232" t="s">
        <v>4736</v>
      </c>
      <c r="G5405" s="44"/>
      <c r="H5405" s="44"/>
      <c r="I5405" s="233"/>
      <c r="J5405" s="44"/>
      <c r="K5405" s="44"/>
      <c r="L5405" s="48"/>
      <c r="M5405" s="234"/>
      <c r="N5405" s="235"/>
      <c r="O5405" s="88"/>
      <c r="P5405" s="88"/>
      <c r="Q5405" s="88"/>
      <c r="R5405" s="88"/>
      <c r="S5405" s="88"/>
      <c r="T5405" s="89"/>
      <c r="U5405" s="42"/>
      <c r="V5405" s="42"/>
      <c r="W5405" s="42"/>
      <c r="X5405" s="42"/>
      <c r="Y5405" s="42"/>
      <c r="Z5405" s="42"/>
      <c r="AA5405" s="42"/>
      <c r="AB5405" s="42"/>
      <c r="AC5405" s="42"/>
      <c r="AD5405" s="42"/>
      <c r="AE5405" s="42"/>
      <c r="AT5405" s="21" t="s">
        <v>243</v>
      </c>
      <c r="AU5405" s="21" t="s">
        <v>88</v>
      </c>
    </row>
    <row r="5406" s="13" customFormat="1">
      <c r="A5406" s="13"/>
      <c r="B5406" s="236"/>
      <c r="C5406" s="237"/>
      <c r="D5406" s="238" t="s">
        <v>260</v>
      </c>
      <c r="E5406" s="239" t="s">
        <v>19</v>
      </c>
      <c r="F5406" s="240" t="s">
        <v>4726</v>
      </c>
      <c r="G5406" s="237"/>
      <c r="H5406" s="241">
        <v>316.57499999999999</v>
      </c>
      <c r="I5406" s="242"/>
      <c r="J5406" s="237"/>
      <c r="K5406" s="237"/>
      <c r="L5406" s="243"/>
      <c r="M5406" s="244"/>
      <c r="N5406" s="245"/>
      <c r="O5406" s="245"/>
      <c r="P5406" s="245"/>
      <c r="Q5406" s="245"/>
      <c r="R5406" s="245"/>
      <c r="S5406" s="245"/>
      <c r="T5406" s="246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7" t="s">
        <v>260</v>
      </c>
      <c r="AU5406" s="247" t="s">
        <v>88</v>
      </c>
      <c r="AV5406" s="13" t="s">
        <v>88</v>
      </c>
      <c r="AW5406" s="13" t="s">
        <v>37</v>
      </c>
      <c r="AX5406" s="13" t="s">
        <v>83</v>
      </c>
      <c r="AY5406" s="247" t="s">
        <v>235</v>
      </c>
    </row>
    <row r="5407" s="2" customFormat="1" ht="16.5" customHeight="1">
      <c r="A5407" s="42"/>
      <c r="B5407" s="43"/>
      <c r="C5407" s="218" t="s">
        <v>4737</v>
      </c>
      <c r="D5407" s="218" t="s">
        <v>237</v>
      </c>
      <c r="E5407" s="219" t="s">
        <v>4738</v>
      </c>
      <c r="F5407" s="220" t="s">
        <v>4739</v>
      </c>
      <c r="G5407" s="221" t="s">
        <v>288</v>
      </c>
      <c r="H5407" s="222">
        <v>316.57499999999999</v>
      </c>
      <c r="I5407" s="223"/>
      <c r="J5407" s="224">
        <f>ROUND(I5407*H5407,2)</f>
        <v>0</v>
      </c>
      <c r="K5407" s="220" t="s">
        <v>241</v>
      </c>
      <c r="L5407" s="48"/>
      <c r="M5407" s="225" t="s">
        <v>19</v>
      </c>
      <c r="N5407" s="226" t="s">
        <v>48</v>
      </c>
      <c r="O5407" s="88"/>
      <c r="P5407" s="227">
        <f>O5407*H5407</f>
        <v>0</v>
      </c>
      <c r="Q5407" s="227">
        <v>0.00012</v>
      </c>
      <c r="R5407" s="227">
        <f>Q5407*H5407</f>
        <v>0.037989000000000002</v>
      </c>
      <c r="S5407" s="227">
        <v>0</v>
      </c>
      <c r="T5407" s="228">
        <f>S5407*H5407</f>
        <v>0</v>
      </c>
      <c r="U5407" s="42"/>
      <c r="V5407" s="42"/>
      <c r="W5407" s="42"/>
      <c r="X5407" s="42"/>
      <c r="Y5407" s="42"/>
      <c r="Z5407" s="42"/>
      <c r="AA5407" s="42"/>
      <c r="AB5407" s="42"/>
      <c r="AC5407" s="42"/>
      <c r="AD5407" s="42"/>
      <c r="AE5407" s="42"/>
      <c r="AR5407" s="229" t="s">
        <v>339</v>
      </c>
      <c r="AT5407" s="229" t="s">
        <v>237</v>
      </c>
      <c r="AU5407" s="229" t="s">
        <v>88</v>
      </c>
      <c r="AY5407" s="21" t="s">
        <v>235</v>
      </c>
      <c r="BE5407" s="230">
        <f>IF(N5407="základní",J5407,0)</f>
        <v>0</v>
      </c>
      <c r="BF5407" s="230">
        <f>IF(N5407="snížená",J5407,0)</f>
        <v>0</v>
      </c>
      <c r="BG5407" s="230">
        <f>IF(N5407="zákl. přenesená",J5407,0)</f>
        <v>0</v>
      </c>
      <c r="BH5407" s="230">
        <f>IF(N5407="sníž. přenesená",J5407,0)</f>
        <v>0</v>
      </c>
      <c r="BI5407" s="230">
        <f>IF(N5407="nulová",J5407,0)</f>
        <v>0</v>
      </c>
      <c r="BJ5407" s="21" t="s">
        <v>88</v>
      </c>
      <c r="BK5407" s="230">
        <f>ROUND(I5407*H5407,2)</f>
        <v>0</v>
      </c>
      <c r="BL5407" s="21" t="s">
        <v>339</v>
      </c>
      <c r="BM5407" s="229" t="s">
        <v>4740</v>
      </c>
    </row>
    <row r="5408" s="2" customFormat="1">
      <c r="A5408" s="42"/>
      <c r="B5408" s="43"/>
      <c r="C5408" s="44"/>
      <c r="D5408" s="231" t="s">
        <v>243</v>
      </c>
      <c r="E5408" s="44"/>
      <c r="F5408" s="232" t="s">
        <v>4741</v>
      </c>
      <c r="G5408" s="44"/>
      <c r="H5408" s="44"/>
      <c r="I5408" s="233"/>
      <c r="J5408" s="44"/>
      <c r="K5408" s="44"/>
      <c r="L5408" s="48"/>
      <c r="M5408" s="234"/>
      <c r="N5408" s="235"/>
      <c r="O5408" s="88"/>
      <c r="P5408" s="88"/>
      <c r="Q5408" s="88"/>
      <c r="R5408" s="88"/>
      <c r="S5408" s="88"/>
      <c r="T5408" s="89"/>
      <c r="U5408" s="42"/>
      <c r="V5408" s="42"/>
      <c r="W5408" s="42"/>
      <c r="X5408" s="42"/>
      <c r="Y5408" s="42"/>
      <c r="Z5408" s="42"/>
      <c r="AA5408" s="42"/>
      <c r="AB5408" s="42"/>
      <c r="AC5408" s="42"/>
      <c r="AD5408" s="42"/>
      <c r="AE5408" s="42"/>
      <c r="AT5408" s="21" t="s">
        <v>243</v>
      </c>
      <c r="AU5408" s="21" t="s">
        <v>88</v>
      </c>
    </row>
    <row r="5409" s="13" customFormat="1">
      <c r="A5409" s="13"/>
      <c r="B5409" s="236"/>
      <c r="C5409" s="237"/>
      <c r="D5409" s="238" t="s">
        <v>260</v>
      </c>
      <c r="E5409" s="239" t="s">
        <v>19</v>
      </c>
      <c r="F5409" s="240" t="s">
        <v>4726</v>
      </c>
      <c r="G5409" s="237"/>
      <c r="H5409" s="241">
        <v>316.57499999999999</v>
      </c>
      <c r="I5409" s="242"/>
      <c r="J5409" s="237"/>
      <c r="K5409" s="237"/>
      <c r="L5409" s="243"/>
      <c r="M5409" s="244"/>
      <c r="N5409" s="245"/>
      <c r="O5409" s="245"/>
      <c r="P5409" s="245"/>
      <c r="Q5409" s="245"/>
      <c r="R5409" s="245"/>
      <c r="S5409" s="245"/>
      <c r="T5409" s="246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7" t="s">
        <v>260</v>
      </c>
      <c r="AU5409" s="247" t="s">
        <v>88</v>
      </c>
      <c r="AV5409" s="13" t="s">
        <v>88</v>
      </c>
      <c r="AW5409" s="13" t="s">
        <v>37</v>
      </c>
      <c r="AX5409" s="13" t="s">
        <v>83</v>
      </c>
      <c r="AY5409" s="247" t="s">
        <v>235</v>
      </c>
    </row>
    <row r="5410" s="2" customFormat="1" ht="16.5" customHeight="1">
      <c r="A5410" s="42"/>
      <c r="B5410" s="43"/>
      <c r="C5410" s="218" t="s">
        <v>4742</v>
      </c>
      <c r="D5410" s="218" t="s">
        <v>237</v>
      </c>
      <c r="E5410" s="219" t="s">
        <v>4743</v>
      </c>
      <c r="F5410" s="220" t="s">
        <v>4744</v>
      </c>
      <c r="G5410" s="221" t="s">
        <v>288</v>
      </c>
      <c r="H5410" s="222">
        <v>316.57499999999999</v>
      </c>
      <c r="I5410" s="223"/>
      <c r="J5410" s="224">
        <f>ROUND(I5410*H5410,2)</f>
        <v>0</v>
      </c>
      <c r="K5410" s="220" t="s">
        <v>241</v>
      </c>
      <c r="L5410" s="48"/>
      <c r="M5410" s="225" t="s">
        <v>19</v>
      </c>
      <c r="N5410" s="226" t="s">
        <v>48</v>
      </c>
      <c r="O5410" s="88"/>
      <c r="P5410" s="227">
        <f>O5410*H5410</f>
        <v>0</v>
      </c>
      <c r="Q5410" s="227">
        <v>0.00012</v>
      </c>
      <c r="R5410" s="227">
        <f>Q5410*H5410</f>
        <v>0.037989000000000002</v>
      </c>
      <c r="S5410" s="227">
        <v>0</v>
      </c>
      <c r="T5410" s="228">
        <f>S5410*H5410</f>
        <v>0</v>
      </c>
      <c r="U5410" s="42"/>
      <c r="V5410" s="42"/>
      <c r="W5410" s="42"/>
      <c r="X5410" s="42"/>
      <c r="Y5410" s="42"/>
      <c r="Z5410" s="42"/>
      <c r="AA5410" s="42"/>
      <c r="AB5410" s="42"/>
      <c r="AC5410" s="42"/>
      <c r="AD5410" s="42"/>
      <c r="AE5410" s="42"/>
      <c r="AR5410" s="229" t="s">
        <v>339</v>
      </c>
      <c r="AT5410" s="229" t="s">
        <v>237</v>
      </c>
      <c r="AU5410" s="229" t="s">
        <v>88</v>
      </c>
      <c r="AY5410" s="21" t="s">
        <v>235</v>
      </c>
      <c r="BE5410" s="230">
        <f>IF(N5410="základní",J5410,0)</f>
        <v>0</v>
      </c>
      <c r="BF5410" s="230">
        <f>IF(N5410="snížená",J5410,0)</f>
        <v>0</v>
      </c>
      <c r="BG5410" s="230">
        <f>IF(N5410="zákl. přenesená",J5410,0)</f>
        <v>0</v>
      </c>
      <c r="BH5410" s="230">
        <f>IF(N5410="sníž. přenesená",J5410,0)</f>
        <v>0</v>
      </c>
      <c r="BI5410" s="230">
        <f>IF(N5410="nulová",J5410,0)</f>
        <v>0</v>
      </c>
      <c r="BJ5410" s="21" t="s">
        <v>88</v>
      </c>
      <c r="BK5410" s="230">
        <f>ROUND(I5410*H5410,2)</f>
        <v>0</v>
      </c>
      <c r="BL5410" s="21" t="s">
        <v>339</v>
      </c>
      <c r="BM5410" s="229" t="s">
        <v>4745</v>
      </c>
    </row>
    <row r="5411" s="2" customFormat="1">
      <c r="A5411" s="42"/>
      <c r="B5411" s="43"/>
      <c r="C5411" s="44"/>
      <c r="D5411" s="231" t="s">
        <v>243</v>
      </c>
      <c r="E5411" s="44"/>
      <c r="F5411" s="232" t="s">
        <v>4746</v>
      </c>
      <c r="G5411" s="44"/>
      <c r="H5411" s="44"/>
      <c r="I5411" s="233"/>
      <c r="J5411" s="44"/>
      <c r="K5411" s="44"/>
      <c r="L5411" s="48"/>
      <c r="M5411" s="234"/>
      <c r="N5411" s="235"/>
      <c r="O5411" s="88"/>
      <c r="P5411" s="88"/>
      <c r="Q5411" s="88"/>
      <c r="R5411" s="88"/>
      <c r="S5411" s="88"/>
      <c r="T5411" s="89"/>
      <c r="U5411" s="42"/>
      <c r="V5411" s="42"/>
      <c r="W5411" s="42"/>
      <c r="X5411" s="42"/>
      <c r="Y5411" s="42"/>
      <c r="Z5411" s="42"/>
      <c r="AA5411" s="42"/>
      <c r="AB5411" s="42"/>
      <c r="AC5411" s="42"/>
      <c r="AD5411" s="42"/>
      <c r="AE5411" s="42"/>
      <c r="AT5411" s="21" t="s">
        <v>243</v>
      </c>
      <c r="AU5411" s="21" t="s">
        <v>88</v>
      </c>
    </row>
    <row r="5412" s="13" customFormat="1">
      <c r="A5412" s="13"/>
      <c r="B5412" s="236"/>
      <c r="C5412" s="237"/>
      <c r="D5412" s="238" t="s">
        <v>260</v>
      </c>
      <c r="E5412" s="239" t="s">
        <v>19</v>
      </c>
      <c r="F5412" s="240" t="s">
        <v>4747</v>
      </c>
      <c r="G5412" s="237"/>
      <c r="H5412" s="241">
        <v>274.375</v>
      </c>
      <c r="I5412" s="242"/>
      <c r="J5412" s="237"/>
      <c r="K5412" s="237"/>
      <c r="L5412" s="243"/>
      <c r="M5412" s="244"/>
      <c r="N5412" s="245"/>
      <c r="O5412" s="245"/>
      <c r="P5412" s="245"/>
      <c r="Q5412" s="245"/>
      <c r="R5412" s="245"/>
      <c r="S5412" s="245"/>
      <c r="T5412" s="246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7" t="s">
        <v>260</v>
      </c>
      <c r="AU5412" s="247" t="s">
        <v>88</v>
      </c>
      <c r="AV5412" s="13" t="s">
        <v>88</v>
      </c>
      <c r="AW5412" s="13" t="s">
        <v>37</v>
      </c>
      <c r="AX5412" s="13" t="s">
        <v>76</v>
      </c>
      <c r="AY5412" s="247" t="s">
        <v>235</v>
      </c>
    </row>
    <row r="5413" s="13" customFormat="1">
      <c r="A5413" s="13"/>
      <c r="B5413" s="236"/>
      <c r="C5413" s="237"/>
      <c r="D5413" s="238" t="s">
        <v>260</v>
      </c>
      <c r="E5413" s="239" t="s">
        <v>19</v>
      </c>
      <c r="F5413" s="240" t="s">
        <v>4748</v>
      </c>
      <c r="G5413" s="237"/>
      <c r="H5413" s="241">
        <v>42.200000000000003</v>
      </c>
      <c r="I5413" s="242"/>
      <c r="J5413" s="237"/>
      <c r="K5413" s="237"/>
      <c r="L5413" s="243"/>
      <c r="M5413" s="244"/>
      <c r="N5413" s="245"/>
      <c r="O5413" s="245"/>
      <c r="P5413" s="245"/>
      <c r="Q5413" s="245"/>
      <c r="R5413" s="245"/>
      <c r="S5413" s="245"/>
      <c r="T5413" s="246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7" t="s">
        <v>260</v>
      </c>
      <c r="AU5413" s="247" t="s">
        <v>88</v>
      </c>
      <c r="AV5413" s="13" t="s">
        <v>88</v>
      </c>
      <c r="AW5413" s="13" t="s">
        <v>37</v>
      </c>
      <c r="AX5413" s="13" t="s">
        <v>76</v>
      </c>
      <c r="AY5413" s="247" t="s">
        <v>235</v>
      </c>
    </row>
    <row r="5414" s="15" customFormat="1">
      <c r="A5414" s="15"/>
      <c r="B5414" s="258"/>
      <c r="C5414" s="259"/>
      <c r="D5414" s="238" t="s">
        <v>260</v>
      </c>
      <c r="E5414" s="260" t="s">
        <v>19</v>
      </c>
      <c r="F5414" s="261" t="s">
        <v>277</v>
      </c>
      <c r="G5414" s="259"/>
      <c r="H5414" s="262">
        <v>316.57499999999999</v>
      </c>
      <c r="I5414" s="263"/>
      <c r="J5414" s="259"/>
      <c r="K5414" s="259"/>
      <c r="L5414" s="264"/>
      <c r="M5414" s="265"/>
      <c r="N5414" s="266"/>
      <c r="O5414" s="266"/>
      <c r="P5414" s="266"/>
      <c r="Q5414" s="266"/>
      <c r="R5414" s="266"/>
      <c r="S5414" s="266"/>
      <c r="T5414" s="267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T5414" s="268" t="s">
        <v>260</v>
      </c>
      <c r="AU5414" s="268" t="s">
        <v>88</v>
      </c>
      <c r="AV5414" s="15" t="s">
        <v>98</v>
      </c>
      <c r="AW5414" s="15" t="s">
        <v>37</v>
      </c>
      <c r="AX5414" s="15" t="s">
        <v>83</v>
      </c>
      <c r="AY5414" s="268" t="s">
        <v>235</v>
      </c>
    </row>
    <row r="5415" s="12" customFormat="1" ht="22.8" customHeight="1">
      <c r="A5415" s="12"/>
      <c r="B5415" s="202"/>
      <c r="C5415" s="203"/>
      <c r="D5415" s="204" t="s">
        <v>75</v>
      </c>
      <c r="E5415" s="216" t="s">
        <v>4749</v>
      </c>
      <c r="F5415" s="216" t="s">
        <v>4750</v>
      </c>
      <c r="G5415" s="203"/>
      <c r="H5415" s="203"/>
      <c r="I5415" s="206"/>
      <c r="J5415" s="217">
        <f>BK5415</f>
        <v>0</v>
      </c>
      <c r="K5415" s="203"/>
      <c r="L5415" s="208"/>
      <c r="M5415" s="209"/>
      <c r="N5415" s="210"/>
      <c r="O5415" s="210"/>
      <c r="P5415" s="211">
        <f>SUM(P5416:P5813)</f>
        <v>0</v>
      </c>
      <c r="Q5415" s="210"/>
      <c r="R5415" s="211">
        <f>SUM(R5416:R5813)</f>
        <v>6.7212273700000003</v>
      </c>
      <c r="S5415" s="210"/>
      <c r="T5415" s="212">
        <f>SUM(T5416:T5813)</f>
        <v>2.2434541500000003</v>
      </c>
      <c r="U5415" s="12"/>
      <c r="V5415" s="12"/>
      <c r="W5415" s="12"/>
      <c r="X5415" s="12"/>
      <c r="Y5415" s="12"/>
      <c r="Z5415" s="12"/>
      <c r="AA5415" s="12"/>
      <c r="AB5415" s="12"/>
      <c r="AC5415" s="12"/>
      <c r="AD5415" s="12"/>
      <c r="AE5415" s="12"/>
      <c r="AR5415" s="213" t="s">
        <v>88</v>
      </c>
      <c r="AT5415" s="214" t="s">
        <v>75</v>
      </c>
      <c r="AU5415" s="214" t="s">
        <v>83</v>
      </c>
      <c r="AY5415" s="213" t="s">
        <v>235</v>
      </c>
      <c r="BK5415" s="215">
        <f>SUM(BK5416:BK5813)</f>
        <v>0</v>
      </c>
    </row>
    <row r="5416" s="2" customFormat="1" ht="16.5" customHeight="1">
      <c r="A5416" s="42"/>
      <c r="B5416" s="43"/>
      <c r="C5416" s="218" t="s">
        <v>4751</v>
      </c>
      <c r="D5416" s="218" t="s">
        <v>237</v>
      </c>
      <c r="E5416" s="219" t="s">
        <v>4752</v>
      </c>
      <c r="F5416" s="220" t="s">
        <v>4753</v>
      </c>
      <c r="G5416" s="221" t="s">
        <v>288</v>
      </c>
      <c r="H5416" s="222">
        <v>12889.772000000001</v>
      </c>
      <c r="I5416" s="223"/>
      <c r="J5416" s="224">
        <f>ROUND(I5416*H5416,2)</f>
        <v>0</v>
      </c>
      <c r="K5416" s="220" t="s">
        <v>241</v>
      </c>
      <c r="L5416" s="48"/>
      <c r="M5416" s="225" t="s">
        <v>19</v>
      </c>
      <c r="N5416" s="226" t="s">
        <v>48</v>
      </c>
      <c r="O5416" s="88"/>
      <c r="P5416" s="227">
        <f>O5416*H5416</f>
        <v>0</v>
      </c>
      <c r="Q5416" s="227">
        <v>0</v>
      </c>
      <c r="R5416" s="227">
        <f>Q5416*H5416</f>
        <v>0</v>
      </c>
      <c r="S5416" s="227">
        <v>0</v>
      </c>
      <c r="T5416" s="228">
        <f>S5416*H5416</f>
        <v>0</v>
      </c>
      <c r="U5416" s="42"/>
      <c r="V5416" s="42"/>
      <c r="W5416" s="42"/>
      <c r="X5416" s="42"/>
      <c r="Y5416" s="42"/>
      <c r="Z5416" s="42"/>
      <c r="AA5416" s="42"/>
      <c r="AB5416" s="42"/>
      <c r="AC5416" s="42"/>
      <c r="AD5416" s="42"/>
      <c r="AE5416" s="42"/>
      <c r="AR5416" s="229" t="s">
        <v>339</v>
      </c>
      <c r="AT5416" s="229" t="s">
        <v>237</v>
      </c>
      <c r="AU5416" s="229" t="s">
        <v>88</v>
      </c>
      <c r="AY5416" s="21" t="s">
        <v>235</v>
      </c>
      <c r="BE5416" s="230">
        <f>IF(N5416="základní",J5416,0)</f>
        <v>0</v>
      </c>
      <c r="BF5416" s="230">
        <f>IF(N5416="snížená",J5416,0)</f>
        <v>0</v>
      </c>
      <c r="BG5416" s="230">
        <f>IF(N5416="zákl. přenesená",J5416,0)</f>
        <v>0</v>
      </c>
      <c r="BH5416" s="230">
        <f>IF(N5416="sníž. přenesená",J5416,0)</f>
        <v>0</v>
      </c>
      <c r="BI5416" s="230">
        <f>IF(N5416="nulová",J5416,0)</f>
        <v>0</v>
      </c>
      <c r="BJ5416" s="21" t="s">
        <v>88</v>
      </c>
      <c r="BK5416" s="230">
        <f>ROUND(I5416*H5416,2)</f>
        <v>0</v>
      </c>
      <c r="BL5416" s="21" t="s">
        <v>339</v>
      </c>
      <c r="BM5416" s="229" t="s">
        <v>4754</v>
      </c>
    </row>
    <row r="5417" s="2" customFormat="1">
      <c r="A5417" s="42"/>
      <c r="B5417" s="43"/>
      <c r="C5417" s="44"/>
      <c r="D5417" s="231" t="s">
        <v>243</v>
      </c>
      <c r="E5417" s="44"/>
      <c r="F5417" s="232" t="s">
        <v>4755</v>
      </c>
      <c r="G5417" s="44"/>
      <c r="H5417" s="44"/>
      <c r="I5417" s="233"/>
      <c r="J5417" s="44"/>
      <c r="K5417" s="44"/>
      <c r="L5417" s="48"/>
      <c r="M5417" s="234"/>
      <c r="N5417" s="235"/>
      <c r="O5417" s="88"/>
      <c r="P5417" s="88"/>
      <c r="Q5417" s="88"/>
      <c r="R5417" s="88"/>
      <c r="S5417" s="88"/>
      <c r="T5417" s="89"/>
      <c r="U5417" s="42"/>
      <c r="V5417" s="42"/>
      <c r="W5417" s="42"/>
      <c r="X5417" s="42"/>
      <c r="Y5417" s="42"/>
      <c r="Z5417" s="42"/>
      <c r="AA5417" s="42"/>
      <c r="AB5417" s="42"/>
      <c r="AC5417" s="42"/>
      <c r="AD5417" s="42"/>
      <c r="AE5417" s="42"/>
      <c r="AT5417" s="21" t="s">
        <v>243</v>
      </c>
      <c r="AU5417" s="21" t="s">
        <v>88</v>
      </c>
    </row>
    <row r="5418" s="13" customFormat="1">
      <c r="A5418" s="13"/>
      <c r="B5418" s="236"/>
      <c r="C5418" s="237"/>
      <c r="D5418" s="238" t="s">
        <v>260</v>
      </c>
      <c r="E5418" s="239" t="s">
        <v>19</v>
      </c>
      <c r="F5418" s="240" t="s">
        <v>4756</v>
      </c>
      <c r="G5418" s="237"/>
      <c r="H5418" s="241">
        <v>9297.0149999999994</v>
      </c>
      <c r="I5418" s="242"/>
      <c r="J5418" s="237"/>
      <c r="K5418" s="237"/>
      <c r="L5418" s="243"/>
      <c r="M5418" s="244"/>
      <c r="N5418" s="245"/>
      <c r="O5418" s="245"/>
      <c r="P5418" s="245"/>
      <c r="Q5418" s="245"/>
      <c r="R5418" s="245"/>
      <c r="S5418" s="245"/>
      <c r="T5418" s="246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47" t="s">
        <v>260</v>
      </c>
      <c r="AU5418" s="247" t="s">
        <v>88</v>
      </c>
      <c r="AV5418" s="13" t="s">
        <v>88</v>
      </c>
      <c r="AW5418" s="13" t="s">
        <v>37</v>
      </c>
      <c r="AX5418" s="13" t="s">
        <v>76</v>
      </c>
      <c r="AY5418" s="247" t="s">
        <v>235</v>
      </c>
    </row>
    <row r="5419" s="13" customFormat="1">
      <c r="A5419" s="13"/>
      <c r="B5419" s="236"/>
      <c r="C5419" s="237"/>
      <c r="D5419" s="238" t="s">
        <v>260</v>
      </c>
      <c r="E5419" s="239" t="s">
        <v>19</v>
      </c>
      <c r="F5419" s="240" t="s">
        <v>4757</v>
      </c>
      <c r="G5419" s="237"/>
      <c r="H5419" s="241">
        <v>3592.7570000000001</v>
      </c>
      <c r="I5419" s="242"/>
      <c r="J5419" s="237"/>
      <c r="K5419" s="237"/>
      <c r="L5419" s="243"/>
      <c r="M5419" s="244"/>
      <c r="N5419" s="245"/>
      <c r="O5419" s="245"/>
      <c r="P5419" s="245"/>
      <c r="Q5419" s="245"/>
      <c r="R5419" s="245"/>
      <c r="S5419" s="245"/>
      <c r="T5419" s="246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7" t="s">
        <v>260</v>
      </c>
      <c r="AU5419" s="247" t="s">
        <v>88</v>
      </c>
      <c r="AV5419" s="13" t="s">
        <v>88</v>
      </c>
      <c r="AW5419" s="13" t="s">
        <v>37</v>
      </c>
      <c r="AX5419" s="13" t="s">
        <v>76</v>
      </c>
      <c r="AY5419" s="247" t="s">
        <v>235</v>
      </c>
    </row>
    <row r="5420" s="15" customFormat="1">
      <c r="A5420" s="15"/>
      <c r="B5420" s="258"/>
      <c r="C5420" s="259"/>
      <c r="D5420" s="238" t="s">
        <v>260</v>
      </c>
      <c r="E5420" s="260" t="s">
        <v>19</v>
      </c>
      <c r="F5420" s="261" t="s">
        <v>277</v>
      </c>
      <c r="G5420" s="259"/>
      <c r="H5420" s="262">
        <v>12889.772000000001</v>
      </c>
      <c r="I5420" s="263"/>
      <c r="J5420" s="259"/>
      <c r="K5420" s="259"/>
      <c r="L5420" s="264"/>
      <c r="M5420" s="265"/>
      <c r="N5420" s="266"/>
      <c r="O5420" s="266"/>
      <c r="P5420" s="266"/>
      <c r="Q5420" s="266"/>
      <c r="R5420" s="266"/>
      <c r="S5420" s="266"/>
      <c r="T5420" s="267"/>
      <c r="U5420" s="15"/>
      <c r="V5420" s="15"/>
      <c r="W5420" s="15"/>
      <c r="X5420" s="15"/>
      <c r="Y5420" s="15"/>
      <c r="Z5420" s="15"/>
      <c r="AA5420" s="15"/>
      <c r="AB5420" s="15"/>
      <c r="AC5420" s="15"/>
      <c r="AD5420" s="15"/>
      <c r="AE5420" s="15"/>
      <c r="AT5420" s="268" t="s">
        <v>260</v>
      </c>
      <c r="AU5420" s="268" t="s">
        <v>88</v>
      </c>
      <c r="AV5420" s="15" t="s">
        <v>98</v>
      </c>
      <c r="AW5420" s="15" t="s">
        <v>37</v>
      </c>
      <c r="AX5420" s="15" t="s">
        <v>83</v>
      </c>
      <c r="AY5420" s="268" t="s">
        <v>235</v>
      </c>
    </row>
    <row r="5421" s="2" customFormat="1" ht="16.5" customHeight="1">
      <c r="A5421" s="42"/>
      <c r="B5421" s="43"/>
      <c r="C5421" s="218" t="s">
        <v>4758</v>
      </c>
      <c r="D5421" s="218" t="s">
        <v>237</v>
      </c>
      <c r="E5421" s="219" t="s">
        <v>4759</v>
      </c>
      <c r="F5421" s="220" t="s">
        <v>4760</v>
      </c>
      <c r="G5421" s="221" t="s">
        <v>288</v>
      </c>
      <c r="H5421" s="222">
        <v>660.35400000000004</v>
      </c>
      <c r="I5421" s="223"/>
      <c r="J5421" s="224">
        <f>ROUND(I5421*H5421,2)</f>
        <v>0</v>
      </c>
      <c r="K5421" s="220" t="s">
        <v>241</v>
      </c>
      <c r="L5421" s="48"/>
      <c r="M5421" s="225" t="s">
        <v>19</v>
      </c>
      <c r="N5421" s="226" t="s">
        <v>48</v>
      </c>
      <c r="O5421" s="88"/>
      <c r="P5421" s="227">
        <f>O5421*H5421</f>
        <v>0</v>
      </c>
      <c r="Q5421" s="227">
        <v>0</v>
      </c>
      <c r="R5421" s="227">
        <f>Q5421*H5421</f>
        <v>0</v>
      </c>
      <c r="S5421" s="227">
        <v>0</v>
      </c>
      <c r="T5421" s="228">
        <f>S5421*H5421</f>
        <v>0</v>
      </c>
      <c r="U5421" s="42"/>
      <c r="V5421" s="42"/>
      <c r="W5421" s="42"/>
      <c r="X5421" s="42"/>
      <c r="Y5421" s="42"/>
      <c r="Z5421" s="42"/>
      <c r="AA5421" s="42"/>
      <c r="AB5421" s="42"/>
      <c r="AC5421" s="42"/>
      <c r="AD5421" s="42"/>
      <c r="AE5421" s="42"/>
      <c r="AR5421" s="229" t="s">
        <v>339</v>
      </c>
      <c r="AT5421" s="229" t="s">
        <v>237</v>
      </c>
      <c r="AU5421" s="229" t="s">
        <v>88</v>
      </c>
      <c r="AY5421" s="21" t="s">
        <v>235</v>
      </c>
      <c r="BE5421" s="230">
        <f>IF(N5421="základní",J5421,0)</f>
        <v>0</v>
      </c>
      <c r="BF5421" s="230">
        <f>IF(N5421="snížená",J5421,0)</f>
        <v>0</v>
      </c>
      <c r="BG5421" s="230">
        <f>IF(N5421="zákl. přenesená",J5421,0)</f>
        <v>0</v>
      </c>
      <c r="BH5421" s="230">
        <f>IF(N5421="sníž. přenesená",J5421,0)</f>
        <v>0</v>
      </c>
      <c r="BI5421" s="230">
        <f>IF(N5421="nulová",J5421,0)</f>
        <v>0</v>
      </c>
      <c r="BJ5421" s="21" t="s">
        <v>88</v>
      </c>
      <c r="BK5421" s="230">
        <f>ROUND(I5421*H5421,2)</f>
        <v>0</v>
      </c>
      <c r="BL5421" s="21" t="s">
        <v>339</v>
      </c>
      <c r="BM5421" s="229" t="s">
        <v>4761</v>
      </c>
    </row>
    <row r="5422" s="2" customFormat="1">
      <c r="A5422" s="42"/>
      <c r="B5422" s="43"/>
      <c r="C5422" s="44"/>
      <c r="D5422" s="231" t="s">
        <v>243</v>
      </c>
      <c r="E5422" s="44"/>
      <c r="F5422" s="232" t="s">
        <v>4762</v>
      </c>
      <c r="G5422" s="44"/>
      <c r="H5422" s="44"/>
      <c r="I5422" s="233"/>
      <c r="J5422" s="44"/>
      <c r="K5422" s="44"/>
      <c r="L5422" s="48"/>
      <c r="M5422" s="234"/>
      <c r="N5422" s="235"/>
      <c r="O5422" s="88"/>
      <c r="P5422" s="88"/>
      <c r="Q5422" s="88"/>
      <c r="R5422" s="88"/>
      <c r="S5422" s="88"/>
      <c r="T5422" s="89"/>
      <c r="U5422" s="42"/>
      <c r="V5422" s="42"/>
      <c r="W5422" s="42"/>
      <c r="X5422" s="42"/>
      <c r="Y5422" s="42"/>
      <c r="Z5422" s="42"/>
      <c r="AA5422" s="42"/>
      <c r="AB5422" s="42"/>
      <c r="AC5422" s="42"/>
      <c r="AD5422" s="42"/>
      <c r="AE5422" s="42"/>
      <c r="AT5422" s="21" t="s">
        <v>243</v>
      </c>
      <c r="AU5422" s="21" t="s">
        <v>88</v>
      </c>
    </row>
    <row r="5423" s="13" customFormat="1">
      <c r="A5423" s="13"/>
      <c r="B5423" s="236"/>
      <c r="C5423" s="237"/>
      <c r="D5423" s="238" t="s">
        <v>260</v>
      </c>
      <c r="E5423" s="239" t="s">
        <v>19</v>
      </c>
      <c r="F5423" s="240" t="s">
        <v>4763</v>
      </c>
      <c r="G5423" s="237"/>
      <c r="H5423" s="241">
        <v>660.35400000000004</v>
      </c>
      <c r="I5423" s="242"/>
      <c r="J5423" s="237"/>
      <c r="K5423" s="237"/>
      <c r="L5423" s="243"/>
      <c r="M5423" s="244"/>
      <c r="N5423" s="245"/>
      <c r="O5423" s="245"/>
      <c r="P5423" s="245"/>
      <c r="Q5423" s="245"/>
      <c r="R5423" s="245"/>
      <c r="S5423" s="245"/>
      <c r="T5423" s="246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7" t="s">
        <v>260</v>
      </c>
      <c r="AU5423" s="247" t="s">
        <v>88</v>
      </c>
      <c r="AV5423" s="13" t="s">
        <v>88</v>
      </c>
      <c r="AW5423" s="13" t="s">
        <v>37</v>
      </c>
      <c r="AX5423" s="13" t="s">
        <v>83</v>
      </c>
      <c r="AY5423" s="247" t="s">
        <v>235</v>
      </c>
    </row>
    <row r="5424" s="2" customFormat="1" ht="16.5" customHeight="1">
      <c r="A5424" s="42"/>
      <c r="B5424" s="43"/>
      <c r="C5424" s="218" t="s">
        <v>4764</v>
      </c>
      <c r="D5424" s="218" t="s">
        <v>237</v>
      </c>
      <c r="E5424" s="219" t="s">
        <v>4765</v>
      </c>
      <c r="F5424" s="220" t="s">
        <v>4766</v>
      </c>
      <c r="G5424" s="221" t="s">
        <v>288</v>
      </c>
      <c r="H5424" s="222">
        <v>12889.772000000001</v>
      </c>
      <c r="I5424" s="223"/>
      <c r="J5424" s="224">
        <f>ROUND(I5424*H5424,2)</f>
        <v>0</v>
      </c>
      <c r="K5424" s="220" t="s">
        <v>241</v>
      </c>
      <c r="L5424" s="48"/>
      <c r="M5424" s="225" t="s">
        <v>19</v>
      </c>
      <c r="N5424" s="226" t="s">
        <v>48</v>
      </c>
      <c r="O5424" s="88"/>
      <c r="P5424" s="227">
        <f>O5424*H5424</f>
        <v>0</v>
      </c>
      <c r="Q5424" s="227">
        <v>0</v>
      </c>
      <c r="R5424" s="227">
        <f>Q5424*H5424</f>
        <v>0</v>
      </c>
      <c r="S5424" s="227">
        <v>0.00014999999999999999</v>
      </c>
      <c r="T5424" s="228">
        <f>S5424*H5424</f>
        <v>1.9334658</v>
      </c>
      <c r="U5424" s="42"/>
      <c r="V5424" s="42"/>
      <c r="W5424" s="42"/>
      <c r="X5424" s="42"/>
      <c r="Y5424" s="42"/>
      <c r="Z5424" s="42"/>
      <c r="AA5424" s="42"/>
      <c r="AB5424" s="42"/>
      <c r="AC5424" s="42"/>
      <c r="AD5424" s="42"/>
      <c r="AE5424" s="42"/>
      <c r="AR5424" s="229" t="s">
        <v>339</v>
      </c>
      <c r="AT5424" s="229" t="s">
        <v>237</v>
      </c>
      <c r="AU5424" s="229" t="s">
        <v>88</v>
      </c>
      <c r="AY5424" s="21" t="s">
        <v>235</v>
      </c>
      <c r="BE5424" s="230">
        <f>IF(N5424="základní",J5424,0)</f>
        <v>0</v>
      </c>
      <c r="BF5424" s="230">
        <f>IF(N5424="snížená",J5424,0)</f>
        <v>0</v>
      </c>
      <c r="BG5424" s="230">
        <f>IF(N5424="zákl. přenesená",J5424,0)</f>
        <v>0</v>
      </c>
      <c r="BH5424" s="230">
        <f>IF(N5424="sníž. přenesená",J5424,0)</f>
        <v>0</v>
      </c>
      <c r="BI5424" s="230">
        <f>IF(N5424="nulová",J5424,0)</f>
        <v>0</v>
      </c>
      <c r="BJ5424" s="21" t="s">
        <v>88</v>
      </c>
      <c r="BK5424" s="230">
        <f>ROUND(I5424*H5424,2)</f>
        <v>0</v>
      </c>
      <c r="BL5424" s="21" t="s">
        <v>339</v>
      </c>
      <c r="BM5424" s="229" t="s">
        <v>4767</v>
      </c>
    </row>
    <row r="5425" s="2" customFormat="1">
      <c r="A5425" s="42"/>
      <c r="B5425" s="43"/>
      <c r="C5425" s="44"/>
      <c r="D5425" s="231" t="s">
        <v>243</v>
      </c>
      <c r="E5425" s="44"/>
      <c r="F5425" s="232" t="s">
        <v>4768</v>
      </c>
      <c r="G5425" s="44"/>
      <c r="H5425" s="44"/>
      <c r="I5425" s="233"/>
      <c r="J5425" s="44"/>
      <c r="K5425" s="44"/>
      <c r="L5425" s="48"/>
      <c r="M5425" s="234"/>
      <c r="N5425" s="235"/>
      <c r="O5425" s="88"/>
      <c r="P5425" s="88"/>
      <c r="Q5425" s="88"/>
      <c r="R5425" s="88"/>
      <c r="S5425" s="88"/>
      <c r="T5425" s="89"/>
      <c r="U5425" s="42"/>
      <c r="V5425" s="42"/>
      <c r="W5425" s="42"/>
      <c r="X5425" s="42"/>
      <c r="Y5425" s="42"/>
      <c r="Z5425" s="42"/>
      <c r="AA5425" s="42"/>
      <c r="AB5425" s="42"/>
      <c r="AC5425" s="42"/>
      <c r="AD5425" s="42"/>
      <c r="AE5425" s="42"/>
      <c r="AT5425" s="21" t="s">
        <v>243</v>
      </c>
      <c r="AU5425" s="21" t="s">
        <v>88</v>
      </c>
    </row>
    <row r="5426" s="13" customFormat="1">
      <c r="A5426" s="13"/>
      <c r="B5426" s="236"/>
      <c r="C5426" s="237"/>
      <c r="D5426" s="238" t="s">
        <v>260</v>
      </c>
      <c r="E5426" s="239" t="s">
        <v>19</v>
      </c>
      <c r="F5426" s="240" t="s">
        <v>4756</v>
      </c>
      <c r="G5426" s="237"/>
      <c r="H5426" s="241">
        <v>9297.0149999999994</v>
      </c>
      <c r="I5426" s="242"/>
      <c r="J5426" s="237"/>
      <c r="K5426" s="237"/>
      <c r="L5426" s="243"/>
      <c r="M5426" s="244"/>
      <c r="N5426" s="245"/>
      <c r="O5426" s="245"/>
      <c r="P5426" s="245"/>
      <c r="Q5426" s="245"/>
      <c r="R5426" s="245"/>
      <c r="S5426" s="245"/>
      <c r="T5426" s="246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7" t="s">
        <v>260</v>
      </c>
      <c r="AU5426" s="247" t="s">
        <v>88</v>
      </c>
      <c r="AV5426" s="13" t="s">
        <v>88</v>
      </c>
      <c r="AW5426" s="13" t="s">
        <v>37</v>
      </c>
      <c r="AX5426" s="13" t="s">
        <v>76</v>
      </c>
      <c r="AY5426" s="247" t="s">
        <v>235</v>
      </c>
    </row>
    <row r="5427" s="13" customFormat="1">
      <c r="A5427" s="13"/>
      <c r="B5427" s="236"/>
      <c r="C5427" s="237"/>
      <c r="D5427" s="238" t="s">
        <v>260</v>
      </c>
      <c r="E5427" s="239" t="s">
        <v>19</v>
      </c>
      <c r="F5427" s="240" t="s">
        <v>4757</v>
      </c>
      <c r="G5427" s="237"/>
      <c r="H5427" s="241">
        <v>3592.7570000000001</v>
      </c>
      <c r="I5427" s="242"/>
      <c r="J5427" s="237"/>
      <c r="K5427" s="237"/>
      <c r="L5427" s="243"/>
      <c r="M5427" s="244"/>
      <c r="N5427" s="245"/>
      <c r="O5427" s="245"/>
      <c r="P5427" s="245"/>
      <c r="Q5427" s="245"/>
      <c r="R5427" s="245"/>
      <c r="S5427" s="245"/>
      <c r="T5427" s="246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7" t="s">
        <v>260</v>
      </c>
      <c r="AU5427" s="247" t="s">
        <v>88</v>
      </c>
      <c r="AV5427" s="13" t="s">
        <v>88</v>
      </c>
      <c r="AW5427" s="13" t="s">
        <v>37</v>
      </c>
      <c r="AX5427" s="13" t="s">
        <v>76</v>
      </c>
      <c r="AY5427" s="247" t="s">
        <v>235</v>
      </c>
    </row>
    <row r="5428" s="15" customFormat="1">
      <c r="A5428" s="15"/>
      <c r="B5428" s="258"/>
      <c r="C5428" s="259"/>
      <c r="D5428" s="238" t="s">
        <v>260</v>
      </c>
      <c r="E5428" s="260" t="s">
        <v>19</v>
      </c>
      <c r="F5428" s="261" t="s">
        <v>277</v>
      </c>
      <c r="G5428" s="259"/>
      <c r="H5428" s="262">
        <v>12889.772000000001</v>
      </c>
      <c r="I5428" s="263"/>
      <c r="J5428" s="259"/>
      <c r="K5428" s="259"/>
      <c r="L5428" s="264"/>
      <c r="M5428" s="265"/>
      <c r="N5428" s="266"/>
      <c r="O5428" s="266"/>
      <c r="P5428" s="266"/>
      <c r="Q5428" s="266"/>
      <c r="R5428" s="266"/>
      <c r="S5428" s="266"/>
      <c r="T5428" s="267"/>
      <c r="U5428" s="15"/>
      <c r="V5428" s="15"/>
      <c r="W5428" s="15"/>
      <c r="X5428" s="15"/>
      <c r="Y5428" s="15"/>
      <c r="Z5428" s="15"/>
      <c r="AA5428" s="15"/>
      <c r="AB5428" s="15"/>
      <c r="AC5428" s="15"/>
      <c r="AD5428" s="15"/>
      <c r="AE5428" s="15"/>
      <c r="AT5428" s="268" t="s">
        <v>260</v>
      </c>
      <c r="AU5428" s="268" t="s">
        <v>88</v>
      </c>
      <c r="AV5428" s="15" t="s">
        <v>98</v>
      </c>
      <c r="AW5428" s="15" t="s">
        <v>37</v>
      </c>
      <c r="AX5428" s="15" t="s">
        <v>83</v>
      </c>
      <c r="AY5428" s="268" t="s">
        <v>235</v>
      </c>
    </row>
    <row r="5429" s="2" customFormat="1" ht="16.5" customHeight="1">
      <c r="A5429" s="42"/>
      <c r="B5429" s="43"/>
      <c r="C5429" s="218" t="s">
        <v>4769</v>
      </c>
      <c r="D5429" s="218" t="s">
        <v>237</v>
      </c>
      <c r="E5429" s="219" t="s">
        <v>4770</v>
      </c>
      <c r="F5429" s="220" t="s">
        <v>4771</v>
      </c>
      <c r="G5429" s="221" t="s">
        <v>288</v>
      </c>
      <c r="H5429" s="222">
        <v>660.35400000000004</v>
      </c>
      <c r="I5429" s="223"/>
      <c r="J5429" s="224">
        <f>ROUND(I5429*H5429,2)</f>
        <v>0</v>
      </c>
      <c r="K5429" s="220" t="s">
        <v>241</v>
      </c>
      <c r="L5429" s="48"/>
      <c r="M5429" s="225" t="s">
        <v>19</v>
      </c>
      <c r="N5429" s="226" t="s">
        <v>48</v>
      </c>
      <c r="O5429" s="88"/>
      <c r="P5429" s="227">
        <f>O5429*H5429</f>
        <v>0</v>
      </c>
      <c r="Q5429" s="227">
        <v>0</v>
      </c>
      <c r="R5429" s="227">
        <f>Q5429*H5429</f>
        <v>0</v>
      </c>
      <c r="S5429" s="227">
        <v>0.00014999999999999999</v>
      </c>
      <c r="T5429" s="228">
        <f>S5429*H5429</f>
        <v>0.099053099999999991</v>
      </c>
      <c r="U5429" s="42"/>
      <c r="V5429" s="42"/>
      <c r="W5429" s="42"/>
      <c r="X5429" s="42"/>
      <c r="Y5429" s="42"/>
      <c r="Z5429" s="42"/>
      <c r="AA5429" s="42"/>
      <c r="AB5429" s="42"/>
      <c r="AC5429" s="42"/>
      <c r="AD5429" s="42"/>
      <c r="AE5429" s="42"/>
      <c r="AR5429" s="229" t="s">
        <v>339</v>
      </c>
      <c r="AT5429" s="229" t="s">
        <v>237</v>
      </c>
      <c r="AU5429" s="229" t="s">
        <v>88</v>
      </c>
      <c r="AY5429" s="21" t="s">
        <v>235</v>
      </c>
      <c r="BE5429" s="230">
        <f>IF(N5429="základní",J5429,0)</f>
        <v>0</v>
      </c>
      <c r="BF5429" s="230">
        <f>IF(N5429="snížená",J5429,0)</f>
        <v>0</v>
      </c>
      <c r="BG5429" s="230">
        <f>IF(N5429="zákl. přenesená",J5429,0)</f>
        <v>0</v>
      </c>
      <c r="BH5429" s="230">
        <f>IF(N5429="sníž. přenesená",J5429,0)</f>
        <v>0</v>
      </c>
      <c r="BI5429" s="230">
        <f>IF(N5429="nulová",J5429,0)</f>
        <v>0</v>
      </c>
      <c r="BJ5429" s="21" t="s">
        <v>88</v>
      </c>
      <c r="BK5429" s="230">
        <f>ROUND(I5429*H5429,2)</f>
        <v>0</v>
      </c>
      <c r="BL5429" s="21" t="s">
        <v>339</v>
      </c>
      <c r="BM5429" s="229" t="s">
        <v>4772</v>
      </c>
    </row>
    <row r="5430" s="2" customFormat="1">
      <c r="A5430" s="42"/>
      <c r="B5430" s="43"/>
      <c r="C5430" s="44"/>
      <c r="D5430" s="231" t="s">
        <v>243</v>
      </c>
      <c r="E5430" s="44"/>
      <c r="F5430" s="232" t="s">
        <v>4773</v>
      </c>
      <c r="G5430" s="44"/>
      <c r="H5430" s="44"/>
      <c r="I5430" s="233"/>
      <c r="J5430" s="44"/>
      <c r="K5430" s="44"/>
      <c r="L5430" s="48"/>
      <c r="M5430" s="234"/>
      <c r="N5430" s="235"/>
      <c r="O5430" s="88"/>
      <c r="P5430" s="88"/>
      <c r="Q5430" s="88"/>
      <c r="R5430" s="88"/>
      <c r="S5430" s="88"/>
      <c r="T5430" s="89"/>
      <c r="U5430" s="42"/>
      <c r="V5430" s="42"/>
      <c r="W5430" s="42"/>
      <c r="X5430" s="42"/>
      <c r="Y5430" s="42"/>
      <c r="Z5430" s="42"/>
      <c r="AA5430" s="42"/>
      <c r="AB5430" s="42"/>
      <c r="AC5430" s="42"/>
      <c r="AD5430" s="42"/>
      <c r="AE5430" s="42"/>
      <c r="AT5430" s="21" t="s">
        <v>243</v>
      </c>
      <c r="AU5430" s="21" t="s">
        <v>88</v>
      </c>
    </row>
    <row r="5431" s="13" customFormat="1">
      <c r="A5431" s="13"/>
      <c r="B5431" s="236"/>
      <c r="C5431" s="237"/>
      <c r="D5431" s="238" t="s">
        <v>260</v>
      </c>
      <c r="E5431" s="239" t="s">
        <v>19</v>
      </c>
      <c r="F5431" s="240" t="s">
        <v>4763</v>
      </c>
      <c r="G5431" s="237"/>
      <c r="H5431" s="241">
        <v>660.35400000000004</v>
      </c>
      <c r="I5431" s="242"/>
      <c r="J5431" s="237"/>
      <c r="K5431" s="237"/>
      <c r="L5431" s="243"/>
      <c r="M5431" s="244"/>
      <c r="N5431" s="245"/>
      <c r="O5431" s="245"/>
      <c r="P5431" s="245"/>
      <c r="Q5431" s="245"/>
      <c r="R5431" s="245"/>
      <c r="S5431" s="245"/>
      <c r="T5431" s="246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7" t="s">
        <v>260</v>
      </c>
      <c r="AU5431" s="247" t="s">
        <v>88</v>
      </c>
      <c r="AV5431" s="13" t="s">
        <v>88</v>
      </c>
      <c r="AW5431" s="13" t="s">
        <v>37</v>
      </c>
      <c r="AX5431" s="13" t="s">
        <v>83</v>
      </c>
      <c r="AY5431" s="247" t="s">
        <v>235</v>
      </c>
    </row>
    <row r="5432" s="2" customFormat="1" ht="16.5" customHeight="1">
      <c r="A5432" s="42"/>
      <c r="B5432" s="43"/>
      <c r="C5432" s="218" t="s">
        <v>4774</v>
      </c>
      <c r="D5432" s="218" t="s">
        <v>237</v>
      </c>
      <c r="E5432" s="219" t="s">
        <v>4775</v>
      </c>
      <c r="F5432" s="220" t="s">
        <v>4776</v>
      </c>
      <c r="G5432" s="221" t="s">
        <v>288</v>
      </c>
      <c r="H5432" s="222">
        <v>5004.4300000000003</v>
      </c>
      <c r="I5432" s="223"/>
      <c r="J5432" s="224">
        <f>ROUND(I5432*H5432,2)</f>
        <v>0</v>
      </c>
      <c r="K5432" s="220" t="s">
        <v>241</v>
      </c>
      <c r="L5432" s="48"/>
      <c r="M5432" s="225" t="s">
        <v>19</v>
      </c>
      <c r="N5432" s="226" t="s">
        <v>48</v>
      </c>
      <c r="O5432" s="88"/>
      <c r="P5432" s="227">
        <f>O5432*H5432</f>
        <v>0</v>
      </c>
      <c r="Q5432" s="227">
        <v>0</v>
      </c>
      <c r="R5432" s="227">
        <f>Q5432*H5432</f>
        <v>0</v>
      </c>
      <c r="S5432" s="227">
        <v>3.0000000000000001E-05</v>
      </c>
      <c r="T5432" s="228">
        <f>S5432*H5432</f>
        <v>0.15013290000000001</v>
      </c>
      <c r="U5432" s="42"/>
      <c r="V5432" s="42"/>
      <c r="W5432" s="42"/>
      <c r="X5432" s="42"/>
      <c r="Y5432" s="42"/>
      <c r="Z5432" s="42"/>
      <c r="AA5432" s="42"/>
      <c r="AB5432" s="42"/>
      <c r="AC5432" s="42"/>
      <c r="AD5432" s="42"/>
      <c r="AE5432" s="42"/>
      <c r="AR5432" s="229" t="s">
        <v>339</v>
      </c>
      <c r="AT5432" s="229" t="s">
        <v>237</v>
      </c>
      <c r="AU5432" s="229" t="s">
        <v>88</v>
      </c>
      <c r="AY5432" s="21" t="s">
        <v>235</v>
      </c>
      <c r="BE5432" s="230">
        <f>IF(N5432="základní",J5432,0)</f>
        <v>0</v>
      </c>
      <c r="BF5432" s="230">
        <f>IF(N5432="snížená",J5432,0)</f>
        <v>0</v>
      </c>
      <c r="BG5432" s="230">
        <f>IF(N5432="zákl. přenesená",J5432,0)</f>
        <v>0</v>
      </c>
      <c r="BH5432" s="230">
        <f>IF(N5432="sníž. přenesená",J5432,0)</f>
        <v>0</v>
      </c>
      <c r="BI5432" s="230">
        <f>IF(N5432="nulová",J5432,0)</f>
        <v>0</v>
      </c>
      <c r="BJ5432" s="21" t="s">
        <v>88</v>
      </c>
      <c r="BK5432" s="230">
        <f>ROUND(I5432*H5432,2)</f>
        <v>0</v>
      </c>
      <c r="BL5432" s="21" t="s">
        <v>339</v>
      </c>
      <c r="BM5432" s="229" t="s">
        <v>4777</v>
      </c>
    </row>
    <row r="5433" s="2" customFormat="1">
      <c r="A5433" s="42"/>
      <c r="B5433" s="43"/>
      <c r="C5433" s="44"/>
      <c r="D5433" s="231" t="s">
        <v>243</v>
      </c>
      <c r="E5433" s="44"/>
      <c r="F5433" s="232" t="s">
        <v>4778</v>
      </c>
      <c r="G5433" s="44"/>
      <c r="H5433" s="44"/>
      <c r="I5433" s="233"/>
      <c r="J5433" s="44"/>
      <c r="K5433" s="44"/>
      <c r="L5433" s="48"/>
      <c r="M5433" s="234"/>
      <c r="N5433" s="235"/>
      <c r="O5433" s="88"/>
      <c r="P5433" s="88"/>
      <c r="Q5433" s="88"/>
      <c r="R5433" s="88"/>
      <c r="S5433" s="88"/>
      <c r="T5433" s="89"/>
      <c r="U5433" s="42"/>
      <c r="V5433" s="42"/>
      <c r="W5433" s="42"/>
      <c r="X5433" s="42"/>
      <c r="Y5433" s="42"/>
      <c r="Z5433" s="42"/>
      <c r="AA5433" s="42"/>
      <c r="AB5433" s="42"/>
      <c r="AC5433" s="42"/>
      <c r="AD5433" s="42"/>
      <c r="AE5433" s="42"/>
      <c r="AT5433" s="21" t="s">
        <v>243</v>
      </c>
      <c r="AU5433" s="21" t="s">
        <v>88</v>
      </c>
    </row>
    <row r="5434" s="13" customFormat="1">
      <c r="A5434" s="13"/>
      <c r="B5434" s="236"/>
      <c r="C5434" s="237"/>
      <c r="D5434" s="238" t="s">
        <v>260</v>
      </c>
      <c r="E5434" s="239" t="s">
        <v>19</v>
      </c>
      <c r="F5434" s="240" t="s">
        <v>4779</v>
      </c>
      <c r="G5434" s="237"/>
      <c r="H5434" s="241">
        <v>4852.3000000000002</v>
      </c>
      <c r="I5434" s="242"/>
      <c r="J5434" s="237"/>
      <c r="K5434" s="237"/>
      <c r="L5434" s="243"/>
      <c r="M5434" s="244"/>
      <c r="N5434" s="245"/>
      <c r="O5434" s="245"/>
      <c r="P5434" s="245"/>
      <c r="Q5434" s="245"/>
      <c r="R5434" s="245"/>
      <c r="S5434" s="245"/>
      <c r="T5434" s="246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7" t="s">
        <v>260</v>
      </c>
      <c r="AU5434" s="247" t="s">
        <v>88</v>
      </c>
      <c r="AV5434" s="13" t="s">
        <v>88</v>
      </c>
      <c r="AW5434" s="13" t="s">
        <v>37</v>
      </c>
      <c r="AX5434" s="13" t="s">
        <v>76</v>
      </c>
      <c r="AY5434" s="247" t="s">
        <v>235</v>
      </c>
    </row>
    <row r="5435" s="13" customFormat="1">
      <c r="A5435" s="13"/>
      <c r="B5435" s="236"/>
      <c r="C5435" s="237"/>
      <c r="D5435" s="238" t="s">
        <v>260</v>
      </c>
      <c r="E5435" s="239" t="s">
        <v>19</v>
      </c>
      <c r="F5435" s="240" t="s">
        <v>4780</v>
      </c>
      <c r="G5435" s="237"/>
      <c r="H5435" s="241">
        <v>152.13</v>
      </c>
      <c r="I5435" s="242"/>
      <c r="J5435" s="237"/>
      <c r="K5435" s="237"/>
      <c r="L5435" s="243"/>
      <c r="M5435" s="244"/>
      <c r="N5435" s="245"/>
      <c r="O5435" s="245"/>
      <c r="P5435" s="245"/>
      <c r="Q5435" s="245"/>
      <c r="R5435" s="245"/>
      <c r="S5435" s="245"/>
      <c r="T5435" s="246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7" t="s">
        <v>260</v>
      </c>
      <c r="AU5435" s="247" t="s">
        <v>88</v>
      </c>
      <c r="AV5435" s="13" t="s">
        <v>88</v>
      </c>
      <c r="AW5435" s="13" t="s">
        <v>37</v>
      </c>
      <c r="AX5435" s="13" t="s">
        <v>76</v>
      </c>
      <c r="AY5435" s="247" t="s">
        <v>235</v>
      </c>
    </row>
    <row r="5436" s="15" customFormat="1">
      <c r="A5436" s="15"/>
      <c r="B5436" s="258"/>
      <c r="C5436" s="259"/>
      <c r="D5436" s="238" t="s">
        <v>260</v>
      </c>
      <c r="E5436" s="260" t="s">
        <v>19</v>
      </c>
      <c r="F5436" s="261" t="s">
        <v>277</v>
      </c>
      <c r="G5436" s="259"/>
      <c r="H5436" s="262">
        <v>5004.4300000000003</v>
      </c>
      <c r="I5436" s="263"/>
      <c r="J5436" s="259"/>
      <c r="K5436" s="259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260</v>
      </c>
      <c r="AU5436" s="268" t="s">
        <v>88</v>
      </c>
      <c r="AV5436" s="15" t="s">
        <v>98</v>
      </c>
      <c r="AW5436" s="15" t="s">
        <v>37</v>
      </c>
      <c r="AX5436" s="15" t="s">
        <v>83</v>
      </c>
      <c r="AY5436" s="268" t="s">
        <v>235</v>
      </c>
    </row>
    <row r="5437" s="2" customFormat="1" ht="24.15" customHeight="1">
      <c r="A5437" s="42"/>
      <c r="B5437" s="43"/>
      <c r="C5437" s="218" t="s">
        <v>4781</v>
      </c>
      <c r="D5437" s="218" t="s">
        <v>237</v>
      </c>
      <c r="E5437" s="219" t="s">
        <v>4782</v>
      </c>
      <c r="F5437" s="220" t="s">
        <v>4783</v>
      </c>
      <c r="G5437" s="221" t="s">
        <v>288</v>
      </c>
      <c r="H5437" s="222">
        <v>2008.0250000000001</v>
      </c>
      <c r="I5437" s="223"/>
      <c r="J5437" s="224">
        <f>ROUND(I5437*H5437,2)</f>
        <v>0</v>
      </c>
      <c r="K5437" s="220" t="s">
        <v>241</v>
      </c>
      <c r="L5437" s="48"/>
      <c r="M5437" s="225" t="s">
        <v>19</v>
      </c>
      <c r="N5437" s="226" t="s">
        <v>48</v>
      </c>
      <c r="O5437" s="88"/>
      <c r="P5437" s="227">
        <f>O5437*H5437</f>
        <v>0</v>
      </c>
      <c r="Q5437" s="227">
        <v>0</v>
      </c>
      <c r="R5437" s="227">
        <f>Q5437*H5437</f>
        <v>0</v>
      </c>
      <c r="S5437" s="227">
        <v>3.0000000000000001E-05</v>
      </c>
      <c r="T5437" s="228">
        <f>S5437*H5437</f>
        <v>0.060240750000000003</v>
      </c>
      <c r="U5437" s="42"/>
      <c r="V5437" s="42"/>
      <c r="W5437" s="42"/>
      <c r="X5437" s="42"/>
      <c r="Y5437" s="42"/>
      <c r="Z5437" s="42"/>
      <c r="AA5437" s="42"/>
      <c r="AB5437" s="42"/>
      <c r="AC5437" s="42"/>
      <c r="AD5437" s="42"/>
      <c r="AE5437" s="42"/>
      <c r="AR5437" s="229" t="s">
        <v>339</v>
      </c>
      <c r="AT5437" s="229" t="s">
        <v>237</v>
      </c>
      <c r="AU5437" s="229" t="s">
        <v>88</v>
      </c>
      <c r="AY5437" s="21" t="s">
        <v>235</v>
      </c>
      <c r="BE5437" s="230">
        <f>IF(N5437="základní",J5437,0)</f>
        <v>0</v>
      </c>
      <c r="BF5437" s="230">
        <f>IF(N5437="snížená",J5437,0)</f>
        <v>0</v>
      </c>
      <c r="BG5437" s="230">
        <f>IF(N5437="zákl. přenesená",J5437,0)</f>
        <v>0</v>
      </c>
      <c r="BH5437" s="230">
        <f>IF(N5437="sníž. přenesená",J5437,0)</f>
        <v>0</v>
      </c>
      <c r="BI5437" s="230">
        <f>IF(N5437="nulová",J5437,0)</f>
        <v>0</v>
      </c>
      <c r="BJ5437" s="21" t="s">
        <v>88</v>
      </c>
      <c r="BK5437" s="230">
        <f>ROUND(I5437*H5437,2)</f>
        <v>0</v>
      </c>
      <c r="BL5437" s="21" t="s">
        <v>339</v>
      </c>
      <c r="BM5437" s="229" t="s">
        <v>4784</v>
      </c>
    </row>
    <row r="5438" s="2" customFormat="1">
      <c r="A5438" s="42"/>
      <c r="B5438" s="43"/>
      <c r="C5438" s="44"/>
      <c r="D5438" s="231" t="s">
        <v>243</v>
      </c>
      <c r="E5438" s="44"/>
      <c r="F5438" s="232" t="s">
        <v>4785</v>
      </c>
      <c r="G5438" s="44"/>
      <c r="H5438" s="44"/>
      <c r="I5438" s="233"/>
      <c r="J5438" s="44"/>
      <c r="K5438" s="44"/>
      <c r="L5438" s="48"/>
      <c r="M5438" s="234"/>
      <c r="N5438" s="235"/>
      <c r="O5438" s="88"/>
      <c r="P5438" s="88"/>
      <c r="Q5438" s="88"/>
      <c r="R5438" s="88"/>
      <c r="S5438" s="88"/>
      <c r="T5438" s="89"/>
      <c r="U5438" s="42"/>
      <c r="V5438" s="42"/>
      <c r="W5438" s="42"/>
      <c r="X5438" s="42"/>
      <c r="Y5438" s="42"/>
      <c r="Z5438" s="42"/>
      <c r="AA5438" s="42"/>
      <c r="AB5438" s="42"/>
      <c r="AC5438" s="42"/>
      <c r="AD5438" s="42"/>
      <c r="AE5438" s="42"/>
      <c r="AT5438" s="21" t="s">
        <v>243</v>
      </c>
      <c r="AU5438" s="21" t="s">
        <v>88</v>
      </c>
    </row>
    <row r="5439" s="13" customFormat="1">
      <c r="A5439" s="13"/>
      <c r="B5439" s="236"/>
      <c r="C5439" s="237"/>
      <c r="D5439" s="238" t="s">
        <v>260</v>
      </c>
      <c r="E5439" s="239" t="s">
        <v>19</v>
      </c>
      <c r="F5439" s="240" t="s">
        <v>4786</v>
      </c>
      <c r="G5439" s="237"/>
      <c r="H5439" s="241">
        <v>216.13499999999999</v>
      </c>
      <c r="I5439" s="242"/>
      <c r="J5439" s="237"/>
      <c r="K5439" s="237"/>
      <c r="L5439" s="243"/>
      <c r="M5439" s="244"/>
      <c r="N5439" s="245"/>
      <c r="O5439" s="245"/>
      <c r="P5439" s="245"/>
      <c r="Q5439" s="245"/>
      <c r="R5439" s="245"/>
      <c r="S5439" s="245"/>
      <c r="T5439" s="246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7" t="s">
        <v>260</v>
      </c>
      <c r="AU5439" s="247" t="s">
        <v>88</v>
      </c>
      <c r="AV5439" s="13" t="s">
        <v>88</v>
      </c>
      <c r="AW5439" s="13" t="s">
        <v>37</v>
      </c>
      <c r="AX5439" s="13" t="s">
        <v>76</v>
      </c>
      <c r="AY5439" s="247" t="s">
        <v>235</v>
      </c>
    </row>
    <row r="5440" s="13" customFormat="1">
      <c r="A5440" s="13"/>
      <c r="B5440" s="236"/>
      <c r="C5440" s="237"/>
      <c r="D5440" s="238" t="s">
        <v>260</v>
      </c>
      <c r="E5440" s="239" t="s">
        <v>19</v>
      </c>
      <c r="F5440" s="240" t="s">
        <v>4787</v>
      </c>
      <c r="G5440" s="237"/>
      <c r="H5440" s="241">
        <v>170.40000000000001</v>
      </c>
      <c r="I5440" s="242"/>
      <c r="J5440" s="237"/>
      <c r="K5440" s="237"/>
      <c r="L5440" s="243"/>
      <c r="M5440" s="244"/>
      <c r="N5440" s="245"/>
      <c r="O5440" s="245"/>
      <c r="P5440" s="245"/>
      <c r="Q5440" s="245"/>
      <c r="R5440" s="245"/>
      <c r="S5440" s="245"/>
      <c r="T5440" s="246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7" t="s">
        <v>260</v>
      </c>
      <c r="AU5440" s="247" t="s">
        <v>88</v>
      </c>
      <c r="AV5440" s="13" t="s">
        <v>88</v>
      </c>
      <c r="AW5440" s="13" t="s">
        <v>37</v>
      </c>
      <c r="AX5440" s="13" t="s">
        <v>76</v>
      </c>
      <c r="AY5440" s="247" t="s">
        <v>235</v>
      </c>
    </row>
    <row r="5441" s="13" customFormat="1">
      <c r="A5441" s="13"/>
      <c r="B5441" s="236"/>
      <c r="C5441" s="237"/>
      <c r="D5441" s="238" t="s">
        <v>260</v>
      </c>
      <c r="E5441" s="239" t="s">
        <v>19</v>
      </c>
      <c r="F5441" s="240" t="s">
        <v>4788</v>
      </c>
      <c r="G5441" s="237"/>
      <c r="H5441" s="241">
        <v>383.01999999999998</v>
      </c>
      <c r="I5441" s="242"/>
      <c r="J5441" s="237"/>
      <c r="K5441" s="237"/>
      <c r="L5441" s="243"/>
      <c r="M5441" s="244"/>
      <c r="N5441" s="245"/>
      <c r="O5441" s="245"/>
      <c r="P5441" s="245"/>
      <c r="Q5441" s="245"/>
      <c r="R5441" s="245"/>
      <c r="S5441" s="245"/>
      <c r="T5441" s="246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7" t="s">
        <v>260</v>
      </c>
      <c r="AU5441" s="247" t="s">
        <v>88</v>
      </c>
      <c r="AV5441" s="13" t="s">
        <v>88</v>
      </c>
      <c r="AW5441" s="13" t="s">
        <v>37</v>
      </c>
      <c r="AX5441" s="13" t="s">
        <v>76</v>
      </c>
      <c r="AY5441" s="247" t="s">
        <v>235</v>
      </c>
    </row>
    <row r="5442" s="13" customFormat="1">
      <c r="A5442" s="13"/>
      <c r="B5442" s="236"/>
      <c r="C5442" s="237"/>
      <c r="D5442" s="238" t="s">
        <v>260</v>
      </c>
      <c r="E5442" s="239" t="s">
        <v>19</v>
      </c>
      <c r="F5442" s="240" t="s">
        <v>4789</v>
      </c>
      <c r="G5442" s="237"/>
      <c r="H5442" s="241">
        <v>220.38</v>
      </c>
      <c r="I5442" s="242"/>
      <c r="J5442" s="237"/>
      <c r="K5442" s="237"/>
      <c r="L5442" s="243"/>
      <c r="M5442" s="244"/>
      <c r="N5442" s="245"/>
      <c r="O5442" s="245"/>
      <c r="P5442" s="245"/>
      <c r="Q5442" s="245"/>
      <c r="R5442" s="245"/>
      <c r="S5442" s="245"/>
      <c r="T5442" s="246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7" t="s">
        <v>260</v>
      </c>
      <c r="AU5442" s="247" t="s">
        <v>88</v>
      </c>
      <c r="AV5442" s="13" t="s">
        <v>88</v>
      </c>
      <c r="AW5442" s="13" t="s">
        <v>37</v>
      </c>
      <c r="AX5442" s="13" t="s">
        <v>76</v>
      </c>
      <c r="AY5442" s="247" t="s">
        <v>235</v>
      </c>
    </row>
    <row r="5443" s="13" customFormat="1">
      <c r="A5443" s="13"/>
      <c r="B5443" s="236"/>
      <c r="C5443" s="237"/>
      <c r="D5443" s="238" t="s">
        <v>260</v>
      </c>
      <c r="E5443" s="239" t="s">
        <v>19</v>
      </c>
      <c r="F5443" s="240" t="s">
        <v>4790</v>
      </c>
      <c r="G5443" s="237"/>
      <c r="H5443" s="241">
        <v>162.09</v>
      </c>
      <c r="I5443" s="242"/>
      <c r="J5443" s="237"/>
      <c r="K5443" s="237"/>
      <c r="L5443" s="243"/>
      <c r="M5443" s="244"/>
      <c r="N5443" s="245"/>
      <c r="O5443" s="245"/>
      <c r="P5443" s="245"/>
      <c r="Q5443" s="245"/>
      <c r="R5443" s="245"/>
      <c r="S5443" s="245"/>
      <c r="T5443" s="246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7" t="s">
        <v>260</v>
      </c>
      <c r="AU5443" s="247" t="s">
        <v>88</v>
      </c>
      <c r="AV5443" s="13" t="s">
        <v>88</v>
      </c>
      <c r="AW5443" s="13" t="s">
        <v>37</v>
      </c>
      <c r="AX5443" s="13" t="s">
        <v>76</v>
      </c>
      <c r="AY5443" s="247" t="s">
        <v>235</v>
      </c>
    </row>
    <row r="5444" s="13" customFormat="1">
      <c r="A5444" s="13"/>
      <c r="B5444" s="236"/>
      <c r="C5444" s="237"/>
      <c r="D5444" s="238" t="s">
        <v>260</v>
      </c>
      <c r="E5444" s="239" t="s">
        <v>19</v>
      </c>
      <c r="F5444" s="240" t="s">
        <v>4791</v>
      </c>
      <c r="G5444" s="237"/>
      <c r="H5444" s="241">
        <v>850.39999999999998</v>
      </c>
      <c r="I5444" s="242"/>
      <c r="J5444" s="237"/>
      <c r="K5444" s="237"/>
      <c r="L5444" s="243"/>
      <c r="M5444" s="244"/>
      <c r="N5444" s="245"/>
      <c r="O5444" s="245"/>
      <c r="P5444" s="245"/>
      <c r="Q5444" s="245"/>
      <c r="R5444" s="245"/>
      <c r="S5444" s="245"/>
      <c r="T5444" s="246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7" t="s">
        <v>260</v>
      </c>
      <c r="AU5444" s="247" t="s">
        <v>88</v>
      </c>
      <c r="AV5444" s="13" t="s">
        <v>88</v>
      </c>
      <c r="AW5444" s="13" t="s">
        <v>37</v>
      </c>
      <c r="AX5444" s="13" t="s">
        <v>76</v>
      </c>
      <c r="AY5444" s="247" t="s">
        <v>235</v>
      </c>
    </row>
    <row r="5445" s="13" customFormat="1">
      <c r="A5445" s="13"/>
      <c r="B5445" s="236"/>
      <c r="C5445" s="237"/>
      <c r="D5445" s="238" t="s">
        <v>260</v>
      </c>
      <c r="E5445" s="239" t="s">
        <v>19</v>
      </c>
      <c r="F5445" s="240" t="s">
        <v>4792</v>
      </c>
      <c r="G5445" s="237"/>
      <c r="H5445" s="241">
        <v>5.5999999999999996</v>
      </c>
      <c r="I5445" s="242"/>
      <c r="J5445" s="237"/>
      <c r="K5445" s="237"/>
      <c r="L5445" s="243"/>
      <c r="M5445" s="244"/>
      <c r="N5445" s="245"/>
      <c r="O5445" s="245"/>
      <c r="P5445" s="245"/>
      <c r="Q5445" s="245"/>
      <c r="R5445" s="245"/>
      <c r="S5445" s="245"/>
      <c r="T5445" s="246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7" t="s">
        <v>260</v>
      </c>
      <c r="AU5445" s="247" t="s">
        <v>88</v>
      </c>
      <c r="AV5445" s="13" t="s">
        <v>88</v>
      </c>
      <c r="AW5445" s="13" t="s">
        <v>37</v>
      </c>
      <c r="AX5445" s="13" t="s">
        <v>76</v>
      </c>
      <c r="AY5445" s="247" t="s">
        <v>235</v>
      </c>
    </row>
    <row r="5446" s="15" customFormat="1">
      <c r="A5446" s="15"/>
      <c r="B5446" s="258"/>
      <c r="C5446" s="259"/>
      <c r="D5446" s="238" t="s">
        <v>260</v>
      </c>
      <c r="E5446" s="260" t="s">
        <v>19</v>
      </c>
      <c r="F5446" s="261" t="s">
        <v>277</v>
      </c>
      <c r="G5446" s="259"/>
      <c r="H5446" s="262">
        <v>2008.0250000000001</v>
      </c>
      <c r="I5446" s="263"/>
      <c r="J5446" s="259"/>
      <c r="K5446" s="259"/>
      <c r="L5446" s="264"/>
      <c r="M5446" s="265"/>
      <c r="N5446" s="266"/>
      <c r="O5446" s="266"/>
      <c r="P5446" s="266"/>
      <c r="Q5446" s="266"/>
      <c r="R5446" s="266"/>
      <c r="S5446" s="266"/>
      <c r="T5446" s="267"/>
      <c r="U5446" s="15"/>
      <c r="V5446" s="15"/>
      <c r="W5446" s="15"/>
      <c r="X5446" s="15"/>
      <c r="Y5446" s="15"/>
      <c r="Z5446" s="15"/>
      <c r="AA5446" s="15"/>
      <c r="AB5446" s="15"/>
      <c r="AC5446" s="15"/>
      <c r="AD5446" s="15"/>
      <c r="AE5446" s="15"/>
      <c r="AT5446" s="268" t="s">
        <v>260</v>
      </c>
      <c r="AU5446" s="268" t="s">
        <v>88</v>
      </c>
      <c r="AV5446" s="15" t="s">
        <v>98</v>
      </c>
      <c r="AW5446" s="15" t="s">
        <v>37</v>
      </c>
      <c r="AX5446" s="15" t="s">
        <v>83</v>
      </c>
      <c r="AY5446" s="268" t="s">
        <v>235</v>
      </c>
    </row>
    <row r="5447" s="2" customFormat="1" ht="24.15" customHeight="1">
      <c r="A5447" s="42"/>
      <c r="B5447" s="43"/>
      <c r="C5447" s="218" t="s">
        <v>4793</v>
      </c>
      <c r="D5447" s="218" t="s">
        <v>237</v>
      </c>
      <c r="E5447" s="219" t="s">
        <v>4794</v>
      </c>
      <c r="F5447" s="220" t="s">
        <v>4795</v>
      </c>
      <c r="G5447" s="221" t="s">
        <v>288</v>
      </c>
      <c r="H5447" s="222">
        <v>18.719999999999999</v>
      </c>
      <c r="I5447" s="223"/>
      <c r="J5447" s="224">
        <f>ROUND(I5447*H5447,2)</f>
        <v>0</v>
      </c>
      <c r="K5447" s="220" t="s">
        <v>241</v>
      </c>
      <c r="L5447" s="48"/>
      <c r="M5447" s="225" t="s">
        <v>19</v>
      </c>
      <c r="N5447" s="226" t="s">
        <v>48</v>
      </c>
      <c r="O5447" s="88"/>
      <c r="P5447" s="227">
        <f>O5447*H5447</f>
        <v>0</v>
      </c>
      <c r="Q5447" s="227">
        <v>0</v>
      </c>
      <c r="R5447" s="227">
        <f>Q5447*H5447</f>
        <v>0</v>
      </c>
      <c r="S5447" s="227">
        <v>3.0000000000000001E-05</v>
      </c>
      <c r="T5447" s="228">
        <f>S5447*H5447</f>
        <v>0.00056159999999999999</v>
      </c>
      <c r="U5447" s="42"/>
      <c r="V5447" s="42"/>
      <c r="W5447" s="42"/>
      <c r="X5447" s="42"/>
      <c r="Y5447" s="42"/>
      <c r="Z5447" s="42"/>
      <c r="AA5447" s="42"/>
      <c r="AB5447" s="42"/>
      <c r="AC5447" s="42"/>
      <c r="AD5447" s="42"/>
      <c r="AE5447" s="42"/>
      <c r="AR5447" s="229" t="s">
        <v>339</v>
      </c>
      <c r="AT5447" s="229" t="s">
        <v>237</v>
      </c>
      <c r="AU5447" s="229" t="s">
        <v>88</v>
      </c>
      <c r="AY5447" s="21" t="s">
        <v>235</v>
      </c>
      <c r="BE5447" s="230">
        <f>IF(N5447="základní",J5447,0)</f>
        <v>0</v>
      </c>
      <c r="BF5447" s="230">
        <f>IF(N5447="snížená",J5447,0)</f>
        <v>0</v>
      </c>
      <c r="BG5447" s="230">
        <f>IF(N5447="zákl. přenesená",J5447,0)</f>
        <v>0</v>
      </c>
      <c r="BH5447" s="230">
        <f>IF(N5447="sníž. přenesená",J5447,0)</f>
        <v>0</v>
      </c>
      <c r="BI5447" s="230">
        <f>IF(N5447="nulová",J5447,0)</f>
        <v>0</v>
      </c>
      <c r="BJ5447" s="21" t="s">
        <v>88</v>
      </c>
      <c r="BK5447" s="230">
        <f>ROUND(I5447*H5447,2)</f>
        <v>0</v>
      </c>
      <c r="BL5447" s="21" t="s">
        <v>339</v>
      </c>
      <c r="BM5447" s="229" t="s">
        <v>4796</v>
      </c>
    </row>
    <row r="5448" s="2" customFormat="1">
      <c r="A5448" s="42"/>
      <c r="B5448" s="43"/>
      <c r="C5448" s="44"/>
      <c r="D5448" s="231" t="s">
        <v>243</v>
      </c>
      <c r="E5448" s="44"/>
      <c r="F5448" s="232" t="s">
        <v>4797</v>
      </c>
      <c r="G5448" s="44"/>
      <c r="H5448" s="44"/>
      <c r="I5448" s="233"/>
      <c r="J5448" s="44"/>
      <c r="K5448" s="44"/>
      <c r="L5448" s="48"/>
      <c r="M5448" s="234"/>
      <c r="N5448" s="235"/>
      <c r="O5448" s="88"/>
      <c r="P5448" s="88"/>
      <c r="Q5448" s="88"/>
      <c r="R5448" s="88"/>
      <c r="S5448" s="88"/>
      <c r="T5448" s="89"/>
      <c r="U5448" s="42"/>
      <c r="V5448" s="42"/>
      <c r="W5448" s="42"/>
      <c r="X5448" s="42"/>
      <c r="Y5448" s="42"/>
      <c r="Z5448" s="42"/>
      <c r="AA5448" s="42"/>
      <c r="AB5448" s="42"/>
      <c r="AC5448" s="42"/>
      <c r="AD5448" s="42"/>
      <c r="AE5448" s="42"/>
      <c r="AT5448" s="21" t="s">
        <v>243</v>
      </c>
      <c r="AU5448" s="21" t="s">
        <v>88</v>
      </c>
    </row>
    <row r="5449" s="13" customFormat="1">
      <c r="A5449" s="13"/>
      <c r="B5449" s="236"/>
      <c r="C5449" s="237"/>
      <c r="D5449" s="238" t="s">
        <v>260</v>
      </c>
      <c r="E5449" s="239" t="s">
        <v>19</v>
      </c>
      <c r="F5449" s="240" t="s">
        <v>4798</v>
      </c>
      <c r="G5449" s="237"/>
      <c r="H5449" s="241">
        <v>18.719999999999999</v>
      </c>
      <c r="I5449" s="242"/>
      <c r="J5449" s="237"/>
      <c r="K5449" s="237"/>
      <c r="L5449" s="243"/>
      <c r="M5449" s="244"/>
      <c r="N5449" s="245"/>
      <c r="O5449" s="245"/>
      <c r="P5449" s="245"/>
      <c r="Q5449" s="245"/>
      <c r="R5449" s="245"/>
      <c r="S5449" s="245"/>
      <c r="T5449" s="246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7" t="s">
        <v>260</v>
      </c>
      <c r="AU5449" s="247" t="s">
        <v>88</v>
      </c>
      <c r="AV5449" s="13" t="s">
        <v>88</v>
      </c>
      <c r="AW5449" s="13" t="s">
        <v>37</v>
      </c>
      <c r="AX5449" s="13" t="s">
        <v>83</v>
      </c>
      <c r="AY5449" s="247" t="s">
        <v>235</v>
      </c>
    </row>
    <row r="5450" s="2" customFormat="1" ht="16.5" customHeight="1">
      <c r="A5450" s="42"/>
      <c r="B5450" s="43"/>
      <c r="C5450" s="280" t="s">
        <v>4799</v>
      </c>
      <c r="D5450" s="280" t="s">
        <v>386</v>
      </c>
      <c r="E5450" s="281" t="s">
        <v>4800</v>
      </c>
      <c r="F5450" s="282" t="s">
        <v>4801</v>
      </c>
      <c r="G5450" s="283" t="s">
        <v>240</v>
      </c>
      <c r="H5450" s="284">
        <v>7875</v>
      </c>
      <c r="I5450" s="285"/>
      <c r="J5450" s="286">
        <f>ROUND(I5450*H5450,2)</f>
        <v>0</v>
      </c>
      <c r="K5450" s="282" t="s">
        <v>241</v>
      </c>
      <c r="L5450" s="287"/>
      <c r="M5450" s="288" t="s">
        <v>19</v>
      </c>
      <c r="N5450" s="289" t="s">
        <v>48</v>
      </c>
      <c r="O5450" s="88"/>
      <c r="P5450" s="227">
        <f>O5450*H5450</f>
        <v>0</v>
      </c>
      <c r="Q5450" s="227">
        <v>0</v>
      </c>
      <c r="R5450" s="227">
        <f>Q5450*H5450</f>
        <v>0</v>
      </c>
      <c r="S5450" s="227">
        <v>0</v>
      </c>
      <c r="T5450" s="228">
        <f>S5450*H5450</f>
        <v>0</v>
      </c>
      <c r="U5450" s="42"/>
      <c r="V5450" s="42"/>
      <c r="W5450" s="42"/>
      <c r="X5450" s="42"/>
      <c r="Y5450" s="42"/>
      <c r="Z5450" s="42"/>
      <c r="AA5450" s="42"/>
      <c r="AB5450" s="42"/>
      <c r="AC5450" s="42"/>
      <c r="AD5450" s="42"/>
      <c r="AE5450" s="42"/>
      <c r="AR5450" s="229" t="s">
        <v>471</v>
      </c>
      <c r="AT5450" s="229" t="s">
        <v>386</v>
      </c>
      <c r="AU5450" s="229" t="s">
        <v>88</v>
      </c>
      <c r="AY5450" s="21" t="s">
        <v>235</v>
      </c>
      <c r="BE5450" s="230">
        <f>IF(N5450="základní",J5450,0)</f>
        <v>0</v>
      </c>
      <c r="BF5450" s="230">
        <f>IF(N5450="snížená",J5450,0)</f>
        <v>0</v>
      </c>
      <c r="BG5450" s="230">
        <f>IF(N5450="zákl. přenesená",J5450,0)</f>
        <v>0</v>
      </c>
      <c r="BH5450" s="230">
        <f>IF(N5450="sníž. přenesená",J5450,0)</f>
        <v>0</v>
      </c>
      <c r="BI5450" s="230">
        <f>IF(N5450="nulová",J5450,0)</f>
        <v>0</v>
      </c>
      <c r="BJ5450" s="21" t="s">
        <v>88</v>
      </c>
      <c r="BK5450" s="230">
        <f>ROUND(I5450*H5450,2)</f>
        <v>0</v>
      </c>
      <c r="BL5450" s="21" t="s">
        <v>339</v>
      </c>
      <c r="BM5450" s="229" t="s">
        <v>4802</v>
      </c>
    </row>
    <row r="5451" s="13" customFormat="1">
      <c r="A5451" s="13"/>
      <c r="B5451" s="236"/>
      <c r="C5451" s="237"/>
      <c r="D5451" s="238" t="s">
        <v>260</v>
      </c>
      <c r="E5451" s="237"/>
      <c r="F5451" s="240" t="s">
        <v>4803</v>
      </c>
      <c r="G5451" s="237"/>
      <c r="H5451" s="241">
        <v>7875</v>
      </c>
      <c r="I5451" s="242"/>
      <c r="J5451" s="237"/>
      <c r="K5451" s="237"/>
      <c r="L5451" s="243"/>
      <c r="M5451" s="244"/>
      <c r="N5451" s="245"/>
      <c r="O5451" s="245"/>
      <c r="P5451" s="245"/>
      <c r="Q5451" s="245"/>
      <c r="R5451" s="245"/>
      <c r="S5451" s="245"/>
      <c r="T5451" s="246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7" t="s">
        <v>260</v>
      </c>
      <c r="AU5451" s="247" t="s">
        <v>88</v>
      </c>
      <c r="AV5451" s="13" t="s">
        <v>88</v>
      </c>
      <c r="AW5451" s="13" t="s">
        <v>4</v>
      </c>
      <c r="AX5451" s="13" t="s">
        <v>83</v>
      </c>
      <c r="AY5451" s="247" t="s">
        <v>235</v>
      </c>
    </row>
    <row r="5452" s="2" customFormat="1" ht="16.5" customHeight="1">
      <c r="A5452" s="42"/>
      <c r="B5452" s="43"/>
      <c r="C5452" s="280" t="s">
        <v>4804</v>
      </c>
      <c r="D5452" s="280" t="s">
        <v>386</v>
      </c>
      <c r="E5452" s="281" t="s">
        <v>4805</v>
      </c>
      <c r="F5452" s="282" t="s">
        <v>4806</v>
      </c>
      <c r="G5452" s="283" t="s">
        <v>288</v>
      </c>
      <c r="H5452" s="284">
        <v>7500</v>
      </c>
      <c r="I5452" s="285"/>
      <c r="J5452" s="286">
        <f>ROUND(I5452*H5452,2)</f>
        <v>0</v>
      </c>
      <c r="K5452" s="282" t="s">
        <v>241</v>
      </c>
      <c r="L5452" s="287"/>
      <c r="M5452" s="288" t="s">
        <v>19</v>
      </c>
      <c r="N5452" s="289" t="s">
        <v>48</v>
      </c>
      <c r="O5452" s="88"/>
      <c r="P5452" s="227">
        <f>O5452*H5452</f>
        <v>0</v>
      </c>
      <c r="Q5452" s="227">
        <v>1.0000000000000001E-05</v>
      </c>
      <c r="R5452" s="227">
        <f>Q5452*H5452</f>
        <v>0.075000000000000011</v>
      </c>
      <c r="S5452" s="227">
        <v>0</v>
      </c>
      <c r="T5452" s="228">
        <f>S5452*H5452</f>
        <v>0</v>
      </c>
      <c r="U5452" s="42"/>
      <c r="V5452" s="42"/>
      <c r="W5452" s="42"/>
      <c r="X5452" s="42"/>
      <c r="Y5452" s="42"/>
      <c r="Z5452" s="42"/>
      <c r="AA5452" s="42"/>
      <c r="AB5452" s="42"/>
      <c r="AC5452" s="42"/>
      <c r="AD5452" s="42"/>
      <c r="AE5452" s="42"/>
      <c r="AR5452" s="229" t="s">
        <v>471</v>
      </c>
      <c r="AT5452" s="229" t="s">
        <v>386</v>
      </c>
      <c r="AU5452" s="229" t="s">
        <v>88</v>
      </c>
      <c r="AY5452" s="21" t="s">
        <v>235</v>
      </c>
      <c r="BE5452" s="230">
        <f>IF(N5452="základní",J5452,0)</f>
        <v>0</v>
      </c>
      <c r="BF5452" s="230">
        <f>IF(N5452="snížená",J5452,0)</f>
        <v>0</v>
      </c>
      <c r="BG5452" s="230">
        <f>IF(N5452="zákl. přenesená",J5452,0)</f>
        <v>0</v>
      </c>
      <c r="BH5452" s="230">
        <f>IF(N5452="sníž. přenesená",J5452,0)</f>
        <v>0</v>
      </c>
      <c r="BI5452" s="230">
        <f>IF(N5452="nulová",J5452,0)</f>
        <v>0</v>
      </c>
      <c r="BJ5452" s="21" t="s">
        <v>88</v>
      </c>
      <c r="BK5452" s="230">
        <f>ROUND(I5452*H5452,2)</f>
        <v>0</v>
      </c>
      <c r="BL5452" s="21" t="s">
        <v>339</v>
      </c>
      <c r="BM5452" s="229" t="s">
        <v>4807</v>
      </c>
    </row>
    <row r="5453" s="2" customFormat="1" ht="16.5" customHeight="1">
      <c r="A5453" s="42"/>
      <c r="B5453" s="43"/>
      <c r="C5453" s="218" t="s">
        <v>4808</v>
      </c>
      <c r="D5453" s="218" t="s">
        <v>237</v>
      </c>
      <c r="E5453" s="219" t="s">
        <v>4809</v>
      </c>
      <c r="F5453" s="220" t="s">
        <v>4810</v>
      </c>
      <c r="G5453" s="221" t="s">
        <v>288</v>
      </c>
      <c r="H5453" s="222">
        <v>12889.772000000001</v>
      </c>
      <c r="I5453" s="223"/>
      <c r="J5453" s="224">
        <f>ROUND(I5453*H5453,2)</f>
        <v>0</v>
      </c>
      <c r="K5453" s="220" t="s">
        <v>241</v>
      </c>
      <c r="L5453" s="48"/>
      <c r="M5453" s="225" t="s">
        <v>19</v>
      </c>
      <c r="N5453" s="226" t="s">
        <v>48</v>
      </c>
      <c r="O5453" s="88"/>
      <c r="P5453" s="227">
        <f>O5453*H5453</f>
        <v>0</v>
      </c>
      <c r="Q5453" s="227">
        <v>0.00020000000000000001</v>
      </c>
      <c r="R5453" s="227">
        <f>Q5453*H5453</f>
        <v>2.5779544000000003</v>
      </c>
      <c r="S5453" s="227">
        <v>0</v>
      </c>
      <c r="T5453" s="228">
        <f>S5453*H5453</f>
        <v>0</v>
      </c>
      <c r="U5453" s="42"/>
      <c r="V5453" s="42"/>
      <c r="W5453" s="42"/>
      <c r="X5453" s="42"/>
      <c r="Y5453" s="42"/>
      <c r="Z5453" s="42"/>
      <c r="AA5453" s="42"/>
      <c r="AB5453" s="42"/>
      <c r="AC5453" s="42"/>
      <c r="AD5453" s="42"/>
      <c r="AE5453" s="42"/>
      <c r="AR5453" s="229" t="s">
        <v>339</v>
      </c>
      <c r="AT5453" s="229" t="s">
        <v>237</v>
      </c>
      <c r="AU5453" s="229" t="s">
        <v>88</v>
      </c>
      <c r="AY5453" s="21" t="s">
        <v>235</v>
      </c>
      <c r="BE5453" s="230">
        <f>IF(N5453="základní",J5453,0)</f>
        <v>0</v>
      </c>
      <c r="BF5453" s="230">
        <f>IF(N5453="snížená",J5453,0)</f>
        <v>0</v>
      </c>
      <c r="BG5453" s="230">
        <f>IF(N5453="zákl. přenesená",J5453,0)</f>
        <v>0</v>
      </c>
      <c r="BH5453" s="230">
        <f>IF(N5453="sníž. přenesená",J5453,0)</f>
        <v>0</v>
      </c>
      <c r="BI5453" s="230">
        <f>IF(N5453="nulová",J5453,0)</f>
        <v>0</v>
      </c>
      <c r="BJ5453" s="21" t="s">
        <v>88</v>
      </c>
      <c r="BK5453" s="230">
        <f>ROUND(I5453*H5453,2)</f>
        <v>0</v>
      </c>
      <c r="BL5453" s="21" t="s">
        <v>339</v>
      </c>
      <c r="BM5453" s="229" t="s">
        <v>4811</v>
      </c>
    </row>
    <row r="5454" s="2" customFormat="1">
      <c r="A5454" s="42"/>
      <c r="B5454" s="43"/>
      <c r="C5454" s="44"/>
      <c r="D5454" s="231" t="s">
        <v>243</v>
      </c>
      <c r="E5454" s="44"/>
      <c r="F5454" s="232" t="s">
        <v>4812</v>
      </c>
      <c r="G5454" s="44"/>
      <c r="H5454" s="44"/>
      <c r="I5454" s="233"/>
      <c r="J5454" s="44"/>
      <c r="K5454" s="44"/>
      <c r="L5454" s="48"/>
      <c r="M5454" s="234"/>
      <c r="N5454" s="235"/>
      <c r="O5454" s="88"/>
      <c r="P5454" s="88"/>
      <c r="Q5454" s="88"/>
      <c r="R5454" s="88"/>
      <c r="S5454" s="88"/>
      <c r="T5454" s="89"/>
      <c r="U5454" s="42"/>
      <c r="V5454" s="42"/>
      <c r="W5454" s="42"/>
      <c r="X5454" s="42"/>
      <c r="Y5454" s="42"/>
      <c r="Z5454" s="42"/>
      <c r="AA5454" s="42"/>
      <c r="AB5454" s="42"/>
      <c r="AC5454" s="42"/>
      <c r="AD5454" s="42"/>
      <c r="AE5454" s="42"/>
      <c r="AT5454" s="21" t="s">
        <v>243</v>
      </c>
      <c r="AU5454" s="21" t="s">
        <v>88</v>
      </c>
    </row>
    <row r="5455" s="13" customFormat="1">
      <c r="A5455" s="13"/>
      <c r="B5455" s="236"/>
      <c r="C5455" s="237"/>
      <c r="D5455" s="238" t="s">
        <v>260</v>
      </c>
      <c r="E5455" s="239" t="s">
        <v>19</v>
      </c>
      <c r="F5455" s="240" t="s">
        <v>4756</v>
      </c>
      <c r="G5455" s="237"/>
      <c r="H5455" s="241">
        <v>9297.0149999999994</v>
      </c>
      <c r="I5455" s="242"/>
      <c r="J5455" s="237"/>
      <c r="K5455" s="237"/>
      <c r="L5455" s="243"/>
      <c r="M5455" s="244"/>
      <c r="N5455" s="245"/>
      <c r="O5455" s="245"/>
      <c r="P5455" s="245"/>
      <c r="Q5455" s="245"/>
      <c r="R5455" s="245"/>
      <c r="S5455" s="245"/>
      <c r="T5455" s="246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7" t="s">
        <v>260</v>
      </c>
      <c r="AU5455" s="247" t="s">
        <v>88</v>
      </c>
      <c r="AV5455" s="13" t="s">
        <v>88</v>
      </c>
      <c r="AW5455" s="13" t="s">
        <v>37</v>
      </c>
      <c r="AX5455" s="13" t="s">
        <v>76</v>
      </c>
      <c r="AY5455" s="247" t="s">
        <v>235</v>
      </c>
    </row>
    <row r="5456" s="13" customFormat="1">
      <c r="A5456" s="13"/>
      <c r="B5456" s="236"/>
      <c r="C5456" s="237"/>
      <c r="D5456" s="238" t="s">
        <v>260</v>
      </c>
      <c r="E5456" s="239" t="s">
        <v>19</v>
      </c>
      <c r="F5456" s="240" t="s">
        <v>4757</v>
      </c>
      <c r="G5456" s="237"/>
      <c r="H5456" s="241">
        <v>3592.7570000000001</v>
      </c>
      <c r="I5456" s="242"/>
      <c r="J5456" s="237"/>
      <c r="K5456" s="237"/>
      <c r="L5456" s="243"/>
      <c r="M5456" s="244"/>
      <c r="N5456" s="245"/>
      <c r="O5456" s="245"/>
      <c r="P5456" s="245"/>
      <c r="Q5456" s="245"/>
      <c r="R5456" s="245"/>
      <c r="S5456" s="245"/>
      <c r="T5456" s="246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7" t="s">
        <v>260</v>
      </c>
      <c r="AU5456" s="247" t="s">
        <v>88</v>
      </c>
      <c r="AV5456" s="13" t="s">
        <v>88</v>
      </c>
      <c r="AW5456" s="13" t="s">
        <v>37</v>
      </c>
      <c r="AX5456" s="13" t="s">
        <v>76</v>
      </c>
      <c r="AY5456" s="247" t="s">
        <v>235</v>
      </c>
    </row>
    <row r="5457" s="15" customFormat="1">
      <c r="A5457" s="15"/>
      <c r="B5457" s="258"/>
      <c r="C5457" s="259"/>
      <c r="D5457" s="238" t="s">
        <v>260</v>
      </c>
      <c r="E5457" s="260" t="s">
        <v>19</v>
      </c>
      <c r="F5457" s="261" t="s">
        <v>277</v>
      </c>
      <c r="G5457" s="259"/>
      <c r="H5457" s="262">
        <v>12889.772000000001</v>
      </c>
      <c r="I5457" s="263"/>
      <c r="J5457" s="259"/>
      <c r="K5457" s="259"/>
      <c r="L5457" s="264"/>
      <c r="M5457" s="265"/>
      <c r="N5457" s="266"/>
      <c r="O5457" s="266"/>
      <c r="P5457" s="266"/>
      <c r="Q5457" s="266"/>
      <c r="R5457" s="266"/>
      <c r="S5457" s="266"/>
      <c r="T5457" s="267"/>
      <c r="U5457" s="15"/>
      <c r="V5457" s="15"/>
      <c r="W5457" s="15"/>
      <c r="X5457" s="15"/>
      <c r="Y5457" s="15"/>
      <c r="Z5457" s="15"/>
      <c r="AA5457" s="15"/>
      <c r="AB5457" s="15"/>
      <c r="AC5457" s="15"/>
      <c r="AD5457" s="15"/>
      <c r="AE5457" s="15"/>
      <c r="AT5457" s="268" t="s">
        <v>260</v>
      </c>
      <c r="AU5457" s="268" t="s">
        <v>88</v>
      </c>
      <c r="AV5457" s="15" t="s">
        <v>98</v>
      </c>
      <c r="AW5457" s="15" t="s">
        <v>37</v>
      </c>
      <c r="AX5457" s="15" t="s">
        <v>83</v>
      </c>
      <c r="AY5457" s="268" t="s">
        <v>235</v>
      </c>
    </row>
    <row r="5458" s="2" customFormat="1" ht="21.75" customHeight="1">
      <c r="A5458" s="42"/>
      <c r="B5458" s="43"/>
      <c r="C5458" s="218" t="s">
        <v>4813</v>
      </c>
      <c r="D5458" s="218" t="s">
        <v>237</v>
      </c>
      <c r="E5458" s="219" t="s">
        <v>4814</v>
      </c>
      <c r="F5458" s="220" t="s">
        <v>4815</v>
      </c>
      <c r="G5458" s="221" t="s">
        <v>288</v>
      </c>
      <c r="H5458" s="222">
        <v>660.35400000000004</v>
      </c>
      <c r="I5458" s="223"/>
      <c r="J5458" s="224">
        <f>ROUND(I5458*H5458,2)</f>
        <v>0</v>
      </c>
      <c r="K5458" s="220" t="s">
        <v>241</v>
      </c>
      <c r="L5458" s="48"/>
      <c r="M5458" s="225" t="s">
        <v>19</v>
      </c>
      <c r="N5458" s="226" t="s">
        <v>48</v>
      </c>
      <c r="O5458" s="88"/>
      <c r="P5458" s="227">
        <f>O5458*H5458</f>
        <v>0</v>
      </c>
      <c r="Q5458" s="227">
        <v>0.00020000000000000001</v>
      </c>
      <c r="R5458" s="227">
        <f>Q5458*H5458</f>
        <v>0.13207080000000002</v>
      </c>
      <c r="S5458" s="227">
        <v>0</v>
      </c>
      <c r="T5458" s="228">
        <f>S5458*H5458</f>
        <v>0</v>
      </c>
      <c r="U5458" s="42"/>
      <c r="V5458" s="42"/>
      <c r="W5458" s="42"/>
      <c r="X5458" s="42"/>
      <c r="Y5458" s="42"/>
      <c r="Z5458" s="42"/>
      <c r="AA5458" s="42"/>
      <c r="AB5458" s="42"/>
      <c r="AC5458" s="42"/>
      <c r="AD5458" s="42"/>
      <c r="AE5458" s="42"/>
      <c r="AR5458" s="229" t="s">
        <v>339</v>
      </c>
      <c r="AT5458" s="229" t="s">
        <v>237</v>
      </c>
      <c r="AU5458" s="229" t="s">
        <v>88</v>
      </c>
      <c r="AY5458" s="21" t="s">
        <v>235</v>
      </c>
      <c r="BE5458" s="230">
        <f>IF(N5458="základní",J5458,0)</f>
        <v>0</v>
      </c>
      <c r="BF5458" s="230">
        <f>IF(N5458="snížená",J5458,0)</f>
        <v>0</v>
      </c>
      <c r="BG5458" s="230">
        <f>IF(N5458="zákl. přenesená",J5458,0)</f>
        <v>0</v>
      </c>
      <c r="BH5458" s="230">
        <f>IF(N5458="sníž. přenesená",J5458,0)</f>
        <v>0</v>
      </c>
      <c r="BI5458" s="230">
        <f>IF(N5458="nulová",J5458,0)</f>
        <v>0</v>
      </c>
      <c r="BJ5458" s="21" t="s">
        <v>88</v>
      </c>
      <c r="BK5458" s="230">
        <f>ROUND(I5458*H5458,2)</f>
        <v>0</v>
      </c>
      <c r="BL5458" s="21" t="s">
        <v>339</v>
      </c>
      <c r="BM5458" s="229" t="s">
        <v>4816</v>
      </c>
    </row>
    <row r="5459" s="2" customFormat="1">
      <c r="A5459" s="42"/>
      <c r="B5459" s="43"/>
      <c r="C5459" s="44"/>
      <c r="D5459" s="231" t="s">
        <v>243</v>
      </c>
      <c r="E5459" s="44"/>
      <c r="F5459" s="232" t="s">
        <v>4817</v>
      </c>
      <c r="G5459" s="44"/>
      <c r="H5459" s="44"/>
      <c r="I5459" s="233"/>
      <c r="J5459" s="44"/>
      <c r="K5459" s="44"/>
      <c r="L5459" s="48"/>
      <c r="M5459" s="234"/>
      <c r="N5459" s="235"/>
      <c r="O5459" s="88"/>
      <c r="P5459" s="88"/>
      <c r="Q5459" s="88"/>
      <c r="R5459" s="88"/>
      <c r="S5459" s="88"/>
      <c r="T5459" s="89"/>
      <c r="U5459" s="42"/>
      <c r="V5459" s="42"/>
      <c r="W5459" s="42"/>
      <c r="X5459" s="42"/>
      <c r="Y5459" s="42"/>
      <c r="Z5459" s="42"/>
      <c r="AA5459" s="42"/>
      <c r="AB5459" s="42"/>
      <c r="AC5459" s="42"/>
      <c r="AD5459" s="42"/>
      <c r="AE5459" s="42"/>
      <c r="AT5459" s="21" t="s">
        <v>243</v>
      </c>
      <c r="AU5459" s="21" t="s">
        <v>88</v>
      </c>
    </row>
    <row r="5460" s="13" customFormat="1">
      <c r="A5460" s="13"/>
      <c r="B5460" s="236"/>
      <c r="C5460" s="237"/>
      <c r="D5460" s="238" t="s">
        <v>260</v>
      </c>
      <c r="E5460" s="239" t="s">
        <v>19</v>
      </c>
      <c r="F5460" s="240" t="s">
        <v>4763</v>
      </c>
      <c r="G5460" s="237"/>
      <c r="H5460" s="241">
        <v>660.35400000000004</v>
      </c>
      <c r="I5460" s="242"/>
      <c r="J5460" s="237"/>
      <c r="K5460" s="237"/>
      <c r="L5460" s="243"/>
      <c r="M5460" s="244"/>
      <c r="N5460" s="245"/>
      <c r="O5460" s="245"/>
      <c r="P5460" s="245"/>
      <c r="Q5460" s="245"/>
      <c r="R5460" s="245"/>
      <c r="S5460" s="245"/>
      <c r="T5460" s="246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7" t="s">
        <v>260</v>
      </c>
      <c r="AU5460" s="247" t="s">
        <v>88</v>
      </c>
      <c r="AV5460" s="13" t="s">
        <v>88</v>
      </c>
      <c r="AW5460" s="13" t="s">
        <v>37</v>
      </c>
      <c r="AX5460" s="13" t="s">
        <v>83</v>
      </c>
      <c r="AY5460" s="247" t="s">
        <v>235</v>
      </c>
    </row>
    <row r="5461" s="2" customFormat="1" ht="24.15" customHeight="1">
      <c r="A5461" s="42"/>
      <c r="B5461" s="43"/>
      <c r="C5461" s="218" t="s">
        <v>4818</v>
      </c>
      <c r="D5461" s="218" t="s">
        <v>237</v>
      </c>
      <c r="E5461" s="219" t="s">
        <v>4819</v>
      </c>
      <c r="F5461" s="220" t="s">
        <v>4820</v>
      </c>
      <c r="G5461" s="221" t="s">
        <v>288</v>
      </c>
      <c r="H5461" s="222">
        <v>788.27499999999998</v>
      </c>
      <c r="I5461" s="223"/>
      <c r="J5461" s="224">
        <f>ROUND(I5461*H5461,2)</f>
        <v>0</v>
      </c>
      <c r="K5461" s="220" t="s">
        <v>241</v>
      </c>
      <c r="L5461" s="48"/>
      <c r="M5461" s="225" t="s">
        <v>19</v>
      </c>
      <c r="N5461" s="226" t="s">
        <v>48</v>
      </c>
      <c r="O5461" s="88"/>
      <c r="P5461" s="227">
        <f>O5461*H5461</f>
        <v>0</v>
      </c>
      <c r="Q5461" s="227">
        <v>1.0000000000000001E-05</v>
      </c>
      <c r="R5461" s="227">
        <f>Q5461*H5461</f>
        <v>0.0078827500000000009</v>
      </c>
      <c r="S5461" s="227">
        <v>0</v>
      </c>
      <c r="T5461" s="228">
        <f>S5461*H5461</f>
        <v>0</v>
      </c>
      <c r="U5461" s="42"/>
      <c r="V5461" s="42"/>
      <c r="W5461" s="42"/>
      <c r="X5461" s="42"/>
      <c r="Y5461" s="42"/>
      <c r="Z5461" s="42"/>
      <c r="AA5461" s="42"/>
      <c r="AB5461" s="42"/>
      <c r="AC5461" s="42"/>
      <c r="AD5461" s="42"/>
      <c r="AE5461" s="42"/>
      <c r="AR5461" s="229" t="s">
        <v>339</v>
      </c>
      <c r="AT5461" s="229" t="s">
        <v>237</v>
      </c>
      <c r="AU5461" s="229" t="s">
        <v>88</v>
      </c>
      <c r="AY5461" s="21" t="s">
        <v>235</v>
      </c>
      <c r="BE5461" s="230">
        <f>IF(N5461="základní",J5461,0)</f>
        <v>0</v>
      </c>
      <c r="BF5461" s="230">
        <f>IF(N5461="snížená",J5461,0)</f>
        <v>0</v>
      </c>
      <c r="BG5461" s="230">
        <f>IF(N5461="zákl. přenesená",J5461,0)</f>
        <v>0</v>
      </c>
      <c r="BH5461" s="230">
        <f>IF(N5461="sníž. přenesená",J5461,0)</f>
        <v>0</v>
      </c>
      <c r="BI5461" s="230">
        <f>IF(N5461="nulová",J5461,0)</f>
        <v>0</v>
      </c>
      <c r="BJ5461" s="21" t="s">
        <v>88</v>
      </c>
      <c r="BK5461" s="230">
        <f>ROUND(I5461*H5461,2)</f>
        <v>0</v>
      </c>
      <c r="BL5461" s="21" t="s">
        <v>339</v>
      </c>
      <c r="BM5461" s="229" t="s">
        <v>4821</v>
      </c>
    </row>
    <row r="5462" s="2" customFormat="1">
      <c r="A5462" s="42"/>
      <c r="B5462" s="43"/>
      <c r="C5462" s="44"/>
      <c r="D5462" s="231" t="s">
        <v>243</v>
      </c>
      <c r="E5462" s="44"/>
      <c r="F5462" s="232" t="s">
        <v>4822</v>
      </c>
      <c r="G5462" s="44"/>
      <c r="H5462" s="44"/>
      <c r="I5462" s="233"/>
      <c r="J5462" s="44"/>
      <c r="K5462" s="44"/>
      <c r="L5462" s="48"/>
      <c r="M5462" s="234"/>
      <c r="N5462" s="235"/>
      <c r="O5462" s="88"/>
      <c r="P5462" s="88"/>
      <c r="Q5462" s="88"/>
      <c r="R5462" s="88"/>
      <c r="S5462" s="88"/>
      <c r="T5462" s="89"/>
      <c r="U5462" s="42"/>
      <c r="V5462" s="42"/>
      <c r="W5462" s="42"/>
      <c r="X5462" s="42"/>
      <c r="Y5462" s="42"/>
      <c r="Z5462" s="42"/>
      <c r="AA5462" s="42"/>
      <c r="AB5462" s="42"/>
      <c r="AC5462" s="42"/>
      <c r="AD5462" s="42"/>
      <c r="AE5462" s="42"/>
      <c r="AT5462" s="21" t="s">
        <v>243</v>
      </c>
      <c r="AU5462" s="21" t="s">
        <v>88</v>
      </c>
    </row>
    <row r="5463" s="13" customFormat="1">
      <c r="A5463" s="13"/>
      <c r="B5463" s="236"/>
      <c r="C5463" s="237"/>
      <c r="D5463" s="238" t="s">
        <v>260</v>
      </c>
      <c r="E5463" s="239" t="s">
        <v>19</v>
      </c>
      <c r="F5463" s="240" t="s">
        <v>4786</v>
      </c>
      <c r="G5463" s="237"/>
      <c r="H5463" s="241">
        <v>216.13499999999999</v>
      </c>
      <c r="I5463" s="242"/>
      <c r="J5463" s="237"/>
      <c r="K5463" s="237"/>
      <c r="L5463" s="243"/>
      <c r="M5463" s="244"/>
      <c r="N5463" s="245"/>
      <c r="O5463" s="245"/>
      <c r="P5463" s="245"/>
      <c r="Q5463" s="245"/>
      <c r="R5463" s="245"/>
      <c r="S5463" s="245"/>
      <c r="T5463" s="246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7" t="s">
        <v>260</v>
      </c>
      <c r="AU5463" s="247" t="s">
        <v>88</v>
      </c>
      <c r="AV5463" s="13" t="s">
        <v>88</v>
      </c>
      <c r="AW5463" s="13" t="s">
        <v>37</v>
      </c>
      <c r="AX5463" s="13" t="s">
        <v>76</v>
      </c>
      <c r="AY5463" s="247" t="s">
        <v>235</v>
      </c>
    </row>
    <row r="5464" s="13" customFormat="1">
      <c r="A5464" s="13"/>
      <c r="B5464" s="236"/>
      <c r="C5464" s="237"/>
      <c r="D5464" s="238" t="s">
        <v>260</v>
      </c>
      <c r="E5464" s="239" t="s">
        <v>19</v>
      </c>
      <c r="F5464" s="240" t="s">
        <v>4787</v>
      </c>
      <c r="G5464" s="237"/>
      <c r="H5464" s="241">
        <v>170.40000000000001</v>
      </c>
      <c r="I5464" s="242"/>
      <c r="J5464" s="237"/>
      <c r="K5464" s="237"/>
      <c r="L5464" s="243"/>
      <c r="M5464" s="244"/>
      <c r="N5464" s="245"/>
      <c r="O5464" s="245"/>
      <c r="P5464" s="245"/>
      <c r="Q5464" s="245"/>
      <c r="R5464" s="245"/>
      <c r="S5464" s="245"/>
      <c r="T5464" s="246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7" t="s">
        <v>260</v>
      </c>
      <c r="AU5464" s="247" t="s">
        <v>88</v>
      </c>
      <c r="AV5464" s="13" t="s">
        <v>88</v>
      </c>
      <c r="AW5464" s="13" t="s">
        <v>37</v>
      </c>
      <c r="AX5464" s="13" t="s">
        <v>76</v>
      </c>
      <c r="AY5464" s="247" t="s">
        <v>235</v>
      </c>
    </row>
    <row r="5465" s="13" customFormat="1">
      <c r="A5465" s="13"/>
      <c r="B5465" s="236"/>
      <c r="C5465" s="237"/>
      <c r="D5465" s="238" t="s">
        <v>260</v>
      </c>
      <c r="E5465" s="239" t="s">
        <v>19</v>
      </c>
      <c r="F5465" s="240" t="s">
        <v>4823</v>
      </c>
      <c r="G5465" s="237"/>
      <c r="H5465" s="241">
        <v>401.74000000000001</v>
      </c>
      <c r="I5465" s="242"/>
      <c r="J5465" s="237"/>
      <c r="K5465" s="237"/>
      <c r="L5465" s="243"/>
      <c r="M5465" s="244"/>
      <c r="N5465" s="245"/>
      <c r="O5465" s="245"/>
      <c r="P5465" s="245"/>
      <c r="Q5465" s="245"/>
      <c r="R5465" s="245"/>
      <c r="S5465" s="245"/>
      <c r="T5465" s="246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7" t="s">
        <v>260</v>
      </c>
      <c r="AU5465" s="247" t="s">
        <v>88</v>
      </c>
      <c r="AV5465" s="13" t="s">
        <v>88</v>
      </c>
      <c r="AW5465" s="13" t="s">
        <v>37</v>
      </c>
      <c r="AX5465" s="13" t="s">
        <v>76</v>
      </c>
      <c r="AY5465" s="247" t="s">
        <v>235</v>
      </c>
    </row>
    <row r="5466" s="15" customFormat="1">
      <c r="A5466" s="15"/>
      <c r="B5466" s="258"/>
      <c r="C5466" s="259"/>
      <c r="D5466" s="238" t="s">
        <v>260</v>
      </c>
      <c r="E5466" s="260" t="s">
        <v>19</v>
      </c>
      <c r="F5466" s="261" t="s">
        <v>277</v>
      </c>
      <c r="G5466" s="259"/>
      <c r="H5466" s="262">
        <v>788.27499999999998</v>
      </c>
      <c r="I5466" s="263"/>
      <c r="J5466" s="259"/>
      <c r="K5466" s="259"/>
      <c r="L5466" s="264"/>
      <c r="M5466" s="265"/>
      <c r="N5466" s="266"/>
      <c r="O5466" s="266"/>
      <c r="P5466" s="266"/>
      <c r="Q5466" s="266"/>
      <c r="R5466" s="266"/>
      <c r="S5466" s="266"/>
      <c r="T5466" s="267"/>
      <c r="U5466" s="15"/>
      <c r="V5466" s="15"/>
      <c r="W5466" s="15"/>
      <c r="X5466" s="15"/>
      <c r="Y5466" s="15"/>
      <c r="Z5466" s="15"/>
      <c r="AA5466" s="15"/>
      <c r="AB5466" s="15"/>
      <c r="AC5466" s="15"/>
      <c r="AD5466" s="15"/>
      <c r="AE5466" s="15"/>
      <c r="AT5466" s="268" t="s">
        <v>260</v>
      </c>
      <c r="AU5466" s="268" t="s">
        <v>88</v>
      </c>
      <c r="AV5466" s="15" t="s">
        <v>98</v>
      </c>
      <c r="AW5466" s="15" t="s">
        <v>37</v>
      </c>
      <c r="AX5466" s="15" t="s">
        <v>83</v>
      </c>
      <c r="AY5466" s="268" t="s">
        <v>235</v>
      </c>
    </row>
    <row r="5467" s="2" customFormat="1" ht="16.5" customHeight="1">
      <c r="A5467" s="42"/>
      <c r="B5467" s="43"/>
      <c r="C5467" s="218" t="s">
        <v>4824</v>
      </c>
      <c r="D5467" s="218" t="s">
        <v>237</v>
      </c>
      <c r="E5467" s="219" t="s">
        <v>4825</v>
      </c>
      <c r="F5467" s="220" t="s">
        <v>4826</v>
      </c>
      <c r="G5467" s="221" t="s">
        <v>288</v>
      </c>
      <c r="H5467" s="222">
        <v>1238.47</v>
      </c>
      <c r="I5467" s="223"/>
      <c r="J5467" s="224">
        <f>ROUND(I5467*H5467,2)</f>
        <v>0</v>
      </c>
      <c r="K5467" s="220" t="s">
        <v>241</v>
      </c>
      <c r="L5467" s="48"/>
      <c r="M5467" s="225" t="s">
        <v>19</v>
      </c>
      <c r="N5467" s="226" t="s">
        <v>48</v>
      </c>
      <c r="O5467" s="88"/>
      <c r="P5467" s="227">
        <f>O5467*H5467</f>
        <v>0</v>
      </c>
      <c r="Q5467" s="227">
        <v>1.0000000000000001E-05</v>
      </c>
      <c r="R5467" s="227">
        <f>Q5467*H5467</f>
        <v>0.012384700000000002</v>
      </c>
      <c r="S5467" s="227">
        <v>0</v>
      </c>
      <c r="T5467" s="228">
        <f>S5467*H5467</f>
        <v>0</v>
      </c>
      <c r="U5467" s="42"/>
      <c r="V5467" s="42"/>
      <c r="W5467" s="42"/>
      <c r="X5467" s="42"/>
      <c r="Y5467" s="42"/>
      <c r="Z5467" s="42"/>
      <c r="AA5467" s="42"/>
      <c r="AB5467" s="42"/>
      <c r="AC5467" s="42"/>
      <c r="AD5467" s="42"/>
      <c r="AE5467" s="42"/>
      <c r="AR5467" s="229" t="s">
        <v>339</v>
      </c>
      <c r="AT5467" s="229" t="s">
        <v>237</v>
      </c>
      <c r="AU5467" s="229" t="s">
        <v>88</v>
      </c>
      <c r="AY5467" s="21" t="s">
        <v>235</v>
      </c>
      <c r="BE5467" s="230">
        <f>IF(N5467="základní",J5467,0)</f>
        <v>0</v>
      </c>
      <c r="BF5467" s="230">
        <f>IF(N5467="snížená",J5467,0)</f>
        <v>0</v>
      </c>
      <c r="BG5467" s="230">
        <f>IF(N5467="zákl. přenesená",J5467,0)</f>
        <v>0</v>
      </c>
      <c r="BH5467" s="230">
        <f>IF(N5467="sníž. přenesená",J5467,0)</f>
        <v>0</v>
      </c>
      <c r="BI5467" s="230">
        <f>IF(N5467="nulová",J5467,0)</f>
        <v>0</v>
      </c>
      <c r="BJ5467" s="21" t="s">
        <v>88</v>
      </c>
      <c r="BK5467" s="230">
        <f>ROUND(I5467*H5467,2)</f>
        <v>0</v>
      </c>
      <c r="BL5467" s="21" t="s">
        <v>339</v>
      </c>
      <c r="BM5467" s="229" t="s">
        <v>4827</v>
      </c>
    </row>
    <row r="5468" s="2" customFormat="1">
      <c r="A5468" s="42"/>
      <c r="B5468" s="43"/>
      <c r="C5468" s="44"/>
      <c r="D5468" s="231" t="s">
        <v>243</v>
      </c>
      <c r="E5468" s="44"/>
      <c r="F5468" s="232" t="s">
        <v>4828</v>
      </c>
      <c r="G5468" s="44"/>
      <c r="H5468" s="44"/>
      <c r="I5468" s="233"/>
      <c r="J5468" s="44"/>
      <c r="K5468" s="44"/>
      <c r="L5468" s="48"/>
      <c r="M5468" s="234"/>
      <c r="N5468" s="235"/>
      <c r="O5468" s="88"/>
      <c r="P5468" s="88"/>
      <c r="Q5468" s="88"/>
      <c r="R5468" s="88"/>
      <c r="S5468" s="88"/>
      <c r="T5468" s="89"/>
      <c r="U5468" s="42"/>
      <c r="V5468" s="42"/>
      <c r="W5468" s="42"/>
      <c r="X5468" s="42"/>
      <c r="Y5468" s="42"/>
      <c r="Z5468" s="42"/>
      <c r="AA5468" s="42"/>
      <c r="AB5468" s="42"/>
      <c r="AC5468" s="42"/>
      <c r="AD5468" s="42"/>
      <c r="AE5468" s="42"/>
      <c r="AT5468" s="21" t="s">
        <v>243</v>
      </c>
      <c r="AU5468" s="21" t="s">
        <v>88</v>
      </c>
    </row>
    <row r="5469" s="13" customFormat="1">
      <c r="A5469" s="13"/>
      <c r="B5469" s="236"/>
      <c r="C5469" s="237"/>
      <c r="D5469" s="238" t="s">
        <v>260</v>
      </c>
      <c r="E5469" s="239" t="s">
        <v>19</v>
      </c>
      <c r="F5469" s="240" t="s">
        <v>4789</v>
      </c>
      <c r="G5469" s="237"/>
      <c r="H5469" s="241">
        <v>220.38</v>
      </c>
      <c r="I5469" s="242"/>
      <c r="J5469" s="237"/>
      <c r="K5469" s="237"/>
      <c r="L5469" s="243"/>
      <c r="M5469" s="244"/>
      <c r="N5469" s="245"/>
      <c r="O5469" s="245"/>
      <c r="P5469" s="245"/>
      <c r="Q5469" s="245"/>
      <c r="R5469" s="245"/>
      <c r="S5469" s="245"/>
      <c r="T5469" s="246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7" t="s">
        <v>260</v>
      </c>
      <c r="AU5469" s="247" t="s">
        <v>88</v>
      </c>
      <c r="AV5469" s="13" t="s">
        <v>88</v>
      </c>
      <c r="AW5469" s="13" t="s">
        <v>37</v>
      </c>
      <c r="AX5469" s="13" t="s">
        <v>76</v>
      </c>
      <c r="AY5469" s="247" t="s">
        <v>235</v>
      </c>
    </row>
    <row r="5470" s="13" customFormat="1">
      <c r="A5470" s="13"/>
      <c r="B5470" s="236"/>
      <c r="C5470" s="237"/>
      <c r="D5470" s="238" t="s">
        <v>260</v>
      </c>
      <c r="E5470" s="239" t="s">
        <v>19</v>
      </c>
      <c r="F5470" s="240" t="s">
        <v>4790</v>
      </c>
      <c r="G5470" s="237"/>
      <c r="H5470" s="241">
        <v>162.09</v>
      </c>
      <c r="I5470" s="242"/>
      <c r="J5470" s="237"/>
      <c r="K5470" s="237"/>
      <c r="L5470" s="243"/>
      <c r="M5470" s="244"/>
      <c r="N5470" s="245"/>
      <c r="O5470" s="245"/>
      <c r="P5470" s="245"/>
      <c r="Q5470" s="245"/>
      <c r="R5470" s="245"/>
      <c r="S5470" s="245"/>
      <c r="T5470" s="246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7" t="s">
        <v>260</v>
      </c>
      <c r="AU5470" s="247" t="s">
        <v>88</v>
      </c>
      <c r="AV5470" s="13" t="s">
        <v>88</v>
      </c>
      <c r="AW5470" s="13" t="s">
        <v>37</v>
      </c>
      <c r="AX5470" s="13" t="s">
        <v>76</v>
      </c>
      <c r="AY5470" s="247" t="s">
        <v>235</v>
      </c>
    </row>
    <row r="5471" s="13" customFormat="1">
      <c r="A5471" s="13"/>
      <c r="B5471" s="236"/>
      <c r="C5471" s="237"/>
      <c r="D5471" s="238" t="s">
        <v>260</v>
      </c>
      <c r="E5471" s="239" t="s">
        <v>19</v>
      </c>
      <c r="F5471" s="240" t="s">
        <v>4791</v>
      </c>
      <c r="G5471" s="237"/>
      <c r="H5471" s="241">
        <v>850.39999999999998</v>
      </c>
      <c r="I5471" s="242"/>
      <c r="J5471" s="237"/>
      <c r="K5471" s="237"/>
      <c r="L5471" s="243"/>
      <c r="M5471" s="244"/>
      <c r="N5471" s="245"/>
      <c r="O5471" s="245"/>
      <c r="P5471" s="245"/>
      <c r="Q5471" s="245"/>
      <c r="R5471" s="245"/>
      <c r="S5471" s="245"/>
      <c r="T5471" s="246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7" t="s">
        <v>260</v>
      </c>
      <c r="AU5471" s="247" t="s">
        <v>88</v>
      </c>
      <c r="AV5471" s="13" t="s">
        <v>88</v>
      </c>
      <c r="AW5471" s="13" t="s">
        <v>37</v>
      </c>
      <c r="AX5471" s="13" t="s">
        <v>76</v>
      </c>
      <c r="AY5471" s="247" t="s">
        <v>235</v>
      </c>
    </row>
    <row r="5472" s="13" customFormat="1">
      <c r="A5472" s="13"/>
      <c r="B5472" s="236"/>
      <c r="C5472" s="237"/>
      <c r="D5472" s="238" t="s">
        <v>260</v>
      </c>
      <c r="E5472" s="239" t="s">
        <v>19</v>
      </c>
      <c r="F5472" s="240" t="s">
        <v>4792</v>
      </c>
      <c r="G5472" s="237"/>
      <c r="H5472" s="241">
        <v>5.5999999999999996</v>
      </c>
      <c r="I5472" s="242"/>
      <c r="J5472" s="237"/>
      <c r="K5472" s="237"/>
      <c r="L5472" s="243"/>
      <c r="M5472" s="244"/>
      <c r="N5472" s="245"/>
      <c r="O5472" s="245"/>
      <c r="P5472" s="245"/>
      <c r="Q5472" s="245"/>
      <c r="R5472" s="245"/>
      <c r="S5472" s="245"/>
      <c r="T5472" s="246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7" t="s">
        <v>260</v>
      </c>
      <c r="AU5472" s="247" t="s">
        <v>88</v>
      </c>
      <c r="AV5472" s="13" t="s">
        <v>88</v>
      </c>
      <c r="AW5472" s="13" t="s">
        <v>37</v>
      </c>
      <c r="AX5472" s="13" t="s">
        <v>76</v>
      </c>
      <c r="AY5472" s="247" t="s">
        <v>235</v>
      </c>
    </row>
    <row r="5473" s="15" customFormat="1">
      <c r="A5473" s="15"/>
      <c r="B5473" s="258"/>
      <c r="C5473" s="259"/>
      <c r="D5473" s="238" t="s">
        <v>260</v>
      </c>
      <c r="E5473" s="260" t="s">
        <v>19</v>
      </c>
      <c r="F5473" s="261" t="s">
        <v>277</v>
      </c>
      <c r="G5473" s="259"/>
      <c r="H5473" s="262">
        <v>1238.47</v>
      </c>
      <c r="I5473" s="263"/>
      <c r="J5473" s="259"/>
      <c r="K5473" s="259"/>
      <c r="L5473" s="264"/>
      <c r="M5473" s="265"/>
      <c r="N5473" s="266"/>
      <c r="O5473" s="266"/>
      <c r="P5473" s="266"/>
      <c r="Q5473" s="266"/>
      <c r="R5473" s="266"/>
      <c r="S5473" s="266"/>
      <c r="T5473" s="267"/>
      <c r="U5473" s="15"/>
      <c r="V5473" s="15"/>
      <c r="W5473" s="15"/>
      <c r="X5473" s="15"/>
      <c r="Y5473" s="15"/>
      <c r="Z5473" s="15"/>
      <c r="AA5473" s="15"/>
      <c r="AB5473" s="15"/>
      <c r="AC5473" s="15"/>
      <c r="AD5473" s="15"/>
      <c r="AE5473" s="15"/>
      <c r="AT5473" s="268" t="s">
        <v>260</v>
      </c>
      <c r="AU5473" s="268" t="s">
        <v>88</v>
      </c>
      <c r="AV5473" s="15" t="s">
        <v>98</v>
      </c>
      <c r="AW5473" s="15" t="s">
        <v>37</v>
      </c>
      <c r="AX5473" s="15" t="s">
        <v>83</v>
      </c>
      <c r="AY5473" s="268" t="s">
        <v>235</v>
      </c>
    </row>
    <row r="5474" s="2" customFormat="1" ht="16.5" customHeight="1">
      <c r="A5474" s="42"/>
      <c r="B5474" s="43"/>
      <c r="C5474" s="218" t="s">
        <v>4829</v>
      </c>
      <c r="D5474" s="218" t="s">
        <v>237</v>
      </c>
      <c r="E5474" s="219" t="s">
        <v>4830</v>
      </c>
      <c r="F5474" s="220" t="s">
        <v>4831</v>
      </c>
      <c r="G5474" s="221" t="s">
        <v>288</v>
      </c>
      <c r="H5474" s="222">
        <v>4852.3000000000002</v>
      </c>
      <c r="I5474" s="223"/>
      <c r="J5474" s="224">
        <f>ROUND(I5474*H5474,2)</f>
        <v>0</v>
      </c>
      <c r="K5474" s="220" t="s">
        <v>241</v>
      </c>
      <c r="L5474" s="48"/>
      <c r="M5474" s="225" t="s">
        <v>19</v>
      </c>
      <c r="N5474" s="226" t="s">
        <v>48</v>
      </c>
      <c r="O5474" s="88"/>
      <c r="P5474" s="227">
        <f>O5474*H5474</f>
        <v>0</v>
      </c>
      <c r="Q5474" s="227">
        <v>1.0000000000000001E-05</v>
      </c>
      <c r="R5474" s="227">
        <f>Q5474*H5474</f>
        <v>0.048523000000000004</v>
      </c>
      <c r="S5474" s="227">
        <v>0</v>
      </c>
      <c r="T5474" s="228">
        <f>S5474*H5474</f>
        <v>0</v>
      </c>
      <c r="U5474" s="42"/>
      <c r="V5474" s="42"/>
      <c r="W5474" s="42"/>
      <c r="X5474" s="42"/>
      <c r="Y5474" s="42"/>
      <c r="Z5474" s="42"/>
      <c r="AA5474" s="42"/>
      <c r="AB5474" s="42"/>
      <c r="AC5474" s="42"/>
      <c r="AD5474" s="42"/>
      <c r="AE5474" s="42"/>
      <c r="AR5474" s="229" t="s">
        <v>339</v>
      </c>
      <c r="AT5474" s="229" t="s">
        <v>237</v>
      </c>
      <c r="AU5474" s="229" t="s">
        <v>88</v>
      </c>
      <c r="AY5474" s="21" t="s">
        <v>235</v>
      </c>
      <c r="BE5474" s="230">
        <f>IF(N5474="základní",J5474,0)</f>
        <v>0</v>
      </c>
      <c r="BF5474" s="230">
        <f>IF(N5474="snížená",J5474,0)</f>
        <v>0</v>
      </c>
      <c r="BG5474" s="230">
        <f>IF(N5474="zákl. přenesená",J5474,0)</f>
        <v>0</v>
      </c>
      <c r="BH5474" s="230">
        <f>IF(N5474="sníž. přenesená",J5474,0)</f>
        <v>0</v>
      </c>
      <c r="BI5474" s="230">
        <f>IF(N5474="nulová",J5474,0)</f>
        <v>0</v>
      </c>
      <c r="BJ5474" s="21" t="s">
        <v>88</v>
      </c>
      <c r="BK5474" s="230">
        <f>ROUND(I5474*H5474,2)</f>
        <v>0</v>
      </c>
      <c r="BL5474" s="21" t="s">
        <v>339</v>
      </c>
      <c r="BM5474" s="229" t="s">
        <v>4832</v>
      </c>
    </row>
    <row r="5475" s="2" customFormat="1">
      <c r="A5475" s="42"/>
      <c r="B5475" s="43"/>
      <c r="C5475" s="44"/>
      <c r="D5475" s="231" t="s">
        <v>243</v>
      </c>
      <c r="E5475" s="44"/>
      <c r="F5475" s="232" t="s">
        <v>4833</v>
      </c>
      <c r="G5475" s="44"/>
      <c r="H5475" s="44"/>
      <c r="I5475" s="233"/>
      <c r="J5475" s="44"/>
      <c r="K5475" s="44"/>
      <c r="L5475" s="48"/>
      <c r="M5475" s="234"/>
      <c r="N5475" s="235"/>
      <c r="O5475" s="88"/>
      <c r="P5475" s="88"/>
      <c r="Q5475" s="88"/>
      <c r="R5475" s="88"/>
      <c r="S5475" s="88"/>
      <c r="T5475" s="89"/>
      <c r="U5475" s="42"/>
      <c r="V5475" s="42"/>
      <c r="W5475" s="42"/>
      <c r="X5475" s="42"/>
      <c r="Y5475" s="42"/>
      <c r="Z5475" s="42"/>
      <c r="AA5475" s="42"/>
      <c r="AB5475" s="42"/>
      <c r="AC5475" s="42"/>
      <c r="AD5475" s="42"/>
      <c r="AE5475" s="42"/>
      <c r="AT5475" s="21" t="s">
        <v>243</v>
      </c>
      <c r="AU5475" s="21" t="s">
        <v>88</v>
      </c>
    </row>
    <row r="5476" s="13" customFormat="1">
      <c r="A5476" s="13"/>
      <c r="B5476" s="236"/>
      <c r="C5476" s="237"/>
      <c r="D5476" s="238" t="s">
        <v>260</v>
      </c>
      <c r="E5476" s="239" t="s">
        <v>19</v>
      </c>
      <c r="F5476" s="240" t="s">
        <v>3056</v>
      </c>
      <c r="G5476" s="237"/>
      <c r="H5476" s="241">
        <v>792.5</v>
      </c>
      <c r="I5476" s="242"/>
      <c r="J5476" s="237"/>
      <c r="K5476" s="237"/>
      <c r="L5476" s="243"/>
      <c r="M5476" s="244"/>
      <c r="N5476" s="245"/>
      <c r="O5476" s="245"/>
      <c r="P5476" s="245"/>
      <c r="Q5476" s="245"/>
      <c r="R5476" s="245"/>
      <c r="S5476" s="245"/>
      <c r="T5476" s="246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7" t="s">
        <v>260</v>
      </c>
      <c r="AU5476" s="247" t="s">
        <v>88</v>
      </c>
      <c r="AV5476" s="13" t="s">
        <v>88</v>
      </c>
      <c r="AW5476" s="13" t="s">
        <v>37</v>
      </c>
      <c r="AX5476" s="13" t="s">
        <v>76</v>
      </c>
      <c r="AY5476" s="247" t="s">
        <v>235</v>
      </c>
    </row>
    <row r="5477" s="13" customFormat="1">
      <c r="A5477" s="13"/>
      <c r="B5477" s="236"/>
      <c r="C5477" s="237"/>
      <c r="D5477" s="238" t="s">
        <v>260</v>
      </c>
      <c r="E5477" s="239" t="s">
        <v>19</v>
      </c>
      <c r="F5477" s="240" t="s">
        <v>3057</v>
      </c>
      <c r="G5477" s="237"/>
      <c r="H5477" s="241">
        <v>506.80000000000001</v>
      </c>
      <c r="I5477" s="242"/>
      <c r="J5477" s="237"/>
      <c r="K5477" s="237"/>
      <c r="L5477" s="243"/>
      <c r="M5477" s="244"/>
      <c r="N5477" s="245"/>
      <c r="O5477" s="245"/>
      <c r="P5477" s="245"/>
      <c r="Q5477" s="245"/>
      <c r="R5477" s="245"/>
      <c r="S5477" s="245"/>
      <c r="T5477" s="246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7" t="s">
        <v>260</v>
      </c>
      <c r="AU5477" s="247" t="s">
        <v>88</v>
      </c>
      <c r="AV5477" s="13" t="s">
        <v>88</v>
      </c>
      <c r="AW5477" s="13" t="s">
        <v>37</v>
      </c>
      <c r="AX5477" s="13" t="s">
        <v>76</v>
      </c>
      <c r="AY5477" s="247" t="s">
        <v>235</v>
      </c>
    </row>
    <row r="5478" s="13" customFormat="1">
      <c r="A5478" s="13"/>
      <c r="B5478" s="236"/>
      <c r="C5478" s="237"/>
      <c r="D5478" s="238" t="s">
        <v>260</v>
      </c>
      <c r="E5478" s="239" t="s">
        <v>19</v>
      </c>
      <c r="F5478" s="240" t="s">
        <v>3058</v>
      </c>
      <c r="G5478" s="237"/>
      <c r="H5478" s="241">
        <v>205.69999999999999</v>
      </c>
      <c r="I5478" s="242"/>
      <c r="J5478" s="237"/>
      <c r="K5478" s="237"/>
      <c r="L5478" s="243"/>
      <c r="M5478" s="244"/>
      <c r="N5478" s="245"/>
      <c r="O5478" s="245"/>
      <c r="P5478" s="245"/>
      <c r="Q5478" s="245"/>
      <c r="R5478" s="245"/>
      <c r="S5478" s="245"/>
      <c r="T5478" s="246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7" t="s">
        <v>260</v>
      </c>
      <c r="AU5478" s="247" t="s">
        <v>88</v>
      </c>
      <c r="AV5478" s="13" t="s">
        <v>88</v>
      </c>
      <c r="AW5478" s="13" t="s">
        <v>37</v>
      </c>
      <c r="AX5478" s="13" t="s">
        <v>76</v>
      </c>
      <c r="AY5478" s="247" t="s">
        <v>235</v>
      </c>
    </row>
    <row r="5479" s="13" customFormat="1">
      <c r="A5479" s="13"/>
      <c r="B5479" s="236"/>
      <c r="C5479" s="237"/>
      <c r="D5479" s="238" t="s">
        <v>260</v>
      </c>
      <c r="E5479" s="239" t="s">
        <v>19</v>
      </c>
      <c r="F5479" s="240" t="s">
        <v>3059</v>
      </c>
      <c r="G5479" s="237"/>
      <c r="H5479" s="241">
        <v>554.60000000000002</v>
      </c>
      <c r="I5479" s="242"/>
      <c r="J5479" s="237"/>
      <c r="K5479" s="237"/>
      <c r="L5479" s="243"/>
      <c r="M5479" s="244"/>
      <c r="N5479" s="245"/>
      <c r="O5479" s="245"/>
      <c r="P5479" s="245"/>
      <c r="Q5479" s="245"/>
      <c r="R5479" s="245"/>
      <c r="S5479" s="245"/>
      <c r="T5479" s="246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7" t="s">
        <v>260</v>
      </c>
      <c r="AU5479" s="247" t="s">
        <v>88</v>
      </c>
      <c r="AV5479" s="13" t="s">
        <v>88</v>
      </c>
      <c r="AW5479" s="13" t="s">
        <v>37</v>
      </c>
      <c r="AX5479" s="13" t="s">
        <v>76</v>
      </c>
      <c r="AY5479" s="247" t="s">
        <v>235</v>
      </c>
    </row>
    <row r="5480" s="13" customFormat="1">
      <c r="A5480" s="13"/>
      <c r="B5480" s="236"/>
      <c r="C5480" s="237"/>
      <c r="D5480" s="238" t="s">
        <v>260</v>
      </c>
      <c r="E5480" s="239" t="s">
        <v>19</v>
      </c>
      <c r="F5480" s="240" t="s">
        <v>3060</v>
      </c>
      <c r="G5480" s="237"/>
      <c r="H5480" s="241">
        <v>645.39999999999998</v>
      </c>
      <c r="I5480" s="242"/>
      <c r="J5480" s="237"/>
      <c r="K5480" s="237"/>
      <c r="L5480" s="243"/>
      <c r="M5480" s="244"/>
      <c r="N5480" s="245"/>
      <c r="O5480" s="245"/>
      <c r="P5480" s="245"/>
      <c r="Q5480" s="245"/>
      <c r="R5480" s="245"/>
      <c r="S5480" s="245"/>
      <c r="T5480" s="246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7" t="s">
        <v>260</v>
      </c>
      <c r="AU5480" s="247" t="s">
        <v>88</v>
      </c>
      <c r="AV5480" s="13" t="s">
        <v>88</v>
      </c>
      <c r="AW5480" s="13" t="s">
        <v>37</v>
      </c>
      <c r="AX5480" s="13" t="s">
        <v>76</v>
      </c>
      <c r="AY5480" s="247" t="s">
        <v>235</v>
      </c>
    </row>
    <row r="5481" s="13" customFormat="1">
      <c r="A5481" s="13"/>
      <c r="B5481" s="236"/>
      <c r="C5481" s="237"/>
      <c r="D5481" s="238" t="s">
        <v>260</v>
      </c>
      <c r="E5481" s="239" t="s">
        <v>19</v>
      </c>
      <c r="F5481" s="240" t="s">
        <v>3061</v>
      </c>
      <c r="G5481" s="237"/>
      <c r="H5481" s="241">
        <v>423.39999999999998</v>
      </c>
      <c r="I5481" s="242"/>
      <c r="J5481" s="237"/>
      <c r="K5481" s="237"/>
      <c r="L5481" s="243"/>
      <c r="M5481" s="244"/>
      <c r="N5481" s="245"/>
      <c r="O5481" s="245"/>
      <c r="P5481" s="245"/>
      <c r="Q5481" s="245"/>
      <c r="R5481" s="245"/>
      <c r="S5481" s="245"/>
      <c r="T5481" s="246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7" t="s">
        <v>260</v>
      </c>
      <c r="AU5481" s="247" t="s">
        <v>88</v>
      </c>
      <c r="AV5481" s="13" t="s">
        <v>88</v>
      </c>
      <c r="AW5481" s="13" t="s">
        <v>37</v>
      </c>
      <c r="AX5481" s="13" t="s">
        <v>76</v>
      </c>
      <c r="AY5481" s="247" t="s">
        <v>235</v>
      </c>
    </row>
    <row r="5482" s="13" customFormat="1">
      <c r="A5482" s="13"/>
      <c r="B5482" s="236"/>
      <c r="C5482" s="237"/>
      <c r="D5482" s="238" t="s">
        <v>260</v>
      </c>
      <c r="E5482" s="239" t="s">
        <v>19</v>
      </c>
      <c r="F5482" s="240" t="s">
        <v>3062</v>
      </c>
      <c r="G5482" s="237"/>
      <c r="H5482" s="241">
        <v>590.10000000000002</v>
      </c>
      <c r="I5482" s="242"/>
      <c r="J5482" s="237"/>
      <c r="K5482" s="237"/>
      <c r="L5482" s="243"/>
      <c r="M5482" s="244"/>
      <c r="N5482" s="245"/>
      <c r="O5482" s="245"/>
      <c r="P5482" s="245"/>
      <c r="Q5482" s="245"/>
      <c r="R5482" s="245"/>
      <c r="S5482" s="245"/>
      <c r="T5482" s="246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7" t="s">
        <v>260</v>
      </c>
      <c r="AU5482" s="247" t="s">
        <v>88</v>
      </c>
      <c r="AV5482" s="13" t="s">
        <v>88</v>
      </c>
      <c r="AW5482" s="13" t="s">
        <v>37</v>
      </c>
      <c r="AX5482" s="13" t="s">
        <v>76</v>
      </c>
      <c r="AY5482" s="247" t="s">
        <v>235</v>
      </c>
    </row>
    <row r="5483" s="13" customFormat="1">
      <c r="A5483" s="13"/>
      <c r="B5483" s="236"/>
      <c r="C5483" s="237"/>
      <c r="D5483" s="238" t="s">
        <v>260</v>
      </c>
      <c r="E5483" s="239" t="s">
        <v>19</v>
      </c>
      <c r="F5483" s="240" t="s">
        <v>3063</v>
      </c>
      <c r="G5483" s="237"/>
      <c r="H5483" s="241">
        <v>470</v>
      </c>
      <c r="I5483" s="242"/>
      <c r="J5483" s="237"/>
      <c r="K5483" s="237"/>
      <c r="L5483" s="243"/>
      <c r="M5483" s="244"/>
      <c r="N5483" s="245"/>
      <c r="O5483" s="245"/>
      <c r="P5483" s="245"/>
      <c r="Q5483" s="245"/>
      <c r="R5483" s="245"/>
      <c r="S5483" s="245"/>
      <c r="T5483" s="246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7" t="s">
        <v>260</v>
      </c>
      <c r="AU5483" s="247" t="s">
        <v>88</v>
      </c>
      <c r="AV5483" s="13" t="s">
        <v>88</v>
      </c>
      <c r="AW5483" s="13" t="s">
        <v>37</v>
      </c>
      <c r="AX5483" s="13" t="s">
        <v>76</v>
      </c>
      <c r="AY5483" s="247" t="s">
        <v>235</v>
      </c>
    </row>
    <row r="5484" s="13" customFormat="1">
      <c r="A5484" s="13"/>
      <c r="B5484" s="236"/>
      <c r="C5484" s="237"/>
      <c r="D5484" s="238" t="s">
        <v>260</v>
      </c>
      <c r="E5484" s="239" t="s">
        <v>19</v>
      </c>
      <c r="F5484" s="240" t="s">
        <v>3064</v>
      </c>
      <c r="G5484" s="237"/>
      <c r="H5484" s="241">
        <v>663.79999999999995</v>
      </c>
      <c r="I5484" s="242"/>
      <c r="J5484" s="237"/>
      <c r="K5484" s="237"/>
      <c r="L5484" s="243"/>
      <c r="M5484" s="244"/>
      <c r="N5484" s="245"/>
      <c r="O5484" s="245"/>
      <c r="P5484" s="245"/>
      <c r="Q5484" s="245"/>
      <c r="R5484" s="245"/>
      <c r="S5484" s="245"/>
      <c r="T5484" s="246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7" t="s">
        <v>260</v>
      </c>
      <c r="AU5484" s="247" t="s">
        <v>88</v>
      </c>
      <c r="AV5484" s="13" t="s">
        <v>88</v>
      </c>
      <c r="AW5484" s="13" t="s">
        <v>37</v>
      </c>
      <c r="AX5484" s="13" t="s">
        <v>76</v>
      </c>
      <c r="AY5484" s="247" t="s">
        <v>235</v>
      </c>
    </row>
    <row r="5485" s="15" customFormat="1">
      <c r="A5485" s="15"/>
      <c r="B5485" s="258"/>
      <c r="C5485" s="259"/>
      <c r="D5485" s="238" t="s">
        <v>260</v>
      </c>
      <c r="E5485" s="260" t="s">
        <v>19</v>
      </c>
      <c r="F5485" s="261" t="s">
        <v>277</v>
      </c>
      <c r="G5485" s="259"/>
      <c r="H5485" s="262">
        <v>4852.3000000000002</v>
      </c>
      <c r="I5485" s="263"/>
      <c r="J5485" s="259"/>
      <c r="K5485" s="259"/>
      <c r="L5485" s="264"/>
      <c r="M5485" s="265"/>
      <c r="N5485" s="266"/>
      <c r="O5485" s="266"/>
      <c r="P5485" s="266"/>
      <c r="Q5485" s="266"/>
      <c r="R5485" s="266"/>
      <c r="S5485" s="266"/>
      <c r="T5485" s="267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68" t="s">
        <v>260</v>
      </c>
      <c r="AU5485" s="268" t="s">
        <v>88</v>
      </c>
      <c r="AV5485" s="15" t="s">
        <v>98</v>
      </c>
      <c r="AW5485" s="15" t="s">
        <v>37</v>
      </c>
      <c r="AX5485" s="15" t="s">
        <v>83</v>
      </c>
      <c r="AY5485" s="268" t="s">
        <v>235</v>
      </c>
    </row>
    <row r="5486" s="2" customFormat="1" ht="16.5" customHeight="1">
      <c r="A5486" s="42"/>
      <c r="B5486" s="43"/>
      <c r="C5486" s="218" t="s">
        <v>4834</v>
      </c>
      <c r="D5486" s="218" t="s">
        <v>237</v>
      </c>
      <c r="E5486" s="219" t="s">
        <v>4835</v>
      </c>
      <c r="F5486" s="220" t="s">
        <v>4836</v>
      </c>
      <c r="G5486" s="221" t="s">
        <v>288</v>
      </c>
      <c r="H5486" s="222">
        <v>152.13</v>
      </c>
      <c r="I5486" s="223"/>
      <c r="J5486" s="224">
        <f>ROUND(I5486*H5486,2)</f>
        <v>0</v>
      </c>
      <c r="K5486" s="220" t="s">
        <v>241</v>
      </c>
      <c r="L5486" s="48"/>
      <c r="M5486" s="225" t="s">
        <v>19</v>
      </c>
      <c r="N5486" s="226" t="s">
        <v>48</v>
      </c>
      <c r="O5486" s="88"/>
      <c r="P5486" s="227">
        <f>O5486*H5486</f>
        <v>0</v>
      </c>
      <c r="Q5486" s="227">
        <v>1.0000000000000001E-05</v>
      </c>
      <c r="R5486" s="227">
        <f>Q5486*H5486</f>
        <v>0.0015213000000000002</v>
      </c>
      <c r="S5486" s="227">
        <v>0</v>
      </c>
      <c r="T5486" s="228">
        <f>S5486*H5486</f>
        <v>0</v>
      </c>
      <c r="U5486" s="42"/>
      <c r="V5486" s="42"/>
      <c r="W5486" s="42"/>
      <c r="X5486" s="42"/>
      <c r="Y5486" s="42"/>
      <c r="Z5486" s="42"/>
      <c r="AA5486" s="42"/>
      <c r="AB5486" s="42"/>
      <c r="AC5486" s="42"/>
      <c r="AD5486" s="42"/>
      <c r="AE5486" s="42"/>
      <c r="AR5486" s="229" t="s">
        <v>339</v>
      </c>
      <c r="AT5486" s="229" t="s">
        <v>237</v>
      </c>
      <c r="AU5486" s="229" t="s">
        <v>88</v>
      </c>
      <c r="AY5486" s="21" t="s">
        <v>235</v>
      </c>
      <c r="BE5486" s="230">
        <f>IF(N5486="základní",J5486,0)</f>
        <v>0</v>
      </c>
      <c r="BF5486" s="230">
        <f>IF(N5486="snížená",J5486,0)</f>
        <v>0</v>
      </c>
      <c r="BG5486" s="230">
        <f>IF(N5486="zákl. přenesená",J5486,0)</f>
        <v>0</v>
      </c>
      <c r="BH5486" s="230">
        <f>IF(N5486="sníž. přenesená",J5486,0)</f>
        <v>0</v>
      </c>
      <c r="BI5486" s="230">
        <f>IF(N5486="nulová",J5486,0)</f>
        <v>0</v>
      </c>
      <c r="BJ5486" s="21" t="s">
        <v>88</v>
      </c>
      <c r="BK5486" s="230">
        <f>ROUND(I5486*H5486,2)</f>
        <v>0</v>
      </c>
      <c r="BL5486" s="21" t="s">
        <v>339</v>
      </c>
      <c r="BM5486" s="229" t="s">
        <v>4837</v>
      </c>
    </row>
    <row r="5487" s="2" customFormat="1">
      <c r="A5487" s="42"/>
      <c r="B5487" s="43"/>
      <c r="C5487" s="44"/>
      <c r="D5487" s="231" t="s">
        <v>243</v>
      </c>
      <c r="E5487" s="44"/>
      <c r="F5487" s="232" t="s">
        <v>4838</v>
      </c>
      <c r="G5487" s="44"/>
      <c r="H5487" s="44"/>
      <c r="I5487" s="233"/>
      <c r="J5487" s="44"/>
      <c r="K5487" s="44"/>
      <c r="L5487" s="48"/>
      <c r="M5487" s="234"/>
      <c r="N5487" s="235"/>
      <c r="O5487" s="88"/>
      <c r="P5487" s="88"/>
      <c r="Q5487" s="88"/>
      <c r="R5487" s="88"/>
      <c r="S5487" s="88"/>
      <c r="T5487" s="89"/>
      <c r="U5487" s="42"/>
      <c r="V5487" s="42"/>
      <c r="W5487" s="42"/>
      <c r="X5487" s="42"/>
      <c r="Y5487" s="42"/>
      <c r="Z5487" s="42"/>
      <c r="AA5487" s="42"/>
      <c r="AB5487" s="42"/>
      <c r="AC5487" s="42"/>
      <c r="AD5487" s="42"/>
      <c r="AE5487" s="42"/>
      <c r="AT5487" s="21" t="s">
        <v>243</v>
      </c>
      <c r="AU5487" s="21" t="s">
        <v>88</v>
      </c>
    </row>
    <row r="5488" s="13" customFormat="1">
      <c r="A5488" s="13"/>
      <c r="B5488" s="236"/>
      <c r="C5488" s="237"/>
      <c r="D5488" s="238" t="s">
        <v>260</v>
      </c>
      <c r="E5488" s="239" t="s">
        <v>19</v>
      </c>
      <c r="F5488" s="240" t="s">
        <v>3053</v>
      </c>
      <c r="G5488" s="237"/>
      <c r="H5488" s="241">
        <v>80.700000000000003</v>
      </c>
      <c r="I5488" s="242"/>
      <c r="J5488" s="237"/>
      <c r="K5488" s="237"/>
      <c r="L5488" s="243"/>
      <c r="M5488" s="244"/>
      <c r="N5488" s="245"/>
      <c r="O5488" s="245"/>
      <c r="P5488" s="245"/>
      <c r="Q5488" s="245"/>
      <c r="R5488" s="245"/>
      <c r="S5488" s="245"/>
      <c r="T5488" s="246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7" t="s">
        <v>260</v>
      </c>
      <c r="AU5488" s="247" t="s">
        <v>88</v>
      </c>
      <c r="AV5488" s="13" t="s">
        <v>88</v>
      </c>
      <c r="AW5488" s="13" t="s">
        <v>37</v>
      </c>
      <c r="AX5488" s="13" t="s">
        <v>76</v>
      </c>
      <c r="AY5488" s="247" t="s">
        <v>235</v>
      </c>
    </row>
    <row r="5489" s="13" customFormat="1">
      <c r="A5489" s="13"/>
      <c r="B5489" s="236"/>
      <c r="C5489" s="237"/>
      <c r="D5489" s="238" t="s">
        <v>260</v>
      </c>
      <c r="E5489" s="239" t="s">
        <v>19</v>
      </c>
      <c r="F5489" s="240" t="s">
        <v>3054</v>
      </c>
      <c r="G5489" s="237"/>
      <c r="H5489" s="241">
        <v>34.140000000000001</v>
      </c>
      <c r="I5489" s="242"/>
      <c r="J5489" s="237"/>
      <c r="K5489" s="237"/>
      <c r="L5489" s="243"/>
      <c r="M5489" s="244"/>
      <c r="N5489" s="245"/>
      <c r="O5489" s="245"/>
      <c r="P5489" s="245"/>
      <c r="Q5489" s="245"/>
      <c r="R5489" s="245"/>
      <c r="S5489" s="245"/>
      <c r="T5489" s="246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7" t="s">
        <v>260</v>
      </c>
      <c r="AU5489" s="247" t="s">
        <v>88</v>
      </c>
      <c r="AV5489" s="13" t="s">
        <v>88</v>
      </c>
      <c r="AW5489" s="13" t="s">
        <v>37</v>
      </c>
      <c r="AX5489" s="13" t="s">
        <v>76</v>
      </c>
      <c r="AY5489" s="247" t="s">
        <v>235</v>
      </c>
    </row>
    <row r="5490" s="13" customFormat="1">
      <c r="A5490" s="13"/>
      <c r="B5490" s="236"/>
      <c r="C5490" s="237"/>
      <c r="D5490" s="238" t="s">
        <v>260</v>
      </c>
      <c r="E5490" s="239" t="s">
        <v>19</v>
      </c>
      <c r="F5490" s="240" t="s">
        <v>3055</v>
      </c>
      <c r="G5490" s="237"/>
      <c r="H5490" s="241">
        <v>37.289999999999999</v>
      </c>
      <c r="I5490" s="242"/>
      <c r="J5490" s="237"/>
      <c r="K5490" s="237"/>
      <c r="L5490" s="243"/>
      <c r="M5490" s="244"/>
      <c r="N5490" s="245"/>
      <c r="O5490" s="245"/>
      <c r="P5490" s="245"/>
      <c r="Q5490" s="245"/>
      <c r="R5490" s="245"/>
      <c r="S5490" s="245"/>
      <c r="T5490" s="246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7" t="s">
        <v>260</v>
      </c>
      <c r="AU5490" s="247" t="s">
        <v>88</v>
      </c>
      <c r="AV5490" s="13" t="s">
        <v>88</v>
      </c>
      <c r="AW5490" s="13" t="s">
        <v>37</v>
      </c>
      <c r="AX5490" s="13" t="s">
        <v>76</v>
      </c>
      <c r="AY5490" s="247" t="s">
        <v>235</v>
      </c>
    </row>
    <row r="5491" s="14" customFormat="1">
      <c r="A5491" s="14"/>
      <c r="B5491" s="248"/>
      <c r="C5491" s="249"/>
      <c r="D5491" s="238" t="s">
        <v>260</v>
      </c>
      <c r="E5491" s="250" t="s">
        <v>19</v>
      </c>
      <c r="F5491" s="251" t="s">
        <v>4839</v>
      </c>
      <c r="G5491" s="249"/>
      <c r="H5491" s="250" t="s">
        <v>19</v>
      </c>
      <c r="I5491" s="252"/>
      <c r="J5491" s="249"/>
      <c r="K5491" s="249"/>
      <c r="L5491" s="253"/>
      <c r="M5491" s="254"/>
      <c r="N5491" s="255"/>
      <c r="O5491" s="255"/>
      <c r="P5491" s="255"/>
      <c r="Q5491" s="255"/>
      <c r="R5491" s="255"/>
      <c r="S5491" s="255"/>
      <c r="T5491" s="256"/>
      <c r="U5491" s="14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T5491" s="257" t="s">
        <v>260</v>
      </c>
      <c r="AU5491" s="257" t="s">
        <v>88</v>
      </c>
      <c r="AV5491" s="14" t="s">
        <v>83</v>
      </c>
      <c r="AW5491" s="14" t="s">
        <v>37</v>
      </c>
      <c r="AX5491" s="14" t="s">
        <v>76</v>
      </c>
      <c r="AY5491" s="257" t="s">
        <v>235</v>
      </c>
    </row>
    <row r="5492" s="15" customFormat="1">
      <c r="A5492" s="15"/>
      <c r="B5492" s="258"/>
      <c r="C5492" s="259"/>
      <c r="D5492" s="238" t="s">
        <v>260</v>
      </c>
      <c r="E5492" s="260" t="s">
        <v>19</v>
      </c>
      <c r="F5492" s="261" t="s">
        <v>277</v>
      </c>
      <c r="G5492" s="259"/>
      <c r="H5492" s="262">
        <v>152.13</v>
      </c>
      <c r="I5492" s="263"/>
      <c r="J5492" s="259"/>
      <c r="K5492" s="259"/>
      <c r="L5492" s="264"/>
      <c r="M5492" s="265"/>
      <c r="N5492" s="266"/>
      <c r="O5492" s="266"/>
      <c r="P5492" s="266"/>
      <c r="Q5492" s="266"/>
      <c r="R5492" s="266"/>
      <c r="S5492" s="266"/>
      <c r="T5492" s="267"/>
      <c r="U5492" s="15"/>
      <c r="V5492" s="15"/>
      <c r="W5492" s="15"/>
      <c r="X5492" s="15"/>
      <c r="Y5492" s="15"/>
      <c r="Z5492" s="15"/>
      <c r="AA5492" s="15"/>
      <c r="AB5492" s="15"/>
      <c r="AC5492" s="15"/>
      <c r="AD5492" s="15"/>
      <c r="AE5492" s="15"/>
      <c r="AT5492" s="268" t="s">
        <v>260</v>
      </c>
      <c r="AU5492" s="268" t="s">
        <v>88</v>
      </c>
      <c r="AV5492" s="15" t="s">
        <v>98</v>
      </c>
      <c r="AW5492" s="15" t="s">
        <v>37</v>
      </c>
      <c r="AX5492" s="15" t="s">
        <v>83</v>
      </c>
      <c r="AY5492" s="268" t="s">
        <v>235</v>
      </c>
    </row>
    <row r="5493" s="2" customFormat="1" ht="24.15" customHeight="1">
      <c r="A5493" s="42"/>
      <c r="B5493" s="43"/>
      <c r="C5493" s="218" t="s">
        <v>4840</v>
      </c>
      <c r="D5493" s="218" t="s">
        <v>237</v>
      </c>
      <c r="E5493" s="219" t="s">
        <v>4841</v>
      </c>
      <c r="F5493" s="220" t="s">
        <v>4842</v>
      </c>
      <c r="G5493" s="221" t="s">
        <v>288</v>
      </c>
      <c r="H5493" s="222">
        <v>9297.0149999999994</v>
      </c>
      <c r="I5493" s="223"/>
      <c r="J5493" s="224">
        <f>ROUND(I5493*H5493,2)</f>
        <v>0</v>
      </c>
      <c r="K5493" s="220" t="s">
        <v>241</v>
      </c>
      <c r="L5493" s="48"/>
      <c r="M5493" s="225" t="s">
        <v>19</v>
      </c>
      <c r="N5493" s="226" t="s">
        <v>48</v>
      </c>
      <c r="O5493" s="88"/>
      <c r="P5493" s="227">
        <f>O5493*H5493</f>
        <v>0</v>
      </c>
      <c r="Q5493" s="227">
        <v>0.00025999999999999998</v>
      </c>
      <c r="R5493" s="227">
        <f>Q5493*H5493</f>
        <v>2.4172238999999998</v>
      </c>
      <c r="S5493" s="227">
        <v>0</v>
      </c>
      <c r="T5493" s="228">
        <f>S5493*H5493</f>
        <v>0</v>
      </c>
      <c r="U5493" s="42"/>
      <c r="V5493" s="42"/>
      <c r="W5493" s="42"/>
      <c r="X5493" s="42"/>
      <c r="Y5493" s="42"/>
      <c r="Z5493" s="42"/>
      <c r="AA5493" s="42"/>
      <c r="AB5493" s="42"/>
      <c r="AC5493" s="42"/>
      <c r="AD5493" s="42"/>
      <c r="AE5493" s="42"/>
      <c r="AR5493" s="229" t="s">
        <v>339</v>
      </c>
      <c r="AT5493" s="229" t="s">
        <v>237</v>
      </c>
      <c r="AU5493" s="229" t="s">
        <v>88</v>
      </c>
      <c r="AY5493" s="21" t="s">
        <v>235</v>
      </c>
      <c r="BE5493" s="230">
        <f>IF(N5493="základní",J5493,0)</f>
        <v>0</v>
      </c>
      <c r="BF5493" s="230">
        <f>IF(N5493="snížená",J5493,0)</f>
        <v>0</v>
      </c>
      <c r="BG5493" s="230">
        <f>IF(N5493="zákl. přenesená",J5493,0)</f>
        <v>0</v>
      </c>
      <c r="BH5493" s="230">
        <f>IF(N5493="sníž. přenesená",J5493,0)</f>
        <v>0</v>
      </c>
      <c r="BI5493" s="230">
        <f>IF(N5493="nulová",J5493,0)</f>
        <v>0</v>
      </c>
      <c r="BJ5493" s="21" t="s">
        <v>88</v>
      </c>
      <c r="BK5493" s="230">
        <f>ROUND(I5493*H5493,2)</f>
        <v>0</v>
      </c>
      <c r="BL5493" s="21" t="s">
        <v>339</v>
      </c>
      <c r="BM5493" s="229" t="s">
        <v>4843</v>
      </c>
    </row>
    <row r="5494" s="2" customFormat="1">
      <c r="A5494" s="42"/>
      <c r="B5494" s="43"/>
      <c r="C5494" s="44"/>
      <c r="D5494" s="231" t="s">
        <v>243</v>
      </c>
      <c r="E5494" s="44"/>
      <c r="F5494" s="232" t="s">
        <v>4844</v>
      </c>
      <c r="G5494" s="44"/>
      <c r="H5494" s="44"/>
      <c r="I5494" s="233"/>
      <c r="J5494" s="44"/>
      <c r="K5494" s="44"/>
      <c r="L5494" s="48"/>
      <c r="M5494" s="234"/>
      <c r="N5494" s="235"/>
      <c r="O5494" s="88"/>
      <c r="P5494" s="88"/>
      <c r="Q5494" s="88"/>
      <c r="R5494" s="88"/>
      <c r="S5494" s="88"/>
      <c r="T5494" s="89"/>
      <c r="U5494" s="42"/>
      <c r="V5494" s="42"/>
      <c r="W5494" s="42"/>
      <c r="X5494" s="42"/>
      <c r="Y5494" s="42"/>
      <c r="Z5494" s="42"/>
      <c r="AA5494" s="42"/>
      <c r="AB5494" s="42"/>
      <c r="AC5494" s="42"/>
      <c r="AD5494" s="42"/>
      <c r="AE5494" s="42"/>
      <c r="AT5494" s="21" t="s">
        <v>243</v>
      </c>
      <c r="AU5494" s="21" t="s">
        <v>88</v>
      </c>
    </row>
    <row r="5495" s="13" customFormat="1">
      <c r="A5495" s="13"/>
      <c r="B5495" s="236"/>
      <c r="C5495" s="237"/>
      <c r="D5495" s="238" t="s">
        <v>260</v>
      </c>
      <c r="E5495" s="239" t="s">
        <v>19</v>
      </c>
      <c r="F5495" s="240" t="s">
        <v>3398</v>
      </c>
      <c r="G5495" s="237"/>
      <c r="H5495" s="241">
        <v>33.185000000000002</v>
      </c>
      <c r="I5495" s="242"/>
      <c r="J5495" s="237"/>
      <c r="K5495" s="237"/>
      <c r="L5495" s="243"/>
      <c r="M5495" s="244"/>
      <c r="N5495" s="245"/>
      <c r="O5495" s="245"/>
      <c r="P5495" s="245"/>
      <c r="Q5495" s="245"/>
      <c r="R5495" s="245"/>
      <c r="S5495" s="245"/>
      <c r="T5495" s="246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7" t="s">
        <v>260</v>
      </c>
      <c r="AU5495" s="247" t="s">
        <v>88</v>
      </c>
      <c r="AV5495" s="13" t="s">
        <v>88</v>
      </c>
      <c r="AW5495" s="13" t="s">
        <v>37</v>
      </c>
      <c r="AX5495" s="13" t="s">
        <v>76</v>
      </c>
      <c r="AY5495" s="247" t="s">
        <v>235</v>
      </c>
    </row>
    <row r="5496" s="13" customFormat="1">
      <c r="A5496" s="13"/>
      <c r="B5496" s="236"/>
      <c r="C5496" s="237"/>
      <c r="D5496" s="238" t="s">
        <v>260</v>
      </c>
      <c r="E5496" s="239" t="s">
        <v>19</v>
      </c>
      <c r="F5496" s="240" t="s">
        <v>3399</v>
      </c>
      <c r="G5496" s="237"/>
      <c r="H5496" s="241">
        <v>79.063999999999993</v>
      </c>
      <c r="I5496" s="242"/>
      <c r="J5496" s="237"/>
      <c r="K5496" s="237"/>
      <c r="L5496" s="243"/>
      <c r="M5496" s="244"/>
      <c r="N5496" s="245"/>
      <c r="O5496" s="245"/>
      <c r="P5496" s="245"/>
      <c r="Q5496" s="245"/>
      <c r="R5496" s="245"/>
      <c r="S5496" s="245"/>
      <c r="T5496" s="246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7" t="s">
        <v>260</v>
      </c>
      <c r="AU5496" s="247" t="s">
        <v>88</v>
      </c>
      <c r="AV5496" s="13" t="s">
        <v>88</v>
      </c>
      <c r="AW5496" s="13" t="s">
        <v>37</v>
      </c>
      <c r="AX5496" s="13" t="s">
        <v>76</v>
      </c>
      <c r="AY5496" s="247" t="s">
        <v>235</v>
      </c>
    </row>
    <row r="5497" s="13" customFormat="1">
      <c r="A5497" s="13"/>
      <c r="B5497" s="236"/>
      <c r="C5497" s="237"/>
      <c r="D5497" s="238" t="s">
        <v>260</v>
      </c>
      <c r="E5497" s="239" t="s">
        <v>19</v>
      </c>
      <c r="F5497" s="240" t="s">
        <v>3400</v>
      </c>
      <c r="G5497" s="237"/>
      <c r="H5497" s="241">
        <v>126.289</v>
      </c>
      <c r="I5497" s="242"/>
      <c r="J5497" s="237"/>
      <c r="K5497" s="237"/>
      <c r="L5497" s="243"/>
      <c r="M5497" s="244"/>
      <c r="N5497" s="245"/>
      <c r="O5497" s="245"/>
      <c r="P5497" s="245"/>
      <c r="Q5497" s="245"/>
      <c r="R5497" s="245"/>
      <c r="S5497" s="245"/>
      <c r="T5497" s="246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7" t="s">
        <v>260</v>
      </c>
      <c r="AU5497" s="247" t="s">
        <v>88</v>
      </c>
      <c r="AV5497" s="13" t="s">
        <v>88</v>
      </c>
      <c r="AW5497" s="13" t="s">
        <v>37</v>
      </c>
      <c r="AX5497" s="13" t="s">
        <v>76</v>
      </c>
      <c r="AY5497" s="247" t="s">
        <v>235</v>
      </c>
    </row>
    <row r="5498" s="13" customFormat="1">
      <c r="A5498" s="13"/>
      <c r="B5498" s="236"/>
      <c r="C5498" s="237"/>
      <c r="D5498" s="238" t="s">
        <v>260</v>
      </c>
      <c r="E5498" s="239" t="s">
        <v>19</v>
      </c>
      <c r="F5498" s="240" t="s">
        <v>4845</v>
      </c>
      <c r="G5498" s="237"/>
      <c r="H5498" s="241">
        <v>23.151</v>
      </c>
      <c r="I5498" s="242"/>
      <c r="J5498" s="237"/>
      <c r="K5498" s="237"/>
      <c r="L5498" s="243"/>
      <c r="M5498" s="244"/>
      <c r="N5498" s="245"/>
      <c r="O5498" s="245"/>
      <c r="P5498" s="245"/>
      <c r="Q5498" s="245"/>
      <c r="R5498" s="245"/>
      <c r="S5498" s="245"/>
      <c r="T5498" s="246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7" t="s">
        <v>260</v>
      </c>
      <c r="AU5498" s="247" t="s">
        <v>88</v>
      </c>
      <c r="AV5498" s="13" t="s">
        <v>88</v>
      </c>
      <c r="AW5498" s="13" t="s">
        <v>37</v>
      </c>
      <c r="AX5498" s="13" t="s">
        <v>76</v>
      </c>
      <c r="AY5498" s="247" t="s">
        <v>235</v>
      </c>
    </row>
    <row r="5499" s="13" customFormat="1">
      <c r="A5499" s="13"/>
      <c r="B5499" s="236"/>
      <c r="C5499" s="237"/>
      <c r="D5499" s="238" t="s">
        <v>260</v>
      </c>
      <c r="E5499" s="239" t="s">
        <v>19</v>
      </c>
      <c r="F5499" s="240" t="s">
        <v>4846</v>
      </c>
      <c r="G5499" s="237"/>
      <c r="H5499" s="241">
        <v>9.2349999999999994</v>
      </c>
      <c r="I5499" s="242"/>
      <c r="J5499" s="237"/>
      <c r="K5499" s="237"/>
      <c r="L5499" s="243"/>
      <c r="M5499" s="244"/>
      <c r="N5499" s="245"/>
      <c r="O5499" s="245"/>
      <c r="P5499" s="245"/>
      <c r="Q5499" s="245"/>
      <c r="R5499" s="245"/>
      <c r="S5499" s="245"/>
      <c r="T5499" s="246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7" t="s">
        <v>260</v>
      </c>
      <c r="AU5499" s="247" t="s">
        <v>88</v>
      </c>
      <c r="AV5499" s="13" t="s">
        <v>88</v>
      </c>
      <c r="AW5499" s="13" t="s">
        <v>37</v>
      </c>
      <c r="AX5499" s="13" t="s">
        <v>76</v>
      </c>
      <c r="AY5499" s="247" t="s">
        <v>235</v>
      </c>
    </row>
    <row r="5500" s="13" customFormat="1">
      <c r="A5500" s="13"/>
      <c r="B5500" s="236"/>
      <c r="C5500" s="237"/>
      <c r="D5500" s="238" t="s">
        <v>260</v>
      </c>
      <c r="E5500" s="239" t="s">
        <v>19</v>
      </c>
      <c r="F5500" s="240" t="s">
        <v>4847</v>
      </c>
      <c r="G5500" s="237"/>
      <c r="H5500" s="241">
        <v>56.713000000000001</v>
      </c>
      <c r="I5500" s="242"/>
      <c r="J5500" s="237"/>
      <c r="K5500" s="237"/>
      <c r="L5500" s="243"/>
      <c r="M5500" s="244"/>
      <c r="N5500" s="245"/>
      <c r="O5500" s="245"/>
      <c r="P5500" s="245"/>
      <c r="Q5500" s="245"/>
      <c r="R5500" s="245"/>
      <c r="S5500" s="245"/>
      <c r="T5500" s="246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7" t="s">
        <v>260</v>
      </c>
      <c r="AU5500" s="247" t="s">
        <v>88</v>
      </c>
      <c r="AV5500" s="13" t="s">
        <v>88</v>
      </c>
      <c r="AW5500" s="13" t="s">
        <v>37</v>
      </c>
      <c r="AX5500" s="13" t="s">
        <v>76</v>
      </c>
      <c r="AY5500" s="247" t="s">
        <v>235</v>
      </c>
    </row>
    <row r="5501" s="13" customFormat="1">
      <c r="A5501" s="13"/>
      <c r="B5501" s="236"/>
      <c r="C5501" s="237"/>
      <c r="D5501" s="238" t="s">
        <v>260</v>
      </c>
      <c r="E5501" s="239" t="s">
        <v>19</v>
      </c>
      <c r="F5501" s="240" t="s">
        <v>4848</v>
      </c>
      <c r="G5501" s="237"/>
      <c r="H5501" s="241">
        <v>80.936000000000007</v>
      </c>
      <c r="I5501" s="242"/>
      <c r="J5501" s="237"/>
      <c r="K5501" s="237"/>
      <c r="L5501" s="243"/>
      <c r="M5501" s="244"/>
      <c r="N5501" s="245"/>
      <c r="O5501" s="245"/>
      <c r="P5501" s="245"/>
      <c r="Q5501" s="245"/>
      <c r="R5501" s="245"/>
      <c r="S5501" s="245"/>
      <c r="T5501" s="246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7" t="s">
        <v>260</v>
      </c>
      <c r="AU5501" s="247" t="s">
        <v>88</v>
      </c>
      <c r="AV5501" s="13" t="s">
        <v>88</v>
      </c>
      <c r="AW5501" s="13" t="s">
        <v>37</v>
      </c>
      <c r="AX5501" s="13" t="s">
        <v>76</v>
      </c>
      <c r="AY5501" s="247" t="s">
        <v>235</v>
      </c>
    </row>
    <row r="5502" s="14" customFormat="1">
      <c r="A5502" s="14"/>
      <c r="B5502" s="248"/>
      <c r="C5502" s="249"/>
      <c r="D5502" s="238" t="s">
        <v>260</v>
      </c>
      <c r="E5502" s="250" t="s">
        <v>19</v>
      </c>
      <c r="F5502" s="251" t="s">
        <v>1168</v>
      </c>
      <c r="G5502" s="249"/>
      <c r="H5502" s="250" t="s">
        <v>19</v>
      </c>
      <c r="I5502" s="252"/>
      <c r="J5502" s="249"/>
      <c r="K5502" s="249"/>
      <c r="L5502" s="253"/>
      <c r="M5502" s="254"/>
      <c r="N5502" s="255"/>
      <c r="O5502" s="255"/>
      <c r="P5502" s="255"/>
      <c r="Q5502" s="255"/>
      <c r="R5502" s="255"/>
      <c r="S5502" s="255"/>
      <c r="T5502" s="256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57" t="s">
        <v>260</v>
      </c>
      <c r="AU5502" s="257" t="s">
        <v>88</v>
      </c>
      <c r="AV5502" s="14" t="s">
        <v>83</v>
      </c>
      <c r="AW5502" s="14" t="s">
        <v>37</v>
      </c>
      <c r="AX5502" s="14" t="s">
        <v>76</v>
      </c>
      <c r="AY5502" s="257" t="s">
        <v>235</v>
      </c>
    </row>
    <row r="5503" s="13" customFormat="1">
      <c r="A5503" s="13"/>
      <c r="B5503" s="236"/>
      <c r="C5503" s="237"/>
      <c r="D5503" s="238" t="s">
        <v>260</v>
      </c>
      <c r="E5503" s="239" t="s">
        <v>19</v>
      </c>
      <c r="F5503" s="240" t="s">
        <v>4849</v>
      </c>
      <c r="G5503" s="237"/>
      <c r="H5503" s="241">
        <v>190.518</v>
      </c>
      <c r="I5503" s="242"/>
      <c r="J5503" s="237"/>
      <c r="K5503" s="237"/>
      <c r="L5503" s="243"/>
      <c r="M5503" s="244"/>
      <c r="N5503" s="245"/>
      <c r="O5503" s="245"/>
      <c r="P5503" s="245"/>
      <c r="Q5503" s="245"/>
      <c r="R5503" s="245"/>
      <c r="S5503" s="245"/>
      <c r="T5503" s="246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7" t="s">
        <v>260</v>
      </c>
      <c r="AU5503" s="247" t="s">
        <v>88</v>
      </c>
      <c r="AV5503" s="13" t="s">
        <v>88</v>
      </c>
      <c r="AW5503" s="13" t="s">
        <v>37</v>
      </c>
      <c r="AX5503" s="13" t="s">
        <v>76</v>
      </c>
      <c r="AY5503" s="247" t="s">
        <v>235</v>
      </c>
    </row>
    <row r="5504" s="13" customFormat="1">
      <c r="A5504" s="13"/>
      <c r="B5504" s="236"/>
      <c r="C5504" s="237"/>
      <c r="D5504" s="238" t="s">
        <v>260</v>
      </c>
      <c r="E5504" s="239" t="s">
        <v>19</v>
      </c>
      <c r="F5504" s="240" t="s">
        <v>4850</v>
      </c>
      <c r="G5504" s="237"/>
      <c r="H5504" s="241">
        <v>114.657</v>
      </c>
      <c r="I5504" s="242"/>
      <c r="J5504" s="237"/>
      <c r="K5504" s="237"/>
      <c r="L5504" s="243"/>
      <c r="M5504" s="244"/>
      <c r="N5504" s="245"/>
      <c r="O5504" s="245"/>
      <c r="P5504" s="245"/>
      <c r="Q5504" s="245"/>
      <c r="R5504" s="245"/>
      <c r="S5504" s="245"/>
      <c r="T5504" s="246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7" t="s">
        <v>260</v>
      </c>
      <c r="AU5504" s="247" t="s">
        <v>88</v>
      </c>
      <c r="AV5504" s="13" t="s">
        <v>88</v>
      </c>
      <c r="AW5504" s="13" t="s">
        <v>37</v>
      </c>
      <c r="AX5504" s="13" t="s">
        <v>76</v>
      </c>
      <c r="AY5504" s="247" t="s">
        <v>235</v>
      </c>
    </row>
    <row r="5505" s="13" customFormat="1">
      <c r="A5505" s="13"/>
      <c r="B5505" s="236"/>
      <c r="C5505" s="237"/>
      <c r="D5505" s="238" t="s">
        <v>260</v>
      </c>
      <c r="E5505" s="239" t="s">
        <v>19</v>
      </c>
      <c r="F5505" s="240" t="s">
        <v>4851</v>
      </c>
      <c r="G5505" s="237"/>
      <c r="H5505" s="241">
        <v>48.284999999999997</v>
      </c>
      <c r="I5505" s="242"/>
      <c r="J5505" s="237"/>
      <c r="K5505" s="237"/>
      <c r="L5505" s="243"/>
      <c r="M5505" s="244"/>
      <c r="N5505" s="245"/>
      <c r="O5505" s="245"/>
      <c r="P5505" s="245"/>
      <c r="Q5505" s="245"/>
      <c r="R5505" s="245"/>
      <c r="S5505" s="245"/>
      <c r="T5505" s="246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7" t="s">
        <v>260</v>
      </c>
      <c r="AU5505" s="247" t="s">
        <v>88</v>
      </c>
      <c r="AV5505" s="13" t="s">
        <v>88</v>
      </c>
      <c r="AW5505" s="13" t="s">
        <v>37</v>
      </c>
      <c r="AX5505" s="13" t="s">
        <v>76</v>
      </c>
      <c r="AY5505" s="247" t="s">
        <v>235</v>
      </c>
    </row>
    <row r="5506" s="13" customFormat="1">
      <c r="A5506" s="13"/>
      <c r="B5506" s="236"/>
      <c r="C5506" s="237"/>
      <c r="D5506" s="238" t="s">
        <v>260</v>
      </c>
      <c r="E5506" s="239" t="s">
        <v>19</v>
      </c>
      <c r="F5506" s="240" t="s">
        <v>4852</v>
      </c>
      <c r="G5506" s="237"/>
      <c r="H5506" s="241">
        <v>26.57</v>
      </c>
      <c r="I5506" s="242"/>
      <c r="J5506" s="237"/>
      <c r="K5506" s="237"/>
      <c r="L5506" s="243"/>
      <c r="M5506" s="244"/>
      <c r="N5506" s="245"/>
      <c r="O5506" s="245"/>
      <c r="P5506" s="245"/>
      <c r="Q5506" s="245"/>
      <c r="R5506" s="245"/>
      <c r="S5506" s="245"/>
      <c r="T5506" s="246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7" t="s">
        <v>260</v>
      </c>
      <c r="AU5506" s="247" t="s">
        <v>88</v>
      </c>
      <c r="AV5506" s="13" t="s">
        <v>88</v>
      </c>
      <c r="AW5506" s="13" t="s">
        <v>37</v>
      </c>
      <c r="AX5506" s="13" t="s">
        <v>76</v>
      </c>
      <c r="AY5506" s="247" t="s">
        <v>235</v>
      </c>
    </row>
    <row r="5507" s="13" customFormat="1">
      <c r="A5507" s="13"/>
      <c r="B5507" s="236"/>
      <c r="C5507" s="237"/>
      <c r="D5507" s="238" t="s">
        <v>260</v>
      </c>
      <c r="E5507" s="239" t="s">
        <v>19</v>
      </c>
      <c r="F5507" s="240" t="s">
        <v>4853</v>
      </c>
      <c r="G5507" s="237"/>
      <c r="H5507" s="241">
        <v>22.274999999999999</v>
      </c>
      <c r="I5507" s="242"/>
      <c r="J5507" s="237"/>
      <c r="K5507" s="237"/>
      <c r="L5507" s="243"/>
      <c r="M5507" s="244"/>
      <c r="N5507" s="245"/>
      <c r="O5507" s="245"/>
      <c r="P5507" s="245"/>
      <c r="Q5507" s="245"/>
      <c r="R5507" s="245"/>
      <c r="S5507" s="245"/>
      <c r="T5507" s="246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7" t="s">
        <v>260</v>
      </c>
      <c r="AU5507" s="247" t="s">
        <v>88</v>
      </c>
      <c r="AV5507" s="13" t="s">
        <v>88</v>
      </c>
      <c r="AW5507" s="13" t="s">
        <v>37</v>
      </c>
      <c r="AX5507" s="13" t="s">
        <v>76</v>
      </c>
      <c r="AY5507" s="247" t="s">
        <v>235</v>
      </c>
    </row>
    <row r="5508" s="13" customFormat="1">
      <c r="A5508" s="13"/>
      <c r="B5508" s="236"/>
      <c r="C5508" s="237"/>
      <c r="D5508" s="238" t="s">
        <v>260</v>
      </c>
      <c r="E5508" s="239" t="s">
        <v>19</v>
      </c>
      <c r="F5508" s="240" t="s">
        <v>4854</v>
      </c>
      <c r="G5508" s="237"/>
      <c r="H5508" s="241">
        <v>8.2100000000000009</v>
      </c>
      <c r="I5508" s="242"/>
      <c r="J5508" s="237"/>
      <c r="K5508" s="237"/>
      <c r="L5508" s="243"/>
      <c r="M5508" s="244"/>
      <c r="N5508" s="245"/>
      <c r="O5508" s="245"/>
      <c r="P5508" s="245"/>
      <c r="Q5508" s="245"/>
      <c r="R5508" s="245"/>
      <c r="S5508" s="245"/>
      <c r="T5508" s="246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7" t="s">
        <v>260</v>
      </c>
      <c r="AU5508" s="247" t="s">
        <v>88</v>
      </c>
      <c r="AV5508" s="13" t="s">
        <v>88</v>
      </c>
      <c r="AW5508" s="13" t="s">
        <v>37</v>
      </c>
      <c r="AX5508" s="13" t="s">
        <v>76</v>
      </c>
      <c r="AY5508" s="247" t="s">
        <v>235</v>
      </c>
    </row>
    <row r="5509" s="14" customFormat="1">
      <c r="A5509" s="14"/>
      <c r="B5509" s="248"/>
      <c r="C5509" s="249"/>
      <c r="D5509" s="238" t="s">
        <v>260</v>
      </c>
      <c r="E5509" s="250" t="s">
        <v>19</v>
      </c>
      <c r="F5509" s="251" t="s">
        <v>1172</v>
      </c>
      <c r="G5509" s="249"/>
      <c r="H5509" s="250" t="s">
        <v>19</v>
      </c>
      <c r="I5509" s="252"/>
      <c r="J5509" s="249"/>
      <c r="K5509" s="249"/>
      <c r="L5509" s="253"/>
      <c r="M5509" s="254"/>
      <c r="N5509" s="255"/>
      <c r="O5509" s="255"/>
      <c r="P5509" s="255"/>
      <c r="Q5509" s="255"/>
      <c r="R5509" s="255"/>
      <c r="S5509" s="255"/>
      <c r="T5509" s="256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7" t="s">
        <v>260</v>
      </c>
      <c r="AU5509" s="257" t="s">
        <v>88</v>
      </c>
      <c r="AV5509" s="14" t="s">
        <v>83</v>
      </c>
      <c r="AW5509" s="14" t="s">
        <v>37</v>
      </c>
      <c r="AX5509" s="14" t="s">
        <v>76</v>
      </c>
      <c r="AY5509" s="257" t="s">
        <v>235</v>
      </c>
    </row>
    <row r="5510" s="13" customFormat="1">
      <c r="A5510" s="13"/>
      <c r="B5510" s="236"/>
      <c r="C5510" s="237"/>
      <c r="D5510" s="238" t="s">
        <v>260</v>
      </c>
      <c r="E5510" s="239" t="s">
        <v>19</v>
      </c>
      <c r="F5510" s="240" t="s">
        <v>4855</v>
      </c>
      <c r="G5510" s="237"/>
      <c r="H5510" s="241">
        <v>118.294</v>
      </c>
      <c r="I5510" s="242"/>
      <c r="J5510" s="237"/>
      <c r="K5510" s="237"/>
      <c r="L5510" s="243"/>
      <c r="M5510" s="244"/>
      <c r="N5510" s="245"/>
      <c r="O5510" s="245"/>
      <c r="P5510" s="245"/>
      <c r="Q5510" s="245"/>
      <c r="R5510" s="245"/>
      <c r="S5510" s="245"/>
      <c r="T5510" s="246"/>
      <c r="U5510" s="13"/>
      <c r="V5510" s="13"/>
      <c r="W5510" s="13"/>
      <c r="X5510" s="13"/>
      <c r="Y5510" s="13"/>
      <c r="Z5510" s="13"/>
      <c r="AA5510" s="13"/>
      <c r="AB5510" s="13"/>
      <c r="AC5510" s="13"/>
      <c r="AD5510" s="13"/>
      <c r="AE5510" s="13"/>
      <c r="AT5510" s="247" t="s">
        <v>260</v>
      </c>
      <c r="AU5510" s="247" t="s">
        <v>88</v>
      </c>
      <c r="AV5510" s="13" t="s">
        <v>88</v>
      </c>
      <c r="AW5510" s="13" t="s">
        <v>37</v>
      </c>
      <c r="AX5510" s="13" t="s">
        <v>76</v>
      </c>
      <c r="AY5510" s="247" t="s">
        <v>235</v>
      </c>
    </row>
    <row r="5511" s="14" customFormat="1">
      <c r="A5511" s="14"/>
      <c r="B5511" s="248"/>
      <c r="C5511" s="249"/>
      <c r="D5511" s="238" t="s">
        <v>260</v>
      </c>
      <c r="E5511" s="250" t="s">
        <v>19</v>
      </c>
      <c r="F5511" s="251" t="s">
        <v>1177</v>
      </c>
      <c r="G5511" s="249"/>
      <c r="H5511" s="250" t="s">
        <v>19</v>
      </c>
      <c r="I5511" s="252"/>
      <c r="J5511" s="249"/>
      <c r="K5511" s="249"/>
      <c r="L5511" s="253"/>
      <c r="M5511" s="254"/>
      <c r="N5511" s="255"/>
      <c r="O5511" s="255"/>
      <c r="P5511" s="255"/>
      <c r="Q5511" s="255"/>
      <c r="R5511" s="255"/>
      <c r="S5511" s="255"/>
      <c r="T5511" s="256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57" t="s">
        <v>260</v>
      </c>
      <c r="AU5511" s="257" t="s">
        <v>88</v>
      </c>
      <c r="AV5511" s="14" t="s">
        <v>83</v>
      </c>
      <c r="AW5511" s="14" t="s">
        <v>37</v>
      </c>
      <c r="AX5511" s="14" t="s">
        <v>76</v>
      </c>
      <c r="AY5511" s="257" t="s">
        <v>235</v>
      </c>
    </row>
    <row r="5512" s="16" customFormat="1">
      <c r="A5512" s="16"/>
      <c r="B5512" s="269"/>
      <c r="C5512" s="270"/>
      <c r="D5512" s="238" t="s">
        <v>260</v>
      </c>
      <c r="E5512" s="271" t="s">
        <v>19</v>
      </c>
      <c r="F5512" s="272" t="s">
        <v>747</v>
      </c>
      <c r="G5512" s="270"/>
      <c r="H5512" s="273">
        <v>937.38199999999995</v>
      </c>
      <c r="I5512" s="274"/>
      <c r="J5512" s="270"/>
      <c r="K5512" s="270"/>
      <c r="L5512" s="275"/>
      <c r="M5512" s="276"/>
      <c r="N5512" s="277"/>
      <c r="O5512" s="277"/>
      <c r="P5512" s="277"/>
      <c r="Q5512" s="277"/>
      <c r="R5512" s="277"/>
      <c r="S5512" s="277"/>
      <c r="T5512" s="278"/>
      <c r="U5512" s="16"/>
      <c r="V5512" s="16"/>
      <c r="W5512" s="16"/>
      <c r="X5512" s="16"/>
      <c r="Y5512" s="16"/>
      <c r="Z5512" s="16"/>
      <c r="AA5512" s="16"/>
      <c r="AB5512" s="16"/>
      <c r="AC5512" s="16"/>
      <c r="AD5512" s="16"/>
      <c r="AE5512" s="16"/>
      <c r="AT5512" s="279" t="s">
        <v>260</v>
      </c>
      <c r="AU5512" s="279" t="s">
        <v>88</v>
      </c>
      <c r="AV5512" s="16" t="s">
        <v>92</v>
      </c>
      <c r="AW5512" s="16" t="s">
        <v>37</v>
      </c>
      <c r="AX5512" s="16" t="s">
        <v>76</v>
      </c>
      <c r="AY5512" s="279" t="s">
        <v>235</v>
      </c>
    </row>
    <row r="5513" s="13" customFormat="1">
      <c r="A5513" s="13"/>
      <c r="B5513" s="236"/>
      <c r="C5513" s="237"/>
      <c r="D5513" s="238" t="s">
        <v>260</v>
      </c>
      <c r="E5513" s="239" t="s">
        <v>19</v>
      </c>
      <c r="F5513" s="240" t="s">
        <v>4856</v>
      </c>
      <c r="G5513" s="237"/>
      <c r="H5513" s="241">
        <v>60.073</v>
      </c>
      <c r="I5513" s="242"/>
      <c r="J5513" s="237"/>
      <c r="K5513" s="237"/>
      <c r="L5513" s="243"/>
      <c r="M5513" s="244"/>
      <c r="N5513" s="245"/>
      <c r="O5513" s="245"/>
      <c r="P5513" s="245"/>
      <c r="Q5513" s="245"/>
      <c r="R5513" s="245"/>
      <c r="S5513" s="245"/>
      <c r="T5513" s="246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47" t="s">
        <v>260</v>
      </c>
      <c r="AU5513" s="247" t="s">
        <v>88</v>
      </c>
      <c r="AV5513" s="13" t="s">
        <v>88</v>
      </c>
      <c r="AW5513" s="13" t="s">
        <v>37</v>
      </c>
      <c r="AX5513" s="13" t="s">
        <v>76</v>
      </c>
      <c r="AY5513" s="247" t="s">
        <v>235</v>
      </c>
    </row>
    <row r="5514" s="13" customFormat="1">
      <c r="A5514" s="13"/>
      <c r="B5514" s="236"/>
      <c r="C5514" s="237"/>
      <c r="D5514" s="238" t="s">
        <v>260</v>
      </c>
      <c r="E5514" s="239" t="s">
        <v>19</v>
      </c>
      <c r="F5514" s="240" t="s">
        <v>4857</v>
      </c>
      <c r="G5514" s="237"/>
      <c r="H5514" s="241">
        <v>152.78</v>
      </c>
      <c r="I5514" s="242"/>
      <c r="J5514" s="237"/>
      <c r="K5514" s="237"/>
      <c r="L5514" s="243"/>
      <c r="M5514" s="244"/>
      <c r="N5514" s="245"/>
      <c r="O5514" s="245"/>
      <c r="P5514" s="245"/>
      <c r="Q5514" s="245"/>
      <c r="R5514" s="245"/>
      <c r="S5514" s="245"/>
      <c r="T5514" s="246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7" t="s">
        <v>260</v>
      </c>
      <c r="AU5514" s="247" t="s">
        <v>88</v>
      </c>
      <c r="AV5514" s="13" t="s">
        <v>88</v>
      </c>
      <c r="AW5514" s="13" t="s">
        <v>37</v>
      </c>
      <c r="AX5514" s="13" t="s">
        <v>76</v>
      </c>
      <c r="AY5514" s="247" t="s">
        <v>235</v>
      </c>
    </row>
    <row r="5515" s="13" customFormat="1">
      <c r="A5515" s="13"/>
      <c r="B5515" s="236"/>
      <c r="C5515" s="237"/>
      <c r="D5515" s="238" t="s">
        <v>260</v>
      </c>
      <c r="E5515" s="239" t="s">
        <v>19</v>
      </c>
      <c r="F5515" s="240" t="s">
        <v>3401</v>
      </c>
      <c r="G5515" s="237"/>
      <c r="H5515" s="241">
        <v>67.239999999999995</v>
      </c>
      <c r="I5515" s="242"/>
      <c r="J5515" s="237"/>
      <c r="K5515" s="237"/>
      <c r="L5515" s="243"/>
      <c r="M5515" s="244"/>
      <c r="N5515" s="245"/>
      <c r="O5515" s="245"/>
      <c r="P5515" s="245"/>
      <c r="Q5515" s="245"/>
      <c r="R5515" s="245"/>
      <c r="S5515" s="245"/>
      <c r="T5515" s="246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7" t="s">
        <v>260</v>
      </c>
      <c r="AU5515" s="247" t="s">
        <v>88</v>
      </c>
      <c r="AV5515" s="13" t="s">
        <v>88</v>
      </c>
      <c r="AW5515" s="13" t="s">
        <v>37</v>
      </c>
      <c r="AX5515" s="13" t="s">
        <v>76</v>
      </c>
      <c r="AY5515" s="247" t="s">
        <v>235</v>
      </c>
    </row>
    <row r="5516" s="13" customFormat="1">
      <c r="A5516" s="13"/>
      <c r="B5516" s="236"/>
      <c r="C5516" s="237"/>
      <c r="D5516" s="238" t="s">
        <v>260</v>
      </c>
      <c r="E5516" s="239" t="s">
        <v>19</v>
      </c>
      <c r="F5516" s="240" t="s">
        <v>3402</v>
      </c>
      <c r="G5516" s="237"/>
      <c r="H5516" s="241">
        <v>396.85000000000002</v>
      </c>
      <c r="I5516" s="242"/>
      <c r="J5516" s="237"/>
      <c r="K5516" s="237"/>
      <c r="L5516" s="243"/>
      <c r="M5516" s="244"/>
      <c r="N5516" s="245"/>
      <c r="O5516" s="245"/>
      <c r="P5516" s="245"/>
      <c r="Q5516" s="245"/>
      <c r="R5516" s="245"/>
      <c r="S5516" s="245"/>
      <c r="T5516" s="246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7" t="s">
        <v>260</v>
      </c>
      <c r="AU5516" s="247" t="s">
        <v>88</v>
      </c>
      <c r="AV5516" s="13" t="s">
        <v>88</v>
      </c>
      <c r="AW5516" s="13" t="s">
        <v>37</v>
      </c>
      <c r="AX5516" s="13" t="s">
        <v>76</v>
      </c>
      <c r="AY5516" s="247" t="s">
        <v>235</v>
      </c>
    </row>
    <row r="5517" s="13" customFormat="1">
      <c r="A5517" s="13"/>
      <c r="B5517" s="236"/>
      <c r="C5517" s="237"/>
      <c r="D5517" s="238" t="s">
        <v>260</v>
      </c>
      <c r="E5517" s="239" t="s">
        <v>19</v>
      </c>
      <c r="F5517" s="240" t="s">
        <v>4858</v>
      </c>
      <c r="G5517" s="237"/>
      <c r="H5517" s="241">
        <v>8.8079999999999998</v>
      </c>
      <c r="I5517" s="242"/>
      <c r="J5517" s="237"/>
      <c r="K5517" s="237"/>
      <c r="L5517" s="243"/>
      <c r="M5517" s="244"/>
      <c r="N5517" s="245"/>
      <c r="O5517" s="245"/>
      <c r="P5517" s="245"/>
      <c r="Q5517" s="245"/>
      <c r="R5517" s="245"/>
      <c r="S5517" s="245"/>
      <c r="T5517" s="246"/>
      <c r="U5517" s="13"/>
      <c r="V5517" s="13"/>
      <c r="W5517" s="13"/>
      <c r="X5517" s="13"/>
      <c r="Y5517" s="13"/>
      <c r="Z5517" s="13"/>
      <c r="AA5517" s="13"/>
      <c r="AB5517" s="13"/>
      <c r="AC5517" s="13"/>
      <c r="AD5517" s="13"/>
      <c r="AE5517" s="13"/>
      <c r="AT5517" s="247" t="s">
        <v>260</v>
      </c>
      <c r="AU5517" s="247" t="s">
        <v>88</v>
      </c>
      <c r="AV5517" s="13" t="s">
        <v>88</v>
      </c>
      <c r="AW5517" s="13" t="s">
        <v>37</v>
      </c>
      <c r="AX5517" s="13" t="s">
        <v>76</v>
      </c>
      <c r="AY5517" s="247" t="s">
        <v>235</v>
      </c>
    </row>
    <row r="5518" s="13" customFormat="1">
      <c r="A5518" s="13"/>
      <c r="B5518" s="236"/>
      <c r="C5518" s="237"/>
      <c r="D5518" s="238" t="s">
        <v>260</v>
      </c>
      <c r="E5518" s="239" t="s">
        <v>19</v>
      </c>
      <c r="F5518" s="240" t="s">
        <v>4859</v>
      </c>
      <c r="G5518" s="237"/>
      <c r="H5518" s="241">
        <v>7.8650000000000002</v>
      </c>
      <c r="I5518" s="242"/>
      <c r="J5518" s="237"/>
      <c r="K5518" s="237"/>
      <c r="L5518" s="243"/>
      <c r="M5518" s="244"/>
      <c r="N5518" s="245"/>
      <c r="O5518" s="245"/>
      <c r="P5518" s="245"/>
      <c r="Q5518" s="245"/>
      <c r="R5518" s="245"/>
      <c r="S5518" s="245"/>
      <c r="T5518" s="246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7" t="s">
        <v>260</v>
      </c>
      <c r="AU5518" s="247" t="s">
        <v>88</v>
      </c>
      <c r="AV5518" s="13" t="s">
        <v>88</v>
      </c>
      <c r="AW5518" s="13" t="s">
        <v>37</v>
      </c>
      <c r="AX5518" s="13" t="s">
        <v>76</v>
      </c>
      <c r="AY5518" s="247" t="s">
        <v>235</v>
      </c>
    </row>
    <row r="5519" s="14" customFormat="1">
      <c r="A5519" s="14"/>
      <c r="B5519" s="248"/>
      <c r="C5519" s="249"/>
      <c r="D5519" s="238" t="s">
        <v>260</v>
      </c>
      <c r="E5519" s="250" t="s">
        <v>19</v>
      </c>
      <c r="F5519" s="251" t="s">
        <v>1168</v>
      </c>
      <c r="G5519" s="249"/>
      <c r="H5519" s="250" t="s">
        <v>19</v>
      </c>
      <c r="I5519" s="252"/>
      <c r="J5519" s="249"/>
      <c r="K5519" s="249"/>
      <c r="L5519" s="253"/>
      <c r="M5519" s="254"/>
      <c r="N5519" s="255"/>
      <c r="O5519" s="255"/>
      <c r="P5519" s="255"/>
      <c r="Q5519" s="255"/>
      <c r="R5519" s="255"/>
      <c r="S5519" s="255"/>
      <c r="T5519" s="256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7" t="s">
        <v>260</v>
      </c>
      <c r="AU5519" s="257" t="s">
        <v>88</v>
      </c>
      <c r="AV5519" s="14" t="s">
        <v>83</v>
      </c>
      <c r="AW5519" s="14" t="s">
        <v>37</v>
      </c>
      <c r="AX5519" s="14" t="s">
        <v>76</v>
      </c>
      <c r="AY5519" s="257" t="s">
        <v>235</v>
      </c>
    </row>
    <row r="5520" s="13" customFormat="1">
      <c r="A5520" s="13"/>
      <c r="B5520" s="236"/>
      <c r="C5520" s="237"/>
      <c r="D5520" s="238" t="s">
        <v>260</v>
      </c>
      <c r="E5520" s="239" t="s">
        <v>19</v>
      </c>
      <c r="F5520" s="240" t="s">
        <v>4860</v>
      </c>
      <c r="G5520" s="237"/>
      <c r="H5520" s="241">
        <v>62.508000000000003</v>
      </c>
      <c r="I5520" s="242"/>
      <c r="J5520" s="237"/>
      <c r="K5520" s="237"/>
      <c r="L5520" s="243"/>
      <c r="M5520" s="244"/>
      <c r="N5520" s="245"/>
      <c r="O5520" s="245"/>
      <c r="P5520" s="245"/>
      <c r="Q5520" s="245"/>
      <c r="R5520" s="245"/>
      <c r="S5520" s="245"/>
      <c r="T5520" s="246"/>
      <c r="U5520" s="13"/>
      <c r="V5520" s="13"/>
      <c r="W5520" s="13"/>
      <c r="X5520" s="13"/>
      <c r="Y5520" s="13"/>
      <c r="Z5520" s="13"/>
      <c r="AA5520" s="13"/>
      <c r="AB5520" s="13"/>
      <c r="AC5520" s="13"/>
      <c r="AD5520" s="13"/>
      <c r="AE5520" s="13"/>
      <c r="AT5520" s="247" t="s">
        <v>260</v>
      </c>
      <c r="AU5520" s="247" t="s">
        <v>88</v>
      </c>
      <c r="AV5520" s="13" t="s">
        <v>88</v>
      </c>
      <c r="AW5520" s="13" t="s">
        <v>37</v>
      </c>
      <c r="AX5520" s="13" t="s">
        <v>76</v>
      </c>
      <c r="AY5520" s="247" t="s">
        <v>235</v>
      </c>
    </row>
    <row r="5521" s="13" customFormat="1">
      <c r="A5521" s="13"/>
      <c r="B5521" s="236"/>
      <c r="C5521" s="237"/>
      <c r="D5521" s="238" t="s">
        <v>260</v>
      </c>
      <c r="E5521" s="239" t="s">
        <v>19</v>
      </c>
      <c r="F5521" s="240" t="s">
        <v>4861</v>
      </c>
      <c r="G5521" s="237"/>
      <c r="H5521" s="241">
        <v>368.76999999999998</v>
      </c>
      <c r="I5521" s="242"/>
      <c r="J5521" s="237"/>
      <c r="K5521" s="237"/>
      <c r="L5521" s="243"/>
      <c r="M5521" s="244"/>
      <c r="N5521" s="245"/>
      <c r="O5521" s="245"/>
      <c r="P5521" s="245"/>
      <c r="Q5521" s="245"/>
      <c r="R5521" s="245"/>
      <c r="S5521" s="245"/>
      <c r="T5521" s="246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7" t="s">
        <v>260</v>
      </c>
      <c r="AU5521" s="247" t="s">
        <v>88</v>
      </c>
      <c r="AV5521" s="13" t="s">
        <v>88</v>
      </c>
      <c r="AW5521" s="13" t="s">
        <v>37</v>
      </c>
      <c r="AX5521" s="13" t="s">
        <v>76</v>
      </c>
      <c r="AY5521" s="247" t="s">
        <v>235</v>
      </c>
    </row>
    <row r="5522" s="13" customFormat="1">
      <c r="A5522" s="13"/>
      <c r="B5522" s="236"/>
      <c r="C5522" s="237"/>
      <c r="D5522" s="238" t="s">
        <v>260</v>
      </c>
      <c r="E5522" s="239" t="s">
        <v>19</v>
      </c>
      <c r="F5522" s="240" t="s">
        <v>4862</v>
      </c>
      <c r="G5522" s="237"/>
      <c r="H5522" s="241">
        <v>86.783000000000001</v>
      </c>
      <c r="I5522" s="242"/>
      <c r="J5522" s="237"/>
      <c r="K5522" s="237"/>
      <c r="L5522" s="243"/>
      <c r="M5522" s="244"/>
      <c r="N5522" s="245"/>
      <c r="O5522" s="245"/>
      <c r="P5522" s="245"/>
      <c r="Q5522" s="245"/>
      <c r="R5522" s="245"/>
      <c r="S5522" s="245"/>
      <c r="T5522" s="246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7" t="s">
        <v>260</v>
      </c>
      <c r="AU5522" s="247" t="s">
        <v>88</v>
      </c>
      <c r="AV5522" s="13" t="s">
        <v>88</v>
      </c>
      <c r="AW5522" s="13" t="s">
        <v>37</v>
      </c>
      <c r="AX5522" s="13" t="s">
        <v>76</v>
      </c>
      <c r="AY5522" s="247" t="s">
        <v>235</v>
      </c>
    </row>
    <row r="5523" s="13" customFormat="1">
      <c r="A5523" s="13"/>
      <c r="B5523" s="236"/>
      <c r="C5523" s="237"/>
      <c r="D5523" s="238" t="s">
        <v>260</v>
      </c>
      <c r="E5523" s="239" t="s">
        <v>19</v>
      </c>
      <c r="F5523" s="240" t="s">
        <v>4863</v>
      </c>
      <c r="G5523" s="237"/>
      <c r="H5523" s="241">
        <v>9.6630000000000003</v>
      </c>
      <c r="I5523" s="242"/>
      <c r="J5523" s="237"/>
      <c r="K5523" s="237"/>
      <c r="L5523" s="243"/>
      <c r="M5523" s="244"/>
      <c r="N5523" s="245"/>
      <c r="O5523" s="245"/>
      <c r="P5523" s="245"/>
      <c r="Q5523" s="245"/>
      <c r="R5523" s="245"/>
      <c r="S5523" s="245"/>
      <c r="T5523" s="246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7" t="s">
        <v>260</v>
      </c>
      <c r="AU5523" s="247" t="s">
        <v>88</v>
      </c>
      <c r="AV5523" s="13" t="s">
        <v>88</v>
      </c>
      <c r="AW5523" s="13" t="s">
        <v>37</v>
      </c>
      <c r="AX5523" s="13" t="s">
        <v>76</v>
      </c>
      <c r="AY5523" s="247" t="s">
        <v>235</v>
      </c>
    </row>
    <row r="5524" s="13" customFormat="1">
      <c r="A5524" s="13"/>
      <c r="B5524" s="236"/>
      <c r="C5524" s="237"/>
      <c r="D5524" s="238" t="s">
        <v>260</v>
      </c>
      <c r="E5524" s="239" t="s">
        <v>19</v>
      </c>
      <c r="F5524" s="240" t="s">
        <v>4864</v>
      </c>
      <c r="G5524" s="237"/>
      <c r="H5524" s="241">
        <v>74.192999999999998</v>
      </c>
      <c r="I5524" s="242"/>
      <c r="J5524" s="237"/>
      <c r="K5524" s="237"/>
      <c r="L5524" s="243"/>
      <c r="M5524" s="244"/>
      <c r="N5524" s="245"/>
      <c r="O5524" s="245"/>
      <c r="P5524" s="245"/>
      <c r="Q5524" s="245"/>
      <c r="R5524" s="245"/>
      <c r="S5524" s="245"/>
      <c r="T5524" s="246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7" t="s">
        <v>260</v>
      </c>
      <c r="AU5524" s="247" t="s">
        <v>88</v>
      </c>
      <c r="AV5524" s="13" t="s">
        <v>88</v>
      </c>
      <c r="AW5524" s="13" t="s">
        <v>37</v>
      </c>
      <c r="AX5524" s="13" t="s">
        <v>76</v>
      </c>
      <c r="AY5524" s="247" t="s">
        <v>235</v>
      </c>
    </row>
    <row r="5525" s="13" customFormat="1">
      <c r="A5525" s="13"/>
      <c r="B5525" s="236"/>
      <c r="C5525" s="237"/>
      <c r="D5525" s="238" t="s">
        <v>260</v>
      </c>
      <c r="E5525" s="239" t="s">
        <v>19</v>
      </c>
      <c r="F5525" s="240" t="s">
        <v>4865</v>
      </c>
      <c r="G5525" s="237"/>
      <c r="H5525" s="241">
        <v>9.6630000000000003</v>
      </c>
      <c r="I5525" s="242"/>
      <c r="J5525" s="237"/>
      <c r="K5525" s="237"/>
      <c r="L5525" s="243"/>
      <c r="M5525" s="244"/>
      <c r="N5525" s="245"/>
      <c r="O5525" s="245"/>
      <c r="P5525" s="245"/>
      <c r="Q5525" s="245"/>
      <c r="R5525" s="245"/>
      <c r="S5525" s="245"/>
      <c r="T5525" s="246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7" t="s">
        <v>260</v>
      </c>
      <c r="AU5525" s="247" t="s">
        <v>88</v>
      </c>
      <c r="AV5525" s="13" t="s">
        <v>88</v>
      </c>
      <c r="AW5525" s="13" t="s">
        <v>37</v>
      </c>
      <c r="AX5525" s="13" t="s">
        <v>76</v>
      </c>
      <c r="AY5525" s="247" t="s">
        <v>235</v>
      </c>
    </row>
    <row r="5526" s="13" customFormat="1">
      <c r="A5526" s="13"/>
      <c r="B5526" s="236"/>
      <c r="C5526" s="237"/>
      <c r="D5526" s="238" t="s">
        <v>260</v>
      </c>
      <c r="E5526" s="239" t="s">
        <v>19</v>
      </c>
      <c r="F5526" s="240" t="s">
        <v>4866</v>
      </c>
      <c r="G5526" s="237"/>
      <c r="H5526" s="241">
        <v>74.192999999999998</v>
      </c>
      <c r="I5526" s="242"/>
      <c r="J5526" s="237"/>
      <c r="K5526" s="237"/>
      <c r="L5526" s="243"/>
      <c r="M5526" s="244"/>
      <c r="N5526" s="245"/>
      <c r="O5526" s="245"/>
      <c r="P5526" s="245"/>
      <c r="Q5526" s="245"/>
      <c r="R5526" s="245"/>
      <c r="S5526" s="245"/>
      <c r="T5526" s="246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7" t="s">
        <v>260</v>
      </c>
      <c r="AU5526" s="247" t="s">
        <v>88</v>
      </c>
      <c r="AV5526" s="13" t="s">
        <v>88</v>
      </c>
      <c r="AW5526" s="13" t="s">
        <v>37</v>
      </c>
      <c r="AX5526" s="13" t="s">
        <v>76</v>
      </c>
      <c r="AY5526" s="247" t="s">
        <v>235</v>
      </c>
    </row>
    <row r="5527" s="13" customFormat="1">
      <c r="A5527" s="13"/>
      <c r="B5527" s="236"/>
      <c r="C5527" s="237"/>
      <c r="D5527" s="238" t="s">
        <v>260</v>
      </c>
      <c r="E5527" s="239" t="s">
        <v>19</v>
      </c>
      <c r="F5527" s="240" t="s">
        <v>4867</v>
      </c>
      <c r="G5527" s="237"/>
      <c r="H5527" s="241">
        <v>9.6630000000000003</v>
      </c>
      <c r="I5527" s="242"/>
      <c r="J5527" s="237"/>
      <c r="K5527" s="237"/>
      <c r="L5527" s="243"/>
      <c r="M5527" s="244"/>
      <c r="N5527" s="245"/>
      <c r="O5527" s="245"/>
      <c r="P5527" s="245"/>
      <c r="Q5527" s="245"/>
      <c r="R5527" s="245"/>
      <c r="S5527" s="245"/>
      <c r="T5527" s="246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7" t="s">
        <v>260</v>
      </c>
      <c r="AU5527" s="247" t="s">
        <v>88</v>
      </c>
      <c r="AV5527" s="13" t="s">
        <v>88</v>
      </c>
      <c r="AW5527" s="13" t="s">
        <v>37</v>
      </c>
      <c r="AX5527" s="13" t="s">
        <v>76</v>
      </c>
      <c r="AY5527" s="247" t="s">
        <v>235</v>
      </c>
    </row>
    <row r="5528" s="13" customFormat="1">
      <c r="A5528" s="13"/>
      <c r="B5528" s="236"/>
      <c r="C5528" s="237"/>
      <c r="D5528" s="238" t="s">
        <v>260</v>
      </c>
      <c r="E5528" s="239" t="s">
        <v>19</v>
      </c>
      <c r="F5528" s="240" t="s">
        <v>4868</v>
      </c>
      <c r="G5528" s="237"/>
      <c r="H5528" s="241">
        <v>74.192999999999998</v>
      </c>
      <c r="I5528" s="242"/>
      <c r="J5528" s="237"/>
      <c r="K5528" s="237"/>
      <c r="L5528" s="243"/>
      <c r="M5528" s="244"/>
      <c r="N5528" s="245"/>
      <c r="O5528" s="245"/>
      <c r="P5528" s="245"/>
      <c r="Q5528" s="245"/>
      <c r="R5528" s="245"/>
      <c r="S5528" s="245"/>
      <c r="T5528" s="246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7" t="s">
        <v>260</v>
      </c>
      <c r="AU5528" s="247" t="s">
        <v>88</v>
      </c>
      <c r="AV5528" s="13" t="s">
        <v>88</v>
      </c>
      <c r="AW5528" s="13" t="s">
        <v>37</v>
      </c>
      <c r="AX5528" s="13" t="s">
        <v>76</v>
      </c>
      <c r="AY5528" s="247" t="s">
        <v>235</v>
      </c>
    </row>
    <row r="5529" s="13" customFormat="1">
      <c r="A5529" s="13"/>
      <c r="B5529" s="236"/>
      <c r="C5529" s="237"/>
      <c r="D5529" s="238" t="s">
        <v>260</v>
      </c>
      <c r="E5529" s="239" t="s">
        <v>19</v>
      </c>
      <c r="F5529" s="240" t="s">
        <v>4869</v>
      </c>
      <c r="G5529" s="237"/>
      <c r="H5529" s="241">
        <v>9.6630000000000003</v>
      </c>
      <c r="I5529" s="242"/>
      <c r="J5529" s="237"/>
      <c r="K5529" s="237"/>
      <c r="L5529" s="243"/>
      <c r="M5529" s="244"/>
      <c r="N5529" s="245"/>
      <c r="O5529" s="245"/>
      <c r="P5529" s="245"/>
      <c r="Q5529" s="245"/>
      <c r="R5529" s="245"/>
      <c r="S5529" s="245"/>
      <c r="T5529" s="246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7" t="s">
        <v>260</v>
      </c>
      <c r="AU5529" s="247" t="s">
        <v>88</v>
      </c>
      <c r="AV5529" s="13" t="s">
        <v>88</v>
      </c>
      <c r="AW5529" s="13" t="s">
        <v>37</v>
      </c>
      <c r="AX5529" s="13" t="s">
        <v>76</v>
      </c>
      <c r="AY5529" s="247" t="s">
        <v>235</v>
      </c>
    </row>
    <row r="5530" s="13" customFormat="1">
      <c r="A5530" s="13"/>
      <c r="B5530" s="236"/>
      <c r="C5530" s="237"/>
      <c r="D5530" s="238" t="s">
        <v>260</v>
      </c>
      <c r="E5530" s="239" t="s">
        <v>19</v>
      </c>
      <c r="F5530" s="240" t="s">
        <v>4870</v>
      </c>
      <c r="G5530" s="237"/>
      <c r="H5530" s="241">
        <v>23.318000000000001</v>
      </c>
      <c r="I5530" s="242"/>
      <c r="J5530" s="237"/>
      <c r="K5530" s="237"/>
      <c r="L5530" s="243"/>
      <c r="M5530" s="244"/>
      <c r="N5530" s="245"/>
      <c r="O5530" s="245"/>
      <c r="P5530" s="245"/>
      <c r="Q5530" s="245"/>
      <c r="R5530" s="245"/>
      <c r="S5530" s="245"/>
      <c r="T5530" s="246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7" t="s">
        <v>260</v>
      </c>
      <c r="AU5530" s="247" t="s">
        <v>88</v>
      </c>
      <c r="AV5530" s="13" t="s">
        <v>88</v>
      </c>
      <c r="AW5530" s="13" t="s">
        <v>37</v>
      </c>
      <c r="AX5530" s="13" t="s">
        <v>76</v>
      </c>
      <c r="AY5530" s="247" t="s">
        <v>235</v>
      </c>
    </row>
    <row r="5531" s="13" customFormat="1">
      <c r="A5531" s="13"/>
      <c r="B5531" s="236"/>
      <c r="C5531" s="237"/>
      <c r="D5531" s="238" t="s">
        <v>260</v>
      </c>
      <c r="E5531" s="239" t="s">
        <v>19</v>
      </c>
      <c r="F5531" s="240" t="s">
        <v>4871</v>
      </c>
      <c r="G5531" s="237"/>
      <c r="H5531" s="241">
        <v>74.192999999999998</v>
      </c>
      <c r="I5531" s="242"/>
      <c r="J5531" s="237"/>
      <c r="K5531" s="237"/>
      <c r="L5531" s="243"/>
      <c r="M5531" s="244"/>
      <c r="N5531" s="245"/>
      <c r="O5531" s="245"/>
      <c r="P5531" s="245"/>
      <c r="Q5531" s="245"/>
      <c r="R5531" s="245"/>
      <c r="S5531" s="245"/>
      <c r="T5531" s="246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47" t="s">
        <v>260</v>
      </c>
      <c r="AU5531" s="247" t="s">
        <v>88</v>
      </c>
      <c r="AV5531" s="13" t="s">
        <v>88</v>
      </c>
      <c r="AW5531" s="13" t="s">
        <v>37</v>
      </c>
      <c r="AX5531" s="13" t="s">
        <v>76</v>
      </c>
      <c r="AY5531" s="247" t="s">
        <v>235</v>
      </c>
    </row>
    <row r="5532" s="13" customFormat="1">
      <c r="A5532" s="13"/>
      <c r="B5532" s="236"/>
      <c r="C5532" s="237"/>
      <c r="D5532" s="238" t="s">
        <v>260</v>
      </c>
      <c r="E5532" s="239" t="s">
        <v>19</v>
      </c>
      <c r="F5532" s="240" t="s">
        <v>4872</v>
      </c>
      <c r="G5532" s="237"/>
      <c r="H5532" s="241">
        <v>9.6630000000000003</v>
      </c>
      <c r="I5532" s="242"/>
      <c r="J5532" s="237"/>
      <c r="K5532" s="237"/>
      <c r="L5532" s="243"/>
      <c r="M5532" s="244"/>
      <c r="N5532" s="245"/>
      <c r="O5532" s="245"/>
      <c r="P5532" s="245"/>
      <c r="Q5532" s="245"/>
      <c r="R5532" s="245"/>
      <c r="S5532" s="245"/>
      <c r="T5532" s="246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7" t="s">
        <v>260</v>
      </c>
      <c r="AU5532" s="247" t="s">
        <v>88</v>
      </c>
      <c r="AV5532" s="13" t="s">
        <v>88</v>
      </c>
      <c r="AW5532" s="13" t="s">
        <v>37</v>
      </c>
      <c r="AX5532" s="13" t="s">
        <v>76</v>
      </c>
      <c r="AY5532" s="247" t="s">
        <v>235</v>
      </c>
    </row>
    <row r="5533" s="13" customFormat="1">
      <c r="A5533" s="13"/>
      <c r="B5533" s="236"/>
      <c r="C5533" s="237"/>
      <c r="D5533" s="238" t="s">
        <v>260</v>
      </c>
      <c r="E5533" s="239" t="s">
        <v>19</v>
      </c>
      <c r="F5533" s="240" t="s">
        <v>4873</v>
      </c>
      <c r="G5533" s="237"/>
      <c r="H5533" s="241">
        <v>74.192999999999998</v>
      </c>
      <c r="I5533" s="242"/>
      <c r="J5533" s="237"/>
      <c r="K5533" s="237"/>
      <c r="L5533" s="243"/>
      <c r="M5533" s="244"/>
      <c r="N5533" s="245"/>
      <c r="O5533" s="245"/>
      <c r="P5533" s="245"/>
      <c r="Q5533" s="245"/>
      <c r="R5533" s="245"/>
      <c r="S5533" s="245"/>
      <c r="T5533" s="246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7" t="s">
        <v>260</v>
      </c>
      <c r="AU5533" s="247" t="s">
        <v>88</v>
      </c>
      <c r="AV5533" s="13" t="s">
        <v>88</v>
      </c>
      <c r="AW5533" s="13" t="s">
        <v>37</v>
      </c>
      <c r="AX5533" s="13" t="s">
        <v>76</v>
      </c>
      <c r="AY5533" s="247" t="s">
        <v>235</v>
      </c>
    </row>
    <row r="5534" s="13" customFormat="1">
      <c r="A5534" s="13"/>
      <c r="B5534" s="236"/>
      <c r="C5534" s="237"/>
      <c r="D5534" s="238" t="s">
        <v>260</v>
      </c>
      <c r="E5534" s="239" t="s">
        <v>19</v>
      </c>
      <c r="F5534" s="240" t="s">
        <v>4874</v>
      </c>
      <c r="G5534" s="237"/>
      <c r="H5534" s="241">
        <v>9.6630000000000003</v>
      </c>
      <c r="I5534" s="242"/>
      <c r="J5534" s="237"/>
      <c r="K5534" s="237"/>
      <c r="L5534" s="243"/>
      <c r="M5534" s="244"/>
      <c r="N5534" s="245"/>
      <c r="O5534" s="245"/>
      <c r="P5534" s="245"/>
      <c r="Q5534" s="245"/>
      <c r="R5534" s="245"/>
      <c r="S5534" s="245"/>
      <c r="T5534" s="246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7" t="s">
        <v>260</v>
      </c>
      <c r="AU5534" s="247" t="s">
        <v>88</v>
      </c>
      <c r="AV5534" s="13" t="s">
        <v>88</v>
      </c>
      <c r="AW5534" s="13" t="s">
        <v>37</v>
      </c>
      <c r="AX5534" s="13" t="s">
        <v>76</v>
      </c>
      <c r="AY5534" s="247" t="s">
        <v>235</v>
      </c>
    </row>
    <row r="5535" s="13" customFormat="1">
      <c r="A5535" s="13"/>
      <c r="B5535" s="236"/>
      <c r="C5535" s="237"/>
      <c r="D5535" s="238" t="s">
        <v>260</v>
      </c>
      <c r="E5535" s="239" t="s">
        <v>19</v>
      </c>
      <c r="F5535" s="240" t="s">
        <v>4875</v>
      </c>
      <c r="G5535" s="237"/>
      <c r="H5535" s="241">
        <v>74.192999999999998</v>
      </c>
      <c r="I5535" s="242"/>
      <c r="J5535" s="237"/>
      <c r="K5535" s="237"/>
      <c r="L5535" s="243"/>
      <c r="M5535" s="244"/>
      <c r="N5535" s="245"/>
      <c r="O5535" s="245"/>
      <c r="P5535" s="245"/>
      <c r="Q5535" s="245"/>
      <c r="R5535" s="245"/>
      <c r="S5535" s="245"/>
      <c r="T5535" s="246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7" t="s">
        <v>260</v>
      </c>
      <c r="AU5535" s="247" t="s">
        <v>88</v>
      </c>
      <c r="AV5535" s="13" t="s">
        <v>88</v>
      </c>
      <c r="AW5535" s="13" t="s">
        <v>37</v>
      </c>
      <c r="AX5535" s="13" t="s">
        <v>76</v>
      </c>
      <c r="AY5535" s="247" t="s">
        <v>235</v>
      </c>
    </row>
    <row r="5536" s="13" customFormat="1">
      <c r="A5536" s="13"/>
      <c r="B5536" s="236"/>
      <c r="C5536" s="237"/>
      <c r="D5536" s="238" t="s">
        <v>260</v>
      </c>
      <c r="E5536" s="239" t="s">
        <v>19</v>
      </c>
      <c r="F5536" s="240" t="s">
        <v>4876</v>
      </c>
      <c r="G5536" s="237"/>
      <c r="H5536" s="241">
        <v>9.6630000000000003</v>
      </c>
      <c r="I5536" s="242"/>
      <c r="J5536" s="237"/>
      <c r="K5536" s="237"/>
      <c r="L5536" s="243"/>
      <c r="M5536" s="244"/>
      <c r="N5536" s="245"/>
      <c r="O5536" s="245"/>
      <c r="P5536" s="245"/>
      <c r="Q5536" s="245"/>
      <c r="R5536" s="245"/>
      <c r="S5536" s="245"/>
      <c r="T5536" s="246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7" t="s">
        <v>260</v>
      </c>
      <c r="AU5536" s="247" t="s">
        <v>88</v>
      </c>
      <c r="AV5536" s="13" t="s">
        <v>88</v>
      </c>
      <c r="AW5536" s="13" t="s">
        <v>37</v>
      </c>
      <c r="AX5536" s="13" t="s">
        <v>76</v>
      </c>
      <c r="AY5536" s="247" t="s">
        <v>235</v>
      </c>
    </row>
    <row r="5537" s="13" customFormat="1">
      <c r="A5537" s="13"/>
      <c r="B5537" s="236"/>
      <c r="C5537" s="237"/>
      <c r="D5537" s="238" t="s">
        <v>260</v>
      </c>
      <c r="E5537" s="239" t="s">
        <v>19</v>
      </c>
      <c r="F5537" s="240" t="s">
        <v>4877</v>
      </c>
      <c r="G5537" s="237"/>
      <c r="H5537" s="241">
        <v>69.129999999999995</v>
      </c>
      <c r="I5537" s="242"/>
      <c r="J5537" s="237"/>
      <c r="K5537" s="237"/>
      <c r="L5537" s="243"/>
      <c r="M5537" s="244"/>
      <c r="N5537" s="245"/>
      <c r="O5537" s="245"/>
      <c r="P5537" s="245"/>
      <c r="Q5537" s="245"/>
      <c r="R5537" s="245"/>
      <c r="S5537" s="245"/>
      <c r="T5537" s="246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7" t="s">
        <v>260</v>
      </c>
      <c r="AU5537" s="247" t="s">
        <v>88</v>
      </c>
      <c r="AV5537" s="13" t="s">
        <v>88</v>
      </c>
      <c r="AW5537" s="13" t="s">
        <v>37</v>
      </c>
      <c r="AX5537" s="13" t="s">
        <v>76</v>
      </c>
      <c r="AY5537" s="247" t="s">
        <v>235</v>
      </c>
    </row>
    <row r="5538" s="13" customFormat="1">
      <c r="A5538" s="13"/>
      <c r="B5538" s="236"/>
      <c r="C5538" s="237"/>
      <c r="D5538" s="238" t="s">
        <v>260</v>
      </c>
      <c r="E5538" s="239" t="s">
        <v>19</v>
      </c>
      <c r="F5538" s="240" t="s">
        <v>4878</v>
      </c>
      <c r="G5538" s="237"/>
      <c r="H5538" s="241">
        <v>90.123000000000005</v>
      </c>
      <c r="I5538" s="242"/>
      <c r="J5538" s="237"/>
      <c r="K5538" s="237"/>
      <c r="L5538" s="243"/>
      <c r="M5538" s="244"/>
      <c r="N5538" s="245"/>
      <c r="O5538" s="245"/>
      <c r="P5538" s="245"/>
      <c r="Q5538" s="245"/>
      <c r="R5538" s="245"/>
      <c r="S5538" s="245"/>
      <c r="T5538" s="246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7" t="s">
        <v>260</v>
      </c>
      <c r="AU5538" s="247" t="s">
        <v>88</v>
      </c>
      <c r="AV5538" s="13" t="s">
        <v>88</v>
      </c>
      <c r="AW5538" s="13" t="s">
        <v>37</v>
      </c>
      <c r="AX5538" s="13" t="s">
        <v>76</v>
      </c>
      <c r="AY5538" s="247" t="s">
        <v>235</v>
      </c>
    </row>
    <row r="5539" s="13" customFormat="1">
      <c r="A5539" s="13"/>
      <c r="B5539" s="236"/>
      <c r="C5539" s="237"/>
      <c r="D5539" s="238" t="s">
        <v>260</v>
      </c>
      <c r="E5539" s="239" t="s">
        <v>19</v>
      </c>
      <c r="F5539" s="240" t="s">
        <v>4879</v>
      </c>
      <c r="G5539" s="237"/>
      <c r="H5539" s="241">
        <v>9.6630000000000003</v>
      </c>
      <c r="I5539" s="242"/>
      <c r="J5539" s="237"/>
      <c r="K5539" s="237"/>
      <c r="L5539" s="243"/>
      <c r="M5539" s="244"/>
      <c r="N5539" s="245"/>
      <c r="O5539" s="245"/>
      <c r="P5539" s="245"/>
      <c r="Q5539" s="245"/>
      <c r="R5539" s="245"/>
      <c r="S5539" s="245"/>
      <c r="T5539" s="246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7" t="s">
        <v>260</v>
      </c>
      <c r="AU5539" s="247" t="s">
        <v>88</v>
      </c>
      <c r="AV5539" s="13" t="s">
        <v>88</v>
      </c>
      <c r="AW5539" s="13" t="s">
        <v>37</v>
      </c>
      <c r="AX5539" s="13" t="s">
        <v>76</v>
      </c>
      <c r="AY5539" s="247" t="s">
        <v>235</v>
      </c>
    </row>
    <row r="5540" s="13" customFormat="1">
      <c r="A5540" s="13"/>
      <c r="B5540" s="236"/>
      <c r="C5540" s="237"/>
      <c r="D5540" s="238" t="s">
        <v>260</v>
      </c>
      <c r="E5540" s="239" t="s">
        <v>19</v>
      </c>
      <c r="F5540" s="240" t="s">
        <v>4880</v>
      </c>
      <c r="G5540" s="237"/>
      <c r="H5540" s="241">
        <v>85.403000000000006</v>
      </c>
      <c r="I5540" s="242"/>
      <c r="J5540" s="237"/>
      <c r="K5540" s="237"/>
      <c r="L5540" s="243"/>
      <c r="M5540" s="244"/>
      <c r="N5540" s="245"/>
      <c r="O5540" s="245"/>
      <c r="P5540" s="245"/>
      <c r="Q5540" s="245"/>
      <c r="R5540" s="245"/>
      <c r="S5540" s="245"/>
      <c r="T5540" s="246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7" t="s">
        <v>260</v>
      </c>
      <c r="AU5540" s="247" t="s">
        <v>88</v>
      </c>
      <c r="AV5540" s="13" t="s">
        <v>88</v>
      </c>
      <c r="AW5540" s="13" t="s">
        <v>37</v>
      </c>
      <c r="AX5540" s="13" t="s">
        <v>76</v>
      </c>
      <c r="AY5540" s="247" t="s">
        <v>235</v>
      </c>
    </row>
    <row r="5541" s="13" customFormat="1">
      <c r="A5541" s="13"/>
      <c r="B5541" s="236"/>
      <c r="C5541" s="237"/>
      <c r="D5541" s="238" t="s">
        <v>260</v>
      </c>
      <c r="E5541" s="239" t="s">
        <v>19</v>
      </c>
      <c r="F5541" s="240" t="s">
        <v>4881</v>
      </c>
      <c r="G5541" s="237"/>
      <c r="H5541" s="241">
        <v>9.6630000000000003</v>
      </c>
      <c r="I5541" s="242"/>
      <c r="J5541" s="237"/>
      <c r="K5541" s="237"/>
      <c r="L5541" s="243"/>
      <c r="M5541" s="244"/>
      <c r="N5541" s="245"/>
      <c r="O5541" s="245"/>
      <c r="P5541" s="245"/>
      <c r="Q5541" s="245"/>
      <c r="R5541" s="245"/>
      <c r="S5541" s="245"/>
      <c r="T5541" s="246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7" t="s">
        <v>260</v>
      </c>
      <c r="AU5541" s="247" t="s">
        <v>88</v>
      </c>
      <c r="AV5541" s="13" t="s">
        <v>88</v>
      </c>
      <c r="AW5541" s="13" t="s">
        <v>37</v>
      </c>
      <c r="AX5541" s="13" t="s">
        <v>76</v>
      </c>
      <c r="AY5541" s="247" t="s">
        <v>235</v>
      </c>
    </row>
    <row r="5542" s="13" customFormat="1">
      <c r="A5542" s="13"/>
      <c r="B5542" s="236"/>
      <c r="C5542" s="237"/>
      <c r="D5542" s="238" t="s">
        <v>260</v>
      </c>
      <c r="E5542" s="239" t="s">
        <v>19</v>
      </c>
      <c r="F5542" s="240" t="s">
        <v>4882</v>
      </c>
      <c r="G5542" s="237"/>
      <c r="H5542" s="241">
        <v>85.403000000000006</v>
      </c>
      <c r="I5542" s="242"/>
      <c r="J5542" s="237"/>
      <c r="K5542" s="237"/>
      <c r="L5542" s="243"/>
      <c r="M5542" s="244"/>
      <c r="N5542" s="245"/>
      <c r="O5542" s="245"/>
      <c r="P5542" s="245"/>
      <c r="Q5542" s="245"/>
      <c r="R5542" s="245"/>
      <c r="S5542" s="245"/>
      <c r="T5542" s="246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7" t="s">
        <v>260</v>
      </c>
      <c r="AU5542" s="247" t="s">
        <v>88</v>
      </c>
      <c r="AV5542" s="13" t="s">
        <v>88</v>
      </c>
      <c r="AW5542" s="13" t="s">
        <v>37</v>
      </c>
      <c r="AX5542" s="13" t="s">
        <v>76</v>
      </c>
      <c r="AY5542" s="247" t="s">
        <v>235</v>
      </c>
    </row>
    <row r="5543" s="13" customFormat="1">
      <c r="A5543" s="13"/>
      <c r="B5543" s="236"/>
      <c r="C5543" s="237"/>
      <c r="D5543" s="238" t="s">
        <v>260</v>
      </c>
      <c r="E5543" s="239" t="s">
        <v>19</v>
      </c>
      <c r="F5543" s="240" t="s">
        <v>4883</v>
      </c>
      <c r="G5543" s="237"/>
      <c r="H5543" s="241">
        <v>9.6630000000000003</v>
      </c>
      <c r="I5543" s="242"/>
      <c r="J5543" s="237"/>
      <c r="K5543" s="237"/>
      <c r="L5543" s="243"/>
      <c r="M5543" s="244"/>
      <c r="N5543" s="245"/>
      <c r="O5543" s="245"/>
      <c r="P5543" s="245"/>
      <c r="Q5543" s="245"/>
      <c r="R5543" s="245"/>
      <c r="S5543" s="245"/>
      <c r="T5543" s="246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7" t="s">
        <v>260</v>
      </c>
      <c r="AU5543" s="247" t="s">
        <v>88</v>
      </c>
      <c r="AV5543" s="13" t="s">
        <v>88</v>
      </c>
      <c r="AW5543" s="13" t="s">
        <v>37</v>
      </c>
      <c r="AX5543" s="13" t="s">
        <v>76</v>
      </c>
      <c r="AY5543" s="247" t="s">
        <v>235</v>
      </c>
    </row>
    <row r="5544" s="13" customFormat="1">
      <c r="A5544" s="13"/>
      <c r="B5544" s="236"/>
      <c r="C5544" s="237"/>
      <c r="D5544" s="238" t="s">
        <v>260</v>
      </c>
      <c r="E5544" s="239" t="s">
        <v>19</v>
      </c>
      <c r="F5544" s="240" t="s">
        <v>4884</v>
      </c>
      <c r="G5544" s="237"/>
      <c r="H5544" s="241">
        <v>85.403000000000006</v>
      </c>
      <c r="I5544" s="242"/>
      <c r="J5544" s="237"/>
      <c r="K5544" s="237"/>
      <c r="L5544" s="243"/>
      <c r="M5544" s="244"/>
      <c r="N5544" s="245"/>
      <c r="O5544" s="245"/>
      <c r="P5544" s="245"/>
      <c r="Q5544" s="245"/>
      <c r="R5544" s="245"/>
      <c r="S5544" s="245"/>
      <c r="T5544" s="246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7" t="s">
        <v>260</v>
      </c>
      <c r="AU5544" s="247" t="s">
        <v>88</v>
      </c>
      <c r="AV5544" s="13" t="s">
        <v>88</v>
      </c>
      <c r="AW5544" s="13" t="s">
        <v>37</v>
      </c>
      <c r="AX5544" s="13" t="s">
        <v>76</v>
      </c>
      <c r="AY5544" s="247" t="s">
        <v>235</v>
      </c>
    </row>
    <row r="5545" s="13" customFormat="1">
      <c r="A5545" s="13"/>
      <c r="B5545" s="236"/>
      <c r="C5545" s="237"/>
      <c r="D5545" s="238" t="s">
        <v>260</v>
      </c>
      <c r="E5545" s="239" t="s">
        <v>19</v>
      </c>
      <c r="F5545" s="240" t="s">
        <v>4885</v>
      </c>
      <c r="G5545" s="237"/>
      <c r="H5545" s="241">
        <v>9.6630000000000003</v>
      </c>
      <c r="I5545" s="242"/>
      <c r="J5545" s="237"/>
      <c r="K5545" s="237"/>
      <c r="L5545" s="243"/>
      <c r="M5545" s="244"/>
      <c r="N5545" s="245"/>
      <c r="O5545" s="245"/>
      <c r="P5545" s="245"/>
      <c r="Q5545" s="245"/>
      <c r="R5545" s="245"/>
      <c r="S5545" s="245"/>
      <c r="T5545" s="246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7" t="s">
        <v>260</v>
      </c>
      <c r="AU5545" s="247" t="s">
        <v>88</v>
      </c>
      <c r="AV5545" s="13" t="s">
        <v>88</v>
      </c>
      <c r="AW5545" s="13" t="s">
        <v>37</v>
      </c>
      <c r="AX5545" s="13" t="s">
        <v>76</v>
      </c>
      <c r="AY5545" s="247" t="s">
        <v>235</v>
      </c>
    </row>
    <row r="5546" s="13" customFormat="1">
      <c r="A5546" s="13"/>
      <c r="B5546" s="236"/>
      <c r="C5546" s="237"/>
      <c r="D5546" s="238" t="s">
        <v>260</v>
      </c>
      <c r="E5546" s="239" t="s">
        <v>19</v>
      </c>
      <c r="F5546" s="240" t="s">
        <v>4886</v>
      </c>
      <c r="G5546" s="237"/>
      <c r="H5546" s="241">
        <v>56.465000000000003</v>
      </c>
      <c r="I5546" s="242"/>
      <c r="J5546" s="237"/>
      <c r="K5546" s="237"/>
      <c r="L5546" s="243"/>
      <c r="M5546" s="244"/>
      <c r="N5546" s="245"/>
      <c r="O5546" s="245"/>
      <c r="P5546" s="245"/>
      <c r="Q5546" s="245"/>
      <c r="R5546" s="245"/>
      <c r="S5546" s="245"/>
      <c r="T5546" s="246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7" t="s">
        <v>260</v>
      </c>
      <c r="AU5546" s="247" t="s">
        <v>88</v>
      </c>
      <c r="AV5546" s="13" t="s">
        <v>88</v>
      </c>
      <c r="AW5546" s="13" t="s">
        <v>37</v>
      </c>
      <c r="AX5546" s="13" t="s">
        <v>76</v>
      </c>
      <c r="AY5546" s="247" t="s">
        <v>235</v>
      </c>
    </row>
    <row r="5547" s="13" customFormat="1">
      <c r="A5547" s="13"/>
      <c r="B5547" s="236"/>
      <c r="C5547" s="237"/>
      <c r="D5547" s="238" t="s">
        <v>260</v>
      </c>
      <c r="E5547" s="239" t="s">
        <v>19</v>
      </c>
      <c r="F5547" s="240" t="s">
        <v>4887</v>
      </c>
      <c r="G5547" s="237"/>
      <c r="H5547" s="241">
        <v>10.710000000000001</v>
      </c>
      <c r="I5547" s="242"/>
      <c r="J5547" s="237"/>
      <c r="K5547" s="237"/>
      <c r="L5547" s="243"/>
      <c r="M5547" s="244"/>
      <c r="N5547" s="245"/>
      <c r="O5547" s="245"/>
      <c r="P5547" s="245"/>
      <c r="Q5547" s="245"/>
      <c r="R5547" s="245"/>
      <c r="S5547" s="245"/>
      <c r="T5547" s="246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7" t="s">
        <v>260</v>
      </c>
      <c r="AU5547" s="247" t="s">
        <v>88</v>
      </c>
      <c r="AV5547" s="13" t="s">
        <v>88</v>
      </c>
      <c r="AW5547" s="13" t="s">
        <v>37</v>
      </c>
      <c r="AX5547" s="13" t="s">
        <v>76</v>
      </c>
      <c r="AY5547" s="247" t="s">
        <v>235</v>
      </c>
    </row>
    <row r="5548" s="13" customFormat="1">
      <c r="A5548" s="13"/>
      <c r="B5548" s="236"/>
      <c r="C5548" s="237"/>
      <c r="D5548" s="238" t="s">
        <v>260</v>
      </c>
      <c r="E5548" s="239" t="s">
        <v>19</v>
      </c>
      <c r="F5548" s="240" t="s">
        <v>4888</v>
      </c>
      <c r="G5548" s="237"/>
      <c r="H5548" s="241">
        <v>77.643000000000001</v>
      </c>
      <c r="I5548" s="242"/>
      <c r="J5548" s="237"/>
      <c r="K5548" s="237"/>
      <c r="L5548" s="243"/>
      <c r="M5548" s="244"/>
      <c r="N5548" s="245"/>
      <c r="O5548" s="245"/>
      <c r="P5548" s="245"/>
      <c r="Q5548" s="245"/>
      <c r="R5548" s="245"/>
      <c r="S5548" s="245"/>
      <c r="T5548" s="246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7" t="s">
        <v>260</v>
      </c>
      <c r="AU5548" s="247" t="s">
        <v>88</v>
      </c>
      <c r="AV5548" s="13" t="s">
        <v>88</v>
      </c>
      <c r="AW5548" s="13" t="s">
        <v>37</v>
      </c>
      <c r="AX5548" s="13" t="s">
        <v>76</v>
      </c>
      <c r="AY5548" s="247" t="s">
        <v>235</v>
      </c>
    </row>
    <row r="5549" s="13" customFormat="1">
      <c r="A5549" s="13"/>
      <c r="B5549" s="236"/>
      <c r="C5549" s="237"/>
      <c r="D5549" s="238" t="s">
        <v>260</v>
      </c>
      <c r="E5549" s="239" t="s">
        <v>19</v>
      </c>
      <c r="F5549" s="240" t="s">
        <v>4889</v>
      </c>
      <c r="G5549" s="237"/>
      <c r="H5549" s="241">
        <v>29.98</v>
      </c>
      <c r="I5549" s="242"/>
      <c r="J5549" s="237"/>
      <c r="K5549" s="237"/>
      <c r="L5549" s="243"/>
      <c r="M5549" s="244"/>
      <c r="N5549" s="245"/>
      <c r="O5549" s="245"/>
      <c r="P5549" s="245"/>
      <c r="Q5549" s="245"/>
      <c r="R5549" s="245"/>
      <c r="S5549" s="245"/>
      <c r="T5549" s="246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7" t="s">
        <v>260</v>
      </c>
      <c r="AU5549" s="247" t="s">
        <v>88</v>
      </c>
      <c r="AV5549" s="13" t="s">
        <v>88</v>
      </c>
      <c r="AW5549" s="13" t="s">
        <v>37</v>
      </c>
      <c r="AX5549" s="13" t="s">
        <v>76</v>
      </c>
      <c r="AY5549" s="247" t="s">
        <v>235</v>
      </c>
    </row>
    <row r="5550" s="14" customFormat="1">
      <c r="A5550" s="14"/>
      <c r="B5550" s="248"/>
      <c r="C5550" s="249"/>
      <c r="D5550" s="238" t="s">
        <v>260</v>
      </c>
      <c r="E5550" s="250" t="s">
        <v>19</v>
      </c>
      <c r="F5550" s="251" t="s">
        <v>1172</v>
      </c>
      <c r="G5550" s="249"/>
      <c r="H5550" s="250" t="s">
        <v>19</v>
      </c>
      <c r="I5550" s="252"/>
      <c r="J5550" s="249"/>
      <c r="K5550" s="249"/>
      <c r="L5550" s="253"/>
      <c r="M5550" s="254"/>
      <c r="N5550" s="255"/>
      <c r="O5550" s="255"/>
      <c r="P5550" s="255"/>
      <c r="Q5550" s="255"/>
      <c r="R5550" s="255"/>
      <c r="S5550" s="255"/>
      <c r="T5550" s="256"/>
      <c r="U5550" s="14"/>
      <c r="V5550" s="14"/>
      <c r="W5550" s="14"/>
      <c r="X5550" s="14"/>
      <c r="Y5550" s="14"/>
      <c r="Z5550" s="14"/>
      <c r="AA5550" s="14"/>
      <c r="AB5550" s="14"/>
      <c r="AC5550" s="14"/>
      <c r="AD5550" s="14"/>
      <c r="AE5550" s="14"/>
      <c r="AT5550" s="257" t="s">
        <v>260</v>
      </c>
      <c r="AU5550" s="257" t="s">
        <v>88</v>
      </c>
      <c r="AV5550" s="14" t="s">
        <v>83</v>
      </c>
      <c r="AW5550" s="14" t="s">
        <v>37</v>
      </c>
      <c r="AX5550" s="14" t="s">
        <v>76</v>
      </c>
      <c r="AY5550" s="257" t="s">
        <v>235</v>
      </c>
    </row>
    <row r="5551" s="13" customFormat="1">
      <c r="A5551" s="13"/>
      <c r="B5551" s="236"/>
      <c r="C5551" s="237"/>
      <c r="D5551" s="238" t="s">
        <v>260</v>
      </c>
      <c r="E5551" s="239" t="s">
        <v>19</v>
      </c>
      <c r="F5551" s="240" t="s">
        <v>4890</v>
      </c>
      <c r="G5551" s="237"/>
      <c r="H5551" s="241">
        <v>60.520000000000003</v>
      </c>
      <c r="I5551" s="242"/>
      <c r="J5551" s="237"/>
      <c r="K5551" s="237"/>
      <c r="L5551" s="243"/>
      <c r="M5551" s="244"/>
      <c r="N5551" s="245"/>
      <c r="O5551" s="245"/>
      <c r="P5551" s="245"/>
      <c r="Q5551" s="245"/>
      <c r="R5551" s="245"/>
      <c r="S5551" s="245"/>
      <c r="T5551" s="246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7" t="s">
        <v>260</v>
      </c>
      <c r="AU5551" s="247" t="s">
        <v>88</v>
      </c>
      <c r="AV5551" s="13" t="s">
        <v>88</v>
      </c>
      <c r="AW5551" s="13" t="s">
        <v>37</v>
      </c>
      <c r="AX5551" s="13" t="s">
        <v>76</v>
      </c>
      <c r="AY5551" s="247" t="s">
        <v>235</v>
      </c>
    </row>
    <row r="5552" s="13" customFormat="1">
      <c r="A5552" s="13"/>
      <c r="B5552" s="236"/>
      <c r="C5552" s="237"/>
      <c r="D5552" s="238" t="s">
        <v>260</v>
      </c>
      <c r="E5552" s="239" t="s">
        <v>19</v>
      </c>
      <c r="F5552" s="240" t="s">
        <v>4891</v>
      </c>
      <c r="G5552" s="237"/>
      <c r="H5552" s="241">
        <v>448.98099999999999</v>
      </c>
      <c r="I5552" s="242"/>
      <c r="J5552" s="237"/>
      <c r="K5552" s="237"/>
      <c r="L5552" s="243"/>
      <c r="M5552" s="244"/>
      <c r="N5552" s="245"/>
      <c r="O5552" s="245"/>
      <c r="P5552" s="245"/>
      <c r="Q5552" s="245"/>
      <c r="R5552" s="245"/>
      <c r="S5552" s="245"/>
      <c r="T5552" s="246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7" t="s">
        <v>260</v>
      </c>
      <c r="AU5552" s="247" t="s">
        <v>88</v>
      </c>
      <c r="AV5552" s="13" t="s">
        <v>88</v>
      </c>
      <c r="AW5552" s="13" t="s">
        <v>37</v>
      </c>
      <c r="AX5552" s="13" t="s">
        <v>76</v>
      </c>
      <c r="AY5552" s="247" t="s">
        <v>235</v>
      </c>
    </row>
    <row r="5553" s="13" customFormat="1">
      <c r="A5553" s="13"/>
      <c r="B5553" s="236"/>
      <c r="C5553" s="237"/>
      <c r="D5553" s="238" t="s">
        <v>260</v>
      </c>
      <c r="E5553" s="239" t="s">
        <v>19</v>
      </c>
      <c r="F5553" s="240" t="s">
        <v>4892</v>
      </c>
      <c r="G5553" s="237"/>
      <c r="H5553" s="241">
        <v>106.648</v>
      </c>
      <c r="I5553" s="242"/>
      <c r="J5553" s="237"/>
      <c r="K5553" s="237"/>
      <c r="L5553" s="243"/>
      <c r="M5553" s="244"/>
      <c r="N5553" s="245"/>
      <c r="O5553" s="245"/>
      <c r="P5553" s="245"/>
      <c r="Q5553" s="245"/>
      <c r="R5553" s="245"/>
      <c r="S5553" s="245"/>
      <c r="T5553" s="246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7" t="s">
        <v>260</v>
      </c>
      <c r="AU5553" s="247" t="s">
        <v>88</v>
      </c>
      <c r="AV5553" s="13" t="s">
        <v>88</v>
      </c>
      <c r="AW5553" s="13" t="s">
        <v>37</v>
      </c>
      <c r="AX5553" s="13" t="s">
        <v>76</v>
      </c>
      <c r="AY5553" s="247" t="s">
        <v>235</v>
      </c>
    </row>
    <row r="5554" s="13" customFormat="1">
      <c r="A5554" s="13"/>
      <c r="B5554" s="236"/>
      <c r="C5554" s="237"/>
      <c r="D5554" s="238" t="s">
        <v>260</v>
      </c>
      <c r="E5554" s="239" t="s">
        <v>19</v>
      </c>
      <c r="F5554" s="240" t="s">
        <v>4893</v>
      </c>
      <c r="G5554" s="237"/>
      <c r="H5554" s="241">
        <v>74.192999999999998</v>
      </c>
      <c r="I5554" s="242"/>
      <c r="J5554" s="237"/>
      <c r="K5554" s="237"/>
      <c r="L5554" s="243"/>
      <c r="M5554" s="244"/>
      <c r="N5554" s="245"/>
      <c r="O5554" s="245"/>
      <c r="P5554" s="245"/>
      <c r="Q5554" s="245"/>
      <c r="R5554" s="245"/>
      <c r="S5554" s="245"/>
      <c r="T5554" s="246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7" t="s">
        <v>260</v>
      </c>
      <c r="AU5554" s="247" t="s">
        <v>88</v>
      </c>
      <c r="AV5554" s="13" t="s">
        <v>88</v>
      </c>
      <c r="AW5554" s="13" t="s">
        <v>37</v>
      </c>
      <c r="AX5554" s="13" t="s">
        <v>76</v>
      </c>
      <c r="AY5554" s="247" t="s">
        <v>235</v>
      </c>
    </row>
    <row r="5555" s="13" customFormat="1">
      <c r="A5555" s="13"/>
      <c r="B5555" s="236"/>
      <c r="C5555" s="237"/>
      <c r="D5555" s="238" t="s">
        <v>260</v>
      </c>
      <c r="E5555" s="239" t="s">
        <v>19</v>
      </c>
      <c r="F5555" s="240" t="s">
        <v>4894</v>
      </c>
      <c r="G5555" s="237"/>
      <c r="H5555" s="241">
        <v>9.6630000000000003</v>
      </c>
      <c r="I5555" s="242"/>
      <c r="J5555" s="237"/>
      <c r="K5555" s="237"/>
      <c r="L5555" s="243"/>
      <c r="M5555" s="244"/>
      <c r="N5555" s="245"/>
      <c r="O5555" s="245"/>
      <c r="P5555" s="245"/>
      <c r="Q5555" s="245"/>
      <c r="R5555" s="245"/>
      <c r="S5555" s="245"/>
      <c r="T5555" s="246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7" t="s">
        <v>260</v>
      </c>
      <c r="AU5555" s="247" t="s">
        <v>88</v>
      </c>
      <c r="AV5555" s="13" t="s">
        <v>88</v>
      </c>
      <c r="AW5555" s="13" t="s">
        <v>37</v>
      </c>
      <c r="AX5555" s="13" t="s">
        <v>76</v>
      </c>
      <c r="AY5555" s="247" t="s">
        <v>235</v>
      </c>
    </row>
    <row r="5556" s="13" customFormat="1">
      <c r="A5556" s="13"/>
      <c r="B5556" s="236"/>
      <c r="C5556" s="237"/>
      <c r="D5556" s="238" t="s">
        <v>260</v>
      </c>
      <c r="E5556" s="239" t="s">
        <v>19</v>
      </c>
      <c r="F5556" s="240" t="s">
        <v>4895</v>
      </c>
      <c r="G5556" s="237"/>
      <c r="H5556" s="241">
        <v>74.192999999999998</v>
      </c>
      <c r="I5556" s="242"/>
      <c r="J5556" s="237"/>
      <c r="K5556" s="237"/>
      <c r="L5556" s="243"/>
      <c r="M5556" s="244"/>
      <c r="N5556" s="245"/>
      <c r="O5556" s="245"/>
      <c r="P5556" s="245"/>
      <c r="Q5556" s="245"/>
      <c r="R5556" s="245"/>
      <c r="S5556" s="245"/>
      <c r="T5556" s="246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7" t="s">
        <v>260</v>
      </c>
      <c r="AU5556" s="247" t="s">
        <v>88</v>
      </c>
      <c r="AV5556" s="13" t="s">
        <v>88</v>
      </c>
      <c r="AW5556" s="13" t="s">
        <v>37</v>
      </c>
      <c r="AX5556" s="13" t="s">
        <v>76</v>
      </c>
      <c r="AY5556" s="247" t="s">
        <v>235</v>
      </c>
    </row>
    <row r="5557" s="13" customFormat="1">
      <c r="A5557" s="13"/>
      <c r="B5557" s="236"/>
      <c r="C5557" s="237"/>
      <c r="D5557" s="238" t="s">
        <v>260</v>
      </c>
      <c r="E5557" s="239" t="s">
        <v>19</v>
      </c>
      <c r="F5557" s="240" t="s">
        <v>4896</v>
      </c>
      <c r="G5557" s="237"/>
      <c r="H5557" s="241">
        <v>9.6630000000000003</v>
      </c>
      <c r="I5557" s="242"/>
      <c r="J5557" s="237"/>
      <c r="K5557" s="237"/>
      <c r="L5557" s="243"/>
      <c r="M5557" s="244"/>
      <c r="N5557" s="245"/>
      <c r="O5557" s="245"/>
      <c r="P5557" s="245"/>
      <c r="Q5557" s="245"/>
      <c r="R5557" s="245"/>
      <c r="S5557" s="245"/>
      <c r="T5557" s="246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7" t="s">
        <v>260</v>
      </c>
      <c r="AU5557" s="247" t="s">
        <v>88</v>
      </c>
      <c r="AV5557" s="13" t="s">
        <v>88</v>
      </c>
      <c r="AW5557" s="13" t="s">
        <v>37</v>
      </c>
      <c r="AX5557" s="13" t="s">
        <v>76</v>
      </c>
      <c r="AY5557" s="247" t="s">
        <v>235</v>
      </c>
    </row>
    <row r="5558" s="13" customFormat="1">
      <c r="A5558" s="13"/>
      <c r="B5558" s="236"/>
      <c r="C5558" s="237"/>
      <c r="D5558" s="238" t="s">
        <v>260</v>
      </c>
      <c r="E5558" s="239" t="s">
        <v>19</v>
      </c>
      <c r="F5558" s="240" t="s">
        <v>4897</v>
      </c>
      <c r="G5558" s="237"/>
      <c r="H5558" s="241">
        <v>74.192999999999998</v>
      </c>
      <c r="I5558" s="242"/>
      <c r="J5558" s="237"/>
      <c r="K5558" s="237"/>
      <c r="L5558" s="243"/>
      <c r="M5558" s="244"/>
      <c r="N5558" s="245"/>
      <c r="O5558" s="245"/>
      <c r="P5558" s="245"/>
      <c r="Q5558" s="245"/>
      <c r="R5558" s="245"/>
      <c r="S5558" s="245"/>
      <c r="T5558" s="246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7" t="s">
        <v>260</v>
      </c>
      <c r="AU5558" s="247" t="s">
        <v>88</v>
      </c>
      <c r="AV5558" s="13" t="s">
        <v>88</v>
      </c>
      <c r="AW5558" s="13" t="s">
        <v>37</v>
      </c>
      <c r="AX5558" s="13" t="s">
        <v>76</v>
      </c>
      <c r="AY5558" s="247" t="s">
        <v>235</v>
      </c>
    </row>
    <row r="5559" s="13" customFormat="1">
      <c r="A5559" s="13"/>
      <c r="B5559" s="236"/>
      <c r="C5559" s="237"/>
      <c r="D5559" s="238" t="s">
        <v>260</v>
      </c>
      <c r="E5559" s="239" t="s">
        <v>19</v>
      </c>
      <c r="F5559" s="240" t="s">
        <v>4898</v>
      </c>
      <c r="G5559" s="237"/>
      <c r="H5559" s="241">
        <v>9.6630000000000003</v>
      </c>
      <c r="I5559" s="242"/>
      <c r="J5559" s="237"/>
      <c r="K5559" s="237"/>
      <c r="L5559" s="243"/>
      <c r="M5559" s="244"/>
      <c r="N5559" s="245"/>
      <c r="O5559" s="245"/>
      <c r="P5559" s="245"/>
      <c r="Q5559" s="245"/>
      <c r="R5559" s="245"/>
      <c r="S5559" s="245"/>
      <c r="T5559" s="246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7" t="s">
        <v>260</v>
      </c>
      <c r="AU5559" s="247" t="s">
        <v>88</v>
      </c>
      <c r="AV5559" s="13" t="s">
        <v>88</v>
      </c>
      <c r="AW5559" s="13" t="s">
        <v>37</v>
      </c>
      <c r="AX5559" s="13" t="s">
        <v>76</v>
      </c>
      <c r="AY5559" s="247" t="s">
        <v>235</v>
      </c>
    </row>
    <row r="5560" s="13" customFormat="1">
      <c r="A5560" s="13"/>
      <c r="B5560" s="236"/>
      <c r="C5560" s="237"/>
      <c r="D5560" s="238" t="s">
        <v>260</v>
      </c>
      <c r="E5560" s="239" t="s">
        <v>19</v>
      </c>
      <c r="F5560" s="240" t="s">
        <v>4899</v>
      </c>
      <c r="G5560" s="237"/>
      <c r="H5560" s="241">
        <v>22.895</v>
      </c>
      <c r="I5560" s="242"/>
      <c r="J5560" s="237"/>
      <c r="K5560" s="237"/>
      <c r="L5560" s="243"/>
      <c r="M5560" s="244"/>
      <c r="N5560" s="245"/>
      <c r="O5560" s="245"/>
      <c r="P5560" s="245"/>
      <c r="Q5560" s="245"/>
      <c r="R5560" s="245"/>
      <c r="S5560" s="245"/>
      <c r="T5560" s="246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7" t="s">
        <v>260</v>
      </c>
      <c r="AU5560" s="247" t="s">
        <v>88</v>
      </c>
      <c r="AV5560" s="13" t="s">
        <v>88</v>
      </c>
      <c r="AW5560" s="13" t="s">
        <v>37</v>
      </c>
      <c r="AX5560" s="13" t="s">
        <v>76</v>
      </c>
      <c r="AY5560" s="247" t="s">
        <v>235</v>
      </c>
    </row>
    <row r="5561" s="13" customFormat="1">
      <c r="A5561" s="13"/>
      <c r="B5561" s="236"/>
      <c r="C5561" s="237"/>
      <c r="D5561" s="238" t="s">
        <v>260</v>
      </c>
      <c r="E5561" s="239" t="s">
        <v>19</v>
      </c>
      <c r="F5561" s="240" t="s">
        <v>4900</v>
      </c>
      <c r="G5561" s="237"/>
      <c r="H5561" s="241">
        <v>74.192999999999998</v>
      </c>
      <c r="I5561" s="242"/>
      <c r="J5561" s="237"/>
      <c r="K5561" s="237"/>
      <c r="L5561" s="243"/>
      <c r="M5561" s="244"/>
      <c r="N5561" s="245"/>
      <c r="O5561" s="245"/>
      <c r="P5561" s="245"/>
      <c r="Q5561" s="245"/>
      <c r="R5561" s="245"/>
      <c r="S5561" s="245"/>
      <c r="T5561" s="246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7" t="s">
        <v>260</v>
      </c>
      <c r="AU5561" s="247" t="s">
        <v>88</v>
      </c>
      <c r="AV5561" s="13" t="s">
        <v>88</v>
      </c>
      <c r="AW5561" s="13" t="s">
        <v>37</v>
      </c>
      <c r="AX5561" s="13" t="s">
        <v>76</v>
      </c>
      <c r="AY5561" s="247" t="s">
        <v>235</v>
      </c>
    </row>
    <row r="5562" s="13" customFormat="1">
      <c r="A5562" s="13"/>
      <c r="B5562" s="236"/>
      <c r="C5562" s="237"/>
      <c r="D5562" s="238" t="s">
        <v>260</v>
      </c>
      <c r="E5562" s="239" t="s">
        <v>19</v>
      </c>
      <c r="F5562" s="240" t="s">
        <v>4901</v>
      </c>
      <c r="G5562" s="237"/>
      <c r="H5562" s="241">
        <v>9.6630000000000003</v>
      </c>
      <c r="I5562" s="242"/>
      <c r="J5562" s="237"/>
      <c r="K5562" s="237"/>
      <c r="L5562" s="243"/>
      <c r="M5562" s="244"/>
      <c r="N5562" s="245"/>
      <c r="O5562" s="245"/>
      <c r="P5562" s="245"/>
      <c r="Q5562" s="245"/>
      <c r="R5562" s="245"/>
      <c r="S5562" s="245"/>
      <c r="T5562" s="246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7" t="s">
        <v>260</v>
      </c>
      <c r="AU5562" s="247" t="s">
        <v>88</v>
      </c>
      <c r="AV5562" s="13" t="s">
        <v>88</v>
      </c>
      <c r="AW5562" s="13" t="s">
        <v>37</v>
      </c>
      <c r="AX5562" s="13" t="s">
        <v>76</v>
      </c>
      <c r="AY5562" s="247" t="s">
        <v>235</v>
      </c>
    </row>
    <row r="5563" s="13" customFormat="1">
      <c r="A5563" s="13"/>
      <c r="B5563" s="236"/>
      <c r="C5563" s="237"/>
      <c r="D5563" s="238" t="s">
        <v>260</v>
      </c>
      <c r="E5563" s="239" t="s">
        <v>19</v>
      </c>
      <c r="F5563" s="240" t="s">
        <v>4902</v>
      </c>
      <c r="G5563" s="237"/>
      <c r="H5563" s="241">
        <v>74.192999999999998</v>
      </c>
      <c r="I5563" s="242"/>
      <c r="J5563" s="237"/>
      <c r="K5563" s="237"/>
      <c r="L5563" s="243"/>
      <c r="M5563" s="244"/>
      <c r="N5563" s="245"/>
      <c r="O5563" s="245"/>
      <c r="P5563" s="245"/>
      <c r="Q5563" s="245"/>
      <c r="R5563" s="245"/>
      <c r="S5563" s="245"/>
      <c r="T5563" s="246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7" t="s">
        <v>260</v>
      </c>
      <c r="AU5563" s="247" t="s">
        <v>88</v>
      </c>
      <c r="AV5563" s="13" t="s">
        <v>88</v>
      </c>
      <c r="AW5563" s="13" t="s">
        <v>37</v>
      </c>
      <c r="AX5563" s="13" t="s">
        <v>76</v>
      </c>
      <c r="AY5563" s="247" t="s">
        <v>235</v>
      </c>
    </row>
    <row r="5564" s="13" customFormat="1">
      <c r="A5564" s="13"/>
      <c r="B5564" s="236"/>
      <c r="C5564" s="237"/>
      <c r="D5564" s="238" t="s">
        <v>260</v>
      </c>
      <c r="E5564" s="239" t="s">
        <v>19</v>
      </c>
      <c r="F5564" s="240" t="s">
        <v>4903</v>
      </c>
      <c r="G5564" s="237"/>
      <c r="H5564" s="241">
        <v>9.6630000000000003</v>
      </c>
      <c r="I5564" s="242"/>
      <c r="J5564" s="237"/>
      <c r="K5564" s="237"/>
      <c r="L5564" s="243"/>
      <c r="M5564" s="244"/>
      <c r="N5564" s="245"/>
      <c r="O5564" s="245"/>
      <c r="P5564" s="245"/>
      <c r="Q5564" s="245"/>
      <c r="R5564" s="245"/>
      <c r="S5564" s="245"/>
      <c r="T5564" s="246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7" t="s">
        <v>260</v>
      </c>
      <c r="AU5564" s="247" t="s">
        <v>88</v>
      </c>
      <c r="AV5564" s="13" t="s">
        <v>88</v>
      </c>
      <c r="AW5564" s="13" t="s">
        <v>37</v>
      </c>
      <c r="AX5564" s="13" t="s">
        <v>76</v>
      </c>
      <c r="AY5564" s="247" t="s">
        <v>235</v>
      </c>
    </row>
    <row r="5565" s="13" customFormat="1">
      <c r="A5565" s="13"/>
      <c r="B5565" s="236"/>
      <c r="C5565" s="237"/>
      <c r="D5565" s="238" t="s">
        <v>260</v>
      </c>
      <c r="E5565" s="239" t="s">
        <v>19</v>
      </c>
      <c r="F5565" s="240" t="s">
        <v>4904</v>
      </c>
      <c r="G5565" s="237"/>
      <c r="H5565" s="241">
        <v>69.989999999999995</v>
      </c>
      <c r="I5565" s="242"/>
      <c r="J5565" s="237"/>
      <c r="K5565" s="237"/>
      <c r="L5565" s="243"/>
      <c r="M5565" s="244"/>
      <c r="N5565" s="245"/>
      <c r="O5565" s="245"/>
      <c r="P5565" s="245"/>
      <c r="Q5565" s="245"/>
      <c r="R5565" s="245"/>
      <c r="S5565" s="245"/>
      <c r="T5565" s="246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7" t="s">
        <v>260</v>
      </c>
      <c r="AU5565" s="247" t="s">
        <v>88</v>
      </c>
      <c r="AV5565" s="13" t="s">
        <v>88</v>
      </c>
      <c r="AW5565" s="13" t="s">
        <v>37</v>
      </c>
      <c r="AX5565" s="13" t="s">
        <v>76</v>
      </c>
      <c r="AY5565" s="247" t="s">
        <v>235</v>
      </c>
    </row>
    <row r="5566" s="13" customFormat="1">
      <c r="A5566" s="13"/>
      <c r="B5566" s="236"/>
      <c r="C5566" s="237"/>
      <c r="D5566" s="238" t="s">
        <v>260</v>
      </c>
      <c r="E5566" s="239" t="s">
        <v>19</v>
      </c>
      <c r="F5566" s="240" t="s">
        <v>4905</v>
      </c>
      <c r="G5566" s="237"/>
      <c r="H5566" s="241">
        <v>10.712999999999999</v>
      </c>
      <c r="I5566" s="242"/>
      <c r="J5566" s="237"/>
      <c r="K5566" s="237"/>
      <c r="L5566" s="243"/>
      <c r="M5566" s="244"/>
      <c r="N5566" s="245"/>
      <c r="O5566" s="245"/>
      <c r="P5566" s="245"/>
      <c r="Q5566" s="245"/>
      <c r="R5566" s="245"/>
      <c r="S5566" s="245"/>
      <c r="T5566" s="246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7" t="s">
        <v>260</v>
      </c>
      <c r="AU5566" s="247" t="s">
        <v>88</v>
      </c>
      <c r="AV5566" s="13" t="s">
        <v>88</v>
      </c>
      <c r="AW5566" s="13" t="s">
        <v>37</v>
      </c>
      <c r="AX5566" s="13" t="s">
        <v>76</v>
      </c>
      <c r="AY5566" s="247" t="s">
        <v>235</v>
      </c>
    </row>
    <row r="5567" s="13" customFormat="1">
      <c r="A5567" s="13"/>
      <c r="B5567" s="236"/>
      <c r="C5567" s="237"/>
      <c r="D5567" s="238" t="s">
        <v>260</v>
      </c>
      <c r="E5567" s="239" t="s">
        <v>19</v>
      </c>
      <c r="F5567" s="240" t="s">
        <v>4906</v>
      </c>
      <c r="G5567" s="237"/>
      <c r="H5567" s="241">
        <v>80.662999999999997</v>
      </c>
      <c r="I5567" s="242"/>
      <c r="J5567" s="237"/>
      <c r="K5567" s="237"/>
      <c r="L5567" s="243"/>
      <c r="M5567" s="244"/>
      <c r="N5567" s="245"/>
      <c r="O5567" s="245"/>
      <c r="P5567" s="245"/>
      <c r="Q5567" s="245"/>
      <c r="R5567" s="245"/>
      <c r="S5567" s="245"/>
      <c r="T5567" s="246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7" t="s">
        <v>260</v>
      </c>
      <c r="AU5567" s="247" t="s">
        <v>88</v>
      </c>
      <c r="AV5567" s="13" t="s">
        <v>88</v>
      </c>
      <c r="AW5567" s="13" t="s">
        <v>37</v>
      </c>
      <c r="AX5567" s="13" t="s">
        <v>76</v>
      </c>
      <c r="AY5567" s="247" t="s">
        <v>235</v>
      </c>
    </row>
    <row r="5568" s="13" customFormat="1">
      <c r="A5568" s="13"/>
      <c r="B5568" s="236"/>
      <c r="C5568" s="237"/>
      <c r="D5568" s="238" t="s">
        <v>260</v>
      </c>
      <c r="E5568" s="239" t="s">
        <v>19</v>
      </c>
      <c r="F5568" s="240" t="s">
        <v>4907</v>
      </c>
      <c r="G5568" s="237"/>
      <c r="H5568" s="241">
        <v>74.192999999999998</v>
      </c>
      <c r="I5568" s="242"/>
      <c r="J5568" s="237"/>
      <c r="K5568" s="237"/>
      <c r="L5568" s="243"/>
      <c r="M5568" s="244"/>
      <c r="N5568" s="245"/>
      <c r="O5568" s="245"/>
      <c r="P5568" s="245"/>
      <c r="Q5568" s="245"/>
      <c r="R5568" s="245"/>
      <c r="S5568" s="245"/>
      <c r="T5568" s="246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7" t="s">
        <v>260</v>
      </c>
      <c r="AU5568" s="247" t="s">
        <v>88</v>
      </c>
      <c r="AV5568" s="13" t="s">
        <v>88</v>
      </c>
      <c r="AW5568" s="13" t="s">
        <v>37</v>
      </c>
      <c r="AX5568" s="13" t="s">
        <v>76</v>
      </c>
      <c r="AY5568" s="247" t="s">
        <v>235</v>
      </c>
    </row>
    <row r="5569" s="13" customFormat="1">
      <c r="A5569" s="13"/>
      <c r="B5569" s="236"/>
      <c r="C5569" s="237"/>
      <c r="D5569" s="238" t="s">
        <v>260</v>
      </c>
      <c r="E5569" s="239" t="s">
        <v>19</v>
      </c>
      <c r="F5569" s="240" t="s">
        <v>4908</v>
      </c>
      <c r="G5569" s="237"/>
      <c r="H5569" s="241">
        <v>9.6630000000000003</v>
      </c>
      <c r="I5569" s="242"/>
      <c r="J5569" s="237"/>
      <c r="K5569" s="237"/>
      <c r="L5569" s="243"/>
      <c r="M5569" s="244"/>
      <c r="N5569" s="245"/>
      <c r="O5569" s="245"/>
      <c r="P5569" s="245"/>
      <c r="Q5569" s="245"/>
      <c r="R5569" s="245"/>
      <c r="S5569" s="245"/>
      <c r="T5569" s="246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7" t="s">
        <v>260</v>
      </c>
      <c r="AU5569" s="247" t="s">
        <v>88</v>
      </c>
      <c r="AV5569" s="13" t="s">
        <v>88</v>
      </c>
      <c r="AW5569" s="13" t="s">
        <v>37</v>
      </c>
      <c r="AX5569" s="13" t="s">
        <v>76</v>
      </c>
      <c r="AY5569" s="247" t="s">
        <v>235</v>
      </c>
    </row>
    <row r="5570" s="13" customFormat="1">
      <c r="A5570" s="13"/>
      <c r="B5570" s="236"/>
      <c r="C5570" s="237"/>
      <c r="D5570" s="238" t="s">
        <v>260</v>
      </c>
      <c r="E5570" s="239" t="s">
        <v>19</v>
      </c>
      <c r="F5570" s="240" t="s">
        <v>4909</v>
      </c>
      <c r="G5570" s="237"/>
      <c r="H5570" s="241">
        <v>90.123000000000005</v>
      </c>
      <c r="I5570" s="242"/>
      <c r="J5570" s="237"/>
      <c r="K5570" s="237"/>
      <c r="L5570" s="243"/>
      <c r="M5570" s="244"/>
      <c r="N5570" s="245"/>
      <c r="O5570" s="245"/>
      <c r="P5570" s="245"/>
      <c r="Q5570" s="245"/>
      <c r="R5570" s="245"/>
      <c r="S5570" s="245"/>
      <c r="T5570" s="246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7" t="s">
        <v>260</v>
      </c>
      <c r="AU5570" s="247" t="s">
        <v>88</v>
      </c>
      <c r="AV5570" s="13" t="s">
        <v>88</v>
      </c>
      <c r="AW5570" s="13" t="s">
        <v>37</v>
      </c>
      <c r="AX5570" s="13" t="s">
        <v>76</v>
      </c>
      <c r="AY5570" s="247" t="s">
        <v>235</v>
      </c>
    </row>
    <row r="5571" s="13" customFormat="1">
      <c r="A5571" s="13"/>
      <c r="B5571" s="236"/>
      <c r="C5571" s="237"/>
      <c r="D5571" s="238" t="s">
        <v>260</v>
      </c>
      <c r="E5571" s="239" t="s">
        <v>19</v>
      </c>
      <c r="F5571" s="240" t="s">
        <v>4910</v>
      </c>
      <c r="G5571" s="237"/>
      <c r="H5571" s="241">
        <v>9.6630000000000003</v>
      </c>
      <c r="I5571" s="242"/>
      <c r="J5571" s="237"/>
      <c r="K5571" s="237"/>
      <c r="L5571" s="243"/>
      <c r="M5571" s="244"/>
      <c r="N5571" s="245"/>
      <c r="O5571" s="245"/>
      <c r="P5571" s="245"/>
      <c r="Q5571" s="245"/>
      <c r="R5571" s="245"/>
      <c r="S5571" s="245"/>
      <c r="T5571" s="246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7" t="s">
        <v>260</v>
      </c>
      <c r="AU5571" s="247" t="s">
        <v>88</v>
      </c>
      <c r="AV5571" s="13" t="s">
        <v>88</v>
      </c>
      <c r="AW5571" s="13" t="s">
        <v>37</v>
      </c>
      <c r="AX5571" s="13" t="s">
        <v>76</v>
      </c>
      <c r="AY5571" s="247" t="s">
        <v>235</v>
      </c>
    </row>
    <row r="5572" s="13" customFormat="1">
      <c r="A5572" s="13"/>
      <c r="B5572" s="236"/>
      <c r="C5572" s="237"/>
      <c r="D5572" s="238" t="s">
        <v>260</v>
      </c>
      <c r="E5572" s="239" t="s">
        <v>19</v>
      </c>
      <c r="F5572" s="240" t="s">
        <v>4911</v>
      </c>
      <c r="G5572" s="237"/>
      <c r="H5572" s="241">
        <v>79.790000000000006</v>
      </c>
      <c r="I5572" s="242"/>
      <c r="J5572" s="237"/>
      <c r="K5572" s="237"/>
      <c r="L5572" s="243"/>
      <c r="M5572" s="244"/>
      <c r="N5572" s="245"/>
      <c r="O5572" s="245"/>
      <c r="P5572" s="245"/>
      <c r="Q5572" s="245"/>
      <c r="R5572" s="245"/>
      <c r="S5572" s="245"/>
      <c r="T5572" s="246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7" t="s">
        <v>260</v>
      </c>
      <c r="AU5572" s="247" t="s">
        <v>88</v>
      </c>
      <c r="AV5572" s="13" t="s">
        <v>88</v>
      </c>
      <c r="AW5572" s="13" t="s">
        <v>37</v>
      </c>
      <c r="AX5572" s="13" t="s">
        <v>76</v>
      </c>
      <c r="AY5572" s="247" t="s">
        <v>235</v>
      </c>
    </row>
    <row r="5573" s="13" customFormat="1">
      <c r="A5573" s="13"/>
      <c r="B5573" s="236"/>
      <c r="C5573" s="237"/>
      <c r="D5573" s="238" t="s">
        <v>260</v>
      </c>
      <c r="E5573" s="239" t="s">
        <v>19</v>
      </c>
      <c r="F5573" s="240" t="s">
        <v>4912</v>
      </c>
      <c r="G5573" s="237"/>
      <c r="H5573" s="241">
        <v>10.173</v>
      </c>
      <c r="I5573" s="242"/>
      <c r="J5573" s="237"/>
      <c r="K5573" s="237"/>
      <c r="L5573" s="243"/>
      <c r="M5573" s="244"/>
      <c r="N5573" s="245"/>
      <c r="O5573" s="245"/>
      <c r="P5573" s="245"/>
      <c r="Q5573" s="245"/>
      <c r="R5573" s="245"/>
      <c r="S5573" s="245"/>
      <c r="T5573" s="246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7" t="s">
        <v>260</v>
      </c>
      <c r="AU5573" s="247" t="s">
        <v>88</v>
      </c>
      <c r="AV5573" s="13" t="s">
        <v>88</v>
      </c>
      <c r="AW5573" s="13" t="s">
        <v>37</v>
      </c>
      <c r="AX5573" s="13" t="s">
        <v>76</v>
      </c>
      <c r="AY5573" s="247" t="s">
        <v>235</v>
      </c>
    </row>
    <row r="5574" s="13" customFormat="1">
      <c r="A5574" s="13"/>
      <c r="B5574" s="236"/>
      <c r="C5574" s="237"/>
      <c r="D5574" s="238" t="s">
        <v>260</v>
      </c>
      <c r="E5574" s="239" t="s">
        <v>19</v>
      </c>
      <c r="F5574" s="240" t="s">
        <v>4913</v>
      </c>
      <c r="G5574" s="237"/>
      <c r="H5574" s="241">
        <v>79.790000000000006</v>
      </c>
      <c r="I5574" s="242"/>
      <c r="J5574" s="237"/>
      <c r="K5574" s="237"/>
      <c r="L5574" s="243"/>
      <c r="M5574" s="244"/>
      <c r="N5574" s="245"/>
      <c r="O5574" s="245"/>
      <c r="P5574" s="245"/>
      <c r="Q5574" s="245"/>
      <c r="R5574" s="245"/>
      <c r="S5574" s="245"/>
      <c r="T5574" s="246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7" t="s">
        <v>260</v>
      </c>
      <c r="AU5574" s="247" t="s">
        <v>88</v>
      </c>
      <c r="AV5574" s="13" t="s">
        <v>88</v>
      </c>
      <c r="AW5574" s="13" t="s">
        <v>37</v>
      </c>
      <c r="AX5574" s="13" t="s">
        <v>76</v>
      </c>
      <c r="AY5574" s="247" t="s">
        <v>235</v>
      </c>
    </row>
    <row r="5575" s="13" customFormat="1">
      <c r="A5575" s="13"/>
      <c r="B5575" s="236"/>
      <c r="C5575" s="237"/>
      <c r="D5575" s="238" t="s">
        <v>260</v>
      </c>
      <c r="E5575" s="239" t="s">
        <v>19</v>
      </c>
      <c r="F5575" s="240" t="s">
        <v>4914</v>
      </c>
      <c r="G5575" s="237"/>
      <c r="H5575" s="241">
        <v>10.173</v>
      </c>
      <c r="I5575" s="242"/>
      <c r="J5575" s="237"/>
      <c r="K5575" s="237"/>
      <c r="L5575" s="243"/>
      <c r="M5575" s="244"/>
      <c r="N5575" s="245"/>
      <c r="O5575" s="245"/>
      <c r="P5575" s="245"/>
      <c r="Q5575" s="245"/>
      <c r="R5575" s="245"/>
      <c r="S5575" s="245"/>
      <c r="T5575" s="246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7" t="s">
        <v>260</v>
      </c>
      <c r="AU5575" s="247" t="s">
        <v>88</v>
      </c>
      <c r="AV5575" s="13" t="s">
        <v>88</v>
      </c>
      <c r="AW5575" s="13" t="s">
        <v>37</v>
      </c>
      <c r="AX5575" s="13" t="s">
        <v>76</v>
      </c>
      <c r="AY5575" s="247" t="s">
        <v>235</v>
      </c>
    </row>
    <row r="5576" s="13" customFormat="1">
      <c r="A5576" s="13"/>
      <c r="B5576" s="236"/>
      <c r="C5576" s="237"/>
      <c r="D5576" s="238" t="s">
        <v>260</v>
      </c>
      <c r="E5576" s="239" t="s">
        <v>19</v>
      </c>
      <c r="F5576" s="240" t="s">
        <v>4915</v>
      </c>
      <c r="G5576" s="237"/>
      <c r="H5576" s="241">
        <v>79.790000000000006</v>
      </c>
      <c r="I5576" s="242"/>
      <c r="J5576" s="237"/>
      <c r="K5576" s="237"/>
      <c r="L5576" s="243"/>
      <c r="M5576" s="244"/>
      <c r="N5576" s="245"/>
      <c r="O5576" s="245"/>
      <c r="P5576" s="245"/>
      <c r="Q5576" s="245"/>
      <c r="R5576" s="245"/>
      <c r="S5576" s="245"/>
      <c r="T5576" s="246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7" t="s">
        <v>260</v>
      </c>
      <c r="AU5576" s="247" t="s">
        <v>88</v>
      </c>
      <c r="AV5576" s="13" t="s">
        <v>88</v>
      </c>
      <c r="AW5576" s="13" t="s">
        <v>37</v>
      </c>
      <c r="AX5576" s="13" t="s">
        <v>76</v>
      </c>
      <c r="AY5576" s="247" t="s">
        <v>235</v>
      </c>
    </row>
    <row r="5577" s="13" customFormat="1">
      <c r="A5577" s="13"/>
      <c r="B5577" s="236"/>
      <c r="C5577" s="237"/>
      <c r="D5577" s="238" t="s">
        <v>260</v>
      </c>
      <c r="E5577" s="239" t="s">
        <v>19</v>
      </c>
      <c r="F5577" s="240" t="s">
        <v>4916</v>
      </c>
      <c r="G5577" s="237"/>
      <c r="H5577" s="241">
        <v>10.173</v>
      </c>
      <c r="I5577" s="242"/>
      <c r="J5577" s="237"/>
      <c r="K5577" s="237"/>
      <c r="L5577" s="243"/>
      <c r="M5577" s="244"/>
      <c r="N5577" s="245"/>
      <c r="O5577" s="245"/>
      <c r="P5577" s="245"/>
      <c r="Q5577" s="245"/>
      <c r="R5577" s="245"/>
      <c r="S5577" s="245"/>
      <c r="T5577" s="246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7" t="s">
        <v>260</v>
      </c>
      <c r="AU5577" s="247" t="s">
        <v>88</v>
      </c>
      <c r="AV5577" s="13" t="s">
        <v>88</v>
      </c>
      <c r="AW5577" s="13" t="s">
        <v>37</v>
      </c>
      <c r="AX5577" s="13" t="s">
        <v>76</v>
      </c>
      <c r="AY5577" s="247" t="s">
        <v>235</v>
      </c>
    </row>
    <row r="5578" s="13" customFormat="1">
      <c r="A5578" s="13"/>
      <c r="B5578" s="236"/>
      <c r="C5578" s="237"/>
      <c r="D5578" s="238" t="s">
        <v>260</v>
      </c>
      <c r="E5578" s="239" t="s">
        <v>19</v>
      </c>
      <c r="F5578" s="240" t="s">
        <v>4917</v>
      </c>
      <c r="G5578" s="237"/>
      <c r="H5578" s="241">
        <v>44.805</v>
      </c>
      <c r="I5578" s="242"/>
      <c r="J5578" s="237"/>
      <c r="K5578" s="237"/>
      <c r="L5578" s="243"/>
      <c r="M5578" s="244"/>
      <c r="N5578" s="245"/>
      <c r="O5578" s="245"/>
      <c r="P5578" s="245"/>
      <c r="Q5578" s="245"/>
      <c r="R5578" s="245"/>
      <c r="S5578" s="245"/>
      <c r="T5578" s="246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7" t="s">
        <v>260</v>
      </c>
      <c r="AU5578" s="247" t="s">
        <v>88</v>
      </c>
      <c r="AV5578" s="13" t="s">
        <v>88</v>
      </c>
      <c r="AW5578" s="13" t="s">
        <v>37</v>
      </c>
      <c r="AX5578" s="13" t="s">
        <v>76</v>
      </c>
      <c r="AY5578" s="247" t="s">
        <v>235</v>
      </c>
    </row>
    <row r="5579" s="13" customFormat="1">
      <c r="A5579" s="13"/>
      <c r="B5579" s="236"/>
      <c r="C5579" s="237"/>
      <c r="D5579" s="238" t="s">
        <v>260</v>
      </c>
      <c r="E5579" s="239" t="s">
        <v>19</v>
      </c>
      <c r="F5579" s="240" t="s">
        <v>4918</v>
      </c>
      <c r="G5579" s="237"/>
      <c r="H5579" s="241">
        <v>73.370000000000005</v>
      </c>
      <c r="I5579" s="242"/>
      <c r="J5579" s="237"/>
      <c r="K5579" s="237"/>
      <c r="L5579" s="243"/>
      <c r="M5579" s="244"/>
      <c r="N5579" s="245"/>
      <c r="O5579" s="245"/>
      <c r="P5579" s="245"/>
      <c r="Q5579" s="245"/>
      <c r="R5579" s="245"/>
      <c r="S5579" s="245"/>
      <c r="T5579" s="246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7" t="s">
        <v>260</v>
      </c>
      <c r="AU5579" s="247" t="s">
        <v>88</v>
      </c>
      <c r="AV5579" s="13" t="s">
        <v>88</v>
      </c>
      <c r="AW5579" s="13" t="s">
        <v>37</v>
      </c>
      <c r="AX5579" s="13" t="s">
        <v>76</v>
      </c>
      <c r="AY5579" s="247" t="s">
        <v>235</v>
      </c>
    </row>
    <row r="5580" s="13" customFormat="1">
      <c r="A5580" s="13"/>
      <c r="B5580" s="236"/>
      <c r="C5580" s="237"/>
      <c r="D5580" s="238" t="s">
        <v>260</v>
      </c>
      <c r="E5580" s="239" t="s">
        <v>19</v>
      </c>
      <c r="F5580" s="240" t="s">
        <v>4919</v>
      </c>
      <c r="G5580" s="237"/>
      <c r="H5580" s="241">
        <v>9.6630000000000003</v>
      </c>
      <c r="I5580" s="242"/>
      <c r="J5580" s="237"/>
      <c r="K5580" s="237"/>
      <c r="L5580" s="243"/>
      <c r="M5580" s="244"/>
      <c r="N5580" s="245"/>
      <c r="O5580" s="245"/>
      <c r="P5580" s="245"/>
      <c r="Q5580" s="245"/>
      <c r="R5580" s="245"/>
      <c r="S5580" s="245"/>
      <c r="T5580" s="246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7" t="s">
        <v>260</v>
      </c>
      <c r="AU5580" s="247" t="s">
        <v>88</v>
      </c>
      <c r="AV5580" s="13" t="s">
        <v>88</v>
      </c>
      <c r="AW5580" s="13" t="s">
        <v>37</v>
      </c>
      <c r="AX5580" s="13" t="s">
        <v>76</v>
      </c>
      <c r="AY5580" s="247" t="s">
        <v>235</v>
      </c>
    </row>
    <row r="5581" s="13" customFormat="1">
      <c r="A5581" s="13"/>
      <c r="B5581" s="236"/>
      <c r="C5581" s="237"/>
      <c r="D5581" s="238" t="s">
        <v>260</v>
      </c>
      <c r="E5581" s="239" t="s">
        <v>19</v>
      </c>
      <c r="F5581" s="240" t="s">
        <v>4920</v>
      </c>
      <c r="G5581" s="237"/>
      <c r="H5581" s="241">
        <v>73.370000000000005</v>
      </c>
      <c r="I5581" s="242"/>
      <c r="J5581" s="237"/>
      <c r="K5581" s="237"/>
      <c r="L5581" s="243"/>
      <c r="M5581" s="244"/>
      <c r="N5581" s="245"/>
      <c r="O5581" s="245"/>
      <c r="P5581" s="245"/>
      <c r="Q5581" s="245"/>
      <c r="R5581" s="245"/>
      <c r="S5581" s="245"/>
      <c r="T5581" s="246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7" t="s">
        <v>260</v>
      </c>
      <c r="AU5581" s="247" t="s">
        <v>88</v>
      </c>
      <c r="AV5581" s="13" t="s">
        <v>88</v>
      </c>
      <c r="AW5581" s="13" t="s">
        <v>37</v>
      </c>
      <c r="AX5581" s="13" t="s">
        <v>76</v>
      </c>
      <c r="AY5581" s="247" t="s">
        <v>235</v>
      </c>
    </row>
    <row r="5582" s="13" customFormat="1">
      <c r="A5582" s="13"/>
      <c r="B5582" s="236"/>
      <c r="C5582" s="237"/>
      <c r="D5582" s="238" t="s">
        <v>260</v>
      </c>
      <c r="E5582" s="239" t="s">
        <v>19</v>
      </c>
      <c r="F5582" s="240" t="s">
        <v>4921</v>
      </c>
      <c r="G5582" s="237"/>
      <c r="H5582" s="241">
        <v>9.6630000000000003</v>
      </c>
      <c r="I5582" s="242"/>
      <c r="J5582" s="237"/>
      <c r="K5582" s="237"/>
      <c r="L5582" s="243"/>
      <c r="M5582" s="244"/>
      <c r="N5582" s="245"/>
      <c r="O5582" s="245"/>
      <c r="P5582" s="245"/>
      <c r="Q5582" s="245"/>
      <c r="R5582" s="245"/>
      <c r="S5582" s="245"/>
      <c r="T5582" s="246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7" t="s">
        <v>260</v>
      </c>
      <c r="AU5582" s="247" t="s">
        <v>88</v>
      </c>
      <c r="AV5582" s="13" t="s">
        <v>88</v>
      </c>
      <c r="AW5582" s="13" t="s">
        <v>37</v>
      </c>
      <c r="AX5582" s="13" t="s">
        <v>76</v>
      </c>
      <c r="AY5582" s="247" t="s">
        <v>235</v>
      </c>
    </row>
    <row r="5583" s="13" customFormat="1">
      <c r="A5583" s="13"/>
      <c r="B5583" s="236"/>
      <c r="C5583" s="237"/>
      <c r="D5583" s="238" t="s">
        <v>260</v>
      </c>
      <c r="E5583" s="239" t="s">
        <v>19</v>
      </c>
      <c r="F5583" s="240" t="s">
        <v>4922</v>
      </c>
      <c r="G5583" s="237"/>
      <c r="H5583" s="241">
        <v>88.522999999999996</v>
      </c>
      <c r="I5583" s="242"/>
      <c r="J5583" s="237"/>
      <c r="K5583" s="237"/>
      <c r="L5583" s="243"/>
      <c r="M5583" s="244"/>
      <c r="N5583" s="245"/>
      <c r="O5583" s="245"/>
      <c r="P5583" s="245"/>
      <c r="Q5583" s="245"/>
      <c r="R5583" s="245"/>
      <c r="S5583" s="245"/>
      <c r="T5583" s="246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7" t="s">
        <v>260</v>
      </c>
      <c r="AU5583" s="247" t="s">
        <v>88</v>
      </c>
      <c r="AV5583" s="13" t="s">
        <v>88</v>
      </c>
      <c r="AW5583" s="13" t="s">
        <v>37</v>
      </c>
      <c r="AX5583" s="13" t="s">
        <v>76</v>
      </c>
      <c r="AY5583" s="247" t="s">
        <v>235</v>
      </c>
    </row>
    <row r="5584" s="13" customFormat="1">
      <c r="A5584" s="13"/>
      <c r="B5584" s="236"/>
      <c r="C5584" s="237"/>
      <c r="D5584" s="238" t="s">
        <v>260</v>
      </c>
      <c r="E5584" s="239" t="s">
        <v>19</v>
      </c>
      <c r="F5584" s="240" t="s">
        <v>4923</v>
      </c>
      <c r="G5584" s="237"/>
      <c r="H5584" s="241">
        <v>9.6630000000000003</v>
      </c>
      <c r="I5584" s="242"/>
      <c r="J5584" s="237"/>
      <c r="K5584" s="237"/>
      <c r="L5584" s="243"/>
      <c r="M5584" s="244"/>
      <c r="N5584" s="245"/>
      <c r="O5584" s="245"/>
      <c r="P5584" s="245"/>
      <c r="Q5584" s="245"/>
      <c r="R5584" s="245"/>
      <c r="S5584" s="245"/>
      <c r="T5584" s="246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7" t="s">
        <v>260</v>
      </c>
      <c r="AU5584" s="247" t="s">
        <v>88</v>
      </c>
      <c r="AV5584" s="13" t="s">
        <v>88</v>
      </c>
      <c r="AW5584" s="13" t="s">
        <v>37</v>
      </c>
      <c r="AX5584" s="13" t="s">
        <v>76</v>
      </c>
      <c r="AY5584" s="247" t="s">
        <v>235</v>
      </c>
    </row>
    <row r="5585" s="13" customFormat="1">
      <c r="A5585" s="13"/>
      <c r="B5585" s="236"/>
      <c r="C5585" s="237"/>
      <c r="D5585" s="238" t="s">
        <v>260</v>
      </c>
      <c r="E5585" s="239" t="s">
        <v>19</v>
      </c>
      <c r="F5585" s="240" t="s">
        <v>4924</v>
      </c>
      <c r="G5585" s="237"/>
      <c r="H5585" s="241">
        <v>85.403000000000006</v>
      </c>
      <c r="I5585" s="242"/>
      <c r="J5585" s="237"/>
      <c r="K5585" s="237"/>
      <c r="L5585" s="243"/>
      <c r="M5585" s="244"/>
      <c r="N5585" s="245"/>
      <c r="O5585" s="245"/>
      <c r="P5585" s="245"/>
      <c r="Q5585" s="245"/>
      <c r="R5585" s="245"/>
      <c r="S5585" s="245"/>
      <c r="T5585" s="246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7" t="s">
        <v>260</v>
      </c>
      <c r="AU5585" s="247" t="s">
        <v>88</v>
      </c>
      <c r="AV5585" s="13" t="s">
        <v>88</v>
      </c>
      <c r="AW5585" s="13" t="s">
        <v>37</v>
      </c>
      <c r="AX5585" s="13" t="s">
        <v>76</v>
      </c>
      <c r="AY5585" s="247" t="s">
        <v>235</v>
      </c>
    </row>
    <row r="5586" s="13" customFormat="1">
      <c r="A5586" s="13"/>
      <c r="B5586" s="236"/>
      <c r="C5586" s="237"/>
      <c r="D5586" s="238" t="s">
        <v>260</v>
      </c>
      <c r="E5586" s="239" t="s">
        <v>19</v>
      </c>
      <c r="F5586" s="240" t="s">
        <v>4925</v>
      </c>
      <c r="G5586" s="237"/>
      <c r="H5586" s="241">
        <v>9.6630000000000003</v>
      </c>
      <c r="I5586" s="242"/>
      <c r="J5586" s="237"/>
      <c r="K5586" s="237"/>
      <c r="L5586" s="243"/>
      <c r="M5586" s="244"/>
      <c r="N5586" s="245"/>
      <c r="O5586" s="245"/>
      <c r="P5586" s="245"/>
      <c r="Q5586" s="245"/>
      <c r="R5586" s="245"/>
      <c r="S5586" s="245"/>
      <c r="T5586" s="246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7" t="s">
        <v>260</v>
      </c>
      <c r="AU5586" s="247" t="s">
        <v>88</v>
      </c>
      <c r="AV5586" s="13" t="s">
        <v>88</v>
      </c>
      <c r="AW5586" s="13" t="s">
        <v>37</v>
      </c>
      <c r="AX5586" s="13" t="s">
        <v>76</v>
      </c>
      <c r="AY5586" s="247" t="s">
        <v>235</v>
      </c>
    </row>
    <row r="5587" s="13" customFormat="1">
      <c r="A5587" s="13"/>
      <c r="B5587" s="236"/>
      <c r="C5587" s="237"/>
      <c r="D5587" s="238" t="s">
        <v>260</v>
      </c>
      <c r="E5587" s="239" t="s">
        <v>19</v>
      </c>
      <c r="F5587" s="240" t="s">
        <v>4926</v>
      </c>
      <c r="G5587" s="237"/>
      <c r="H5587" s="241">
        <v>75.962999999999994</v>
      </c>
      <c r="I5587" s="242"/>
      <c r="J5587" s="237"/>
      <c r="K5587" s="237"/>
      <c r="L5587" s="243"/>
      <c r="M5587" s="244"/>
      <c r="N5587" s="245"/>
      <c r="O5587" s="245"/>
      <c r="P5587" s="245"/>
      <c r="Q5587" s="245"/>
      <c r="R5587" s="245"/>
      <c r="S5587" s="245"/>
      <c r="T5587" s="246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7" t="s">
        <v>260</v>
      </c>
      <c r="AU5587" s="247" t="s">
        <v>88</v>
      </c>
      <c r="AV5587" s="13" t="s">
        <v>88</v>
      </c>
      <c r="AW5587" s="13" t="s">
        <v>37</v>
      </c>
      <c r="AX5587" s="13" t="s">
        <v>76</v>
      </c>
      <c r="AY5587" s="247" t="s">
        <v>235</v>
      </c>
    </row>
    <row r="5588" s="14" customFormat="1">
      <c r="A5588" s="14"/>
      <c r="B5588" s="248"/>
      <c r="C5588" s="249"/>
      <c r="D5588" s="238" t="s">
        <v>260</v>
      </c>
      <c r="E5588" s="250" t="s">
        <v>19</v>
      </c>
      <c r="F5588" s="251" t="s">
        <v>1177</v>
      </c>
      <c r="G5588" s="249"/>
      <c r="H5588" s="250" t="s">
        <v>19</v>
      </c>
      <c r="I5588" s="252"/>
      <c r="J5588" s="249"/>
      <c r="K5588" s="249"/>
      <c r="L5588" s="253"/>
      <c r="M5588" s="254"/>
      <c r="N5588" s="255"/>
      <c r="O5588" s="255"/>
      <c r="P5588" s="255"/>
      <c r="Q5588" s="255"/>
      <c r="R5588" s="255"/>
      <c r="S5588" s="255"/>
      <c r="T5588" s="256"/>
      <c r="U5588" s="14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T5588" s="257" t="s">
        <v>260</v>
      </c>
      <c r="AU5588" s="257" t="s">
        <v>88</v>
      </c>
      <c r="AV5588" s="14" t="s">
        <v>83</v>
      </c>
      <c r="AW5588" s="14" t="s">
        <v>37</v>
      </c>
      <c r="AX5588" s="14" t="s">
        <v>76</v>
      </c>
      <c r="AY5588" s="257" t="s">
        <v>235</v>
      </c>
    </row>
    <row r="5589" s="16" customFormat="1">
      <c r="A5589" s="16"/>
      <c r="B5589" s="269"/>
      <c r="C5589" s="270"/>
      <c r="D5589" s="238" t="s">
        <v>260</v>
      </c>
      <c r="E5589" s="271" t="s">
        <v>19</v>
      </c>
      <c r="F5589" s="272" t="s">
        <v>464</v>
      </c>
      <c r="G5589" s="270"/>
      <c r="H5589" s="273">
        <v>4530.0129999999999</v>
      </c>
      <c r="I5589" s="274"/>
      <c r="J5589" s="270"/>
      <c r="K5589" s="270"/>
      <c r="L5589" s="275"/>
      <c r="M5589" s="276"/>
      <c r="N5589" s="277"/>
      <c r="O5589" s="277"/>
      <c r="P5589" s="277"/>
      <c r="Q5589" s="277"/>
      <c r="R5589" s="277"/>
      <c r="S5589" s="277"/>
      <c r="T5589" s="278"/>
      <c r="U5589" s="16"/>
      <c r="V5589" s="16"/>
      <c r="W5589" s="16"/>
      <c r="X5589" s="16"/>
      <c r="Y5589" s="16"/>
      <c r="Z5589" s="16"/>
      <c r="AA5589" s="16"/>
      <c r="AB5589" s="16"/>
      <c r="AC5589" s="16"/>
      <c r="AD5589" s="16"/>
      <c r="AE5589" s="16"/>
      <c r="AT5589" s="279" t="s">
        <v>260</v>
      </c>
      <c r="AU5589" s="279" t="s">
        <v>88</v>
      </c>
      <c r="AV5589" s="16" t="s">
        <v>92</v>
      </c>
      <c r="AW5589" s="16" t="s">
        <v>37</v>
      </c>
      <c r="AX5589" s="16" t="s">
        <v>76</v>
      </c>
      <c r="AY5589" s="279" t="s">
        <v>235</v>
      </c>
    </row>
    <row r="5590" s="13" customFormat="1">
      <c r="A5590" s="13"/>
      <c r="B5590" s="236"/>
      <c r="C5590" s="237"/>
      <c r="D5590" s="238" t="s">
        <v>260</v>
      </c>
      <c r="E5590" s="239" t="s">
        <v>19</v>
      </c>
      <c r="F5590" s="240" t="s">
        <v>4927</v>
      </c>
      <c r="G5590" s="237"/>
      <c r="H5590" s="241">
        <v>44.719999999999999</v>
      </c>
      <c r="I5590" s="242"/>
      <c r="J5590" s="237"/>
      <c r="K5590" s="237"/>
      <c r="L5590" s="243"/>
      <c r="M5590" s="244"/>
      <c r="N5590" s="245"/>
      <c r="O5590" s="245"/>
      <c r="P5590" s="245"/>
      <c r="Q5590" s="245"/>
      <c r="R5590" s="245"/>
      <c r="S5590" s="245"/>
      <c r="T5590" s="246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47" t="s">
        <v>260</v>
      </c>
      <c r="AU5590" s="247" t="s">
        <v>88</v>
      </c>
      <c r="AV5590" s="13" t="s">
        <v>88</v>
      </c>
      <c r="AW5590" s="13" t="s">
        <v>37</v>
      </c>
      <c r="AX5590" s="13" t="s">
        <v>76</v>
      </c>
      <c r="AY5590" s="247" t="s">
        <v>235</v>
      </c>
    </row>
    <row r="5591" s="13" customFormat="1">
      <c r="A5591" s="13"/>
      <c r="B5591" s="236"/>
      <c r="C5591" s="237"/>
      <c r="D5591" s="238" t="s">
        <v>260</v>
      </c>
      <c r="E5591" s="239" t="s">
        <v>19</v>
      </c>
      <c r="F5591" s="240" t="s">
        <v>4928</v>
      </c>
      <c r="G5591" s="237"/>
      <c r="H5591" s="241">
        <v>99.349999999999994</v>
      </c>
      <c r="I5591" s="242"/>
      <c r="J5591" s="237"/>
      <c r="K5591" s="237"/>
      <c r="L5591" s="243"/>
      <c r="M5591" s="244"/>
      <c r="N5591" s="245"/>
      <c r="O5591" s="245"/>
      <c r="P5591" s="245"/>
      <c r="Q5591" s="245"/>
      <c r="R5591" s="245"/>
      <c r="S5591" s="245"/>
      <c r="T5591" s="246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7" t="s">
        <v>260</v>
      </c>
      <c r="AU5591" s="247" t="s">
        <v>88</v>
      </c>
      <c r="AV5591" s="13" t="s">
        <v>88</v>
      </c>
      <c r="AW5591" s="13" t="s">
        <v>37</v>
      </c>
      <c r="AX5591" s="13" t="s">
        <v>76</v>
      </c>
      <c r="AY5591" s="247" t="s">
        <v>235</v>
      </c>
    </row>
    <row r="5592" s="13" customFormat="1">
      <c r="A5592" s="13"/>
      <c r="B5592" s="236"/>
      <c r="C5592" s="237"/>
      <c r="D5592" s="238" t="s">
        <v>260</v>
      </c>
      <c r="E5592" s="239" t="s">
        <v>19</v>
      </c>
      <c r="F5592" s="240" t="s">
        <v>4929</v>
      </c>
      <c r="G5592" s="237"/>
      <c r="H5592" s="241">
        <v>9.6630000000000003</v>
      </c>
      <c r="I5592" s="242"/>
      <c r="J5592" s="237"/>
      <c r="K5592" s="237"/>
      <c r="L5592" s="243"/>
      <c r="M5592" s="244"/>
      <c r="N5592" s="245"/>
      <c r="O5592" s="245"/>
      <c r="P5592" s="245"/>
      <c r="Q5592" s="245"/>
      <c r="R5592" s="245"/>
      <c r="S5592" s="245"/>
      <c r="T5592" s="246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7" t="s">
        <v>260</v>
      </c>
      <c r="AU5592" s="247" t="s">
        <v>88</v>
      </c>
      <c r="AV5592" s="13" t="s">
        <v>88</v>
      </c>
      <c r="AW5592" s="13" t="s">
        <v>37</v>
      </c>
      <c r="AX5592" s="13" t="s">
        <v>76</v>
      </c>
      <c r="AY5592" s="247" t="s">
        <v>235</v>
      </c>
    </row>
    <row r="5593" s="13" customFormat="1">
      <c r="A5593" s="13"/>
      <c r="B5593" s="236"/>
      <c r="C5593" s="237"/>
      <c r="D5593" s="238" t="s">
        <v>260</v>
      </c>
      <c r="E5593" s="239" t="s">
        <v>19</v>
      </c>
      <c r="F5593" s="240" t="s">
        <v>4930</v>
      </c>
      <c r="G5593" s="237"/>
      <c r="H5593" s="241">
        <v>73.209999999999994</v>
      </c>
      <c r="I5593" s="242"/>
      <c r="J5593" s="237"/>
      <c r="K5593" s="237"/>
      <c r="L5593" s="243"/>
      <c r="M5593" s="244"/>
      <c r="N5593" s="245"/>
      <c r="O5593" s="245"/>
      <c r="P5593" s="245"/>
      <c r="Q5593" s="245"/>
      <c r="R5593" s="245"/>
      <c r="S5593" s="245"/>
      <c r="T5593" s="246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7" t="s">
        <v>260</v>
      </c>
      <c r="AU5593" s="247" t="s">
        <v>88</v>
      </c>
      <c r="AV5593" s="13" t="s">
        <v>88</v>
      </c>
      <c r="AW5593" s="13" t="s">
        <v>37</v>
      </c>
      <c r="AX5593" s="13" t="s">
        <v>76</v>
      </c>
      <c r="AY5593" s="247" t="s">
        <v>235</v>
      </c>
    </row>
    <row r="5594" s="13" customFormat="1">
      <c r="A5594" s="13"/>
      <c r="B5594" s="236"/>
      <c r="C5594" s="237"/>
      <c r="D5594" s="238" t="s">
        <v>260</v>
      </c>
      <c r="E5594" s="239" t="s">
        <v>19</v>
      </c>
      <c r="F5594" s="240" t="s">
        <v>4931</v>
      </c>
      <c r="G5594" s="237"/>
      <c r="H5594" s="241">
        <v>9.6630000000000003</v>
      </c>
      <c r="I5594" s="242"/>
      <c r="J5594" s="237"/>
      <c r="K5594" s="237"/>
      <c r="L5594" s="243"/>
      <c r="M5594" s="244"/>
      <c r="N5594" s="245"/>
      <c r="O5594" s="245"/>
      <c r="P5594" s="245"/>
      <c r="Q5594" s="245"/>
      <c r="R5594" s="245"/>
      <c r="S5594" s="245"/>
      <c r="T5594" s="246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7" t="s">
        <v>260</v>
      </c>
      <c r="AU5594" s="247" t="s">
        <v>88</v>
      </c>
      <c r="AV5594" s="13" t="s">
        <v>88</v>
      </c>
      <c r="AW5594" s="13" t="s">
        <v>37</v>
      </c>
      <c r="AX5594" s="13" t="s">
        <v>76</v>
      </c>
      <c r="AY5594" s="247" t="s">
        <v>235</v>
      </c>
    </row>
    <row r="5595" s="13" customFormat="1">
      <c r="A5595" s="13"/>
      <c r="B5595" s="236"/>
      <c r="C5595" s="237"/>
      <c r="D5595" s="238" t="s">
        <v>260</v>
      </c>
      <c r="E5595" s="239" t="s">
        <v>19</v>
      </c>
      <c r="F5595" s="240" t="s">
        <v>4932</v>
      </c>
      <c r="G5595" s="237"/>
      <c r="H5595" s="241">
        <v>73.209999999999994</v>
      </c>
      <c r="I5595" s="242"/>
      <c r="J5595" s="237"/>
      <c r="K5595" s="237"/>
      <c r="L5595" s="243"/>
      <c r="M5595" s="244"/>
      <c r="N5595" s="245"/>
      <c r="O5595" s="245"/>
      <c r="P5595" s="245"/>
      <c r="Q5595" s="245"/>
      <c r="R5595" s="245"/>
      <c r="S5595" s="245"/>
      <c r="T5595" s="246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7" t="s">
        <v>260</v>
      </c>
      <c r="AU5595" s="247" t="s">
        <v>88</v>
      </c>
      <c r="AV5595" s="13" t="s">
        <v>88</v>
      </c>
      <c r="AW5595" s="13" t="s">
        <v>37</v>
      </c>
      <c r="AX5595" s="13" t="s">
        <v>76</v>
      </c>
      <c r="AY5595" s="247" t="s">
        <v>235</v>
      </c>
    </row>
    <row r="5596" s="13" customFormat="1">
      <c r="A5596" s="13"/>
      <c r="B5596" s="236"/>
      <c r="C5596" s="237"/>
      <c r="D5596" s="238" t="s">
        <v>260</v>
      </c>
      <c r="E5596" s="239" t="s">
        <v>19</v>
      </c>
      <c r="F5596" s="240" t="s">
        <v>4933</v>
      </c>
      <c r="G5596" s="237"/>
      <c r="H5596" s="241">
        <v>9.6630000000000003</v>
      </c>
      <c r="I5596" s="242"/>
      <c r="J5596" s="237"/>
      <c r="K5596" s="237"/>
      <c r="L5596" s="243"/>
      <c r="M5596" s="244"/>
      <c r="N5596" s="245"/>
      <c r="O5596" s="245"/>
      <c r="P5596" s="245"/>
      <c r="Q5596" s="245"/>
      <c r="R5596" s="245"/>
      <c r="S5596" s="245"/>
      <c r="T5596" s="246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7" t="s">
        <v>260</v>
      </c>
      <c r="AU5596" s="247" t="s">
        <v>88</v>
      </c>
      <c r="AV5596" s="13" t="s">
        <v>88</v>
      </c>
      <c r="AW5596" s="13" t="s">
        <v>37</v>
      </c>
      <c r="AX5596" s="13" t="s">
        <v>76</v>
      </c>
      <c r="AY5596" s="247" t="s">
        <v>235</v>
      </c>
    </row>
    <row r="5597" s="13" customFormat="1">
      <c r="A5597" s="13"/>
      <c r="B5597" s="236"/>
      <c r="C5597" s="237"/>
      <c r="D5597" s="238" t="s">
        <v>260</v>
      </c>
      <c r="E5597" s="239" t="s">
        <v>19</v>
      </c>
      <c r="F5597" s="240" t="s">
        <v>4934</v>
      </c>
      <c r="G5597" s="237"/>
      <c r="H5597" s="241">
        <v>73.209999999999994</v>
      </c>
      <c r="I5597" s="242"/>
      <c r="J5597" s="237"/>
      <c r="K5597" s="237"/>
      <c r="L5597" s="243"/>
      <c r="M5597" s="244"/>
      <c r="N5597" s="245"/>
      <c r="O5597" s="245"/>
      <c r="P5597" s="245"/>
      <c r="Q5597" s="245"/>
      <c r="R5597" s="245"/>
      <c r="S5597" s="245"/>
      <c r="T5597" s="246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7" t="s">
        <v>260</v>
      </c>
      <c r="AU5597" s="247" t="s">
        <v>88</v>
      </c>
      <c r="AV5597" s="13" t="s">
        <v>88</v>
      </c>
      <c r="AW5597" s="13" t="s">
        <v>37</v>
      </c>
      <c r="AX5597" s="13" t="s">
        <v>76</v>
      </c>
      <c r="AY5597" s="247" t="s">
        <v>235</v>
      </c>
    </row>
    <row r="5598" s="13" customFormat="1">
      <c r="A5598" s="13"/>
      <c r="B5598" s="236"/>
      <c r="C5598" s="237"/>
      <c r="D5598" s="238" t="s">
        <v>260</v>
      </c>
      <c r="E5598" s="239" t="s">
        <v>19</v>
      </c>
      <c r="F5598" s="240" t="s">
        <v>4935</v>
      </c>
      <c r="G5598" s="237"/>
      <c r="H5598" s="241">
        <v>9.6630000000000003</v>
      </c>
      <c r="I5598" s="242"/>
      <c r="J5598" s="237"/>
      <c r="K5598" s="237"/>
      <c r="L5598" s="243"/>
      <c r="M5598" s="244"/>
      <c r="N5598" s="245"/>
      <c r="O5598" s="245"/>
      <c r="P5598" s="245"/>
      <c r="Q5598" s="245"/>
      <c r="R5598" s="245"/>
      <c r="S5598" s="245"/>
      <c r="T5598" s="246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7" t="s">
        <v>260</v>
      </c>
      <c r="AU5598" s="247" t="s">
        <v>88</v>
      </c>
      <c r="AV5598" s="13" t="s">
        <v>88</v>
      </c>
      <c r="AW5598" s="13" t="s">
        <v>37</v>
      </c>
      <c r="AX5598" s="13" t="s">
        <v>76</v>
      </c>
      <c r="AY5598" s="247" t="s">
        <v>235</v>
      </c>
    </row>
    <row r="5599" s="13" customFormat="1">
      <c r="A5599" s="13"/>
      <c r="B5599" s="236"/>
      <c r="C5599" s="237"/>
      <c r="D5599" s="238" t="s">
        <v>260</v>
      </c>
      <c r="E5599" s="239" t="s">
        <v>19</v>
      </c>
      <c r="F5599" s="240" t="s">
        <v>4936</v>
      </c>
      <c r="G5599" s="237"/>
      <c r="H5599" s="241">
        <v>73.209999999999994</v>
      </c>
      <c r="I5599" s="242"/>
      <c r="J5599" s="237"/>
      <c r="K5599" s="237"/>
      <c r="L5599" s="243"/>
      <c r="M5599" s="244"/>
      <c r="N5599" s="245"/>
      <c r="O5599" s="245"/>
      <c r="P5599" s="245"/>
      <c r="Q5599" s="245"/>
      <c r="R5599" s="245"/>
      <c r="S5599" s="245"/>
      <c r="T5599" s="246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7" t="s">
        <v>260</v>
      </c>
      <c r="AU5599" s="247" t="s">
        <v>88</v>
      </c>
      <c r="AV5599" s="13" t="s">
        <v>88</v>
      </c>
      <c r="AW5599" s="13" t="s">
        <v>37</v>
      </c>
      <c r="AX5599" s="13" t="s">
        <v>76</v>
      </c>
      <c r="AY5599" s="247" t="s">
        <v>235</v>
      </c>
    </row>
    <row r="5600" s="13" customFormat="1">
      <c r="A5600" s="13"/>
      <c r="B5600" s="236"/>
      <c r="C5600" s="237"/>
      <c r="D5600" s="238" t="s">
        <v>260</v>
      </c>
      <c r="E5600" s="239" t="s">
        <v>19</v>
      </c>
      <c r="F5600" s="240" t="s">
        <v>4937</v>
      </c>
      <c r="G5600" s="237"/>
      <c r="H5600" s="241">
        <v>9.6630000000000003</v>
      </c>
      <c r="I5600" s="242"/>
      <c r="J5600" s="237"/>
      <c r="K5600" s="237"/>
      <c r="L5600" s="243"/>
      <c r="M5600" s="244"/>
      <c r="N5600" s="245"/>
      <c r="O5600" s="245"/>
      <c r="P5600" s="245"/>
      <c r="Q5600" s="245"/>
      <c r="R5600" s="245"/>
      <c r="S5600" s="245"/>
      <c r="T5600" s="246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7" t="s">
        <v>260</v>
      </c>
      <c r="AU5600" s="247" t="s">
        <v>88</v>
      </c>
      <c r="AV5600" s="13" t="s">
        <v>88</v>
      </c>
      <c r="AW5600" s="13" t="s">
        <v>37</v>
      </c>
      <c r="AX5600" s="13" t="s">
        <v>76</v>
      </c>
      <c r="AY5600" s="247" t="s">
        <v>235</v>
      </c>
    </row>
    <row r="5601" s="13" customFormat="1">
      <c r="A5601" s="13"/>
      <c r="B5601" s="236"/>
      <c r="C5601" s="237"/>
      <c r="D5601" s="238" t="s">
        <v>260</v>
      </c>
      <c r="E5601" s="239" t="s">
        <v>19</v>
      </c>
      <c r="F5601" s="240" t="s">
        <v>4938</v>
      </c>
      <c r="G5601" s="237"/>
      <c r="H5601" s="241">
        <v>73.209999999999994</v>
      </c>
      <c r="I5601" s="242"/>
      <c r="J5601" s="237"/>
      <c r="K5601" s="237"/>
      <c r="L5601" s="243"/>
      <c r="M5601" s="244"/>
      <c r="N5601" s="245"/>
      <c r="O5601" s="245"/>
      <c r="P5601" s="245"/>
      <c r="Q5601" s="245"/>
      <c r="R5601" s="245"/>
      <c r="S5601" s="245"/>
      <c r="T5601" s="246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7" t="s">
        <v>260</v>
      </c>
      <c r="AU5601" s="247" t="s">
        <v>88</v>
      </c>
      <c r="AV5601" s="13" t="s">
        <v>88</v>
      </c>
      <c r="AW5601" s="13" t="s">
        <v>37</v>
      </c>
      <c r="AX5601" s="13" t="s">
        <v>76</v>
      </c>
      <c r="AY5601" s="247" t="s">
        <v>235</v>
      </c>
    </row>
    <row r="5602" s="13" customFormat="1">
      <c r="A5602" s="13"/>
      <c r="B5602" s="236"/>
      <c r="C5602" s="237"/>
      <c r="D5602" s="238" t="s">
        <v>260</v>
      </c>
      <c r="E5602" s="239" t="s">
        <v>19</v>
      </c>
      <c r="F5602" s="240" t="s">
        <v>4939</v>
      </c>
      <c r="G5602" s="237"/>
      <c r="H5602" s="241">
        <v>9.6630000000000003</v>
      </c>
      <c r="I5602" s="242"/>
      <c r="J5602" s="237"/>
      <c r="K5602" s="237"/>
      <c r="L5602" s="243"/>
      <c r="M5602" s="244"/>
      <c r="N5602" s="245"/>
      <c r="O5602" s="245"/>
      <c r="P5602" s="245"/>
      <c r="Q5602" s="245"/>
      <c r="R5602" s="245"/>
      <c r="S5602" s="245"/>
      <c r="T5602" s="246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7" t="s">
        <v>260</v>
      </c>
      <c r="AU5602" s="247" t="s">
        <v>88</v>
      </c>
      <c r="AV5602" s="13" t="s">
        <v>88</v>
      </c>
      <c r="AW5602" s="13" t="s">
        <v>37</v>
      </c>
      <c r="AX5602" s="13" t="s">
        <v>76</v>
      </c>
      <c r="AY5602" s="247" t="s">
        <v>235</v>
      </c>
    </row>
    <row r="5603" s="13" customFormat="1">
      <c r="A5603" s="13"/>
      <c r="B5603" s="236"/>
      <c r="C5603" s="237"/>
      <c r="D5603" s="238" t="s">
        <v>260</v>
      </c>
      <c r="E5603" s="239" t="s">
        <v>19</v>
      </c>
      <c r="F5603" s="240" t="s">
        <v>4940</v>
      </c>
      <c r="G5603" s="237"/>
      <c r="H5603" s="241">
        <v>73.209999999999994</v>
      </c>
      <c r="I5603" s="242"/>
      <c r="J5603" s="237"/>
      <c r="K5603" s="237"/>
      <c r="L5603" s="243"/>
      <c r="M5603" s="244"/>
      <c r="N5603" s="245"/>
      <c r="O5603" s="245"/>
      <c r="P5603" s="245"/>
      <c r="Q5603" s="245"/>
      <c r="R5603" s="245"/>
      <c r="S5603" s="245"/>
      <c r="T5603" s="246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7" t="s">
        <v>260</v>
      </c>
      <c r="AU5603" s="247" t="s">
        <v>88</v>
      </c>
      <c r="AV5603" s="13" t="s">
        <v>88</v>
      </c>
      <c r="AW5603" s="13" t="s">
        <v>37</v>
      </c>
      <c r="AX5603" s="13" t="s">
        <v>76</v>
      </c>
      <c r="AY5603" s="247" t="s">
        <v>235</v>
      </c>
    </row>
    <row r="5604" s="13" customFormat="1">
      <c r="A5604" s="13"/>
      <c r="B5604" s="236"/>
      <c r="C5604" s="237"/>
      <c r="D5604" s="238" t="s">
        <v>260</v>
      </c>
      <c r="E5604" s="239" t="s">
        <v>19</v>
      </c>
      <c r="F5604" s="240" t="s">
        <v>4941</v>
      </c>
      <c r="G5604" s="237"/>
      <c r="H5604" s="241">
        <v>9.6630000000000003</v>
      </c>
      <c r="I5604" s="242"/>
      <c r="J5604" s="237"/>
      <c r="K5604" s="237"/>
      <c r="L5604" s="243"/>
      <c r="M5604" s="244"/>
      <c r="N5604" s="245"/>
      <c r="O5604" s="245"/>
      <c r="P5604" s="245"/>
      <c r="Q5604" s="245"/>
      <c r="R5604" s="245"/>
      <c r="S5604" s="245"/>
      <c r="T5604" s="246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7" t="s">
        <v>260</v>
      </c>
      <c r="AU5604" s="247" t="s">
        <v>88</v>
      </c>
      <c r="AV5604" s="13" t="s">
        <v>88</v>
      </c>
      <c r="AW5604" s="13" t="s">
        <v>37</v>
      </c>
      <c r="AX5604" s="13" t="s">
        <v>76</v>
      </c>
      <c r="AY5604" s="247" t="s">
        <v>235</v>
      </c>
    </row>
    <row r="5605" s="13" customFormat="1">
      <c r="A5605" s="13"/>
      <c r="B5605" s="236"/>
      <c r="C5605" s="237"/>
      <c r="D5605" s="238" t="s">
        <v>260</v>
      </c>
      <c r="E5605" s="239" t="s">
        <v>19</v>
      </c>
      <c r="F5605" s="240" t="s">
        <v>4942</v>
      </c>
      <c r="G5605" s="237"/>
      <c r="H5605" s="241">
        <v>73.209999999999994</v>
      </c>
      <c r="I5605" s="242"/>
      <c r="J5605" s="237"/>
      <c r="K5605" s="237"/>
      <c r="L5605" s="243"/>
      <c r="M5605" s="244"/>
      <c r="N5605" s="245"/>
      <c r="O5605" s="245"/>
      <c r="P5605" s="245"/>
      <c r="Q5605" s="245"/>
      <c r="R5605" s="245"/>
      <c r="S5605" s="245"/>
      <c r="T5605" s="246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7" t="s">
        <v>260</v>
      </c>
      <c r="AU5605" s="247" t="s">
        <v>88</v>
      </c>
      <c r="AV5605" s="13" t="s">
        <v>88</v>
      </c>
      <c r="AW5605" s="13" t="s">
        <v>37</v>
      </c>
      <c r="AX5605" s="13" t="s">
        <v>76</v>
      </c>
      <c r="AY5605" s="247" t="s">
        <v>235</v>
      </c>
    </row>
    <row r="5606" s="13" customFormat="1">
      <c r="A5606" s="13"/>
      <c r="B5606" s="236"/>
      <c r="C5606" s="237"/>
      <c r="D5606" s="238" t="s">
        <v>260</v>
      </c>
      <c r="E5606" s="239" t="s">
        <v>19</v>
      </c>
      <c r="F5606" s="240" t="s">
        <v>4943</v>
      </c>
      <c r="G5606" s="237"/>
      <c r="H5606" s="241">
        <v>9.6630000000000003</v>
      </c>
      <c r="I5606" s="242"/>
      <c r="J5606" s="237"/>
      <c r="K5606" s="237"/>
      <c r="L5606" s="243"/>
      <c r="M5606" s="244"/>
      <c r="N5606" s="245"/>
      <c r="O5606" s="245"/>
      <c r="P5606" s="245"/>
      <c r="Q5606" s="245"/>
      <c r="R5606" s="245"/>
      <c r="S5606" s="245"/>
      <c r="T5606" s="246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7" t="s">
        <v>260</v>
      </c>
      <c r="AU5606" s="247" t="s">
        <v>88</v>
      </c>
      <c r="AV5606" s="13" t="s">
        <v>88</v>
      </c>
      <c r="AW5606" s="13" t="s">
        <v>37</v>
      </c>
      <c r="AX5606" s="13" t="s">
        <v>76</v>
      </c>
      <c r="AY5606" s="247" t="s">
        <v>235</v>
      </c>
    </row>
    <row r="5607" s="13" customFormat="1">
      <c r="A5607" s="13"/>
      <c r="B5607" s="236"/>
      <c r="C5607" s="237"/>
      <c r="D5607" s="238" t="s">
        <v>260</v>
      </c>
      <c r="E5607" s="239" t="s">
        <v>19</v>
      </c>
      <c r="F5607" s="240" t="s">
        <v>4944</v>
      </c>
      <c r="G5607" s="237"/>
      <c r="H5607" s="241">
        <v>73.209999999999994</v>
      </c>
      <c r="I5607" s="242"/>
      <c r="J5607" s="237"/>
      <c r="K5607" s="237"/>
      <c r="L5607" s="243"/>
      <c r="M5607" s="244"/>
      <c r="N5607" s="245"/>
      <c r="O5607" s="245"/>
      <c r="P5607" s="245"/>
      <c r="Q5607" s="245"/>
      <c r="R5607" s="245"/>
      <c r="S5607" s="245"/>
      <c r="T5607" s="246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7" t="s">
        <v>260</v>
      </c>
      <c r="AU5607" s="247" t="s">
        <v>88</v>
      </c>
      <c r="AV5607" s="13" t="s">
        <v>88</v>
      </c>
      <c r="AW5607" s="13" t="s">
        <v>37</v>
      </c>
      <c r="AX5607" s="13" t="s">
        <v>76</v>
      </c>
      <c r="AY5607" s="247" t="s">
        <v>235</v>
      </c>
    </row>
    <row r="5608" s="13" customFormat="1">
      <c r="A5608" s="13"/>
      <c r="B5608" s="236"/>
      <c r="C5608" s="237"/>
      <c r="D5608" s="238" t="s">
        <v>260</v>
      </c>
      <c r="E5608" s="239" t="s">
        <v>19</v>
      </c>
      <c r="F5608" s="240" t="s">
        <v>4945</v>
      </c>
      <c r="G5608" s="237"/>
      <c r="H5608" s="241">
        <v>9.6630000000000003</v>
      </c>
      <c r="I5608" s="242"/>
      <c r="J5608" s="237"/>
      <c r="K5608" s="237"/>
      <c r="L5608" s="243"/>
      <c r="M5608" s="244"/>
      <c r="N5608" s="245"/>
      <c r="O5608" s="245"/>
      <c r="P5608" s="245"/>
      <c r="Q5608" s="245"/>
      <c r="R5608" s="245"/>
      <c r="S5608" s="245"/>
      <c r="T5608" s="246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7" t="s">
        <v>260</v>
      </c>
      <c r="AU5608" s="247" t="s">
        <v>88</v>
      </c>
      <c r="AV5608" s="13" t="s">
        <v>88</v>
      </c>
      <c r="AW5608" s="13" t="s">
        <v>37</v>
      </c>
      <c r="AX5608" s="13" t="s">
        <v>76</v>
      </c>
      <c r="AY5608" s="247" t="s">
        <v>235</v>
      </c>
    </row>
    <row r="5609" s="13" customFormat="1">
      <c r="A5609" s="13"/>
      <c r="B5609" s="236"/>
      <c r="C5609" s="237"/>
      <c r="D5609" s="238" t="s">
        <v>260</v>
      </c>
      <c r="E5609" s="239" t="s">
        <v>19</v>
      </c>
      <c r="F5609" s="240" t="s">
        <v>4946</v>
      </c>
      <c r="G5609" s="237"/>
      <c r="H5609" s="241">
        <v>82.814999999999998</v>
      </c>
      <c r="I5609" s="242"/>
      <c r="J5609" s="237"/>
      <c r="K5609" s="237"/>
      <c r="L5609" s="243"/>
      <c r="M5609" s="244"/>
      <c r="N5609" s="245"/>
      <c r="O5609" s="245"/>
      <c r="P5609" s="245"/>
      <c r="Q5609" s="245"/>
      <c r="R5609" s="245"/>
      <c r="S5609" s="245"/>
      <c r="T5609" s="246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7" t="s">
        <v>260</v>
      </c>
      <c r="AU5609" s="247" t="s">
        <v>88</v>
      </c>
      <c r="AV5609" s="13" t="s">
        <v>88</v>
      </c>
      <c r="AW5609" s="13" t="s">
        <v>37</v>
      </c>
      <c r="AX5609" s="13" t="s">
        <v>76</v>
      </c>
      <c r="AY5609" s="247" t="s">
        <v>235</v>
      </c>
    </row>
    <row r="5610" s="13" customFormat="1">
      <c r="A5610" s="13"/>
      <c r="B5610" s="236"/>
      <c r="C5610" s="237"/>
      <c r="D5610" s="238" t="s">
        <v>260</v>
      </c>
      <c r="E5610" s="239" t="s">
        <v>19</v>
      </c>
      <c r="F5610" s="240" t="s">
        <v>4947</v>
      </c>
      <c r="G5610" s="237"/>
      <c r="H5610" s="241">
        <v>171.851</v>
      </c>
      <c r="I5610" s="242"/>
      <c r="J5610" s="237"/>
      <c r="K5610" s="237"/>
      <c r="L5610" s="243"/>
      <c r="M5610" s="244"/>
      <c r="N5610" s="245"/>
      <c r="O5610" s="245"/>
      <c r="P5610" s="245"/>
      <c r="Q5610" s="245"/>
      <c r="R5610" s="245"/>
      <c r="S5610" s="245"/>
      <c r="T5610" s="246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7" t="s">
        <v>260</v>
      </c>
      <c r="AU5610" s="247" t="s">
        <v>88</v>
      </c>
      <c r="AV5610" s="13" t="s">
        <v>88</v>
      </c>
      <c r="AW5610" s="13" t="s">
        <v>37</v>
      </c>
      <c r="AX5610" s="13" t="s">
        <v>76</v>
      </c>
      <c r="AY5610" s="247" t="s">
        <v>235</v>
      </c>
    </row>
    <row r="5611" s="13" customFormat="1">
      <c r="A5611" s="13"/>
      <c r="B5611" s="236"/>
      <c r="C5611" s="237"/>
      <c r="D5611" s="238" t="s">
        <v>260</v>
      </c>
      <c r="E5611" s="239" t="s">
        <v>19</v>
      </c>
      <c r="F5611" s="240" t="s">
        <v>4948</v>
      </c>
      <c r="G5611" s="237"/>
      <c r="H5611" s="241">
        <v>115.098</v>
      </c>
      <c r="I5611" s="242"/>
      <c r="J5611" s="237"/>
      <c r="K5611" s="237"/>
      <c r="L5611" s="243"/>
      <c r="M5611" s="244"/>
      <c r="N5611" s="245"/>
      <c r="O5611" s="245"/>
      <c r="P5611" s="245"/>
      <c r="Q5611" s="245"/>
      <c r="R5611" s="245"/>
      <c r="S5611" s="245"/>
      <c r="T5611" s="246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7" t="s">
        <v>260</v>
      </c>
      <c r="AU5611" s="247" t="s">
        <v>88</v>
      </c>
      <c r="AV5611" s="13" t="s">
        <v>88</v>
      </c>
      <c r="AW5611" s="13" t="s">
        <v>37</v>
      </c>
      <c r="AX5611" s="13" t="s">
        <v>76</v>
      </c>
      <c r="AY5611" s="247" t="s">
        <v>235</v>
      </c>
    </row>
    <row r="5612" s="14" customFormat="1">
      <c r="A5612" s="14"/>
      <c r="B5612" s="248"/>
      <c r="C5612" s="249"/>
      <c r="D5612" s="238" t="s">
        <v>260</v>
      </c>
      <c r="E5612" s="250" t="s">
        <v>19</v>
      </c>
      <c r="F5612" s="251" t="s">
        <v>1168</v>
      </c>
      <c r="G5612" s="249"/>
      <c r="H5612" s="250" t="s">
        <v>19</v>
      </c>
      <c r="I5612" s="252"/>
      <c r="J5612" s="249"/>
      <c r="K5612" s="249"/>
      <c r="L5612" s="253"/>
      <c r="M5612" s="254"/>
      <c r="N5612" s="255"/>
      <c r="O5612" s="255"/>
      <c r="P5612" s="255"/>
      <c r="Q5612" s="255"/>
      <c r="R5612" s="255"/>
      <c r="S5612" s="255"/>
      <c r="T5612" s="256"/>
      <c r="U5612" s="14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T5612" s="257" t="s">
        <v>260</v>
      </c>
      <c r="AU5612" s="257" t="s">
        <v>88</v>
      </c>
      <c r="AV5612" s="14" t="s">
        <v>83</v>
      </c>
      <c r="AW5612" s="14" t="s">
        <v>37</v>
      </c>
      <c r="AX5612" s="14" t="s">
        <v>76</v>
      </c>
      <c r="AY5612" s="257" t="s">
        <v>235</v>
      </c>
    </row>
    <row r="5613" s="13" customFormat="1">
      <c r="A5613" s="13"/>
      <c r="B5613" s="236"/>
      <c r="C5613" s="237"/>
      <c r="D5613" s="238" t="s">
        <v>260</v>
      </c>
      <c r="E5613" s="239" t="s">
        <v>19</v>
      </c>
      <c r="F5613" s="240" t="s">
        <v>4949</v>
      </c>
      <c r="G5613" s="237"/>
      <c r="H5613" s="241">
        <v>61.789999999999999</v>
      </c>
      <c r="I5613" s="242"/>
      <c r="J5613" s="237"/>
      <c r="K5613" s="237"/>
      <c r="L5613" s="243"/>
      <c r="M5613" s="244"/>
      <c r="N5613" s="245"/>
      <c r="O5613" s="245"/>
      <c r="P5613" s="245"/>
      <c r="Q5613" s="245"/>
      <c r="R5613" s="245"/>
      <c r="S5613" s="245"/>
      <c r="T5613" s="246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7" t="s">
        <v>260</v>
      </c>
      <c r="AU5613" s="247" t="s">
        <v>88</v>
      </c>
      <c r="AV5613" s="13" t="s">
        <v>88</v>
      </c>
      <c r="AW5613" s="13" t="s">
        <v>37</v>
      </c>
      <c r="AX5613" s="13" t="s">
        <v>76</v>
      </c>
      <c r="AY5613" s="247" t="s">
        <v>235</v>
      </c>
    </row>
    <row r="5614" s="13" customFormat="1">
      <c r="A5614" s="13"/>
      <c r="B5614" s="236"/>
      <c r="C5614" s="237"/>
      <c r="D5614" s="238" t="s">
        <v>260</v>
      </c>
      <c r="E5614" s="239" t="s">
        <v>19</v>
      </c>
      <c r="F5614" s="240" t="s">
        <v>4950</v>
      </c>
      <c r="G5614" s="237"/>
      <c r="H5614" s="241">
        <v>66.688000000000002</v>
      </c>
      <c r="I5614" s="242"/>
      <c r="J5614" s="237"/>
      <c r="K5614" s="237"/>
      <c r="L5614" s="243"/>
      <c r="M5614" s="244"/>
      <c r="N5614" s="245"/>
      <c r="O5614" s="245"/>
      <c r="P5614" s="245"/>
      <c r="Q5614" s="245"/>
      <c r="R5614" s="245"/>
      <c r="S5614" s="245"/>
      <c r="T5614" s="246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7" t="s">
        <v>260</v>
      </c>
      <c r="AU5614" s="247" t="s">
        <v>88</v>
      </c>
      <c r="AV5614" s="13" t="s">
        <v>88</v>
      </c>
      <c r="AW5614" s="13" t="s">
        <v>37</v>
      </c>
      <c r="AX5614" s="13" t="s">
        <v>76</v>
      </c>
      <c r="AY5614" s="247" t="s">
        <v>235</v>
      </c>
    </row>
    <row r="5615" s="13" customFormat="1">
      <c r="A5615" s="13"/>
      <c r="B5615" s="236"/>
      <c r="C5615" s="237"/>
      <c r="D5615" s="238" t="s">
        <v>260</v>
      </c>
      <c r="E5615" s="239" t="s">
        <v>19</v>
      </c>
      <c r="F5615" s="240" t="s">
        <v>4951</v>
      </c>
      <c r="G5615" s="237"/>
      <c r="H5615" s="241">
        <v>73.209999999999994</v>
      </c>
      <c r="I5615" s="242"/>
      <c r="J5615" s="237"/>
      <c r="K5615" s="237"/>
      <c r="L5615" s="243"/>
      <c r="M5615" s="244"/>
      <c r="N5615" s="245"/>
      <c r="O5615" s="245"/>
      <c r="P5615" s="245"/>
      <c r="Q5615" s="245"/>
      <c r="R5615" s="245"/>
      <c r="S5615" s="245"/>
      <c r="T5615" s="246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7" t="s">
        <v>260</v>
      </c>
      <c r="AU5615" s="247" t="s">
        <v>88</v>
      </c>
      <c r="AV5615" s="13" t="s">
        <v>88</v>
      </c>
      <c r="AW5615" s="13" t="s">
        <v>37</v>
      </c>
      <c r="AX5615" s="13" t="s">
        <v>76</v>
      </c>
      <c r="AY5615" s="247" t="s">
        <v>235</v>
      </c>
    </row>
    <row r="5616" s="13" customFormat="1">
      <c r="A5616" s="13"/>
      <c r="B5616" s="236"/>
      <c r="C5616" s="237"/>
      <c r="D5616" s="238" t="s">
        <v>260</v>
      </c>
      <c r="E5616" s="239" t="s">
        <v>19</v>
      </c>
      <c r="F5616" s="240" t="s">
        <v>4952</v>
      </c>
      <c r="G5616" s="237"/>
      <c r="H5616" s="241">
        <v>9.6630000000000003</v>
      </c>
      <c r="I5616" s="242"/>
      <c r="J5616" s="237"/>
      <c r="K5616" s="237"/>
      <c r="L5616" s="243"/>
      <c r="M5616" s="244"/>
      <c r="N5616" s="245"/>
      <c r="O5616" s="245"/>
      <c r="P5616" s="245"/>
      <c r="Q5616" s="245"/>
      <c r="R5616" s="245"/>
      <c r="S5616" s="245"/>
      <c r="T5616" s="246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7" t="s">
        <v>260</v>
      </c>
      <c r="AU5616" s="247" t="s">
        <v>88</v>
      </c>
      <c r="AV5616" s="13" t="s">
        <v>88</v>
      </c>
      <c r="AW5616" s="13" t="s">
        <v>37</v>
      </c>
      <c r="AX5616" s="13" t="s">
        <v>76</v>
      </c>
      <c r="AY5616" s="247" t="s">
        <v>235</v>
      </c>
    </row>
    <row r="5617" s="13" customFormat="1">
      <c r="A5617" s="13"/>
      <c r="B5617" s="236"/>
      <c r="C5617" s="237"/>
      <c r="D5617" s="238" t="s">
        <v>260</v>
      </c>
      <c r="E5617" s="239" t="s">
        <v>19</v>
      </c>
      <c r="F5617" s="240" t="s">
        <v>4953</v>
      </c>
      <c r="G5617" s="237"/>
      <c r="H5617" s="241">
        <v>73.209999999999994</v>
      </c>
      <c r="I5617" s="242"/>
      <c r="J5617" s="237"/>
      <c r="K5617" s="237"/>
      <c r="L5617" s="243"/>
      <c r="M5617" s="244"/>
      <c r="N5617" s="245"/>
      <c r="O5617" s="245"/>
      <c r="P5617" s="245"/>
      <c r="Q5617" s="245"/>
      <c r="R5617" s="245"/>
      <c r="S5617" s="245"/>
      <c r="T5617" s="246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7" t="s">
        <v>260</v>
      </c>
      <c r="AU5617" s="247" t="s">
        <v>88</v>
      </c>
      <c r="AV5617" s="13" t="s">
        <v>88</v>
      </c>
      <c r="AW5617" s="13" t="s">
        <v>37</v>
      </c>
      <c r="AX5617" s="13" t="s">
        <v>76</v>
      </c>
      <c r="AY5617" s="247" t="s">
        <v>235</v>
      </c>
    </row>
    <row r="5618" s="13" customFormat="1">
      <c r="A5618" s="13"/>
      <c r="B5618" s="236"/>
      <c r="C5618" s="237"/>
      <c r="D5618" s="238" t="s">
        <v>260</v>
      </c>
      <c r="E5618" s="239" t="s">
        <v>19</v>
      </c>
      <c r="F5618" s="240" t="s">
        <v>4954</v>
      </c>
      <c r="G5618" s="237"/>
      <c r="H5618" s="241">
        <v>9.6630000000000003</v>
      </c>
      <c r="I5618" s="242"/>
      <c r="J5618" s="237"/>
      <c r="K5618" s="237"/>
      <c r="L5618" s="243"/>
      <c r="M5618" s="244"/>
      <c r="N5618" s="245"/>
      <c r="O5618" s="245"/>
      <c r="P5618" s="245"/>
      <c r="Q5618" s="245"/>
      <c r="R5618" s="245"/>
      <c r="S5618" s="245"/>
      <c r="T5618" s="246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7" t="s">
        <v>260</v>
      </c>
      <c r="AU5618" s="247" t="s">
        <v>88</v>
      </c>
      <c r="AV5618" s="13" t="s">
        <v>88</v>
      </c>
      <c r="AW5618" s="13" t="s">
        <v>37</v>
      </c>
      <c r="AX5618" s="13" t="s">
        <v>76</v>
      </c>
      <c r="AY5618" s="247" t="s">
        <v>235</v>
      </c>
    </row>
    <row r="5619" s="13" customFormat="1">
      <c r="A5619" s="13"/>
      <c r="B5619" s="236"/>
      <c r="C5619" s="237"/>
      <c r="D5619" s="238" t="s">
        <v>260</v>
      </c>
      <c r="E5619" s="239" t="s">
        <v>19</v>
      </c>
      <c r="F5619" s="240" t="s">
        <v>4955</v>
      </c>
      <c r="G5619" s="237"/>
      <c r="H5619" s="241">
        <v>73.209999999999994</v>
      </c>
      <c r="I5619" s="242"/>
      <c r="J5619" s="237"/>
      <c r="K5619" s="237"/>
      <c r="L5619" s="243"/>
      <c r="M5619" s="244"/>
      <c r="N5619" s="245"/>
      <c r="O5619" s="245"/>
      <c r="P5619" s="245"/>
      <c r="Q5619" s="245"/>
      <c r="R5619" s="245"/>
      <c r="S5619" s="245"/>
      <c r="T5619" s="246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7" t="s">
        <v>260</v>
      </c>
      <c r="AU5619" s="247" t="s">
        <v>88</v>
      </c>
      <c r="AV5619" s="13" t="s">
        <v>88</v>
      </c>
      <c r="AW5619" s="13" t="s">
        <v>37</v>
      </c>
      <c r="AX5619" s="13" t="s">
        <v>76</v>
      </c>
      <c r="AY5619" s="247" t="s">
        <v>235</v>
      </c>
    </row>
    <row r="5620" s="13" customFormat="1">
      <c r="A5620" s="13"/>
      <c r="B5620" s="236"/>
      <c r="C5620" s="237"/>
      <c r="D5620" s="238" t="s">
        <v>260</v>
      </c>
      <c r="E5620" s="239" t="s">
        <v>19</v>
      </c>
      <c r="F5620" s="240" t="s">
        <v>4956</v>
      </c>
      <c r="G5620" s="237"/>
      <c r="H5620" s="241">
        <v>9.6630000000000003</v>
      </c>
      <c r="I5620" s="242"/>
      <c r="J5620" s="237"/>
      <c r="K5620" s="237"/>
      <c r="L5620" s="243"/>
      <c r="M5620" s="244"/>
      <c r="N5620" s="245"/>
      <c r="O5620" s="245"/>
      <c r="P5620" s="245"/>
      <c r="Q5620" s="245"/>
      <c r="R5620" s="245"/>
      <c r="S5620" s="245"/>
      <c r="T5620" s="246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7" t="s">
        <v>260</v>
      </c>
      <c r="AU5620" s="247" t="s">
        <v>88</v>
      </c>
      <c r="AV5620" s="13" t="s">
        <v>88</v>
      </c>
      <c r="AW5620" s="13" t="s">
        <v>37</v>
      </c>
      <c r="AX5620" s="13" t="s">
        <v>76</v>
      </c>
      <c r="AY5620" s="247" t="s">
        <v>235</v>
      </c>
    </row>
    <row r="5621" s="13" customFormat="1">
      <c r="A5621" s="13"/>
      <c r="B5621" s="236"/>
      <c r="C5621" s="237"/>
      <c r="D5621" s="238" t="s">
        <v>260</v>
      </c>
      <c r="E5621" s="239" t="s">
        <v>19</v>
      </c>
      <c r="F5621" s="240" t="s">
        <v>4957</v>
      </c>
      <c r="G5621" s="237"/>
      <c r="H5621" s="241">
        <v>73.209999999999994</v>
      </c>
      <c r="I5621" s="242"/>
      <c r="J5621" s="237"/>
      <c r="K5621" s="237"/>
      <c r="L5621" s="243"/>
      <c r="M5621" s="244"/>
      <c r="N5621" s="245"/>
      <c r="O5621" s="245"/>
      <c r="P5621" s="245"/>
      <c r="Q5621" s="245"/>
      <c r="R5621" s="245"/>
      <c r="S5621" s="245"/>
      <c r="T5621" s="246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7" t="s">
        <v>260</v>
      </c>
      <c r="AU5621" s="247" t="s">
        <v>88</v>
      </c>
      <c r="AV5621" s="13" t="s">
        <v>88</v>
      </c>
      <c r="AW5621" s="13" t="s">
        <v>37</v>
      </c>
      <c r="AX5621" s="13" t="s">
        <v>76</v>
      </c>
      <c r="AY5621" s="247" t="s">
        <v>235</v>
      </c>
    </row>
    <row r="5622" s="13" customFormat="1">
      <c r="A5622" s="13"/>
      <c r="B5622" s="236"/>
      <c r="C5622" s="237"/>
      <c r="D5622" s="238" t="s">
        <v>260</v>
      </c>
      <c r="E5622" s="239" t="s">
        <v>19</v>
      </c>
      <c r="F5622" s="240" t="s">
        <v>4958</v>
      </c>
      <c r="G5622" s="237"/>
      <c r="H5622" s="241">
        <v>9.6630000000000003</v>
      </c>
      <c r="I5622" s="242"/>
      <c r="J5622" s="237"/>
      <c r="K5622" s="237"/>
      <c r="L5622" s="243"/>
      <c r="M5622" s="244"/>
      <c r="N5622" s="245"/>
      <c r="O5622" s="245"/>
      <c r="P5622" s="245"/>
      <c r="Q5622" s="245"/>
      <c r="R5622" s="245"/>
      <c r="S5622" s="245"/>
      <c r="T5622" s="246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7" t="s">
        <v>260</v>
      </c>
      <c r="AU5622" s="247" t="s">
        <v>88</v>
      </c>
      <c r="AV5622" s="13" t="s">
        <v>88</v>
      </c>
      <c r="AW5622" s="13" t="s">
        <v>37</v>
      </c>
      <c r="AX5622" s="13" t="s">
        <v>76</v>
      </c>
      <c r="AY5622" s="247" t="s">
        <v>235</v>
      </c>
    </row>
    <row r="5623" s="13" customFormat="1">
      <c r="A5623" s="13"/>
      <c r="B5623" s="236"/>
      <c r="C5623" s="237"/>
      <c r="D5623" s="238" t="s">
        <v>260</v>
      </c>
      <c r="E5623" s="239" t="s">
        <v>19</v>
      </c>
      <c r="F5623" s="240" t="s">
        <v>4959</v>
      </c>
      <c r="G5623" s="237"/>
      <c r="H5623" s="241">
        <v>73.209999999999994</v>
      </c>
      <c r="I5623" s="242"/>
      <c r="J5623" s="237"/>
      <c r="K5623" s="237"/>
      <c r="L5623" s="243"/>
      <c r="M5623" s="244"/>
      <c r="N5623" s="245"/>
      <c r="O5623" s="245"/>
      <c r="P5623" s="245"/>
      <c r="Q5623" s="245"/>
      <c r="R5623" s="245"/>
      <c r="S5623" s="245"/>
      <c r="T5623" s="246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7" t="s">
        <v>260</v>
      </c>
      <c r="AU5623" s="247" t="s">
        <v>88</v>
      </c>
      <c r="AV5623" s="13" t="s">
        <v>88</v>
      </c>
      <c r="AW5623" s="13" t="s">
        <v>37</v>
      </c>
      <c r="AX5623" s="13" t="s">
        <v>76</v>
      </c>
      <c r="AY5623" s="247" t="s">
        <v>235</v>
      </c>
    </row>
    <row r="5624" s="13" customFormat="1">
      <c r="A5624" s="13"/>
      <c r="B5624" s="236"/>
      <c r="C5624" s="237"/>
      <c r="D5624" s="238" t="s">
        <v>260</v>
      </c>
      <c r="E5624" s="239" t="s">
        <v>19</v>
      </c>
      <c r="F5624" s="240" t="s">
        <v>4960</v>
      </c>
      <c r="G5624" s="237"/>
      <c r="H5624" s="241">
        <v>9.6630000000000003</v>
      </c>
      <c r="I5624" s="242"/>
      <c r="J5624" s="237"/>
      <c r="K5624" s="237"/>
      <c r="L5624" s="243"/>
      <c r="M5624" s="244"/>
      <c r="N5624" s="245"/>
      <c r="O5624" s="245"/>
      <c r="P5624" s="245"/>
      <c r="Q5624" s="245"/>
      <c r="R5624" s="245"/>
      <c r="S5624" s="245"/>
      <c r="T5624" s="246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7" t="s">
        <v>260</v>
      </c>
      <c r="AU5624" s="247" t="s">
        <v>88</v>
      </c>
      <c r="AV5624" s="13" t="s">
        <v>88</v>
      </c>
      <c r="AW5624" s="13" t="s">
        <v>37</v>
      </c>
      <c r="AX5624" s="13" t="s">
        <v>76</v>
      </c>
      <c r="AY5624" s="247" t="s">
        <v>235</v>
      </c>
    </row>
    <row r="5625" s="13" customFormat="1">
      <c r="A5625" s="13"/>
      <c r="B5625" s="236"/>
      <c r="C5625" s="237"/>
      <c r="D5625" s="238" t="s">
        <v>260</v>
      </c>
      <c r="E5625" s="239" t="s">
        <v>19</v>
      </c>
      <c r="F5625" s="240" t="s">
        <v>4961</v>
      </c>
      <c r="G5625" s="237"/>
      <c r="H5625" s="241">
        <v>73.209999999999994</v>
      </c>
      <c r="I5625" s="242"/>
      <c r="J5625" s="237"/>
      <c r="K5625" s="237"/>
      <c r="L5625" s="243"/>
      <c r="M5625" s="244"/>
      <c r="N5625" s="245"/>
      <c r="O5625" s="245"/>
      <c r="P5625" s="245"/>
      <c r="Q5625" s="245"/>
      <c r="R5625" s="245"/>
      <c r="S5625" s="245"/>
      <c r="T5625" s="246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7" t="s">
        <v>260</v>
      </c>
      <c r="AU5625" s="247" t="s">
        <v>88</v>
      </c>
      <c r="AV5625" s="13" t="s">
        <v>88</v>
      </c>
      <c r="AW5625" s="13" t="s">
        <v>37</v>
      </c>
      <c r="AX5625" s="13" t="s">
        <v>76</v>
      </c>
      <c r="AY5625" s="247" t="s">
        <v>235</v>
      </c>
    </row>
    <row r="5626" s="13" customFormat="1">
      <c r="A5626" s="13"/>
      <c r="B5626" s="236"/>
      <c r="C5626" s="237"/>
      <c r="D5626" s="238" t="s">
        <v>260</v>
      </c>
      <c r="E5626" s="239" t="s">
        <v>19</v>
      </c>
      <c r="F5626" s="240" t="s">
        <v>4962</v>
      </c>
      <c r="G5626" s="237"/>
      <c r="H5626" s="241">
        <v>9.6630000000000003</v>
      </c>
      <c r="I5626" s="242"/>
      <c r="J5626" s="237"/>
      <c r="K5626" s="237"/>
      <c r="L5626" s="243"/>
      <c r="M5626" s="244"/>
      <c r="N5626" s="245"/>
      <c r="O5626" s="245"/>
      <c r="P5626" s="245"/>
      <c r="Q5626" s="245"/>
      <c r="R5626" s="245"/>
      <c r="S5626" s="245"/>
      <c r="T5626" s="246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7" t="s">
        <v>260</v>
      </c>
      <c r="AU5626" s="247" t="s">
        <v>88</v>
      </c>
      <c r="AV5626" s="13" t="s">
        <v>88</v>
      </c>
      <c r="AW5626" s="13" t="s">
        <v>37</v>
      </c>
      <c r="AX5626" s="13" t="s">
        <v>76</v>
      </c>
      <c r="AY5626" s="247" t="s">
        <v>235</v>
      </c>
    </row>
    <row r="5627" s="13" customFormat="1">
      <c r="A5627" s="13"/>
      <c r="B5627" s="236"/>
      <c r="C5627" s="237"/>
      <c r="D5627" s="238" t="s">
        <v>260</v>
      </c>
      <c r="E5627" s="239" t="s">
        <v>19</v>
      </c>
      <c r="F5627" s="240" t="s">
        <v>4963</v>
      </c>
      <c r="G5627" s="237"/>
      <c r="H5627" s="241">
        <v>66.688000000000002</v>
      </c>
      <c r="I5627" s="242"/>
      <c r="J5627" s="237"/>
      <c r="K5627" s="237"/>
      <c r="L5627" s="243"/>
      <c r="M5627" s="244"/>
      <c r="N5627" s="245"/>
      <c r="O5627" s="245"/>
      <c r="P5627" s="245"/>
      <c r="Q5627" s="245"/>
      <c r="R5627" s="245"/>
      <c r="S5627" s="245"/>
      <c r="T5627" s="246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7" t="s">
        <v>260</v>
      </c>
      <c r="AU5627" s="247" t="s">
        <v>88</v>
      </c>
      <c r="AV5627" s="13" t="s">
        <v>88</v>
      </c>
      <c r="AW5627" s="13" t="s">
        <v>37</v>
      </c>
      <c r="AX5627" s="13" t="s">
        <v>76</v>
      </c>
      <c r="AY5627" s="247" t="s">
        <v>235</v>
      </c>
    </row>
    <row r="5628" s="13" customFormat="1">
      <c r="A5628" s="13"/>
      <c r="B5628" s="236"/>
      <c r="C5628" s="237"/>
      <c r="D5628" s="238" t="s">
        <v>260</v>
      </c>
      <c r="E5628" s="239" t="s">
        <v>19</v>
      </c>
      <c r="F5628" s="240" t="s">
        <v>4964</v>
      </c>
      <c r="G5628" s="237"/>
      <c r="H5628" s="241">
        <v>9.6630000000000003</v>
      </c>
      <c r="I5628" s="242"/>
      <c r="J5628" s="237"/>
      <c r="K5628" s="237"/>
      <c r="L5628" s="243"/>
      <c r="M5628" s="244"/>
      <c r="N5628" s="245"/>
      <c r="O5628" s="245"/>
      <c r="P5628" s="245"/>
      <c r="Q5628" s="245"/>
      <c r="R5628" s="245"/>
      <c r="S5628" s="245"/>
      <c r="T5628" s="246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7" t="s">
        <v>260</v>
      </c>
      <c r="AU5628" s="247" t="s">
        <v>88</v>
      </c>
      <c r="AV5628" s="13" t="s">
        <v>88</v>
      </c>
      <c r="AW5628" s="13" t="s">
        <v>37</v>
      </c>
      <c r="AX5628" s="13" t="s">
        <v>76</v>
      </c>
      <c r="AY5628" s="247" t="s">
        <v>235</v>
      </c>
    </row>
    <row r="5629" s="13" customFormat="1">
      <c r="A5629" s="13"/>
      <c r="B5629" s="236"/>
      <c r="C5629" s="237"/>
      <c r="D5629" s="238" t="s">
        <v>260</v>
      </c>
      <c r="E5629" s="239" t="s">
        <v>19</v>
      </c>
      <c r="F5629" s="240" t="s">
        <v>4965</v>
      </c>
      <c r="G5629" s="237"/>
      <c r="H5629" s="241">
        <v>76.314999999999998</v>
      </c>
      <c r="I5629" s="242"/>
      <c r="J5629" s="237"/>
      <c r="K5629" s="237"/>
      <c r="L5629" s="243"/>
      <c r="M5629" s="244"/>
      <c r="N5629" s="245"/>
      <c r="O5629" s="245"/>
      <c r="P5629" s="245"/>
      <c r="Q5629" s="245"/>
      <c r="R5629" s="245"/>
      <c r="S5629" s="245"/>
      <c r="T5629" s="246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7" t="s">
        <v>260</v>
      </c>
      <c r="AU5629" s="247" t="s">
        <v>88</v>
      </c>
      <c r="AV5629" s="13" t="s">
        <v>88</v>
      </c>
      <c r="AW5629" s="13" t="s">
        <v>37</v>
      </c>
      <c r="AX5629" s="13" t="s">
        <v>76</v>
      </c>
      <c r="AY5629" s="247" t="s">
        <v>235</v>
      </c>
    </row>
    <row r="5630" s="13" customFormat="1">
      <c r="A5630" s="13"/>
      <c r="B5630" s="236"/>
      <c r="C5630" s="237"/>
      <c r="D5630" s="238" t="s">
        <v>260</v>
      </c>
      <c r="E5630" s="239" t="s">
        <v>19</v>
      </c>
      <c r="F5630" s="240" t="s">
        <v>4966</v>
      </c>
      <c r="G5630" s="237"/>
      <c r="H5630" s="241">
        <v>9.6630000000000003</v>
      </c>
      <c r="I5630" s="242"/>
      <c r="J5630" s="237"/>
      <c r="K5630" s="237"/>
      <c r="L5630" s="243"/>
      <c r="M5630" s="244"/>
      <c r="N5630" s="245"/>
      <c r="O5630" s="245"/>
      <c r="P5630" s="245"/>
      <c r="Q5630" s="245"/>
      <c r="R5630" s="245"/>
      <c r="S5630" s="245"/>
      <c r="T5630" s="246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7" t="s">
        <v>260</v>
      </c>
      <c r="AU5630" s="247" t="s">
        <v>88</v>
      </c>
      <c r="AV5630" s="13" t="s">
        <v>88</v>
      </c>
      <c r="AW5630" s="13" t="s">
        <v>37</v>
      </c>
      <c r="AX5630" s="13" t="s">
        <v>76</v>
      </c>
      <c r="AY5630" s="247" t="s">
        <v>235</v>
      </c>
    </row>
    <row r="5631" s="13" customFormat="1">
      <c r="A5631" s="13"/>
      <c r="B5631" s="236"/>
      <c r="C5631" s="237"/>
      <c r="D5631" s="238" t="s">
        <v>260</v>
      </c>
      <c r="E5631" s="239" t="s">
        <v>19</v>
      </c>
      <c r="F5631" s="240" t="s">
        <v>4967</v>
      </c>
      <c r="G5631" s="237"/>
      <c r="H5631" s="241">
        <v>274.26499999999999</v>
      </c>
      <c r="I5631" s="242"/>
      <c r="J5631" s="237"/>
      <c r="K5631" s="237"/>
      <c r="L5631" s="243"/>
      <c r="M5631" s="244"/>
      <c r="N5631" s="245"/>
      <c r="O5631" s="245"/>
      <c r="P5631" s="245"/>
      <c r="Q5631" s="245"/>
      <c r="R5631" s="245"/>
      <c r="S5631" s="245"/>
      <c r="T5631" s="246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7" t="s">
        <v>260</v>
      </c>
      <c r="AU5631" s="247" t="s">
        <v>88</v>
      </c>
      <c r="AV5631" s="13" t="s">
        <v>88</v>
      </c>
      <c r="AW5631" s="13" t="s">
        <v>37</v>
      </c>
      <c r="AX5631" s="13" t="s">
        <v>76</v>
      </c>
      <c r="AY5631" s="247" t="s">
        <v>235</v>
      </c>
    </row>
    <row r="5632" s="13" customFormat="1">
      <c r="A5632" s="13"/>
      <c r="B5632" s="236"/>
      <c r="C5632" s="237"/>
      <c r="D5632" s="238" t="s">
        <v>260</v>
      </c>
      <c r="E5632" s="239" t="s">
        <v>19</v>
      </c>
      <c r="F5632" s="240" t="s">
        <v>4968</v>
      </c>
      <c r="G5632" s="237"/>
      <c r="H5632" s="241">
        <v>76.314999999999998</v>
      </c>
      <c r="I5632" s="242"/>
      <c r="J5632" s="237"/>
      <c r="K5632" s="237"/>
      <c r="L5632" s="243"/>
      <c r="M5632" s="244"/>
      <c r="N5632" s="245"/>
      <c r="O5632" s="245"/>
      <c r="P5632" s="245"/>
      <c r="Q5632" s="245"/>
      <c r="R5632" s="245"/>
      <c r="S5632" s="245"/>
      <c r="T5632" s="246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7" t="s">
        <v>260</v>
      </c>
      <c r="AU5632" s="247" t="s">
        <v>88</v>
      </c>
      <c r="AV5632" s="13" t="s">
        <v>88</v>
      </c>
      <c r="AW5632" s="13" t="s">
        <v>37</v>
      </c>
      <c r="AX5632" s="13" t="s">
        <v>76</v>
      </c>
      <c r="AY5632" s="247" t="s">
        <v>235</v>
      </c>
    </row>
    <row r="5633" s="13" customFormat="1">
      <c r="A5633" s="13"/>
      <c r="B5633" s="236"/>
      <c r="C5633" s="237"/>
      <c r="D5633" s="238" t="s">
        <v>260</v>
      </c>
      <c r="E5633" s="239" t="s">
        <v>19</v>
      </c>
      <c r="F5633" s="240" t="s">
        <v>4969</v>
      </c>
      <c r="G5633" s="237"/>
      <c r="H5633" s="241">
        <v>9.6630000000000003</v>
      </c>
      <c r="I5633" s="242"/>
      <c r="J5633" s="237"/>
      <c r="K5633" s="237"/>
      <c r="L5633" s="243"/>
      <c r="M5633" s="244"/>
      <c r="N5633" s="245"/>
      <c r="O5633" s="245"/>
      <c r="P5633" s="245"/>
      <c r="Q5633" s="245"/>
      <c r="R5633" s="245"/>
      <c r="S5633" s="245"/>
      <c r="T5633" s="246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7" t="s">
        <v>260</v>
      </c>
      <c r="AU5633" s="247" t="s">
        <v>88</v>
      </c>
      <c r="AV5633" s="13" t="s">
        <v>88</v>
      </c>
      <c r="AW5633" s="13" t="s">
        <v>37</v>
      </c>
      <c r="AX5633" s="13" t="s">
        <v>76</v>
      </c>
      <c r="AY5633" s="247" t="s">
        <v>235</v>
      </c>
    </row>
    <row r="5634" s="14" customFormat="1">
      <c r="A5634" s="14"/>
      <c r="B5634" s="248"/>
      <c r="C5634" s="249"/>
      <c r="D5634" s="238" t="s">
        <v>260</v>
      </c>
      <c r="E5634" s="250" t="s">
        <v>19</v>
      </c>
      <c r="F5634" s="251" t="s">
        <v>1172</v>
      </c>
      <c r="G5634" s="249"/>
      <c r="H5634" s="250" t="s">
        <v>19</v>
      </c>
      <c r="I5634" s="252"/>
      <c r="J5634" s="249"/>
      <c r="K5634" s="249"/>
      <c r="L5634" s="253"/>
      <c r="M5634" s="254"/>
      <c r="N5634" s="255"/>
      <c r="O5634" s="255"/>
      <c r="P5634" s="255"/>
      <c r="Q5634" s="255"/>
      <c r="R5634" s="255"/>
      <c r="S5634" s="255"/>
      <c r="T5634" s="256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57" t="s">
        <v>260</v>
      </c>
      <c r="AU5634" s="257" t="s">
        <v>88</v>
      </c>
      <c r="AV5634" s="14" t="s">
        <v>83</v>
      </c>
      <c r="AW5634" s="14" t="s">
        <v>37</v>
      </c>
      <c r="AX5634" s="14" t="s">
        <v>76</v>
      </c>
      <c r="AY5634" s="257" t="s">
        <v>235</v>
      </c>
    </row>
    <row r="5635" s="13" customFormat="1">
      <c r="A5635" s="13"/>
      <c r="B5635" s="236"/>
      <c r="C5635" s="237"/>
      <c r="D5635" s="238" t="s">
        <v>260</v>
      </c>
      <c r="E5635" s="239" t="s">
        <v>19</v>
      </c>
      <c r="F5635" s="240" t="s">
        <v>4970</v>
      </c>
      <c r="G5635" s="237"/>
      <c r="H5635" s="241">
        <v>62.703000000000003</v>
      </c>
      <c r="I5635" s="242"/>
      <c r="J5635" s="237"/>
      <c r="K5635" s="237"/>
      <c r="L5635" s="243"/>
      <c r="M5635" s="244"/>
      <c r="N5635" s="245"/>
      <c r="O5635" s="245"/>
      <c r="P5635" s="245"/>
      <c r="Q5635" s="245"/>
      <c r="R5635" s="245"/>
      <c r="S5635" s="245"/>
      <c r="T5635" s="246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7" t="s">
        <v>260</v>
      </c>
      <c r="AU5635" s="247" t="s">
        <v>88</v>
      </c>
      <c r="AV5635" s="13" t="s">
        <v>88</v>
      </c>
      <c r="AW5635" s="13" t="s">
        <v>37</v>
      </c>
      <c r="AX5635" s="13" t="s">
        <v>76</v>
      </c>
      <c r="AY5635" s="247" t="s">
        <v>235</v>
      </c>
    </row>
    <row r="5636" s="13" customFormat="1">
      <c r="A5636" s="13"/>
      <c r="B5636" s="236"/>
      <c r="C5636" s="237"/>
      <c r="D5636" s="238" t="s">
        <v>260</v>
      </c>
      <c r="E5636" s="239" t="s">
        <v>19</v>
      </c>
      <c r="F5636" s="240" t="s">
        <v>4971</v>
      </c>
      <c r="G5636" s="237"/>
      <c r="H5636" s="241">
        <v>73.209999999999994</v>
      </c>
      <c r="I5636" s="242"/>
      <c r="J5636" s="237"/>
      <c r="K5636" s="237"/>
      <c r="L5636" s="243"/>
      <c r="M5636" s="244"/>
      <c r="N5636" s="245"/>
      <c r="O5636" s="245"/>
      <c r="P5636" s="245"/>
      <c r="Q5636" s="245"/>
      <c r="R5636" s="245"/>
      <c r="S5636" s="245"/>
      <c r="T5636" s="246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7" t="s">
        <v>260</v>
      </c>
      <c r="AU5636" s="247" t="s">
        <v>88</v>
      </c>
      <c r="AV5636" s="13" t="s">
        <v>88</v>
      </c>
      <c r="AW5636" s="13" t="s">
        <v>37</v>
      </c>
      <c r="AX5636" s="13" t="s">
        <v>76</v>
      </c>
      <c r="AY5636" s="247" t="s">
        <v>235</v>
      </c>
    </row>
    <row r="5637" s="13" customFormat="1">
      <c r="A5637" s="13"/>
      <c r="B5637" s="236"/>
      <c r="C5637" s="237"/>
      <c r="D5637" s="238" t="s">
        <v>260</v>
      </c>
      <c r="E5637" s="239" t="s">
        <v>19</v>
      </c>
      <c r="F5637" s="240" t="s">
        <v>4972</v>
      </c>
      <c r="G5637" s="237"/>
      <c r="H5637" s="241">
        <v>9.6630000000000003</v>
      </c>
      <c r="I5637" s="242"/>
      <c r="J5637" s="237"/>
      <c r="K5637" s="237"/>
      <c r="L5637" s="243"/>
      <c r="M5637" s="244"/>
      <c r="N5637" s="245"/>
      <c r="O5637" s="245"/>
      <c r="P5637" s="245"/>
      <c r="Q5637" s="245"/>
      <c r="R5637" s="245"/>
      <c r="S5637" s="245"/>
      <c r="T5637" s="246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7" t="s">
        <v>260</v>
      </c>
      <c r="AU5637" s="247" t="s">
        <v>88</v>
      </c>
      <c r="AV5637" s="13" t="s">
        <v>88</v>
      </c>
      <c r="AW5637" s="13" t="s">
        <v>37</v>
      </c>
      <c r="AX5637" s="13" t="s">
        <v>76</v>
      </c>
      <c r="AY5637" s="247" t="s">
        <v>235</v>
      </c>
    </row>
    <row r="5638" s="13" customFormat="1">
      <c r="A5638" s="13"/>
      <c r="B5638" s="236"/>
      <c r="C5638" s="237"/>
      <c r="D5638" s="238" t="s">
        <v>260</v>
      </c>
      <c r="E5638" s="239" t="s">
        <v>19</v>
      </c>
      <c r="F5638" s="240" t="s">
        <v>4973</v>
      </c>
      <c r="G5638" s="237"/>
      <c r="H5638" s="241">
        <v>73.209999999999994</v>
      </c>
      <c r="I5638" s="242"/>
      <c r="J5638" s="237"/>
      <c r="K5638" s="237"/>
      <c r="L5638" s="243"/>
      <c r="M5638" s="244"/>
      <c r="N5638" s="245"/>
      <c r="O5638" s="245"/>
      <c r="P5638" s="245"/>
      <c r="Q5638" s="245"/>
      <c r="R5638" s="245"/>
      <c r="S5638" s="245"/>
      <c r="T5638" s="246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7" t="s">
        <v>260</v>
      </c>
      <c r="AU5638" s="247" t="s">
        <v>88</v>
      </c>
      <c r="AV5638" s="13" t="s">
        <v>88</v>
      </c>
      <c r="AW5638" s="13" t="s">
        <v>37</v>
      </c>
      <c r="AX5638" s="13" t="s">
        <v>76</v>
      </c>
      <c r="AY5638" s="247" t="s">
        <v>235</v>
      </c>
    </row>
    <row r="5639" s="13" customFormat="1">
      <c r="A5639" s="13"/>
      <c r="B5639" s="236"/>
      <c r="C5639" s="237"/>
      <c r="D5639" s="238" t="s">
        <v>260</v>
      </c>
      <c r="E5639" s="239" t="s">
        <v>19</v>
      </c>
      <c r="F5639" s="240" t="s">
        <v>4974</v>
      </c>
      <c r="G5639" s="237"/>
      <c r="H5639" s="241">
        <v>9.6630000000000003</v>
      </c>
      <c r="I5639" s="242"/>
      <c r="J5639" s="237"/>
      <c r="K5639" s="237"/>
      <c r="L5639" s="243"/>
      <c r="M5639" s="244"/>
      <c r="N5639" s="245"/>
      <c r="O5639" s="245"/>
      <c r="P5639" s="245"/>
      <c r="Q5639" s="245"/>
      <c r="R5639" s="245"/>
      <c r="S5639" s="245"/>
      <c r="T5639" s="246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7" t="s">
        <v>260</v>
      </c>
      <c r="AU5639" s="247" t="s">
        <v>88</v>
      </c>
      <c r="AV5639" s="13" t="s">
        <v>88</v>
      </c>
      <c r="AW5639" s="13" t="s">
        <v>37</v>
      </c>
      <c r="AX5639" s="13" t="s">
        <v>76</v>
      </c>
      <c r="AY5639" s="247" t="s">
        <v>235</v>
      </c>
    </row>
    <row r="5640" s="13" customFormat="1">
      <c r="A5640" s="13"/>
      <c r="B5640" s="236"/>
      <c r="C5640" s="237"/>
      <c r="D5640" s="238" t="s">
        <v>260</v>
      </c>
      <c r="E5640" s="239" t="s">
        <v>19</v>
      </c>
      <c r="F5640" s="240" t="s">
        <v>4975</v>
      </c>
      <c r="G5640" s="237"/>
      <c r="H5640" s="241">
        <v>73.209999999999994</v>
      </c>
      <c r="I5640" s="242"/>
      <c r="J5640" s="237"/>
      <c r="K5640" s="237"/>
      <c r="L5640" s="243"/>
      <c r="M5640" s="244"/>
      <c r="N5640" s="245"/>
      <c r="O5640" s="245"/>
      <c r="P5640" s="245"/>
      <c r="Q5640" s="245"/>
      <c r="R5640" s="245"/>
      <c r="S5640" s="245"/>
      <c r="T5640" s="246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7" t="s">
        <v>260</v>
      </c>
      <c r="AU5640" s="247" t="s">
        <v>88</v>
      </c>
      <c r="AV5640" s="13" t="s">
        <v>88</v>
      </c>
      <c r="AW5640" s="13" t="s">
        <v>37</v>
      </c>
      <c r="AX5640" s="13" t="s">
        <v>76</v>
      </c>
      <c r="AY5640" s="247" t="s">
        <v>235</v>
      </c>
    </row>
    <row r="5641" s="13" customFormat="1">
      <c r="A5641" s="13"/>
      <c r="B5641" s="236"/>
      <c r="C5641" s="237"/>
      <c r="D5641" s="238" t="s">
        <v>260</v>
      </c>
      <c r="E5641" s="239" t="s">
        <v>19</v>
      </c>
      <c r="F5641" s="240" t="s">
        <v>4976</v>
      </c>
      <c r="G5641" s="237"/>
      <c r="H5641" s="241">
        <v>9.6630000000000003</v>
      </c>
      <c r="I5641" s="242"/>
      <c r="J5641" s="237"/>
      <c r="K5641" s="237"/>
      <c r="L5641" s="243"/>
      <c r="M5641" s="244"/>
      <c r="N5641" s="245"/>
      <c r="O5641" s="245"/>
      <c r="P5641" s="245"/>
      <c r="Q5641" s="245"/>
      <c r="R5641" s="245"/>
      <c r="S5641" s="245"/>
      <c r="T5641" s="246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7" t="s">
        <v>260</v>
      </c>
      <c r="AU5641" s="247" t="s">
        <v>88</v>
      </c>
      <c r="AV5641" s="13" t="s">
        <v>88</v>
      </c>
      <c r="AW5641" s="13" t="s">
        <v>37</v>
      </c>
      <c r="AX5641" s="13" t="s">
        <v>76</v>
      </c>
      <c r="AY5641" s="247" t="s">
        <v>235</v>
      </c>
    </row>
    <row r="5642" s="13" customFormat="1">
      <c r="A5642" s="13"/>
      <c r="B5642" s="236"/>
      <c r="C5642" s="237"/>
      <c r="D5642" s="238" t="s">
        <v>260</v>
      </c>
      <c r="E5642" s="239" t="s">
        <v>19</v>
      </c>
      <c r="F5642" s="240" t="s">
        <v>4977</v>
      </c>
      <c r="G5642" s="237"/>
      <c r="H5642" s="241">
        <v>73.209999999999994</v>
      </c>
      <c r="I5642" s="242"/>
      <c r="J5642" s="237"/>
      <c r="K5642" s="237"/>
      <c r="L5642" s="243"/>
      <c r="M5642" s="244"/>
      <c r="N5642" s="245"/>
      <c r="O5642" s="245"/>
      <c r="P5642" s="245"/>
      <c r="Q5642" s="245"/>
      <c r="R5642" s="245"/>
      <c r="S5642" s="245"/>
      <c r="T5642" s="246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7" t="s">
        <v>260</v>
      </c>
      <c r="AU5642" s="247" t="s">
        <v>88</v>
      </c>
      <c r="AV5642" s="13" t="s">
        <v>88</v>
      </c>
      <c r="AW5642" s="13" t="s">
        <v>37</v>
      </c>
      <c r="AX5642" s="13" t="s">
        <v>76</v>
      </c>
      <c r="AY5642" s="247" t="s">
        <v>235</v>
      </c>
    </row>
    <row r="5643" s="13" customFormat="1">
      <c r="A5643" s="13"/>
      <c r="B5643" s="236"/>
      <c r="C5643" s="237"/>
      <c r="D5643" s="238" t="s">
        <v>260</v>
      </c>
      <c r="E5643" s="239" t="s">
        <v>19</v>
      </c>
      <c r="F5643" s="240" t="s">
        <v>4978</v>
      </c>
      <c r="G5643" s="237"/>
      <c r="H5643" s="241">
        <v>9.6630000000000003</v>
      </c>
      <c r="I5643" s="242"/>
      <c r="J5643" s="237"/>
      <c r="K5643" s="237"/>
      <c r="L5643" s="243"/>
      <c r="M5643" s="244"/>
      <c r="N5643" s="245"/>
      <c r="O5643" s="245"/>
      <c r="P5643" s="245"/>
      <c r="Q5643" s="245"/>
      <c r="R5643" s="245"/>
      <c r="S5643" s="245"/>
      <c r="T5643" s="246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7" t="s">
        <v>260</v>
      </c>
      <c r="AU5643" s="247" t="s">
        <v>88</v>
      </c>
      <c r="AV5643" s="13" t="s">
        <v>88</v>
      </c>
      <c r="AW5643" s="13" t="s">
        <v>37</v>
      </c>
      <c r="AX5643" s="13" t="s">
        <v>76</v>
      </c>
      <c r="AY5643" s="247" t="s">
        <v>235</v>
      </c>
    </row>
    <row r="5644" s="13" customFormat="1">
      <c r="A5644" s="13"/>
      <c r="B5644" s="236"/>
      <c r="C5644" s="237"/>
      <c r="D5644" s="238" t="s">
        <v>260</v>
      </c>
      <c r="E5644" s="239" t="s">
        <v>19</v>
      </c>
      <c r="F5644" s="240" t="s">
        <v>4979</v>
      </c>
      <c r="G5644" s="237"/>
      <c r="H5644" s="241">
        <v>73.209999999999994</v>
      </c>
      <c r="I5644" s="242"/>
      <c r="J5644" s="237"/>
      <c r="K5644" s="237"/>
      <c r="L5644" s="243"/>
      <c r="M5644" s="244"/>
      <c r="N5644" s="245"/>
      <c r="O5644" s="245"/>
      <c r="P5644" s="245"/>
      <c r="Q5644" s="245"/>
      <c r="R5644" s="245"/>
      <c r="S5644" s="245"/>
      <c r="T5644" s="246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7" t="s">
        <v>260</v>
      </c>
      <c r="AU5644" s="247" t="s">
        <v>88</v>
      </c>
      <c r="AV5644" s="13" t="s">
        <v>88</v>
      </c>
      <c r="AW5644" s="13" t="s">
        <v>37</v>
      </c>
      <c r="AX5644" s="13" t="s">
        <v>76</v>
      </c>
      <c r="AY5644" s="247" t="s">
        <v>235</v>
      </c>
    </row>
    <row r="5645" s="13" customFormat="1">
      <c r="A5645" s="13"/>
      <c r="B5645" s="236"/>
      <c r="C5645" s="237"/>
      <c r="D5645" s="238" t="s">
        <v>260</v>
      </c>
      <c r="E5645" s="239" t="s">
        <v>19</v>
      </c>
      <c r="F5645" s="240" t="s">
        <v>4980</v>
      </c>
      <c r="G5645" s="237"/>
      <c r="H5645" s="241">
        <v>9.6630000000000003</v>
      </c>
      <c r="I5645" s="242"/>
      <c r="J5645" s="237"/>
      <c r="K5645" s="237"/>
      <c r="L5645" s="243"/>
      <c r="M5645" s="244"/>
      <c r="N5645" s="245"/>
      <c r="O5645" s="245"/>
      <c r="P5645" s="245"/>
      <c r="Q5645" s="245"/>
      <c r="R5645" s="245"/>
      <c r="S5645" s="245"/>
      <c r="T5645" s="246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7" t="s">
        <v>260</v>
      </c>
      <c r="AU5645" s="247" t="s">
        <v>88</v>
      </c>
      <c r="AV5645" s="13" t="s">
        <v>88</v>
      </c>
      <c r="AW5645" s="13" t="s">
        <v>37</v>
      </c>
      <c r="AX5645" s="13" t="s">
        <v>76</v>
      </c>
      <c r="AY5645" s="247" t="s">
        <v>235</v>
      </c>
    </row>
    <row r="5646" s="13" customFormat="1">
      <c r="A5646" s="13"/>
      <c r="B5646" s="236"/>
      <c r="C5646" s="237"/>
      <c r="D5646" s="238" t="s">
        <v>260</v>
      </c>
      <c r="E5646" s="239" t="s">
        <v>19</v>
      </c>
      <c r="F5646" s="240" t="s">
        <v>4981</v>
      </c>
      <c r="G5646" s="237"/>
      <c r="H5646" s="241">
        <v>73.209999999999994</v>
      </c>
      <c r="I5646" s="242"/>
      <c r="J5646" s="237"/>
      <c r="K5646" s="237"/>
      <c r="L5646" s="243"/>
      <c r="M5646" s="244"/>
      <c r="N5646" s="245"/>
      <c r="O5646" s="245"/>
      <c r="P5646" s="245"/>
      <c r="Q5646" s="245"/>
      <c r="R5646" s="245"/>
      <c r="S5646" s="245"/>
      <c r="T5646" s="246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7" t="s">
        <v>260</v>
      </c>
      <c r="AU5646" s="247" t="s">
        <v>88</v>
      </c>
      <c r="AV5646" s="13" t="s">
        <v>88</v>
      </c>
      <c r="AW5646" s="13" t="s">
        <v>37</v>
      </c>
      <c r="AX5646" s="13" t="s">
        <v>76</v>
      </c>
      <c r="AY5646" s="247" t="s">
        <v>235</v>
      </c>
    </row>
    <row r="5647" s="13" customFormat="1">
      <c r="A5647" s="13"/>
      <c r="B5647" s="236"/>
      <c r="C5647" s="237"/>
      <c r="D5647" s="238" t="s">
        <v>260</v>
      </c>
      <c r="E5647" s="239" t="s">
        <v>19</v>
      </c>
      <c r="F5647" s="240" t="s">
        <v>4982</v>
      </c>
      <c r="G5647" s="237"/>
      <c r="H5647" s="241">
        <v>9.6630000000000003</v>
      </c>
      <c r="I5647" s="242"/>
      <c r="J5647" s="237"/>
      <c r="K5647" s="237"/>
      <c r="L5647" s="243"/>
      <c r="M5647" s="244"/>
      <c r="N5647" s="245"/>
      <c r="O5647" s="245"/>
      <c r="P5647" s="245"/>
      <c r="Q5647" s="245"/>
      <c r="R5647" s="245"/>
      <c r="S5647" s="245"/>
      <c r="T5647" s="246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7" t="s">
        <v>260</v>
      </c>
      <c r="AU5647" s="247" t="s">
        <v>88</v>
      </c>
      <c r="AV5647" s="13" t="s">
        <v>88</v>
      </c>
      <c r="AW5647" s="13" t="s">
        <v>37</v>
      </c>
      <c r="AX5647" s="13" t="s">
        <v>76</v>
      </c>
      <c r="AY5647" s="247" t="s">
        <v>235</v>
      </c>
    </row>
    <row r="5648" s="13" customFormat="1">
      <c r="A5648" s="13"/>
      <c r="B5648" s="236"/>
      <c r="C5648" s="237"/>
      <c r="D5648" s="238" t="s">
        <v>260</v>
      </c>
      <c r="E5648" s="239" t="s">
        <v>19</v>
      </c>
      <c r="F5648" s="240" t="s">
        <v>4983</v>
      </c>
      <c r="G5648" s="237"/>
      <c r="H5648" s="241">
        <v>79.558000000000007</v>
      </c>
      <c r="I5648" s="242"/>
      <c r="J5648" s="237"/>
      <c r="K5648" s="237"/>
      <c r="L5648" s="243"/>
      <c r="M5648" s="244"/>
      <c r="N5648" s="245"/>
      <c r="O5648" s="245"/>
      <c r="P5648" s="245"/>
      <c r="Q5648" s="245"/>
      <c r="R5648" s="245"/>
      <c r="S5648" s="245"/>
      <c r="T5648" s="246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7" t="s">
        <v>260</v>
      </c>
      <c r="AU5648" s="247" t="s">
        <v>88</v>
      </c>
      <c r="AV5648" s="13" t="s">
        <v>88</v>
      </c>
      <c r="AW5648" s="13" t="s">
        <v>37</v>
      </c>
      <c r="AX5648" s="13" t="s">
        <v>76</v>
      </c>
      <c r="AY5648" s="247" t="s">
        <v>235</v>
      </c>
    </row>
    <row r="5649" s="13" customFormat="1">
      <c r="A5649" s="13"/>
      <c r="B5649" s="236"/>
      <c r="C5649" s="237"/>
      <c r="D5649" s="238" t="s">
        <v>260</v>
      </c>
      <c r="E5649" s="239" t="s">
        <v>19</v>
      </c>
      <c r="F5649" s="240" t="s">
        <v>4984</v>
      </c>
      <c r="G5649" s="237"/>
      <c r="H5649" s="241">
        <v>79.558000000000007</v>
      </c>
      <c r="I5649" s="242"/>
      <c r="J5649" s="237"/>
      <c r="K5649" s="237"/>
      <c r="L5649" s="243"/>
      <c r="M5649" s="244"/>
      <c r="N5649" s="245"/>
      <c r="O5649" s="245"/>
      <c r="P5649" s="245"/>
      <c r="Q5649" s="245"/>
      <c r="R5649" s="245"/>
      <c r="S5649" s="245"/>
      <c r="T5649" s="246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7" t="s">
        <v>260</v>
      </c>
      <c r="AU5649" s="247" t="s">
        <v>88</v>
      </c>
      <c r="AV5649" s="13" t="s">
        <v>88</v>
      </c>
      <c r="AW5649" s="13" t="s">
        <v>37</v>
      </c>
      <c r="AX5649" s="13" t="s">
        <v>76</v>
      </c>
      <c r="AY5649" s="247" t="s">
        <v>235</v>
      </c>
    </row>
    <row r="5650" s="13" customFormat="1">
      <c r="A5650" s="13"/>
      <c r="B5650" s="236"/>
      <c r="C5650" s="237"/>
      <c r="D5650" s="238" t="s">
        <v>260</v>
      </c>
      <c r="E5650" s="239" t="s">
        <v>19</v>
      </c>
      <c r="F5650" s="240" t="s">
        <v>4985</v>
      </c>
      <c r="G5650" s="237"/>
      <c r="H5650" s="241">
        <v>9.6630000000000003</v>
      </c>
      <c r="I5650" s="242"/>
      <c r="J5650" s="237"/>
      <c r="K5650" s="237"/>
      <c r="L5650" s="243"/>
      <c r="M5650" s="244"/>
      <c r="N5650" s="245"/>
      <c r="O5650" s="245"/>
      <c r="P5650" s="245"/>
      <c r="Q5650" s="245"/>
      <c r="R5650" s="245"/>
      <c r="S5650" s="245"/>
      <c r="T5650" s="246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7" t="s">
        <v>260</v>
      </c>
      <c r="AU5650" s="247" t="s">
        <v>88</v>
      </c>
      <c r="AV5650" s="13" t="s">
        <v>88</v>
      </c>
      <c r="AW5650" s="13" t="s">
        <v>37</v>
      </c>
      <c r="AX5650" s="13" t="s">
        <v>76</v>
      </c>
      <c r="AY5650" s="247" t="s">
        <v>235</v>
      </c>
    </row>
    <row r="5651" s="13" customFormat="1">
      <c r="A5651" s="13"/>
      <c r="B5651" s="236"/>
      <c r="C5651" s="237"/>
      <c r="D5651" s="238" t="s">
        <v>260</v>
      </c>
      <c r="E5651" s="239" t="s">
        <v>19</v>
      </c>
      <c r="F5651" s="240" t="s">
        <v>4986</v>
      </c>
      <c r="G5651" s="237"/>
      <c r="H5651" s="241">
        <v>76.314999999999998</v>
      </c>
      <c r="I5651" s="242"/>
      <c r="J5651" s="237"/>
      <c r="K5651" s="237"/>
      <c r="L5651" s="243"/>
      <c r="M5651" s="244"/>
      <c r="N5651" s="245"/>
      <c r="O5651" s="245"/>
      <c r="P5651" s="245"/>
      <c r="Q5651" s="245"/>
      <c r="R5651" s="245"/>
      <c r="S5651" s="245"/>
      <c r="T5651" s="246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7" t="s">
        <v>260</v>
      </c>
      <c r="AU5651" s="247" t="s">
        <v>88</v>
      </c>
      <c r="AV5651" s="13" t="s">
        <v>88</v>
      </c>
      <c r="AW5651" s="13" t="s">
        <v>37</v>
      </c>
      <c r="AX5651" s="13" t="s">
        <v>76</v>
      </c>
      <c r="AY5651" s="247" t="s">
        <v>235</v>
      </c>
    </row>
    <row r="5652" s="13" customFormat="1">
      <c r="A5652" s="13"/>
      <c r="B5652" s="236"/>
      <c r="C5652" s="237"/>
      <c r="D5652" s="238" t="s">
        <v>260</v>
      </c>
      <c r="E5652" s="239" t="s">
        <v>19</v>
      </c>
      <c r="F5652" s="240" t="s">
        <v>4987</v>
      </c>
      <c r="G5652" s="237"/>
      <c r="H5652" s="241">
        <v>9.6630000000000003</v>
      </c>
      <c r="I5652" s="242"/>
      <c r="J5652" s="237"/>
      <c r="K5652" s="237"/>
      <c r="L5652" s="243"/>
      <c r="M5652" s="244"/>
      <c r="N5652" s="245"/>
      <c r="O5652" s="245"/>
      <c r="P5652" s="245"/>
      <c r="Q5652" s="245"/>
      <c r="R5652" s="245"/>
      <c r="S5652" s="245"/>
      <c r="T5652" s="246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7" t="s">
        <v>260</v>
      </c>
      <c r="AU5652" s="247" t="s">
        <v>88</v>
      </c>
      <c r="AV5652" s="13" t="s">
        <v>88</v>
      </c>
      <c r="AW5652" s="13" t="s">
        <v>37</v>
      </c>
      <c r="AX5652" s="13" t="s">
        <v>76</v>
      </c>
      <c r="AY5652" s="247" t="s">
        <v>235</v>
      </c>
    </row>
    <row r="5653" s="13" customFormat="1">
      <c r="A5653" s="13"/>
      <c r="B5653" s="236"/>
      <c r="C5653" s="237"/>
      <c r="D5653" s="238" t="s">
        <v>260</v>
      </c>
      <c r="E5653" s="239" t="s">
        <v>19</v>
      </c>
      <c r="F5653" s="240" t="s">
        <v>4988</v>
      </c>
      <c r="G5653" s="237"/>
      <c r="H5653" s="241">
        <v>274.52499999999998</v>
      </c>
      <c r="I5653" s="242"/>
      <c r="J5653" s="237"/>
      <c r="K5653" s="237"/>
      <c r="L5653" s="243"/>
      <c r="M5653" s="244"/>
      <c r="N5653" s="245"/>
      <c r="O5653" s="245"/>
      <c r="P5653" s="245"/>
      <c r="Q5653" s="245"/>
      <c r="R5653" s="245"/>
      <c r="S5653" s="245"/>
      <c r="T5653" s="246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7" t="s">
        <v>260</v>
      </c>
      <c r="AU5653" s="247" t="s">
        <v>88</v>
      </c>
      <c r="AV5653" s="13" t="s">
        <v>88</v>
      </c>
      <c r="AW5653" s="13" t="s">
        <v>37</v>
      </c>
      <c r="AX5653" s="13" t="s">
        <v>76</v>
      </c>
      <c r="AY5653" s="247" t="s">
        <v>235</v>
      </c>
    </row>
    <row r="5654" s="13" customFormat="1">
      <c r="A5654" s="13"/>
      <c r="B5654" s="236"/>
      <c r="C5654" s="237"/>
      <c r="D5654" s="238" t="s">
        <v>260</v>
      </c>
      <c r="E5654" s="239" t="s">
        <v>19</v>
      </c>
      <c r="F5654" s="240" t="s">
        <v>4989</v>
      </c>
      <c r="G5654" s="237"/>
      <c r="H5654" s="241">
        <v>76.314999999999998</v>
      </c>
      <c r="I5654" s="242"/>
      <c r="J5654" s="237"/>
      <c r="K5654" s="237"/>
      <c r="L5654" s="243"/>
      <c r="M5654" s="244"/>
      <c r="N5654" s="245"/>
      <c r="O5654" s="245"/>
      <c r="P5654" s="245"/>
      <c r="Q5654" s="245"/>
      <c r="R5654" s="245"/>
      <c r="S5654" s="245"/>
      <c r="T5654" s="246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7" t="s">
        <v>260</v>
      </c>
      <c r="AU5654" s="247" t="s">
        <v>88</v>
      </c>
      <c r="AV5654" s="13" t="s">
        <v>88</v>
      </c>
      <c r="AW5654" s="13" t="s">
        <v>37</v>
      </c>
      <c r="AX5654" s="13" t="s">
        <v>76</v>
      </c>
      <c r="AY5654" s="247" t="s">
        <v>235</v>
      </c>
    </row>
    <row r="5655" s="13" customFormat="1">
      <c r="A5655" s="13"/>
      <c r="B5655" s="236"/>
      <c r="C5655" s="237"/>
      <c r="D5655" s="238" t="s">
        <v>260</v>
      </c>
      <c r="E5655" s="239" t="s">
        <v>19</v>
      </c>
      <c r="F5655" s="240" t="s">
        <v>4990</v>
      </c>
      <c r="G5655" s="237"/>
      <c r="H5655" s="241">
        <v>9.6630000000000003</v>
      </c>
      <c r="I5655" s="242"/>
      <c r="J5655" s="237"/>
      <c r="K5655" s="237"/>
      <c r="L5655" s="243"/>
      <c r="M5655" s="244"/>
      <c r="N5655" s="245"/>
      <c r="O5655" s="245"/>
      <c r="P5655" s="245"/>
      <c r="Q5655" s="245"/>
      <c r="R5655" s="245"/>
      <c r="S5655" s="245"/>
      <c r="T5655" s="246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7" t="s">
        <v>260</v>
      </c>
      <c r="AU5655" s="247" t="s">
        <v>88</v>
      </c>
      <c r="AV5655" s="13" t="s">
        <v>88</v>
      </c>
      <c r="AW5655" s="13" t="s">
        <v>37</v>
      </c>
      <c r="AX5655" s="13" t="s">
        <v>76</v>
      </c>
      <c r="AY5655" s="247" t="s">
        <v>235</v>
      </c>
    </row>
    <row r="5656" s="14" customFormat="1">
      <c r="A5656" s="14"/>
      <c r="B5656" s="248"/>
      <c r="C5656" s="249"/>
      <c r="D5656" s="238" t="s">
        <v>260</v>
      </c>
      <c r="E5656" s="250" t="s">
        <v>19</v>
      </c>
      <c r="F5656" s="251" t="s">
        <v>1177</v>
      </c>
      <c r="G5656" s="249"/>
      <c r="H5656" s="250" t="s">
        <v>19</v>
      </c>
      <c r="I5656" s="252"/>
      <c r="J5656" s="249"/>
      <c r="K5656" s="249"/>
      <c r="L5656" s="253"/>
      <c r="M5656" s="254"/>
      <c r="N5656" s="255"/>
      <c r="O5656" s="255"/>
      <c r="P5656" s="255"/>
      <c r="Q5656" s="255"/>
      <c r="R5656" s="255"/>
      <c r="S5656" s="255"/>
      <c r="T5656" s="256"/>
      <c r="U5656" s="14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T5656" s="257" t="s">
        <v>260</v>
      </c>
      <c r="AU5656" s="257" t="s">
        <v>88</v>
      </c>
      <c r="AV5656" s="14" t="s">
        <v>83</v>
      </c>
      <c r="AW5656" s="14" t="s">
        <v>37</v>
      </c>
      <c r="AX5656" s="14" t="s">
        <v>76</v>
      </c>
      <c r="AY5656" s="257" t="s">
        <v>235</v>
      </c>
    </row>
    <row r="5657" s="16" customFormat="1">
      <c r="A5657" s="16"/>
      <c r="B5657" s="269"/>
      <c r="C5657" s="270"/>
      <c r="D5657" s="238" t="s">
        <v>260</v>
      </c>
      <c r="E5657" s="271" t="s">
        <v>19</v>
      </c>
      <c r="F5657" s="272" t="s">
        <v>427</v>
      </c>
      <c r="G5657" s="270"/>
      <c r="H5657" s="273">
        <v>3509.9699999999998</v>
      </c>
      <c r="I5657" s="274"/>
      <c r="J5657" s="270"/>
      <c r="K5657" s="270"/>
      <c r="L5657" s="275"/>
      <c r="M5657" s="276"/>
      <c r="N5657" s="277"/>
      <c r="O5657" s="277"/>
      <c r="P5657" s="277"/>
      <c r="Q5657" s="277"/>
      <c r="R5657" s="277"/>
      <c r="S5657" s="277"/>
      <c r="T5657" s="278"/>
      <c r="U5657" s="16"/>
      <c r="V5657" s="16"/>
      <c r="W5657" s="16"/>
      <c r="X5657" s="16"/>
      <c r="Y5657" s="16"/>
      <c r="Z5657" s="16"/>
      <c r="AA5657" s="16"/>
      <c r="AB5657" s="16"/>
      <c r="AC5657" s="16"/>
      <c r="AD5657" s="16"/>
      <c r="AE5657" s="16"/>
      <c r="AT5657" s="279" t="s">
        <v>260</v>
      </c>
      <c r="AU5657" s="279" t="s">
        <v>88</v>
      </c>
      <c r="AV5657" s="16" t="s">
        <v>92</v>
      </c>
      <c r="AW5657" s="16" t="s">
        <v>37</v>
      </c>
      <c r="AX5657" s="16" t="s">
        <v>76</v>
      </c>
      <c r="AY5657" s="279" t="s">
        <v>235</v>
      </c>
    </row>
    <row r="5658" s="13" customFormat="1">
      <c r="A5658" s="13"/>
      <c r="B5658" s="236"/>
      <c r="C5658" s="237"/>
      <c r="D5658" s="238" t="s">
        <v>260</v>
      </c>
      <c r="E5658" s="239" t="s">
        <v>19</v>
      </c>
      <c r="F5658" s="240" t="s">
        <v>4991</v>
      </c>
      <c r="G5658" s="237"/>
      <c r="H5658" s="241">
        <v>199.65000000000001</v>
      </c>
      <c r="I5658" s="242"/>
      <c r="J5658" s="237"/>
      <c r="K5658" s="237"/>
      <c r="L5658" s="243"/>
      <c r="M5658" s="244"/>
      <c r="N5658" s="245"/>
      <c r="O5658" s="245"/>
      <c r="P5658" s="245"/>
      <c r="Q5658" s="245"/>
      <c r="R5658" s="245"/>
      <c r="S5658" s="245"/>
      <c r="T5658" s="246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7" t="s">
        <v>260</v>
      </c>
      <c r="AU5658" s="247" t="s">
        <v>88</v>
      </c>
      <c r="AV5658" s="13" t="s">
        <v>88</v>
      </c>
      <c r="AW5658" s="13" t="s">
        <v>37</v>
      </c>
      <c r="AX5658" s="13" t="s">
        <v>76</v>
      </c>
      <c r="AY5658" s="247" t="s">
        <v>235</v>
      </c>
    </row>
    <row r="5659" s="14" customFormat="1">
      <c r="A5659" s="14"/>
      <c r="B5659" s="248"/>
      <c r="C5659" s="249"/>
      <c r="D5659" s="238" t="s">
        <v>260</v>
      </c>
      <c r="E5659" s="250" t="s">
        <v>19</v>
      </c>
      <c r="F5659" s="251" t="s">
        <v>1172</v>
      </c>
      <c r="G5659" s="249"/>
      <c r="H5659" s="250" t="s">
        <v>19</v>
      </c>
      <c r="I5659" s="252"/>
      <c r="J5659" s="249"/>
      <c r="K5659" s="249"/>
      <c r="L5659" s="253"/>
      <c r="M5659" s="254"/>
      <c r="N5659" s="255"/>
      <c r="O5659" s="255"/>
      <c r="P5659" s="255"/>
      <c r="Q5659" s="255"/>
      <c r="R5659" s="255"/>
      <c r="S5659" s="255"/>
      <c r="T5659" s="256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57" t="s">
        <v>260</v>
      </c>
      <c r="AU5659" s="257" t="s">
        <v>88</v>
      </c>
      <c r="AV5659" s="14" t="s">
        <v>83</v>
      </c>
      <c r="AW5659" s="14" t="s">
        <v>37</v>
      </c>
      <c r="AX5659" s="14" t="s">
        <v>76</v>
      </c>
      <c r="AY5659" s="257" t="s">
        <v>235</v>
      </c>
    </row>
    <row r="5660" s="13" customFormat="1">
      <c r="A5660" s="13"/>
      <c r="B5660" s="236"/>
      <c r="C5660" s="237"/>
      <c r="D5660" s="238" t="s">
        <v>260</v>
      </c>
      <c r="E5660" s="239" t="s">
        <v>19</v>
      </c>
      <c r="F5660" s="240" t="s">
        <v>4992</v>
      </c>
      <c r="G5660" s="237"/>
      <c r="H5660" s="241">
        <v>120</v>
      </c>
      <c r="I5660" s="242"/>
      <c r="J5660" s="237"/>
      <c r="K5660" s="237"/>
      <c r="L5660" s="243"/>
      <c r="M5660" s="244"/>
      <c r="N5660" s="245"/>
      <c r="O5660" s="245"/>
      <c r="P5660" s="245"/>
      <c r="Q5660" s="245"/>
      <c r="R5660" s="245"/>
      <c r="S5660" s="245"/>
      <c r="T5660" s="246"/>
      <c r="U5660" s="13"/>
      <c r="V5660" s="13"/>
      <c r="W5660" s="13"/>
      <c r="X5660" s="13"/>
      <c r="Y5660" s="13"/>
      <c r="Z5660" s="13"/>
      <c r="AA5660" s="13"/>
      <c r="AB5660" s="13"/>
      <c r="AC5660" s="13"/>
      <c r="AD5660" s="13"/>
      <c r="AE5660" s="13"/>
      <c r="AT5660" s="247" t="s">
        <v>260</v>
      </c>
      <c r="AU5660" s="247" t="s">
        <v>88</v>
      </c>
      <c r="AV5660" s="13" t="s">
        <v>88</v>
      </c>
      <c r="AW5660" s="13" t="s">
        <v>37</v>
      </c>
      <c r="AX5660" s="13" t="s">
        <v>76</v>
      </c>
      <c r="AY5660" s="247" t="s">
        <v>235</v>
      </c>
    </row>
    <row r="5661" s="16" customFormat="1">
      <c r="A5661" s="16"/>
      <c r="B5661" s="269"/>
      <c r="C5661" s="270"/>
      <c r="D5661" s="238" t="s">
        <v>260</v>
      </c>
      <c r="E5661" s="271" t="s">
        <v>19</v>
      </c>
      <c r="F5661" s="272" t="s">
        <v>4168</v>
      </c>
      <c r="G5661" s="270"/>
      <c r="H5661" s="273">
        <v>319.64999999999998</v>
      </c>
      <c r="I5661" s="274"/>
      <c r="J5661" s="270"/>
      <c r="K5661" s="270"/>
      <c r="L5661" s="275"/>
      <c r="M5661" s="276"/>
      <c r="N5661" s="277"/>
      <c r="O5661" s="277"/>
      <c r="P5661" s="277"/>
      <c r="Q5661" s="277"/>
      <c r="R5661" s="277"/>
      <c r="S5661" s="277"/>
      <c r="T5661" s="278"/>
      <c r="U5661" s="16"/>
      <c r="V5661" s="16"/>
      <c r="W5661" s="16"/>
      <c r="X5661" s="16"/>
      <c r="Y5661" s="16"/>
      <c r="Z5661" s="16"/>
      <c r="AA5661" s="16"/>
      <c r="AB5661" s="16"/>
      <c r="AC5661" s="16"/>
      <c r="AD5661" s="16"/>
      <c r="AE5661" s="16"/>
      <c r="AT5661" s="279" t="s">
        <v>260</v>
      </c>
      <c r="AU5661" s="279" t="s">
        <v>88</v>
      </c>
      <c r="AV5661" s="16" t="s">
        <v>92</v>
      </c>
      <c r="AW5661" s="16" t="s">
        <v>37</v>
      </c>
      <c r="AX5661" s="16" t="s">
        <v>76</v>
      </c>
      <c r="AY5661" s="279" t="s">
        <v>235</v>
      </c>
    </row>
    <row r="5662" s="15" customFormat="1">
      <c r="A5662" s="15"/>
      <c r="B5662" s="258"/>
      <c r="C5662" s="259"/>
      <c r="D5662" s="238" t="s">
        <v>260</v>
      </c>
      <c r="E5662" s="260" t="s">
        <v>19</v>
      </c>
      <c r="F5662" s="261" t="s">
        <v>277</v>
      </c>
      <c r="G5662" s="259"/>
      <c r="H5662" s="262">
        <v>9297.0149999999903</v>
      </c>
      <c r="I5662" s="263"/>
      <c r="J5662" s="259"/>
      <c r="K5662" s="259"/>
      <c r="L5662" s="264"/>
      <c r="M5662" s="265"/>
      <c r="N5662" s="266"/>
      <c r="O5662" s="266"/>
      <c r="P5662" s="266"/>
      <c r="Q5662" s="266"/>
      <c r="R5662" s="266"/>
      <c r="S5662" s="266"/>
      <c r="T5662" s="267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68" t="s">
        <v>260</v>
      </c>
      <c r="AU5662" s="268" t="s">
        <v>88</v>
      </c>
      <c r="AV5662" s="15" t="s">
        <v>98</v>
      </c>
      <c r="AW5662" s="15" t="s">
        <v>37</v>
      </c>
      <c r="AX5662" s="15" t="s">
        <v>83</v>
      </c>
      <c r="AY5662" s="268" t="s">
        <v>235</v>
      </c>
    </row>
    <row r="5663" s="2" customFormat="1" ht="24.15" customHeight="1">
      <c r="A5663" s="42"/>
      <c r="B5663" s="43"/>
      <c r="C5663" s="218" t="s">
        <v>4993</v>
      </c>
      <c r="D5663" s="218" t="s">
        <v>237</v>
      </c>
      <c r="E5663" s="219" t="s">
        <v>4994</v>
      </c>
      <c r="F5663" s="220" t="s">
        <v>4995</v>
      </c>
      <c r="G5663" s="221" t="s">
        <v>288</v>
      </c>
      <c r="H5663" s="222">
        <v>660.35400000000004</v>
      </c>
      <c r="I5663" s="223"/>
      <c r="J5663" s="224">
        <f>ROUND(I5663*H5663,2)</f>
        <v>0</v>
      </c>
      <c r="K5663" s="220" t="s">
        <v>241</v>
      </c>
      <c r="L5663" s="48"/>
      <c r="M5663" s="225" t="s">
        <v>19</v>
      </c>
      <c r="N5663" s="226" t="s">
        <v>48</v>
      </c>
      <c r="O5663" s="88"/>
      <c r="P5663" s="227">
        <f>O5663*H5663</f>
        <v>0</v>
      </c>
      <c r="Q5663" s="227">
        <v>0.00025999999999999998</v>
      </c>
      <c r="R5663" s="227">
        <f>Q5663*H5663</f>
        <v>0.17169203999999999</v>
      </c>
      <c r="S5663" s="227">
        <v>0</v>
      </c>
      <c r="T5663" s="228">
        <f>S5663*H5663</f>
        <v>0</v>
      </c>
      <c r="U5663" s="42"/>
      <c r="V5663" s="42"/>
      <c r="W5663" s="42"/>
      <c r="X5663" s="42"/>
      <c r="Y5663" s="42"/>
      <c r="Z5663" s="42"/>
      <c r="AA5663" s="42"/>
      <c r="AB5663" s="42"/>
      <c r="AC5663" s="42"/>
      <c r="AD5663" s="42"/>
      <c r="AE5663" s="42"/>
      <c r="AR5663" s="229" t="s">
        <v>339</v>
      </c>
      <c r="AT5663" s="229" t="s">
        <v>237</v>
      </c>
      <c r="AU5663" s="229" t="s">
        <v>88</v>
      </c>
      <c r="AY5663" s="21" t="s">
        <v>235</v>
      </c>
      <c r="BE5663" s="230">
        <f>IF(N5663="základní",J5663,0)</f>
        <v>0</v>
      </c>
      <c r="BF5663" s="230">
        <f>IF(N5663="snížená",J5663,0)</f>
        <v>0</v>
      </c>
      <c r="BG5663" s="230">
        <f>IF(N5663="zákl. přenesená",J5663,0)</f>
        <v>0</v>
      </c>
      <c r="BH5663" s="230">
        <f>IF(N5663="sníž. přenesená",J5663,0)</f>
        <v>0</v>
      </c>
      <c r="BI5663" s="230">
        <f>IF(N5663="nulová",J5663,0)</f>
        <v>0</v>
      </c>
      <c r="BJ5663" s="21" t="s">
        <v>88</v>
      </c>
      <c r="BK5663" s="230">
        <f>ROUND(I5663*H5663,2)</f>
        <v>0</v>
      </c>
      <c r="BL5663" s="21" t="s">
        <v>339</v>
      </c>
      <c r="BM5663" s="229" t="s">
        <v>4996</v>
      </c>
    </row>
    <row r="5664" s="2" customFormat="1">
      <c r="A5664" s="42"/>
      <c r="B5664" s="43"/>
      <c r="C5664" s="44"/>
      <c r="D5664" s="231" t="s">
        <v>243</v>
      </c>
      <c r="E5664" s="44"/>
      <c r="F5664" s="232" t="s">
        <v>4997</v>
      </c>
      <c r="G5664" s="44"/>
      <c r="H5664" s="44"/>
      <c r="I5664" s="233"/>
      <c r="J5664" s="44"/>
      <c r="K5664" s="44"/>
      <c r="L5664" s="48"/>
      <c r="M5664" s="234"/>
      <c r="N5664" s="235"/>
      <c r="O5664" s="88"/>
      <c r="P5664" s="88"/>
      <c r="Q5664" s="88"/>
      <c r="R5664" s="88"/>
      <c r="S5664" s="88"/>
      <c r="T5664" s="89"/>
      <c r="U5664" s="42"/>
      <c r="V5664" s="42"/>
      <c r="W5664" s="42"/>
      <c r="X5664" s="42"/>
      <c r="Y5664" s="42"/>
      <c r="Z5664" s="42"/>
      <c r="AA5664" s="42"/>
      <c r="AB5664" s="42"/>
      <c r="AC5664" s="42"/>
      <c r="AD5664" s="42"/>
      <c r="AE5664" s="42"/>
      <c r="AT5664" s="21" t="s">
        <v>243</v>
      </c>
      <c r="AU5664" s="21" t="s">
        <v>88</v>
      </c>
    </row>
    <row r="5665" s="13" customFormat="1">
      <c r="A5665" s="13"/>
      <c r="B5665" s="236"/>
      <c r="C5665" s="237"/>
      <c r="D5665" s="238" t="s">
        <v>260</v>
      </c>
      <c r="E5665" s="239" t="s">
        <v>19</v>
      </c>
      <c r="F5665" s="240" t="s">
        <v>4998</v>
      </c>
      <c r="G5665" s="237"/>
      <c r="H5665" s="241">
        <v>63.738</v>
      </c>
      <c r="I5665" s="242"/>
      <c r="J5665" s="237"/>
      <c r="K5665" s="237"/>
      <c r="L5665" s="243"/>
      <c r="M5665" s="244"/>
      <c r="N5665" s="245"/>
      <c r="O5665" s="245"/>
      <c r="P5665" s="245"/>
      <c r="Q5665" s="245"/>
      <c r="R5665" s="245"/>
      <c r="S5665" s="245"/>
      <c r="T5665" s="246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7" t="s">
        <v>260</v>
      </c>
      <c r="AU5665" s="247" t="s">
        <v>88</v>
      </c>
      <c r="AV5665" s="13" t="s">
        <v>88</v>
      </c>
      <c r="AW5665" s="13" t="s">
        <v>37</v>
      </c>
      <c r="AX5665" s="13" t="s">
        <v>76</v>
      </c>
      <c r="AY5665" s="247" t="s">
        <v>235</v>
      </c>
    </row>
    <row r="5666" s="13" customFormat="1">
      <c r="A5666" s="13"/>
      <c r="B5666" s="236"/>
      <c r="C5666" s="237"/>
      <c r="D5666" s="238" t="s">
        <v>260</v>
      </c>
      <c r="E5666" s="239" t="s">
        <v>19</v>
      </c>
      <c r="F5666" s="240" t="s">
        <v>4999</v>
      </c>
      <c r="G5666" s="237"/>
      <c r="H5666" s="241">
        <v>60.677999999999997</v>
      </c>
      <c r="I5666" s="242"/>
      <c r="J5666" s="237"/>
      <c r="K5666" s="237"/>
      <c r="L5666" s="243"/>
      <c r="M5666" s="244"/>
      <c r="N5666" s="245"/>
      <c r="O5666" s="245"/>
      <c r="P5666" s="245"/>
      <c r="Q5666" s="245"/>
      <c r="R5666" s="245"/>
      <c r="S5666" s="245"/>
      <c r="T5666" s="246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7" t="s">
        <v>260</v>
      </c>
      <c r="AU5666" s="247" t="s">
        <v>88</v>
      </c>
      <c r="AV5666" s="13" t="s">
        <v>88</v>
      </c>
      <c r="AW5666" s="13" t="s">
        <v>37</v>
      </c>
      <c r="AX5666" s="13" t="s">
        <v>76</v>
      </c>
      <c r="AY5666" s="247" t="s">
        <v>235</v>
      </c>
    </row>
    <row r="5667" s="13" customFormat="1">
      <c r="A5667" s="13"/>
      <c r="B5667" s="236"/>
      <c r="C5667" s="237"/>
      <c r="D5667" s="238" t="s">
        <v>260</v>
      </c>
      <c r="E5667" s="239" t="s">
        <v>19</v>
      </c>
      <c r="F5667" s="240" t="s">
        <v>5000</v>
      </c>
      <c r="G5667" s="237"/>
      <c r="H5667" s="241">
        <v>62.990000000000002</v>
      </c>
      <c r="I5667" s="242"/>
      <c r="J5667" s="237"/>
      <c r="K5667" s="237"/>
      <c r="L5667" s="243"/>
      <c r="M5667" s="244"/>
      <c r="N5667" s="245"/>
      <c r="O5667" s="245"/>
      <c r="P5667" s="245"/>
      <c r="Q5667" s="245"/>
      <c r="R5667" s="245"/>
      <c r="S5667" s="245"/>
      <c r="T5667" s="246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7" t="s">
        <v>260</v>
      </c>
      <c r="AU5667" s="247" t="s">
        <v>88</v>
      </c>
      <c r="AV5667" s="13" t="s">
        <v>88</v>
      </c>
      <c r="AW5667" s="13" t="s">
        <v>37</v>
      </c>
      <c r="AX5667" s="13" t="s">
        <v>76</v>
      </c>
      <c r="AY5667" s="247" t="s">
        <v>235</v>
      </c>
    </row>
    <row r="5668" s="14" customFormat="1">
      <c r="A5668" s="14"/>
      <c r="B5668" s="248"/>
      <c r="C5668" s="249"/>
      <c r="D5668" s="238" t="s">
        <v>260</v>
      </c>
      <c r="E5668" s="250" t="s">
        <v>19</v>
      </c>
      <c r="F5668" s="251" t="s">
        <v>1168</v>
      </c>
      <c r="G5668" s="249"/>
      <c r="H5668" s="250" t="s">
        <v>19</v>
      </c>
      <c r="I5668" s="252"/>
      <c r="J5668" s="249"/>
      <c r="K5668" s="249"/>
      <c r="L5668" s="253"/>
      <c r="M5668" s="254"/>
      <c r="N5668" s="255"/>
      <c r="O5668" s="255"/>
      <c r="P5668" s="255"/>
      <c r="Q5668" s="255"/>
      <c r="R5668" s="255"/>
      <c r="S5668" s="255"/>
      <c r="T5668" s="256"/>
      <c r="U5668" s="14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T5668" s="257" t="s">
        <v>260</v>
      </c>
      <c r="AU5668" s="257" t="s">
        <v>88</v>
      </c>
      <c r="AV5668" s="14" t="s">
        <v>83</v>
      </c>
      <c r="AW5668" s="14" t="s">
        <v>37</v>
      </c>
      <c r="AX5668" s="14" t="s">
        <v>76</v>
      </c>
      <c r="AY5668" s="257" t="s">
        <v>235</v>
      </c>
    </row>
    <row r="5669" s="13" customFormat="1">
      <c r="A5669" s="13"/>
      <c r="B5669" s="236"/>
      <c r="C5669" s="237"/>
      <c r="D5669" s="238" t="s">
        <v>260</v>
      </c>
      <c r="E5669" s="239" t="s">
        <v>19</v>
      </c>
      <c r="F5669" s="240" t="s">
        <v>5001</v>
      </c>
      <c r="G5669" s="237"/>
      <c r="H5669" s="241">
        <v>60.456000000000003</v>
      </c>
      <c r="I5669" s="242"/>
      <c r="J5669" s="237"/>
      <c r="K5669" s="237"/>
      <c r="L5669" s="243"/>
      <c r="M5669" s="244"/>
      <c r="N5669" s="245"/>
      <c r="O5669" s="245"/>
      <c r="P5669" s="245"/>
      <c r="Q5669" s="245"/>
      <c r="R5669" s="245"/>
      <c r="S5669" s="245"/>
      <c r="T5669" s="246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7" t="s">
        <v>260</v>
      </c>
      <c r="AU5669" s="247" t="s">
        <v>88</v>
      </c>
      <c r="AV5669" s="13" t="s">
        <v>88</v>
      </c>
      <c r="AW5669" s="13" t="s">
        <v>37</v>
      </c>
      <c r="AX5669" s="13" t="s">
        <v>76</v>
      </c>
      <c r="AY5669" s="247" t="s">
        <v>235</v>
      </c>
    </row>
    <row r="5670" s="13" customFormat="1">
      <c r="A5670" s="13"/>
      <c r="B5670" s="236"/>
      <c r="C5670" s="237"/>
      <c r="D5670" s="238" t="s">
        <v>260</v>
      </c>
      <c r="E5670" s="239" t="s">
        <v>19</v>
      </c>
      <c r="F5670" s="240" t="s">
        <v>5002</v>
      </c>
      <c r="G5670" s="237"/>
      <c r="H5670" s="241">
        <v>54.465000000000003</v>
      </c>
      <c r="I5670" s="242"/>
      <c r="J5670" s="237"/>
      <c r="K5670" s="237"/>
      <c r="L5670" s="243"/>
      <c r="M5670" s="244"/>
      <c r="N5670" s="245"/>
      <c r="O5670" s="245"/>
      <c r="P5670" s="245"/>
      <c r="Q5670" s="245"/>
      <c r="R5670" s="245"/>
      <c r="S5670" s="245"/>
      <c r="T5670" s="246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7" t="s">
        <v>260</v>
      </c>
      <c r="AU5670" s="247" t="s">
        <v>88</v>
      </c>
      <c r="AV5670" s="13" t="s">
        <v>88</v>
      </c>
      <c r="AW5670" s="13" t="s">
        <v>37</v>
      </c>
      <c r="AX5670" s="13" t="s">
        <v>76</v>
      </c>
      <c r="AY5670" s="247" t="s">
        <v>235</v>
      </c>
    </row>
    <row r="5671" s="13" customFormat="1">
      <c r="A5671" s="13"/>
      <c r="B5671" s="236"/>
      <c r="C5671" s="237"/>
      <c r="D5671" s="238" t="s">
        <v>260</v>
      </c>
      <c r="E5671" s="239" t="s">
        <v>19</v>
      </c>
      <c r="F5671" s="240" t="s">
        <v>5003</v>
      </c>
      <c r="G5671" s="237"/>
      <c r="H5671" s="241">
        <v>43.460999999999999</v>
      </c>
      <c r="I5671" s="242"/>
      <c r="J5671" s="237"/>
      <c r="K5671" s="237"/>
      <c r="L5671" s="243"/>
      <c r="M5671" s="244"/>
      <c r="N5671" s="245"/>
      <c r="O5671" s="245"/>
      <c r="P5671" s="245"/>
      <c r="Q5671" s="245"/>
      <c r="R5671" s="245"/>
      <c r="S5671" s="245"/>
      <c r="T5671" s="246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7" t="s">
        <v>260</v>
      </c>
      <c r="AU5671" s="247" t="s">
        <v>88</v>
      </c>
      <c r="AV5671" s="13" t="s">
        <v>88</v>
      </c>
      <c r="AW5671" s="13" t="s">
        <v>37</v>
      </c>
      <c r="AX5671" s="13" t="s">
        <v>76</v>
      </c>
      <c r="AY5671" s="247" t="s">
        <v>235</v>
      </c>
    </row>
    <row r="5672" s="14" customFormat="1">
      <c r="A5672" s="14"/>
      <c r="B5672" s="248"/>
      <c r="C5672" s="249"/>
      <c r="D5672" s="238" t="s">
        <v>260</v>
      </c>
      <c r="E5672" s="250" t="s">
        <v>19</v>
      </c>
      <c r="F5672" s="251" t="s">
        <v>1172</v>
      </c>
      <c r="G5672" s="249"/>
      <c r="H5672" s="250" t="s">
        <v>19</v>
      </c>
      <c r="I5672" s="252"/>
      <c r="J5672" s="249"/>
      <c r="K5672" s="249"/>
      <c r="L5672" s="253"/>
      <c r="M5672" s="254"/>
      <c r="N5672" s="255"/>
      <c r="O5672" s="255"/>
      <c r="P5672" s="255"/>
      <c r="Q5672" s="255"/>
      <c r="R5672" s="255"/>
      <c r="S5672" s="255"/>
      <c r="T5672" s="256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57" t="s">
        <v>260</v>
      </c>
      <c r="AU5672" s="257" t="s">
        <v>88</v>
      </c>
      <c r="AV5672" s="14" t="s">
        <v>83</v>
      </c>
      <c r="AW5672" s="14" t="s">
        <v>37</v>
      </c>
      <c r="AX5672" s="14" t="s">
        <v>76</v>
      </c>
      <c r="AY5672" s="257" t="s">
        <v>235</v>
      </c>
    </row>
    <row r="5673" s="13" customFormat="1">
      <c r="A5673" s="13"/>
      <c r="B5673" s="236"/>
      <c r="C5673" s="237"/>
      <c r="D5673" s="238" t="s">
        <v>260</v>
      </c>
      <c r="E5673" s="239" t="s">
        <v>19</v>
      </c>
      <c r="F5673" s="240" t="s">
        <v>5004</v>
      </c>
      <c r="G5673" s="237"/>
      <c r="H5673" s="241">
        <v>54.020000000000003</v>
      </c>
      <c r="I5673" s="242"/>
      <c r="J5673" s="237"/>
      <c r="K5673" s="237"/>
      <c r="L5673" s="243"/>
      <c r="M5673" s="244"/>
      <c r="N5673" s="245"/>
      <c r="O5673" s="245"/>
      <c r="P5673" s="245"/>
      <c r="Q5673" s="245"/>
      <c r="R5673" s="245"/>
      <c r="S5673" s="245"/>
      <c r="T5673" s="246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7" t="s">
        <v>260</v>
      </c>
      <c r="AU5673" s="247" t="s">
        <v>88</v>
      </c>
      <c r="AV5673" s="13" t="s">
        <v>88</v>
      </c>
      <c r="AW5673" s="13" t="s">
        <v>37</v>
      </c>
      <c r="AX5673" s="13" t="s">
        <v>76</v>
      </c>
      <c r="AY5673" s="247" t="s">
        <v>235</v>
      </c>
    </row>
    <row r="5674" s="13" customFormat="1">
      <c r="A5674" s="13"/>
      <c r="B5674" s="236"/>
      <c r="C5674" s="237"/>
      <c r="D5674" s="238" t="s">
        <v>260</v>
      </c>
      <c r="E5674" s="239" t="s">
        <v>19</v>
      </c>
      <c r="F5674" s="240" t="s">
        <v>5005</v>
      </c>
      <c r="G5674" s="237"/>
      <c r="H5674" s="241">
        <v>47.823</v>
      </c>
      <c r="I5674" s="242"/>
      <c r="J5674" s="237"/>
      <c r="K5674" s="237"/>
      <c r="L5674" s="243"/>
      <c r="M5674" s="244"/>
      <c r="N5674" s="245"/>
      <c r="O5674" s="245"/>
      <c r="P5674" s="245"/>
      <c r="Q5674" s="245"/>
      <c r="R5674" s="245"/>
      <c r="S5674" s="245"/>
      <c r="T5674" s="246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7" t="s">
        <v>260</v>
      </c>
      <c r="AU5674" s="247" t="s">
        <v>88</v>
      </c>
      <c r="AV5674" s="13" t="s">
        <v>88</v>
      </c>
      <c r="AW5674" s="13" t="s">
        <v>37</v>
      </c>
      <c r="AX5674" s="13" t="s">
        <v>76</v>
      </c>
      <c r="AY5674" s="247" t="s">
        <v>235</v>
      </c>
    </row>
    <row r="5675" s="13" customFormat="1">
      <c r="A5675" s="13"/>
      <c r="B5675" s="236"/>
      <c r="C5675" s="237"/>
      <c r="D5675" s="238" t="s">
        <v>260</v>
      </c>
      <c r="E5675" s="239" t="s">
        <v>19</v>
      </c>
      <c r="F5675" s="240" t="s">
        <v>5006</v>
      </c>
      <c r="G5675" s="237"/>
      <c r="H5675" s="241">
        <v>46.204999999999998</v>
      </c>
      <c r="I5675" s="242"/>
      <c r="J5675" s="237"/>
      <c r="K5675" s="237"/>
      <c r="L5675" s="243"/>
      <c r="M5675" s="244"/>
      <c r="N5675" s="245"/>
      <c r="O5675" s="245"/>
      <c r="P5675" s="245"/>
      <c r="Q5675" s="245"/>
      <c r="R5675" s="245"/>
      <c r="S5675" s="245"/>
      <c r="T5675" s="246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7" t="s">
        <v>260</v>
      </c>
      <c r="AU5675" s="247" t="s">
        <v>88</v>
      </c>
      <c r="AV5675" s="13" t="s">
        <v>88</v>
      </c>
      <c r="AW5675" s="13" t="s">
        <v>37</v>
      </c>
      <c r="AX5675" s="13" t="s">
        <v>76</v>
      </c>
      <c r="AY5675" s="247" t="s">
        <v>235</v>
      </c>
    </row>
    <row r="5676" s="14" customFormat="1">
      <c r="A5676" s="14"/>
      <c r="B5676" s="248"/>
      <c r="C5676" s="249"/>
      <c r="D5676" s="238" t="s">
        <v>260</v>
      </c>
      <c r="E5676" s="250" t="s">
        <v>19</v>
      </c>
      <c r="F5676" s="251" t="s">
        <v>1177</v>
      </c>
      <c r="G5676" s="249"/>
      <c r="H5676" s="250" t="s">
        <v>19</v>
      </c>
      <c r="I5676" s="252"/>
      <c r="J5676" s="249"/>
      <c r="K5676" s="249"/>
      <c r="L5676" s="253"/>
      <c r="M5676" s="254"/>
      <c r="N5676" s="255"/>
      <c r="O5676" s="255"/>
      <c r="P5676" s="255"/>
      <c r="Q5676" s="255"/>
      <c r="R5676" s="255"/>
      <c r="S5676" s="255"/>
      <c r="T5676" s="256"/>
      <c r="U5676" s="14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T5676" s="257" t="s">
        <v>260</v>
      </c>
      <c r="AU5676" s="257" t="s">
        <v>88</v>
      </c>
      <c r="AV5676" s="14" t="s">
        <v>83</v>
      </c>
      <c r="AW5676" s="14" t="s">
        <v>37</v>
      </c>
      <c r="AX5676" s="14" t="s">
        <v>76</v>
      </c>
      <c r="AY5676" s="257" t="s">
        <v>235</v>
      </c>
    </row>
    <row r="5677" s="16" customFormat="1">
      <c r="A5677" s="16"/>
      <c r="B5677" s="269"/>
      <c r="C5677" s="270"/>
      <c r="D5677" s="238" t="s">
        <v>260</v>
      </c>
      <c r="E5677" s="271" t="s">
        <v>19</v>
      </c>
      <c r="F5677" s="272" t="s">
        <v>464</v>
      </c>
      <c r="G5677" s="270"/>
      <c r="H5677" s="273">
        <v>493.83600000000001</v>
      </c>
      <c r="I5677" s="274"/>
      <c r="J5677" s="270"/>
      <c r="K5677" s="270"/>
      <c r="L5677" s="275"/>
      <c r="M5677" s="276"/>
      <c r="N5677" s="277"/>
      <c r="O5677" s="277"/>
      <c r="P5677" s="277"/>
      <c r="Q5677" s="277"/>
      <c r="R5677" s="277"/>
      <c r="S5677" s="277"/>
      <c r="T5677" s="278"/>
      <c r="U5677" s="16"/>
      <c r="V5677" s="16"/>
      <c r="W5677" s="16"/>
      <c r="X5677" s="16"/>
      <c r="Y5677" s="16"/>
      <c r="Z5677" s="16"/>
      <c r="AA5677" s="16"/>
      <c r="AB5677" s="16"/>
      <c r="AC5677" s="16"/>
      <c r="AD5677" s="16"/>
      <c r="AE5677" s="16"/>
      <c r="AT5677" s="279" t="s">
        <v>260</v>
      </c>
      <c r="AU5677" s="279" t="s">
        <v>88</v>
      </c>
      <c r="AV5677" s="16" t="s">
        <v>92</v>
      </c>
      <c r="AW5677" s="16" t="s">
        <v>37</v>
      </c>
      <c r="AX5677" s="16" t="s">
        <v>76</v>
      </c>
      <c r="AY5677" s="279" t="s">
        <v>235</v>
      </c>
    </row>
    <row r="5678" s="13" customFormat="1">
      <c r="A5678" s="13"/>
      <c r="B5678" s="236"/>
      <c r="C5678" s="237"/>
      <c r="D5678" s="238" t="s">
        <v>260</v>
      </c>
      <c r="E5678" s="239" t="s">
        <v>19</v>
      </c>
      <c r="F5678" s="240" t="s">
        <v>5007</v>
      </c>
      <c r="G5678" s="237"/>
      <c r="H5678" s="241">
        <v>53.460000000000001</v>
      </c>
      <c r="I5678" s="242"/>
      <c r="J5678" s="237"/>
      <c r="K5678" s="237"/>
      <c r="L5678" s="243"/>
      <c r="M5678" s="244"/>
      <c r="N5678" s="245"/>
      <c r="O5678" s="245"/>
      <c r="P5678" s="245"/>
      <c r="Q5678" s="245"/>
      <c r="R5678" s="245"/>
      <c r="S5678" s="245"/>
      <c r="T5678" s="246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7" t="s">
        <v>260</v>
      </c>
      <c r="AU5678" s="247" t="s">
        <v>88</v>
      </c>
      <c r="AV5678" s="13" t="s">
        <v>88</v>
      </c>
      <c r="AW5678" s="13" t="s">
        <v>37</v>
      </c>
      <c r="AX5678" s="13" t="s">
        <v>76</v>
      </c>
      <c r="AY5678" s="247" t="s">
        <v>235</v>
      </c>
    </row>
    <row r="5679" s="14" customFormat="1">
      <c r="A5679" s="14"/>
      <c r="B5679" s="248"/>
      <c r="C5679" s="249"/>
      <c r="D5679" s="238" t="s">
        <v>260</v>
      </c>
      <c r="E5679" s="250" t="s">
        <v>19</v>
      </c>
      <c r="F5679" s="251" t="s">
        <v>1168</v>
      </c>
      <c r="G5679" s="249"/>
      <c r="H5679" s="250" t="s">
        <v>19</v>
      </c>
      <c r="I5679" s="252"/>
      <c r="J5679" s="249"/>
      <c r="K5679" s="249"/>
      <c r="L5679" s="253"/>
      <c r="M5679" s="254"/>
      <c r="N5679" s="255"/>
      <c r="O5679" s="255"/>
      <c r="P5679" s="255"/>
      <c r="Q5679" s="255"/>
      <c r="R5679" s="255"/>
      <c r="S5679" s="255"/>
      <c r="T5679" s="256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57" t="s">
        <v>260</v>
      </c>
      <c r="AU5679" s="257" t="s">
        <v>88</v>
      </c>
      <c r="AV5679" s="14" t="s">
        <v>83</v>
      </c>
      <c r="AW5679" s="14" t="s">
        <v>37</v>
      </c>
      <c r="AX5679" s="14" t="s">
        <v>76</v>
      </c>
      <c r="AY5679" s="257" t="s">
        <v>235</v>
      </c>
    </row>
    <row r="5680" s="13" customFormat="1">
      <c r="A5680" s="13"/>
      <c r="B5680" s="236"/>
      <c r="C5680" s="237"/>
      <c r="D5680" s="238" t="s">
        <v>260</v>
      </c>
      <c r="E5680" s="239" t="s">
        <v>19</v>
      </c>
      <c r="F5680" s="240" t="s">
        <v>5008</v>
      </c>
      <c r="G5680" s="237"/>
      <c r="H5680" s="241">
        <v>60.405000000000001</v>
      </c>
      <c r="I5680" s="242"/>
      <c r="J5680" s="237"/>
      <c r="K5680" s="237"/>
      <c r="L5680" s="243"/>
      <c r="M5680" s="244"/>
      <c r="N5680" s="245"/>
      <c r="O5680" s="245"/>
      <c r="P5680" s="245"/>
      <c r="Q5680" s="245"/>
      <c r="R5680" s="245"/>
      <c r="S5680" s="245"/>
      <c r="T5680" s="246"/>
      <c r="U5680" s="13"/>
      <c r="V5680" s="13"/>
      <c r="W5680" s="13"/>
      <c r="X5680" s="13"/>
      <c r="Y5680" s="13"/>
      <c r="Z5680" s="13"/>
      <c r="AA5680" s="13"/>
      <c r="AB5680" s="13"/>
      <c r="AC5680" s="13"/>
      <c r="AD5680" s="13"/>
      <c r="AE5680" s="13"/>
      <c r="AT5680" s="247" t="s">
        <v>260</v>
      </c>
      <c r="AU5680" s="247" t="s">
        <v>88</v>
      </c>
      <c r="AV5680" s="13" t="s">
        <v>88</v>
      </c>
      <c r="AW5680" s="13" t="s">
        <v>37</v>
      </c>
      <c r="AX5680" s="13" t="s">
        <v>76</v>
      </c>
      <c r="AY5680" s="247" t="s">
        <v>235</v>
      </c>
    </row>
    <row r="5681" s="14" customFormat="1">
      <c r="A5681" s="14"/>
      <c r="B5681" s="248"/>
      <c r="C5681" s="249"/>
      <c r="D5681" s="238" t="s">
        <v>260</v>
      </c>
      <c r="E5681" s="250" t="s">
        <v>19</v>
      </c>
      <c r="F5681" s="251" t="s">
        <v>1172</v>
      </c>
      <c r="G5681" s="249"/>
      <c r="H5681" s="250" t="s">
        <v>19</v>
      </c>
      <c r="I5681" s="252"/>
      <c r="J5681" s="249"/>
      <c r="K5681" s="249"/>
      <c r="L5681" s="253"/>
      <c r="M5681" s="254"/>
      <c r="N5681" s="255"/>
      <c r="O5681" s="255"/>
      <c r="P5681" s="255"/>
      <c r="Q5681" s="255"/>
      <c r="R5681" s="255"/>
      <c r="S5681" s="255"/>
      <c r="T5681" s="256"/>
      <c r="U5681" s="14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T5681" s="257" t="s">
        <v>260</v>
      </c>
      <c r="AU5681" s="257" t="s">
        <v>88</v>
      </c>
      <c r="AV5681" s="14" t="s">
        <v>83</v>
      </c>
      <c r="AW5681" s="14" t="s">
        <v>37</v>
      </c>
      <c r="AX5681" s="14" t="s">
        <v>76</v>
      </c>
      <c r="AY5681" s="257" t="s">
        <v>235</v>
      </c>
    </row>
    <row r="5682" s="13" customFormat="1">
      <c r="A5682" s="13"/>
      <c r="B5682" s="236"/>
      <c r="C5682" s="237"/>
      <c r="D5682" s="238" t="s">
        <v>260</v>
      </c>
      <c r="E5682" s="239" t="s">
        <v>19</v>
      </c>
      <c r="F5682" s="240" t="s">
        <v>5009</v>
      </c>
      <c r="G5682" s="237"/>
      <c r="H5682" s="241">
        <v>52.652999999999999</v>
      </c>
      <c r="I5682" s="242"/>
      <c r="J5682" s="237"/>
      <c r="K5682" s="237"/>
      <c r="L5682" s="243"/>
      <c r="M5682" s="244"/>
      <c r="N5682" s="245"/>
      <c r="O5682" s="245"/>
      <c r="P5682" s="245"/>
      <c r="Q5682" s="245"/>
      <c r="R5682" s="245"/>
      <c r="S5682" s="245"/>
      <c r="T5682" s="246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7" t="s">
        <v>260</v>
      </c>
      <c r="AU5682" s="247" t="s">
        <v>88</v>
      </c>
      <c r="AV5682" s="13" t="s">
        <v>88</v>
      </c>
      <c r="AW5682" s="13" t="s">
        <v>37</v>
      </c>
      <c r="AX5682" s="13" t="s">
        <v>76</v>
      </c>
      <c r="AY5682" s="247" t="s">
        <v>235</v>
      </c>
    </row>
    <row r="5683" s="14" customFormat="1">
      <c r="A5683" s="14"/>
      <c r="B5683" s="248"/>
      <c r="C5683" s="249"/>
      <c r="D5683" s="238" t="s">
        <v>260</v>
      </c>
      <c r="E5683" s="250" t="s">
        <v>19</v>
      </c>
      <c r="F5683" s="251" t="s">
        <v>1177</v>
      </c>
      <c r="G5683" s="249"/>
      <c r="H5683" s="250" t="s">
        <v>19</v>
      </c>
      <c r="I5683" s="252"/>
      <c r="J5683" s="249"/>
      <c r="K5683" s="249"/>
      <c r="L5683" s="253"/>
      <c r="M5683" s="254"/>
      <c r="N5683" s="255"/>
      <c r="O5683" s="255"/>
      <c r="P5683" s="255"/>
      <c r="Q5683" s="255"/>
      <c r="R5683" s="255"/>
      <c r="S5683" s="255"/>
      <c r="T5683" s="256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7" t="s">
        <v>260</v>
      </c>
      <c r="AU5683" s="257" t="s">
        <v>88</v>
      </c>
      <c r="AV5683" s="14" t="s">
        <v>83</v>
      </c>
      <c r="AW5683" s="14" t="s">
        <v>37</v>
      </c>
      <c r="AX5683" s="14" t="s">
        <v>76</v>
      </c>
      <c r="AY5683" s="257" t="s">
        <v>235</v>
      </c>
    </row>
    <row r="5684" s="16" customFormat="1">
      <c r="A5684" s="16"/>
      <c r="B5684" s="269"/>
      <c r="C5684" s="270"/>
      <c r="D5684" s="238" t="s">
        <v>260</v>
      </c>
      <c r="E5684" s="271" t="s">
        <v>19</v>
      </c>
      <c r="F5684" s="272" t="s">
        <v>427</v>
      </c>
      <c r="G5684" s="270"/>
      <c r="H5684" s="273">
        <v>166.518</v>
      </c>
      <c r="I5684" s="274"/>
      <c r="J5684" s="270"/>
      <c r="K5684" s="270"/>
      <c r="L5684" s="275"/>
      <c r="M5684" s="276"/>
      <c r="N5684" s="277"/>
      <c r="O5684" s="277"/>
      <c r="P5684" s="277"/>
      <c r="Q5684" s="277"/>
      <c r="R5684" s="277"/>
      <c r="S5684" s="277"/>
      <c r="T5684" s="278"/>
      <c r="U5684" s="16"/>
      <c r="V5684" s="16"/>
      <c r="W5684" s="16"/>
      <c r="X5684" s="16"/>
      <c r="Y5684" s="16"/>
      <c r="Z5684" s="16"/>
      <c r="AA5684" s="16"/>
      <c r="AB5684" s="16"/>
      <c r="AC5684" s="16"/>
      <c r="AD5684" s="16"/>
      <c r="AE5684" s="16"/>
      <c r="AT5684" s="279" t="s">
        <v>260</v>
      </c>
      <c r="AU5684" s="279" t="s">
        <v>88</v>
      </c>
      <c r="AV5684" s="16" t="s">
        <v>92</v>
      </c>
      <c r="AW5684" s="16" t="s">
        <v>37</v>
      </c>
      <c r="AX5684" s="16" t="s">
        <v>76</v>
      </c>
      <c r="AY5684" s="279" t="s">
        <v>235</v>
      </c>
    </row>
    <row r="5685" s="15" customFormat="1">
      <c r="A5685" s="15"/>
      <c r="B5685" s="258"/>
      <c r="C5685" s="259"/>
      <c r="D5685" s="238" t="s">
        <v>260</v>
      </c>
      <c r="E5685" s="260" t="s">
        <v>19</v>
      </c>
      <c r="F5685" s="261" t="s">
        <v>277</v>
      </c>
      <c r="G5685" s="259"/>
      <c r="H5685" s="262">
        <v>660.35400000000004</v>
      </c>
      <c r="I5685" s="263"/>
      <c r="J5685" s="259"/>
      <c r="K5685" s="259"/>
      <c r="L5685" s="264"/>
      <c r="M5685" s="265"/>
      <c r="N5685" s="266"/>
      <c r="O5685" s="266"/>
      <c r="P5685" s="266"/>
      <c r="Q5685" s="266"/>
      <c r="R5685" s="266"/>
      <c r="S5685" s="266"/>
      <c r="T5685" s="26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68" t="s">
        <v>260</v>
      </c>
      <c r="AU5685" s="268" t="s">
        <v>88</v>
      </c>
      <c r="AV5685" s="15" t="s">
        <v>98</v>
      </c>
      <c r="AW5685" s="15" t="s">
        <v>37</v>
      </c>
      <c r="AX5685" s="15" t="s">
        <v>83</v>
      </c>
      <c r="AY5685" s="268" t="s">
        <v>235</v>
      </c>
    </row>
    <row r="5686" s="2" customFormat="1" ht="24.15" customHeight="1">
      <c r="A5686" s="42"/>
      <c r="B5686" s="43"/>
      <c r="C5686" s="218" t="s">
        <v>5010</v>
      </c>
      <c r="D5686" s="218" t="s">
        <v>237</v>
      </c>
      <c r="E5686" s="219" t="s">
        <v>5011</v>
      </c>
      <c r="F5686" s="220" t="s">
        <v>5012</v>
      </c>
      <c r="G5686" s="221" t="s">
        <v>288</v>
      </c>
      <c r="H5686" s="222">
        <v>9957.3690000000006</v>
      </c>
      <c r="I5686" s="223"/>
      <c r="J5686" s="224">
        <f>ROUND(I5686*H5686,2)</f>
        <v>0</v>
      </c>
      <c r="K5686" s="220" t="s">
        <v>241</v>
      </c>
      <c r="L5686" s="48"/>
      <c r="M5686" s="225" t="s">
        <v>19</v>
      </c>
      <c r="N5686" s="226" t="s">
        <v>48</v>
      </c>
      <c r="O5686" s="88"/>
      <c r="P5686" s="227">
        <f>O5686*H5686</f>
        <v>0</v>
      </c>
      <c r="Q5686" s="227">
        <v>2.0000000000000002E-05</v>
      </c>
      <c r="R5686" s="227">
        <f>Q5686*H5686</f>
        <v>0.19914738000000004</v>
      </c>
      <c r="S5686" s="227">
        <v>0</v>
      </c>
      <c r="T5686" s="228">
        <f>S5686*H5686</f>
        <v>0</v>
      </c>
      <c r="U5686" s="42"/>
      <c r="V5686" s="42"/>
      <c r="W5686" s="42"/>
      <c r="X5686" s="42"/>
      <c r="Y5686" s="42"/>
      <c r="Z5686" s="42"/>
      <c r="AA5686" s="42"/>
      <c r="AB5686" s="42"/>
      <c r="AC5686" s="42"/>
      <c r="AD5686" s="42"/>
      <c r="AE5686" s="42"/>
      <c r="AR5686" s="229" t="s">
        <v>339</v>
      </c>
      <c r="AT5686" s="229" t="s">
        <v>237</v>
      </c>
      <c r="AU5686" s="229" t="s">
        <v>88</v>
      </c>
      <c r="AY5686" s="21" t="s">
        <v>235</v>
      </c>
      <c r="BE5686" s="230">
        <f>IF(N5686="základní",J5686,0)</f>
        <v>0</v>
      </c>
      <c r="BF5686" s="230">
        <f>IF(N5686="snížená",J5686,0)</f>
        <v>0</v>
      </c>
      <c r="BG5686" s="230">
        <f>IF(N5686="zákl. přenesená",J5686,0)</f>
        <v>0</v>
      </c>
      <c r="BH5686" s="230">
        <f>IF(N5686="sníž. přenesená",J5686,0)</f>
        <v>0</v>
      </c>
      <c r="BI5686" s="230">
        <f>IF(N5686="nulová",J5686,0)</f>
        <v>0</v>
      </c>
      <c r="BJ5686" s="21" t="s">
        <v>88</v>
      </c>
      <c r="BK5686" s="230">
        <f>ROUND(I5686*H5686,2)</f>
        <v>0</v>
      </c>
      <c r="BL5686" s="21" t="s">
        <v>339</v>
      </c>
      <c r="BM5686" s="229" t="s">
        <v>5013</v>
      </c>
    </row>
    <row r="5687" s="2" customFormat="1">
      <c r="A5687" s="42"/>
      <c r="B5687" s="43"/>
      <c r="C5687" s="44"/>
      <c r="D5687" s="231" t="s">
        <v>243</v>
      </c>
      <c r="E5687" s="44"/>
      <c r="F5687" s="232" t="s">
        <v>5014</v>
      </c>
      <c r="G5687" s="44"/>
      <c r="H5687" s="44"/>
      <c r="I5687" s="233"/>
      <c r="J5687" s="44"/>
      <c r="K5687" s="44"/>
      <c r="L5687" s="48"/>
      <c r="M5687" s="234"/>
      <c r="N5687" s="235"/>
      <c r="O5687" s="88"/>
      <c r="P5687" s="88"/>
      <c r="Q5687" s="88"/>
      <c r="R5687" s="88"/>
      <c r="S5687" s="88"/>
      <c r="T5687" s="89"/>
      <c r="U5687" s="42"/>
      <c r="V5687" s="42"/>
      <c r="W5687" s="42"/>
      <c r="X5687" s="42"/>
      <c r="Y5687" s="42"/>
      <c r="Z5687" s="42"/>
      <c r="AA5687" s="42"/>
      <c r="AB5687" s="42"/>
      <c r="AC5687" s="42"/>
      <c r="AD5687" s="42"/>
      <c r="AE5687" s="42"/>
      <c r="AT5687" s="21" t="s">
        <v>243</v>
      </c>
      <c r="AU5687" s="21" t="s">
        <v>88</v>
      </c>
    </row>
    <row r="5688" s="13" customFormat="1">
      <c r="A5688" s="13"/>
      <c r="B5688" s="236"/>
      <c r="C5688" s="237"/>
      <c r="D5688" s="238" t="s">
        <v>260</v>
      </c>
      <c r="E5688" s="239" t="s">
        <v>19</v>
      </c>
      <c r="F5688" s="240" t="s">
        <v>4756</v>
      </c>
      <c r="G5688" s="237"/>
      <c r="H5688" s="241">
        <v>9297.0149999999994</v>
      </c>
      <c r="I5688" s="242"/>
      <c r="J5688" s="237"/>
      <c r="K5688" s="237"/>
      <c r="L5688" s="243"/>
      <c r="M5688" s="244"/>
      <c r="N5688" s="245"/>
      <c r="O5688" s="245"/>
      <c r="P5688" s="245"/>
      <c r="Q5688" s="245"/>
      <c r="R5688" s="245"/>
      <c r="S5688" s="245"/>
      <c r="T5688" s="246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7" t="s">
        <v>260</v>
      </c>
      <c r="AU5688" s="247" t="s">
        <v>88</v>
      </c>
      <c r="AV5688" s="13" t="s">
        <v>88</v>
      </c>
      <c r="AW5688" s="13" t="s">
        <v>37</v>
      </c>
      <c r="AX5688" s="13" t="s">
        <v>76</v>
      </c>
      <c r="AY5688" s="247" t="s">
        <v>235</v>
      </c>
    </row>
    <row r="5689" s="13" customFormat="1">
      <c r="A5689" s="13"/>
      <c r="B5689" s="236"/>
      <c r="C5689" s="237"/>
      <c r="D5689" s="238" t="s">
        <v>260</v>
      </c>
      <c r="E5689" s="239" t="s">
        <v>19</v>
      </c>
      <c r="F5689" s="240" t="s">
        <v>4763</v>
      </c>
      <c r="G5689" s="237"/>
      <c r="H5689" s="241">
        <v>660.35400000000004</v>
      </c>
      <c r="I5689" s="242"/>
      <c r="J5689" s="237"/>
      <c r="K5689" s="237"/>
      <c r="L5689" s="243"/>
      <c r="M5689" s="244"/>
      <c r="N5689" s="245"/>
      <c r="O5689" s="245"/>
      <c r="P5689" s="245"/>
      <c r="Q5689" s="245"/>
      <c r="R5689" s="245"/>
      <c r="S5689" s="245"/>
      <c r="T5689" s="246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7" t="s">
        <v>260</v>
      </c>
      <c r="AU5689" s="247" t="s">
        <v>88</v>
      </c>
      <c r="AV5689" s="13" t="s">
        <v>88</v>
      </c>
      <c r="AW5689" s="13" t="s">
        <v>37</v>
      </c>
      <c r="AX5689" s="13" t="s">
        <v>76</v>
      </c>
      <c r="AY5689" s="247" t="s">
        <v>235</v>
      </c>
    </row>
    <row r="5690" s="15" customFormat="1">
      <c r="A5690" s="15"/>
      <c r="B5690" s="258"/>
      <c r="C5690" s="259"/>
      <c r="D5690" s="238" t="s">
        <v>260</v>
      </c>
      <c r="E5690" s="260" t="s">
        <v>19</v>
      </c>
      <c r="F5690" s="261" t="s">
        <v>277</v>
      </c>
      <c r="G5690" s="259"/>
      <c r="H5690" s="262">
        <v>9957.3690000000006</v>
      </c>
      <c r="I5690" s="263"/>
      <c r="J5690" s="259"/>
      <c r="K5690" s="259"/>
      <c r="L5690" s="264"/>
      <c r="M5690" s="265"/>
      <c r="N5690" s="266"/>
      <c r="O5690" s="266"/>
      <c r="P5690" s="266"/>
      <c r="Q5690" s="266"/>
      <c r="R5690" s="266"/>
      <c r="S5690" s="266"/>
      <c r="T5690" s="267"/>
      <c r="U5690" s="15"/>
      <c r="V5690" s="15"/>
      <c r="W5690" s="15"/>
      <c r="X5690" s="15"/>
      <c r="Y5690" s="15"/>
      <c r="Z5690" s="15"/>
      <c r="AA5690" s="15"/>
      <c r="AB5690" s="15"/>
      <c r="AC5690" s="15"/>
      <c r="AD5690" s="15"/>
      <c r="AE5690" s="15"/>
      <c r="AT5690" s="268" t="s">
        <v>260</v>
      </c>
      <c r="AU5690" s="268" t="s">
        <v>88</v>
      </c>
      <c r="AV5690" s="15" t="s">
        <v>98</v>
      </c>
      <c r="AW5690" s="15" t="s">
        <v>37</v>
      </c>
      <c r="AX5690" s="15" t="s">
        <v>83</v>
      </c>
      <c r="AY5690" s="268" t="s">
        <v>235</v>
      </c>
    </row>
    <row r="5691" s="2" customFormat="1" ht="24.15" customHeight="1">
      <c r="A5691" s="42"/>
      <c r="B5691" s="43"/>
      <c r="C5691" s="218" t="s">
        <v>5015</v>
      </c>
      <c r="D5691" s="218" t="s">
        <v>237</v>
      </c>
      <c r="E5691" s="219" t="s">
        <v>5016</v>
      </c>
      <c r="F5691" s="220" t="s">
        <v>5017</v>
      </c>
      <c r="G5691" s="221" t="s">
        <v>288</v>
      </c>
      <c r="H5691" s="222">
        <v>3592.7570000000001</v>
      </c>
      <c r="I5691" s="223"/>
      <c r="J5691" s="224">
        <f>ROUND(I5691*H5691,2)</f>
        <v>0</v>
      </c>
      <c r="K5691" s="220" t="s">
        <v>241</v>
      </c>
      <c r="L5691" s="48"/>
      <c r="M5691" s="225" t="s">
        <v>19</v>
      </c>
      <c r="N5691" s="226" t="s">
        <v>48</v>
      </c>
      <c r="O5691" s="88"/>
      <c r="P5691" s="227">
        <f>O5691*H5691</f>
        <v>0</v>
      </c>
      <c r="Q5691" s="227">
        <v>0.00029</v>
      </c>
      <c r="R5691" s="227">
        <f>Q5691*H5691</f>
        <v>1.04189953</v>
      </c>
      <c r="S5691" s="227">
        <v>0</v>
      </c>
      <c r="T5691" s="228">
        <f>S5691*H5691</f>
        <v>0</v>
      </c>
      <c r="U5691" s="42"/>
      <c r="V5691" s="42"/>
      <c r="W5691" s="42"/>
      <c r="X5691" s="42"/>
      <c r="Y5691" s="42"/>
      <c r="Z5691" s="42"/>
      <c r="AA5691" s="42"/>
      <c r="AB5691" s="42"/>
      <c r="AC5691" s="42"/>
      <c r="AD5691" s="42"/>
      <c r="AE5691" s="42"/>
      <c r="AR5691" s="229" t="s">
        <v>339</v>
      </c>
      <c r="AT5691" s="229" t="s">
        <v>237</v>
      </c>
      <c r="AU5691" s="229" t="s">
        <v>88</v>
      </c>
      <c r="AY5691" s="21" t="s">
        <v>235</v>
      </c>
      <c r="BE5691" s="230">
        <f>IF(N5691="základní",J5691,0)</f>
        <v>0</v>
      </c>
      <c r="BF5691" s="230">
        <f>IF(N5691="snížená",J5691,0)</f>
        <v>0</v>
      </c>
      <c r="BG5691" s="230">
        <f>IF(N5691="zákl. přenesená",J5691,0)</f>
        <v>0</v>
      </c>
      <c r="BH5691" s="230">
        <f>IF(N5691="sníž. přenesená",J5691,0)</f>
        <v>0</v>
      </c>
      <c r="BI5691" s="230">
        <f>IF(N5691="nulová",J5691,0)</f>
        <v>0</v>
      </c>
      <c r="BJ5691" s="21" t="s">
        <v>88</v>
      </c>
      <c r="BK5691" s="230">
        <f>ROUND(I5691*H5691,2)</f>
        <v>0</v>
      </c>
      <c r="BL5691" s="21" t="s">
        <v>339</v>
      </c>
      <c r="BM5691" s="229" t="s">
        <v>5018</v>
      </c>
    </row>
    <row r="5692" s="2" customFormat="1">
      <c r="A5692" s="42"/>
      <c r="B5692" s="43"/>
      <c r="C5692" s="44"/>
      <c r="D5692" s="231" t="s">
        <v>243</v>
      </c>
      <c r="E5692" s="44"/>
      <c r="F5692" s="232" t="s">
        <v>5019</v>
      </c>
      <c r="G5692" s="44"/>
      <c r="H5692" s="44"/>
      <c r="I5692" s="233"/>
      <c r="J5692" s="44"/>
      <c r="K5692" s="44"/>
      <c r="L5692" s="48"/>
      <c r="M5692" s="234"/>
      <c r="N5692" s="235"/>
      <c r="O5692" s="88"/>
      <c r="P5692" s="88"/>
      <c r="Q5692" s="88"/>
      <c r="R5692" s="88"/>
      <c r="S5692" s="88"/>
      <c r="T5692" s="89"/>
      <c r="U5692" s="42"/>
      <c r="V5692" s="42"/>
      <c r="W5692" s="42"/>
      <c r="X5692" s="42"/>
      <c r="Y5692" s="42"/>
      <c r="Z5692" s="42"/>
      <c r="AA5692" s="42"/>
      <c r="AB5692" s="42"/>
      <c r="AC5692" s="42"/>
      <c r="AD5692" s="42"/>
      <c r="AE5692" s="42"/>
      <c r="AT5692" s="21" t="s">
        <v>243</v>
      </c>
      <c r="AU5692" s="21" t="s">
        <v>88</v>
      </c>
    </row>
    <row r="5693" s="13" customFormat="1">
      <c r="A5693" s="13"/>
      <c r="B5693" s="236"/>
      <c r="C5693" s="237"/>
      <c r="D5693" s="238" t="s">
        <v>260</v>
      </c>
      <c r="E5693" s="239" t="s">
        <v>19</v>
      </c>
      <c r="F5693" s="240" t="s">
        <v>5020</v>
      </c>
      <c r="G5693" s="237"/>
      <c r="H5693" s="241">
        <v>9.6349999999999998</v>
      </c>
      <c r="I5693" s="242"/>
      <c r="J5693" s="237"/>
      <c r="K5693" s="237"/>
      <c r="L5693" s="243"/>
      <c r="M5693" s="244"/>
      <c r="N5693" s="245"/>
      <c r="O5693" s="245"/>
      <c r="P5693" s="245"/>
      <c r="Q5693" s="245"/>
      <c r="R5693" s="245"/>
      <c r="S5693" s="245"/>
      <c r="T5693" s="246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47" t="s">
        <v>260</v>
      </c>
      <c r="AU5693" s="247" t="s">
        <v>88</v>
      </c>
      <c r="AV5693" s="13" t="s">
        <v>88</v>
      </c>
      <c r="AW5693" s="13" t="s">
        <v>37</v>
      </c>
      <c r="AX5693" s="13" t="s">
        <v>76</v>
      </c>
      <c r="AY5693" s="247" t="s">
        <v>235</v>
      </c>
    </row>
    <row r="5694" s="13" customFormat="1">
      <c r="A5694" s="13"/>
      <c r="B5694" s="236"/>
      <c r="C5694" s="237"/>
      <c r="D5694" s="238" t="s">
        <v>260</v>
      </c>
      <c r="E5694" s="239" t="s">
        <v>19</v>
      </c>
      <c r="F5694" s="240" t="s">
        <v>5021</v>
      </c>
      <c r="G5694" s="237"/>
      <c r="H5694" s="241">
        <v>79.296000000000006</v>
      </c>
      <c r="I5694" s="242"/>
      <c r="J5694" s="237"/>
      <c r="K5694" s="237"/>
      <c r="L5694" s="243"/>
      <c r="M5694" s="244"/>
      <c r="N5694" s="245"/>
      <c r="O5694" s="245"/>
      <c r="P5694" s="245"/>
      <c r="Q5694" s="245"/>
      <c r="R5694" s="245"/>
      <c r="S5694" s="245"/>
      <c r="T5694" s="246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7" t="s">
        <v>260</v>
      </c>
      <c r="AU5694" s="247" t="s">
        <v>88</v>
      </c>
      <c r="AV5694" s="13" t="s">
        <v>88</v>
      </c>
      <c r="AW5694" s="13" t="s">
        <v>37</v>
      </c>
      <c r="AX5694" s="13" t="s">
        <v>76</v>
      </c>
      <c r="AY5694" s="247" t="s">
        <v>235</v>
      </c>
    </row>
    <row r="5695" s="13" customFormat="1">
      <c r="A5695" s="13"/>
      <c r="B5695" s="236"/>
      <c r="C5695" s="237"/>
      <c r="D5695" s="238" t="s">
        <v>260</v>
      </c>
      <c r="E5695" s="239" t="s">
        <v>19</v>
      </c>
      <c r="F5695" s="240" t="s">
        <v>5022</v>
      </c>
      <c r="G5695" s="237"/>
      <c r="H5695" s="241">
        <v>44.164999999999999</v>
      </c>
      <c r="I5695" s="242"/>
      <c r="J5695" s="237"/>
      <c r="K5695" s="237"/>
      <c r="L5695" s="243"/>
      <c r="M5695" s="244"/>
      <c r="N5695" s="245"/>
      <c r="O5695" s="245"/>
      <c r="P5695" s="245"/>
      <c r="Q5695" s="245"/>
      <c r="R5695" s="245"/>
      <c r="S5695" s="245"/>
      <c r="T5695" s="246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7" t="s">
        <v>260</v>
      </c>
      <c r="AU5695" s="247" t="s">
        <v>88</v>
      </c>
      <c r="AV5695" s="13" t="s">
        <v>88</v>
      </c>
      <c r="AW5695" s="13" t="s">
        <v>37</v>
      </c>
      <c r="AX5695" s="13" t="s">
        <v>76</v>
      </c>
      <c r="AY5695" s="247" t="s">
        <v>235</v>
      </c>
    </row>
    <row r="5696" s="14" customFormat="1">
      <c r="A5696" s="14"/>
      <c r="B5696" s="248"/>
      <c r="C5696" s="249"/>
      <c r="D5696" s="238" t="s">
        <v>260</v>
      </c>
      <c r="E5696" s="250" t="s">
        <v>19</v>
      </c>
      <c r="F5696" s="251" t="s">
        <v>1168</v>
      </c>
      <c r="G5696" s="249"/>
      <c r="H5696" s="250" t="s">
        <v>19</v>
      </c>
      <c r="I5696" s="252"/>
      <c r="J5696" s="249"/>
      <c r="K5696" s="249"/>
      <c r="L5696" s="253"/>
      <c r="M5696" s="254"/>
      <c r="N5696" s="255"/>
      <c r="O5696" s="255"/>
      <c r="P5696" s="255"/>
      <c r="Q5696" s="255"/>
      <c r="R5696" s="255"/>
      <c r="S5696" s="255"/>
      <c r="T5696" s="256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7" t="s">
        <v>260</v>
      </c>
      <c r="AU5696" s="257" t="s">
        <v>88</v>
      </c>
      <c r="AV5696" s="14" t="s">
        <v>83</v>
      </c>
      <c r="AW5696" s="14" t="s">
        <v>37</v>
      </c>
      <c r="AX5696" s="14" t="s">
        <v>76</v>
      </c>
      <c r="AY5696" s="257" t="s">
        <v>235</v>
      </c>
    </row>
    <row r="5697" s="13" customFormat="1">
      <c r="A5697" s="13"/>
      <c r="B5697" s="236"/>
      <c r="C5697" s="237"/>
      <c r="D5697" s="238" t="s">
        <v>260</v>
      </c>
      <c r="E5697" s="239" t="s">
        <v>19</v>
      </c>
      <c r="F5697" s="240" t="s">
        <v>5023</v>
      </c>
      <c r="G5697" s="237"/>
      <c r="H5697" s="241">
        <v>36.18</v>
      </c>
      <c r="I5697" s="242"/>
      <c r="J5697" s="237"/>
      <c r="K5697" s="237"/>
      <c r="L5697" s="243"/>
      <c r="M5697" s="244"/>
      <c r="N5697" s="245"/>
      <c r="O5697" s="245"/>
      <c r="P5697" s="245"/>
      <c r="Q5697" s="245"/>
      <c r="R5697" s="245"/>
      <c r="S5697" s="245"/>
      <c r="T5697" s="246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47" t="s">
        <v>260</v>
      </c>
      <c r="AU5697" s="247" t="s">
        <v>88</v>
      </c>
      <c r="AV5697" s="13" t="s">
        <v>88</v>
      </c>
      <c r="AW5697" s="13" t="s">
        <v>37</v>
      </c>
      <c r="AX5697" s="13" t="s">
        <v>76</v>
      </c>
      <c r="AY5697" s="247" t="s">
        <v>235</v>
      </c>
    </row>
    <row r="5698" s="14" customFormat="1">
      <c r="A5698" s="14"/>
      <c r="B5698" s="248"/>
      <c r="C5698" s="249"/>
      <c r="D5698" s="238" t="s">
        <v>260</v>
      </c>
      <c r="E5698" s="250" t="s">
        <v>19</v>
      </c>
      <c r="F5698" s="251" t="s">
        <v>1172</v>
      </c>
      <c r="G5698" s="249"/>
      <c r="H5698" s="250" t="s">
        <v>19</v>
      </c>
      <c r="I5698" s="252"/>
      <c r="J5698" s="249"/>
      <c r="K5698" s="249"/>
      <c r="L5698" s="253"/>
      <c r="M5698" s="254"/>
      <c r="N5698" s="255"/>
      <c r="O5698" s="255"/>
      <c r="P5698" s="255"/>
      <c r="Q5698" s="255"/>
      <c r="R5698" s="255"/>
      <c r="S5698" s="255"/>
      <c r="T5698" s="256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57" t="s">
        <v>260</v>
      </c>
      <c r="AU5698" s="257" t="s">
        <v>88</v>
      </c>
      <c r="AV5698" s="14" t="s">
        <v>83</v>
      </c>
      <c r="AW5698" s="14" t="s">
        <v>37</v>
      </c>
      <c r="AX5698" s="14" t="s">
        <v>76</v>
      </c>
      <c r="AY5698" s="257" t="s">
        <v>235</v>
      </c>
    </row>
    <row r="5699" s="16" customFormat="1">
      <c r="A5699" s="16"/>
      <c r="B5699" s="269"/>
      <c r="C5699" s="270"/>
      <c r="D5699" s="238" t="s">
        <v>260</v>
      </c>
      <c r="E5699" s="271" t="s">
        <v>19</v>
      </c>
      <c r="F5699" s="272" t="s">
        <v>747</v>
      </c>
      <c r="G5699" s="270"/>
      <c r="H5699" s="273">
        <v>169.27600000000001</v>
      </c>
      <c r="I5699" s="274"/>
      <c r="J5699" s="270"/>
      <c r="K5699" s="270"/>
      <c r="L5699" s="275"/>
      <c r="M5699" s="276"/>
      <c r="N5699" s="277"/>
      <c r="O5699" s="277"/>
      <c r="P5699" s="277"/>
      <c r="Q5699" s="277"/>
      <c r="R5699" s="277"/>
      <c r="S5699" s="277"/>
      <c r="T5699" s="278"/>
      <c r="U5699" s="16"/>
      <c r="V5699" s="16"/>
      <c r="W5699" s="16"/>
      <c r="X5699" s="16"/>
      <c r="Y5699" s="16"/>
      <c r="Z5699" s="16"/>
      <c r="AA5699" s="16"/>
      <c r="AB5699" s="16"/>
      <c r="AC5699" s="16"/>
      <c r="AD5699" s="16"/>
      <c r="AE5699" s="16"/>
      <c r="AT5699" s="279" t="s">
        <v>260</v>
      </c>
      <c r="AU5699" s="279" t="s">
        <v>88</v>
      </c>
      <c r="AV5699" s="16" t="s">
        <v>92</v>
      </c>
      <c r="AW5699" s="16" t="s">
        <v>37</v>
      </c>
      <c r="AX5699" s="16" t="s">
        <v>76</v>
      </c>
      <c r="AY5699" s="279" t="s">
        <v>235</v>
      </c>
    </row>
    <row r="5700" s="13" customFormat="1">
      <c r="A5700" s="13"/>
      <c r="B5700" s="236"/>
      <c r="C5700" s="237"/>
      <c r="D5700" s="238" t="s">
        <v>260</v>
      </c>
      <c r="E5700" s="239" t="s">
        <v>19</v>
      </c>
      <c r="F5700" s="240" t="s">
        <v>5024</v>
      </c>
      <c r="G5700" s="237"/>
      <c r="H5700" s="241">
        <v>37.603000000000002</v>
      </c>
      <c r="I5700" s="242"/>
      <c r="J5700" s="237"/>
      <c r="K5700" s="237"/>
      <c r="L5700" s="243"/>
      <c r="M5700" s="244"/>
      <c r="N5700" s="245"/>
      <c r="O5700" s="245"/>
      <c r="P5700" s="245"/>
      <c r="Q5700" s="245"/>
      <c r="R5700" s="245"/>
      <c r="S5700" s="245"/>
      <c r="T5700" s="246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47" t="s">
        <v>260</v>
      </c>
      <c r="AU5700" s="247" t="s">
        <v>88</v>
      </c>
      <c r="AV5700" s="13" t="s">
        <v>88</v>
      </c>
      <c r="AW5700" s="13" t="s">
        <v>37</v>
      </c>
      <c r="AX5700" s="13" t="s">
        <v>76</v>
      </c>
      <c r="AY5700" s="247" t="s">
        <v>235</v>
      </c>
    </row>
    <row r="5701" s="13" customFormat="1">
      <c r="A5701" s="13"/>
      <c r="B5701" s="236"/>
      <c r="C5701" s="237"/>
      <c r="D5701" s="238" t="s">
        <v>260</v>
      </c>
      <c r="E5701" s="239" t="s">
        <v>19</v>
      </c>
      <c r="F5701" s="240" t="s">
        <v>5025</v>
      </c>
      <c r="G5701" s="237"/>
      <c r="H5701" s="241">
        <v>147.15000000000001</v>
      </c>
      <c r="I5701" s="242"/>
      <c r="J5701" s="237"/>
      <c r="K5701" s="237"/>
      <c r="L5701" s="243"/>
      <c r="M5701" s="244"/>
      <c r="N5701" s="245"/>
      <c r="O5701" s="245"/>
      <c r="P5701" s="245"/>
      <c r="Q5701" s="245"/>
      <c r="R5701" s="245"/>
      <c r="S5701" s="245"/>
      <c r="T5701" s="246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7" t="s">
        <v>260</v>
      </c>
      <c r="AU5701" s="247" t="s">
        <v>88</v>
      </c>
      <c r="AV5701" s="13" t="s">
        <v>88</v>
      </c>
      <c r="AW5701" s="13" t="s">
        <v>37</v>
      </c>
      <c r="AX5701" s="13" t="s">
        <v>76</v>
      </c>
      <c r="AY5701" s="247" t="s">
        <v>235</v>
      </c>
    </row>
    <row r="5702" s="13" customFormat="1">
      <c r="A5702" s="13"/>
      <c r="B5702" s="236"/>
      <c r="C5702" s="237"/>
      <c r="D5702" s="238" t="s">
        <v>260</v>
      </c>
      <c r="E5702" s="239" t="s">
        <v>19</v>
      </c>
      <c r="F5702" s="240" t="s">
        <v>5026</v>
      </c>
      <c r="G5702" s="237"/>
      <c r="H5702" s="241">
        <v>120.20999999999999</v>
      </c>
      <c r="I5702" s="242"/>
      <c r="J5702" s="237"/>
      <c r="K5702" s="237"/>
      <c r="L5702" s="243"/>
      <c r="M5702" s="244"/>
      <c r="N5702" s="245"/>
      <c r="O5702" s="245"/>
      <c r="P5702" s="245"/>
      <c r="Q5702" s="245"/>
      <c r="R5702" s="245"/>
      <c r="S5702" s="245"/>
      <c r="T5702" s="246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7" t="s">
        <v>260</v>
      </c>
      <c r="AU5702" s="247" t="s">
        <v>88</v>
      </c>
      <c r="AV5702" s="13" t="s">
        <v>88</v>
      </c>
      <c r="AW5702" s="13" t="s">
        <v>37</v>
      </c>
      <c r="AX5702" s="13" t="s">
        <v>76</v>
      </c>
      <c r="AY5702" s="247" t="s">
        <v>235</v>
      </c>
    </row>
    <row r="5703" s="13" customFormat="1">
      <c r="A5703" s="13"/>
      <c r="B5703" s="236"/>
      <c r="C5703" s="237"/>
      <c r="D5703" s="238" t="s">
        <v>260</v>
      </c>
      <c r="E5703" s="239" t="s">
        <v>19</v>
      </c>
      <c r="F5703" s="240" t="s">
        <v>5027</v>
      </c>
      <c r="G5703" s="237"/>
      <c r="H5703" s="241">
        <v>73.067999999999998</v>
      </c>
      <c r="I5703" s="242"/>
      <c r="J5703" s="237"/>
      <c r="K5703" s="237"/>
      <c r="L5703" s="243"/>
      <c r="M5703" s="244"/>
      <c r="N5703" s="245"/>
      <c r="O5703" s="245"/>
      <c r="P5703" s="245"/>
      <c r="Q5703" s="245"/>
      <c r="R5703" s="245"/>
      <c r="S5703" s="245"/>
      <c r="T5703" s="246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7" t="s">
        <v>260</v>
      </c>
      <c r="AU5703" s="247" t="s">
        <v>88</v>
      </c>
      <c r="AV5703" s="13" t="s">
        <v>88</v>
      </c>
      <c r="AW5703" s="13" t="s">
        <v>37</v>
      </c>
      <c r="AX5703" s="13" t="s">
        <v>76</v>
      </c>
      <c r="AY5703" s="247" t="s">
        <v>235</v>
      </c>
    </row>
    <row r="5704" s="13" customFormat="1">
      <c r="A5704" s="13"/>
      <c r="B5704" s="236"/>
      <c r="C5704" s="237"/>
      <c r="D5704" s="238" t="s">
        <v>260</v>
      </c>
      <c r="E5704" s="239" t="s">
        <v>19</v>
      </c>
      <c r="F5704" s="240" t="s">
        <v>5028</v>
      </c>
      <c r="G5704" s="237"/>
      <c r="H5704" s="241">
        <v>8.8309999999999995</v>
      </c>
      <c r="I5704" s="242"/>
      <c r="J5704" s="237"/>
      <c r="K5704" s="237"/>
      <c r="L5704" s="243"/>
      <c r="M5704" s="244"/>
      <c r="N5704" s="245"/>
      <c r="O5704" s="245"/>
      <c r="P5704" s="245"/>
      <c r="Q5704" s="245"/>
      <c r="R5704" s="245"/>
      <c r="S5704" s="245"/>
      <c r="T5704" s="246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7" t="s">
        <v>260</v>
      </c>
      <c r="AU5704" s="247" t="s">
        <v>88</v>
      </c>
      <c r="AV5704" s="13" t="s">
        <v>88</v>
      </c>
      <c r="AW5704" s="13" t="s">
        <v>37</v>
      </c>
      <c r="AX5704" s="13" t="s">
        <v>76</v>
      </c>
      <c r="AY5704" s="247" t="s">
        <v>235</v>
      </c>
    </row>
    <row r="5705" s="13" customFormat="1">
      <c r="A5705" s="13"/>
      <c r="B5705" s="236"/>
      <c r="C5705" s="237"/>
      <c r="D5705" s="238" t="s">
        <v>260</v>
      </c>
      <c r="E5705" s="239" t="s">
        <v>19</v>
      </c>
      <c r="F5705" s="240" t="s">
        <v>5029</v>
      </c>
      <c r="G5705" s="237"/>
      <c r="H5705" s="241">
        <v>4.6980000000000004</v>
      </c>
      <c r="I5705" s="242"/>
      <c r="J5705" s="237"/>
      <c r="K5705" s="237"/>
      <c r="L5705" s="243"/>
      <c r="M5705" s="244"/>
      <c r="N5705" s="245"/>
      <c r="O5705" s="245"/>
      <c r="P5705" s="245"/>
      <c r="Q5705" s="245"/>
      <c r="R5705" s="245"/>
      <c r="S5705" s="245"/>
      <c r="T5705" s="246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7" t="s">
        <v>260</v>
      </c>
      <c r="AU5705" s="247" t="s">
        <v>88</v>
      </c>
      <c r="AV5705" s="13" t="s">
        <v>88</v>
      </c>
      <c r="AW5705" s="13" t="s">
        <v>37</v>
      </c>
      <c r="AX5705" s="13" t="s">
        <v>76</v>
      </c>
      <c r="AY5705" s="247" t="s">
        <v>235</v>
      </c>
    </row>
    <row r="5706" s="13" customFormat="1">
      <c r="A5706" s="13"/>
      <c r="B5706" s="236"/>
      <c r="C5706" s="237"/>
      <c r="D5706" s="238" t="s">
        <v>260</v>
      </c>
      <c r="E5706" s="239" t="s">
        <v>19</v>
      </c>
      <c r="F5706" s="240" t="s">
        <v>5030</v>
      </c>
      <c r="G5706" s="237"/>
      <c r="H5706" s="241">
        <v>163.49000000000001</v>
      </c>
      <c r="I5706" s="242"/>
      <c r="J5706" s="237"/>
      <c r="K5706" s="237"/>
      <c r="L5706" s="243"/>
      <c r="M5706" s="244"/>
      <c r="N5706" s="245"/>
      <c r="O5706" s="245"/>
      <c r="P5706" s="245"/>
      <c r="Q5706" s="245"/>
      <c r="R5706" s="245"/>
      <c r="S5706" s="245"/>
      <c r="T5706" s="246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7" t="s">
        <v>260</v>
      </c>
      <c r="AU5706" s="247" t="s">
        <v>88</v>
      </c>
      <c r="AV5706" s="13" t="s">
        <v>88</v>
      </c>
      <c r="AW5706" s="13" t="s">
        <v>37</v>
      </c>
      <c r="AX5706" s="13" t="s">
        <v>76</v>
      </c>
      <c r="AY5706" s="247" t="s">
        <v>235</v>
      </c>
    </row>
    <row r="5707" s="13" customFormat="1">
      <c r="A5707" s="13"/>
      <c r="B5707" s="236"/>
      <c r="C5707" s="237"/>
      <c r="D5707" s="238" t="s">
        <v>260</v>
      </c>
      <c r="E5707" s="239" t="s">
        <v>19</v>
      </c>
      <c r="F5707" s="240" t="s">
        <v>5031</v>
      </c>
      <c r="G5707" s="237"/>
      <c r="H5707" s="241">
        <v>8.0600000000000005</v>
      </c>
      <c r="I5707" s="242"/>
      <c r="J5707" s="237"/>
      <c r="K5707" s="237"/>
      <c r="L5707" s="243"/>
      <c r="M5707" s="244"/>
      <c r="N5707" s="245"/>
      <c r="O5707" s="245"/>
      <c r="P5707" s="245"/>
      <c r="Q5707" s="245"/>
      <c r="R5707" s="245"/>
      <c r="S5707" s="245"/>
      <c r="T5707" s="246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7" t="s">
        <v>260</v>
      </c>
      <c r="AU5707" s="247" t="s">
        <v>88</v>
      </c>
      <c r="AV5707" s="13" t="s">
        <v>88</v>
      </c>
      <c r="AW5707" s="13" t="s">
        <v>37</v>
      </c>
      <c r="AX5707" s="13" t="s">
        <v>76</v>
      </c>
      <c r="AY5707" s="247" t="s">
        <v>235</v>
      </c>
    </row>
    <row r="5708" s="13" customFormat="1">
      <c r="A5708" s="13"/>
      <c r="B5708" s="236"/>
      <c r="C5708" s="237"/>
      <c r="D5708" s="238" t="s">
        <v>260</v>
      </c>
      <c r="E5708" s="239" t="s">
        <v>19</v>
      </c>
      <c r="F5708" s="240" t="s">
        <v>5032</v>
      </c>
      <c r="G5708" s="237"/>
      <c r="H5708" s="241">
        <v>3.8599999999999999</v>
      </c>
      <c r="I5708" s="242"/>
      <c r="J5708" s="237"/>
      <c r="K5708" s="237"/>
      <c r="L5708" s="243"/>
      <c r="M5708" s="244"/>
      <c r="N5708" s="245"/>
      <c r="O5708" s="245"/>
      <c r="P5708" s="245"/>
      <c r="Q5708" s="245"/>
      <c r="R5708" s="245"/>
      <c r="S5708" s="245"/>
      <c r="T5708" s="246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7" t="s">
        <v>260</v>
      </c>
      <c r="AU5708" s="247" t="s">
        <v>88</v>
      </c>
      <c r="AV5708" s="13" t="s">
        <v>88</v>
      </c>
      <c r="AW5708" s="13" t="s">
        <v>37</v>
      </c>
      <c r="AX5708" s="13" t="s">
        <v>76</v>
      </c>
      <c r="AY5708" s="247" t="s">
        <v>235</v>
      </c>
    </row>
    <row r="5709" s="13" customFormat="1">
      <c r="A5709" s="13"/>
      <c r="B5709" s="236"/>
      <c r="C5709" s="237"/>
      <c r="D5709" s="238" t="s">
        <v>260</v>
      </c>
      <c r="E5709" s="239" t="s">
        <v>19</v>
      </c>
      <c r="F5709" s="240" t="s">
        <v>5033</v>
      </c>
      <c r="G5709" s="237"/>
      <c r="H5709" s="241">
        <v>3.8599999999999999</v>
      </c>
      <c r="I5709" s="242"/>
      <c r="J5709" s="237"/>
      <c r="K5709" s="237"/>
      <c r="L5709" s="243"/>
      <c r="M5709" s="244"/>
      <c r="N5709" s="245"/>
      <c r="O5709" s="245"/>
      <c r="P5709" s="245"/>
      <c r="Q5709" s="245"/>
      <c r="R5709" s="245"/>
      <c r="S5709" s="245"/>
      <c r="T5709" s="246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7" t="s">
        <v>260</v>
      </c>
      <c r="AU5709" s="247" t="s">
        <v>88</v>
      </c>
      <c r="AV5709" s="13" t="s">
        <v>88</v>
      </c>
      <c r="AW5709" s="13" t="s">
        <v>37</v>
      </c>
      <c r="AX5709" s="13" t="s">
        <v>76</v>
      </c>
      <c r="AY5709" s="247" t="s">
        <v>235</v>
      </c>
    </row>
    <row r="5710" s="13" customFormat="1">
      <c r="A5710" s="13"/>
      <c r="B5710" s="236"/>
      <c r="C5710" s="237"/>
      <c r="D5710" s="238" t="s">
        <v>260</v>
      </c>
      <c r="E5710" s="239" t="s">
        <v>19</v>
      </c>
      <c r="F5710" s="240" t="s">
        <v>5034</v>
      </c>
      <c r="G5710" s="237"/>
      <c r="H5710" s="241">
        <v>6.8600000000000003</v>
      </c>
      <c r="I5710" s="242"/>
      <c r="J5710" s="237"/>
      <c r="K5710" s="237"/>
      <c r="L5710" s="243"/>
      <c r="M5710" s="244"/>
      <c r="N5710" s="245"/>
      <c r="O5710" s="245"/>
      <c r="P5710" s="245"/>
      <c r="Q5710" s="245"/>
      <c r="R5710" s="245"/>
      <c r="S5710" s="245"/>
      <c r="T5710" s="246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7" t="s">
        <v>260</v>
      </c>
      <c r="AU5710" s="247" t="s">
        <v>88</v>
      </c>
      <c r="AV5710" s="13" t="s">
        <v>88</v>
      </c>
      <c r="AW5710" s="13" t="s">
        <v>37</v>
      </c>
      <c r="AX5710" s="13" t="s">
        <v>76</v>
      </c>
      <c r="AY5710" s="247" t="s">
        <v>235</v>
      </c>
    </row>
    <row r="5711" s="13" customFormat="1">
      <c r="A5711" s="13"/>
      <c r="B5711" s="236"/>
      <c r="C5711" s="237"/>
      <c r="D5711" s="238" t="s">
        <v>260</v>
      </c>
      <c r="E5711" s="239" t="s">
        <v>19</v>
      </c>
      <c r="F5711" s="240" t="s">
        <v>5035</v>
      </c>
      <c r="G5711" s="237"/>
      <c r="H5711" s="241">
        <v>5.4400000000000004</v>
      </c>
      <c r="I5711" s="242"/>
      <c r="J5711" s="237"/>
      <c r="K5711" s="237"/>
      <c r="L5711" s="243"/>
      <c r="M5711" s="244"/>
      <c r="N5711" s="245"/>
      <c r="O5711" s="245"/>
      <c r="P5711" s="245"/>
      <c r="Q5711" s="245"/>
      <c r="R5711" s="245"/>
      <c r="S5711" s="245"/>
      <c r="T5711" s="246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7" t="s">
        <v>260</v>
      </c>
      <c r="AU5711" s="247" t="s">
        <v>88</v>
      </c>
      <c r="AV5711" s="13" t="s">
        <v>88</v>
      </c>
      <c r="AW5711" s="13" t="s">
        <v>37</v>
      </c>
      <c r="AX5711" s="13" t="s">
        <v>76</v>
      </c>
      <c r="AY5711" s="247" t="s">
        <v>235</v>
      </c>
    </row>
    <row r="5712" s="13" customFormat="1">
      <c r="A5712" s="13"/>
      <c r="B5712" s="236"/>
      <c r="C5712" s="237"/>
      <c r="D5712" s="238" t="s">
        <v>260</v>
      </c>
      <c r="E5712" s="239" t="s">
        <v>19</v>
      </c>
      <c r="F5712" s="240" t="s">
        <v>1705</v>
      </c>
      <c r="G5712" s="237"/>
      <c r="H5712" s="241">
        <v>83.719999999999999</v>
      </c>
      <c r="I5712" s="242"/>
      <c r="J5712" s="237"/>
      <c r="K5712" s="237"/>
      <c r="L5712" s="243"/>
      <c r="M5712" s="244"/>
      <c r="N5712" s="245"/>
      <c r="O5712" s="245"/>
      <c r="P5712" s="245"/>
      <c r="Q5712" s="245"/>
      <c r="R5712" s="245"/>
      <c r="S5712" s="245"/>
      <c r="T5712" s="246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7" t="s">
        <v>260</v>
      </c>
      <c r="AU5712" s="247" t="s">
        <v>88</v>
      </c>
      <c r="AV5712" s="13" t="s">
        <v>88</v>
      </c>
      <c r="AW5712" s="13" t="s">
        <v>37</v>
      </c>
      <c r="AX5712" s="13" t="s">
        <v>76</v>
      </c>
      <c r="AY5712" s="247" t="s">
        <v>235</v>
      </c>
    </row>
    <row r="5713" s="13" customFormat="1">
      <c r="A5713" s="13"/>
      <c r="B5713" s="236"/>
      <c r="C5713" s="237"/>
      <c r="D5713" s="238" t="s">
        <v>260</v>
      </c>
      <c r="E5713" s="239" t="s">
        <v>19</v>
      </c>
      <c r="F5713" s="240" t="s">
        <v>5036</v>
      </c>
      <c r="G5713" s="237"/>
      <c r="H5713" s="241">
        <v>50.859999999999999</v>
      </c>
      <c r="I5713" s="242"/>
      <c r="J5713" s="237"/>
      <c r="K5713" s="237"/>
      <c r="L5713" s="243"/>
      <c r="M5713" s="244"/>
      <c r="N5713" s="245"/>
      <c r="O5713" s="245"/>
      <c r="P5713" s="245"/>
      <c r="Q5713" s="245"/>
      <c r="R5713" s="245"/>
      <c r="S5713" s="245"/>
      <c r="T5713" s="246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7" t="s">
        <v>260</v>
      </c>
      <c r="AU5713" s="247" t="s">
        <v>88</v>
      </c>
      <c r="AV5713" s="13" t="s">
        <v>88</v>
      </c>
      <c r="AW5713" s="13" t="s">
        <v>37</v>
      </c>
      <c r="AX5713" s="13" t="s">
        <v>76</v>
      </c>
      <c r="AY5713" s="247" t="s">
        <v>235</v>
      </c>
    </row>
    <row r="5714" s="13" customFormat="1">
      <c r="A5714" s="13"/>
      <c r="B5714" s="236"/>
      <c r="C5714" s="237"/>
      <c r="D5714" s="238" t="s">
        <v>260</v>
      </c>
      <c r="E5714" s="239" t="s">
        <v>19</v>
      </c>
      <c r="F5714" s="240" t="s">
        <v>5037</v>
      </c>
      <c r="G5714" s="237"/>
      <c r="H5714" s="241">
        <v>10.57</v>
      </c>
      <c r="I5714" s="242"/>
      <c r="J5714" s="237"/>
      <c r="K5714" s="237"/>
      <c r="L5714" s="243"/>
      <c r="M5714" s="244"/>
      <c r="N5714" s="245"/>
      <c r="O5714" s="245"/>
      <c r="P5714" s="245"/>
      <c r="Q5714" s="245"/>
      <c r="R5714" s="245"/>
      <c r="S5714" s="245"/>
      <c r="T5714" s="246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7" t="s">
        <v>260</v>
      </c>
      <c r="AU5714" s="247" t="s">
        <v>88</v>
      </c>
      <c r="AV5714" s="13" t="s">
        <v>88</v>
      </c>
      <c r="AW5714" s="13" t="s">
        <v>37</v>
      </c>
      <c r="AX5714" s="13" t="s">
        <v>76</v>
      </c>
      <c r="AY5714" s="247" t="s">
        <v>235</v>
      </c>
    </row>
    <row r="5715" s="13" customFormat="1">
      <c r="A5715" s="13"/>
      <c r="B5715" s="236"/>
      <c r="C5715" s="237"/>
      <c r="D5715" s="238" t="s">
        <v>260</v>
      </c>
      <c r="E5715" s="239" t="s">
        <v>19</v>
      </c>
      <c r="F5715" s="240" t="s">
        <v>5038</v>
      </c>
      <c r="G5715" s="237"/>
      <c r="H5715" s="241">
        <v>69.719999999999999</v>
      </c>
      <c r="I5715" s="242"/>
      <c r="J5715" s="237"/>
      <c r="K5715" s="237"/>
      <c r="L5715" s="243"/>
      <c r="M5715" s="244"/>
      <c r="N5715" s="245"/>
      <c r="O5715" s="245"/>
      <c r="P5715" s="245"/>
      <c r="Q5715" s="245"/>
      <c r="R5715" s="245"/>
      <c r="S5715" s="245"/>
      <c r="T5715" s="246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7" t="s">
        <v>260</v>
      </c>
      <c r="AU5715" s="247" t="s">
        <v>88</v>
      </c>
      <c r="AV5715" s="13" t="s">
        <v>88</v>
      </c>
      <c r="AW5715" s="13" t="s">
        <v>37</v>
      </c>
      <c r="AX5715" s="13" t="s">
        <v>76</v>
      </c>
      <c r="AY5715" s="247" t="s">
        <v>235</v>
      </c>
    </row>
    <row r="5716" s="13" customFormat="1">
      <c r="A5716" s="13"/>
      <c r="B5716" s="236"/>
      <c r="C5716" s="237"/>
      <c r="D5716" s="238" t="s">
        <v>260</v>
      </c>
      <c r="E5716" s="239" t="s">
        <v>19</v>
      </c>
      <c r="F5716" s="240" t="s">
        <v>1709</v>
      </c>
      <c r="G5716" s="237"/>
      <c r="H5716" s="241">
        <v>64.540000000000006</v>
      </c>
      <c r="I5716" s="242"/>
      <c r="J5716" s="237"/>
      <c r="K5716" s="237"/>
      <c r="L5716" s="243"/>
      <c r="M5716" s="244"/>
      <c r="N5716" s="245"/>
      <c r="O5716" s="245"/>
      <c r="P5716" s="245"/>
      <c r="Q5716" s="245"/>
      <c r="R5716" s="245"/>
      <c r="S5716" s="245"/>
      <c r="T5716" s="246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7" t="s">
        <v>260</v>
      </c>
      <c r="AU5716" s="247" t="s">
        <v>88</v>
      </c>
      <c r="AV5716" s="13" t="s">
        <v>88</v>
      </c>
      <c r="AW5716" s="13" t="s">
        <v>37</v>
      </c>
      <c r="AX5716" s="13" t="s">
        <v>76</v>
      </c>
      <c r="AY5716" s="247" t="s">
        <v>235</v>
      </c>
    </row>
    <row r="5717" s="13" customFormat="1">
      <c r="A5717" s="13"/>
      <c r="B5717" s="236"/>
      <c r="C5717" s="237"/>
      <c r="D5717" s="238" t="s">
        <v>260</v>
      </c>
      <c r="E5717" s="239" t="s">
        <v>19</v>
      </c>
      <c r="F5717" s="240" t="s">
        <v>1710</v>
      </c>
      <c r="G5717" s="237"/>
      <c r="H5717" s="241">
        <v>64.540000000000006</v>
      </c>
      <c r="I5717" s="242"/>
      <c r="J5717" s="237"/>
      <c r="K5717" s="237"/>
      <c r="L5717" s="243"/>
      <c r="M5717" s="244"/>
      <c r="N5717" s="245"/>
      <c r="O5717" s="245"/>
      <c r="P5717" s="245"/>
      <c r="Q5717" s="245"/>
      <c r="R5717" s="245"/>
      <c r="S5717" s="245"/>
      <c r="T5717" s="246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7" t="s">
        <v>260</v>
      </c>
      <c r="AU5717" s="247" t="s">
        <v>88</v>
      </c>
      <c r="AV5717" s="13" t="s">
        <v>88</v>
      </c>
      <c r="AW5717" s="13" t="s">
        <v>37</v>
      </c>
      <c r="AX5717" s="13" t="s">
        <v>76</v>
      </c>
      <c r="AY5717" s="247" t="s">
        <v>235</v>
      </c>
    </row>
    <row r="5718" s="13" customFormat="1">
      <c r="A5718" s="13"/>
      <c r="B5718" s="236"/>
      <c r="C5718" s="237"/>
      <c r="D5718" s="238" t="s">
        <v>260</v>
      </c>
      <c r="E5718" s="239" t="s">
        <v>19</v>
      </c>
      <c r="F5718" s="240" t="s">
        <v>3403</v>
      </c>
      <c r="G5718" s="237"/>
      <c r="H5718" s="241">
        <v>80.347999999999999</v>
      </c>
      <c r="I5718" s="242"/>
      <c r="J5718" s="237"/>
      <c r="K5718" s="237"/>
      <c r="L5718" s="243"/>
      <c r="M5718" s="244"/>
      <c r="N5718" s="245"/>
      <c r="O5718" s="245"/>
      <c r="P5718" s="245"/>
      <c r="Q5718" s="245"/>
      <c r="R5718" s="245"/>
      <c r="S5718" s="245"/>
      <c r="T5718" s="246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7" t="s">
        <v>260</v>
      </c>
      <c r="AU5718" s="247" t="s">
        <v>88</v>
      </c>
      <c r="AV5718" s="13" t="s">
        <v>88</v>
      </c>
      <c r="AW5718" s="13" t="s">
        <v>37</v>
      </c>
      <c r="AX5718" s="13" t="s">
        <v>76</v>
      </c>
      <c r="AY5718" s="247" t="s">
        <v>235</v>
      </c>
    </row>
    <row r="5719" s="13" customFormat="1">
      <c r="A5719" s="13"/>
      <c r="B5719" s="236"/>
      <c r="C5719" s="237"/>
      <c r="D5719" s="238" t="s">
        <v>260</v>
      </c>
      <c r="E5719" s="239" t="s">
        <v>19</v>
      </c>
      <c r="F5719" s="240" t="s">
        <v>5039</v>
      </c>
      <c r="G5719" s="237"/>
      <c r="H5719" s="241">
        <v>33.299999999999997</v>
      </c>
      <c r="I5719" s="242"/>
      <c r="J5719" s="237"/>
      <c r="K5719" s="237"/>
      <c r="L5719" s="243"/>
      <c r="M5719" s="244"/>
      <c r="N5719" s="245"/>
      <c r="O5719" s="245"/>
      <c r="P5719" s="245"/>
      <c r="Q5719" s="245"/>
      <c r="R5719" s="245"/>
      <c r="S5719" s="245"/>
      <c r="T5719" s="246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7" t="s">
        <v>260</v>
      </c>
      <c r="AU5719" s="247" t="s">
        <v>88</v>
      </c>
      <c r="AV5719" s="13" t="s">
        <v>88</v>
      </c>
      <c r="AW5719" s="13" t="s">
        <v>37</v>
      </c>
      <c r="AX5719" s="13" t="s">
        <v>76</v>
      </c>
      <c r="AY5719" s="247" t="s">
        <v>235</v>
      </c>
    </row>
    <row r="5720" s="13" customFormat="1">
      <c r="A5720" s="13"/>
      <c r="B5720" s="236"/>
      <c r="C5720" s="237"/>
      <c r="D5720" s="238" t="s">
        <v>260</v>
      </c>
      <c r="E5720" s="239" t="s">
        <v>19</v>
      </c>
      <c r="F5720" s="240" t="s">
        <v>5040</v>
      </c>
      <c r="G5720" s="237"/>
      <c r="H5720" s="241">
        <v>42.688000000000002</v>
      </c>
      <c r="I5720" s="242"/>
      <c r="J5720" s="237"/>
      <c r="K5720" s="237"/>
      <c r="L5720" s="243"/>
      <c r="M5720" s="244"/>
      <c r="N5720" s="245"/>
      <c r="O5720" s="245"/>
      <c r="P5720" s="245"/>
      <c r="Q5720" s="245"/>
      <c r="R5720" s="245"/>
      <c r="S5720" s="245"/>
      <c r="T5720" s="246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7" t="s">
        <v>260</v>
      </c>
      <c r="AU5720" s="247" t="s">
        <v>88</v>
      </c>
      <c r="AV5720" s="13" t="s">
        <v>88</v>
      </c>
      <c r="AW5720" s="13" t="s">
        <v>37</v>
      </c>
      <c r="AX5720" s="13" t="s">
        <v>76</v>
      </c>
      <c r="AY5720" s="247" t="s">
        <v>235</v>
      </c>
    </row>
    <row r="5721" s="13" customFormat="1">
      <c r="A5721" s="13"/>
      <c r="B5721" s="236"/>
      <c r="C5721" s="237"/>
      <c r="D5721" s="238" t="s">
        <v>260</v>
      </c>
      <c r="E5721" s="239" t="s">
        <v>19</v>
      </c>
      <c r="F5721" s="240" t="s">
        <v>5041</v>
      </c>
      <c r="G5721" s="237"/>
      <c r="H5721" s="241">
        <v>47.787999999999997</v>
      </c>
      <c r="I5721" s="242"/>
      <c r="J5721" s="237"/>
      <c r="K5721" s="237"/>
      <c r="L5721" s="243"/>
      <c r="M5721" s="244"/>
      <c r="N5721" s="245"/>
      <c r="O5721" s="245"/>
      <c r="P5721" s="245"/>
      <c r="Q5721" s="245"/>
      <c r="R5721" s="245"/>
      <c r="S5721" s="245"/>
      <c r="T5721" s="246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7" t="s">
        <v>260</v>
      </c>
      <c r="AU5721" s="247" t="s">
        <v>88</v>
      </c>
      <c r="AV5721" s="13" t="s">
        <v>88</v>
      </c>
      <c r="AW5721" s="13" t="s">
        <v>37</v>
      </c>
      <c r="AX5721" s="13" t="s">
        <v>76</v>
      </c>
      <c r="AY5721" s="247" t="s">
        <v>235</v>
      </c>
    </row>
    <row r="5722" s="13" customFormat="1">
      <c r="A5722" s="13"/>
      <c r="B5722" s="236"/>
      <c r="C5722" s="237"/>
      <c r="D5722" s="238" t="s">
        <v>260</v>
      </c>
      <c r="E5722" s="239" t="s">
        <v>19</v>
      </c>
      <c r="F5722" s="240" t="s">
        <v>5042</v>
      </c>
      <c r="G5722" s="237"/>
      <c r="H5722" s="241">
        <v>35.579999999999998</v>
      </c>
      <c r="I5722" s="242"/>
      <c r="J5722" s="237"/>
      <c r="K5722" s="237"/>
      <c r="L5722" s="243"/>
      <c r="M5722" s="244"/>
      <c r="N5722" s="245"/>
      <c r="O5722" s="245"/>
      <c r="P5722" s="245"/>
      <c r="Q5722" s="245"/>
      <c r="R5722" s="245"/>
      <c r="S5722" s="245"/>
      <c r="T5722" s="246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7" t="s">
        <v>260</v>
      </c>
      <c r="AU5722" s="247" t="s">
        <v>88</v>
      </c>
      <c r="AV5722" s="13" t="s">
        <v>88</v>
      </c>
      <c r="AW5722" s="13" t="s">
        <v>37</v>
      </c>
      <c r="AX5722" s="13" t="s">
        <v>76</v>
      </c>
      <c r="AY5722" s="247" t="s">
        <v>235</v>
      </c>
    </row>
    <row r="5723" s="13" customFormat="1">
      <c r="A5723" s="13"/>
      <c r="B5723" s="236"/>
      <c r="C5723" s="237"/>
      <c r="D5723" s="238" t="s">
        <v>260</v>
      </c>
      <c r="E5723" s="239" t="s">
        <v>19</v>
      </c>
      <c r="F5723" s="240" t="s">
        <v>1716</v>
      </c>
      <c r="G5723" s="237"/>
      <c r="H5723" s="241">
        <v>33.600000000000001</v>
      </c>
      <c r="I5723" s="242"/>
      <c r="J5723" s="237"/>
      <c r="K5723" s="237"/>
      <c r="L5723" s="243"/>
      <c r="M5723" s="244"/>
      <c r="N5723" s="245"/>
      <c r="O5723" s="245"/>
      <c r="P5723" s="245"/>
      <c r="Q5723" s="245"/>
      <c r="R5723" s="245"/>
      <c r="S5723" s="245"/>
      <c r="T5723" s="246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7" t="s">
        <v>260</v>
      </c>
      <c r="AU5723" s="247" t="s">
        <v>88</v>
      </c>
      <c r="AV5723" s="13" t="s">
        <v>88</v>
      </c>
      <c r="AW5723" s="13" t="s">
        <v>37</v>
      </c>
      <c r="AX5723" s="13" t="s">
        <v>76</v>
      </c>
      <c r="AY5723" s="247" t="s">
        <v>235</v>
      </c>
    </row>
    <row r="5724" s="13" customFormat="1">
      <c r="A5724" s="13"/>
      <c r="B5724" s="236"/>
      <c r="C5724" s="237"/>
      <c r="D5724" s="238" t="s">
        <v>260</v>
      </c>
      <c r="E5724" s="239" t="s">
        <v>19</v>
      </c>
      <c r="F5724" s="240" t="s">
        <v>5043</v>
      </c>
      <c r="G5724" s="237"/>
      <c r="H5724" s="241">
        <v>29.399999999999999</v>
      </c>
      <c r="I5724" s="242"/>
      <c r="J5724" s="237"/>
      <c r="K5724" s="237"/>
      <c r="L5724" s="243"/>
      <c r="M5724" s="244"/>
      <c r="N5724" s="245"/>
      <c r="O5724" s="245"/>
      <c r="P5724" s="245"/>
      <c r="Q5724" s="245"/>
      <c r="R5724" s="245"/>
      <c r="S5724" s="245"/>
      <c r="T5724" s="246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7" t="s">
        <v>260</v>
      </c>
      <c r="AU5724" s="247" t="s">
        <v>88</v>
      </c>
      <c r="AV5724" s="13" t="s">
        <v>88</v>
      </c>
      <c r="AW5724" s="13" t="s">
        <v>37</v>
      </c>
      <c r="AX5724" s="13" t="s">
        <v>76</v>
      </c>
      <c r="AY5724" s="247" t="s">
        <v>235</v>
      </c>
    </row>
    <row r="5725" s="13" customFormat="1">
      <c r="A5725" s="13"/>
      <c r="B5725" s="236"/>
      <c r="C5725" s="237"/>
      <c r="D5725" s="238" t="s">
        <v>260</v>
      </c>
      <c r="E5725" s="239" t="s">
        <v>19</v>
      </c>
      <c r="F5725" s="240" t="s">
        <v>1718</v>
      </c>
      <c r="G5725" s="237"/>
      <c r="H5725" s="241">
        <v>79.379999999999995</v>
      </c>
      <c r="I5725" s="242"/>
      <c r="J5725" s="237"/>
      <c r="K5725" s="237"/>
      <c r="L5725" s="243"/>
      <c r="M5725" s="244"/>
      <c r="N5725" s="245"/>
      <c r="O5725" s="245"/>
      <c r="P5725" s="245"/>
      <c r="Q5725" s="245"/>
      <c r="R5725" s="245"/>
      <c r="S5725" s="245"/>
      <c r="T5725" s="246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7" t="s">
        <v>260</v>
      </c>
      <c r="AU5725" s="247" t="s">
        <v>88</v>
      </c>
      <c r="AV5725" s="13" t="s">
        <v>88</v>
      </c>
      <c r="AW5725" s="13" t="s">
        <v>37</v>
      </c>
      <c r="AX5725" s="13" t="s">
        <v>76</v>
      </c>
      <c r="AY5725" s="247" t="s">
        <v>235</v>
      </c>
    </row>
    <row r="5726" s="13" customFormat="1">
      <c r="A5726" s="13"/>
      <c r="B5726" s="236"/>
      <c r="C5726" s="237"/>
      <c r="D5726" s="238" t="s">
        <v>260</v>
      </c>
      <c r="E5726" s="239" t="s">
        <v>19</v>
      </c>
      <c r="F5726" s="240" t="s">
        <v>1719</v>
      </c>
      <c r="G5726" s="237"/>
      <c r="H5726" s="241">
        <v>4.3319999999999999</v>
      </c>
      <c r="I5726" s="242"/>
      <c r="J5726" s="237"/>
      <c r="K5726" s="237"/>
      <c r="L5726" s="243"/>
      <c r="M5726" s="244"/>
      <c r="N5726" s="245"/>
      <c r="O5726" s="245"/>
      <c r="P5726" s="245"/>
      <c r="Q5726" s="245"/>
      <c r="R5726" s="245"/>
      <c r="S5726" s="245"/>
      <c r="T5726" s="246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7" t="s">
        <v>260</v>
      </c>
      <c r="AU5726" s="247" t="s">
        <v>88</v>
      </c>
      <c r="AV5726" s="13" t="s">
        <v>88</v>
      </c>
      <c r="AW5726" s="13" t="s">
        <v>37</v>
      </c>
      <c r="AX5726" s="13" t="s">
        <v>76</v>
      </c>
      <c r="AY5726" s="247" t="s">
        <v>235</v>
      </c>
    </row>
    <row r="5727" s="13" customFormat="1">
      <c r="A5727" s="13"/>
      <c r="B5727" s="236"/>
      <c r="C5727" s="237"/>
      <c r="D5727" s="238" t="s">
        <v>260</v>
      </c>
      <c r="E5727" s="239" t="s">
        <v>19</v>
      </c>
      <c r="F5727" s="240" t="s">
        <v>1720</v>
      </c>
      <c r="G5727" s="237"/>
      <c r="H5727" s="241">
        <v>24.079999999999998</v>
      </c>
      <c r="I5727" s="242"/>
      <c r="J5727" s="237"/>
      <c r="K5727" s="237"/>
      <c r="L5727" s="243"/>
      <c r="M5727" s="244"/>
      <c r="N5727" s="245"/>
      <c r="O5727" s="245"/>
      <c r="P5727" s="245"/>
      <c r="Q5727" s="245"/>
      <c r="R5727" s="245"/>
      <c r="S5727" s="245"/>
      <c r="T5727" s="246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7" t="s">
        <v>260</v>
      </c>
      <c r="AU5727" s="247" t="s">
        <v>88</v>
      </c>
      <c r="AV5727" s="13" t="s">
        <v>88</v>
      </c>
      <c r="AW5727" s="13" t="s">
        <v>37</v>
      </c>
      <c r="AX5727" s="13" t="s">
        <v>76</v>
      </c>
      <c r="AY5727" s="247" t="s">
        <v>235</v>
      </c>
    </row>
    <row r="5728" s="13" customFormat="1">
      <c r="A5728" s="13"/>
      <c r="B5728" s="236"/>
      <c r="C5728" s="237"/>
      <c r="D5728" s="238" t="s">
        <v>260</v>
      </c>
      <c r="E5728" s="239" t="s">
        <v>19</v>
      </c>
      <c r="F5728" s="240" t="s">
        <v>5044</v>
      </c>
      <c r="G5728" s="237"/>
      <c r="H5728" s="241">
        <v>18.23</v>
      </c>
      <c r="I5728" s="242"/>
      <c r="J5728" s="237"/>
      <c r="K5728" s="237"/>
      <c r="L5728" s="243"/>
      <c r="M5728" s="244"/>
      <c r="N5728" s="245"/>
      <c r="O5728" s="245"/>
      <c r="P5728" s="245"/>
      <c r="Q5728" s="245"/>
      <c r="R5728" s="245"/>
      <c r="S5728" s="245"/>
      <c r="T5728" s="246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7" t="s">
        <v>260</v>
      </c>
      <c r="AU5728" s="247" t="s">
        <v>88</v>
      </c>
      <c r="AV5728" s="13" t="s">
        <v>88</v>
      </c>
      <c r="AW5728" s="13" t="s">
        <v>37</v>
      </c>
      <c r="AX5728" s="13" t="s">
        <v>76</v>
      </c>
      <c r="AY5728" s="247" t="s">
        <v>235</v>
      </c>
    </row>
    <row r="5729" s="13" customFormat="1">
      <c r="A5729" s="13"/>
      <c r="B5729" s="236"/>
      <c r="C5729" s="237"/>
      <c r="D5729" s="238" t="s">
        <v>260</v>
      </c>
      <c r="E5729" s="239" t="s">
        <v>19</v>
      </c>
      <c r="F5729" s="240" t="s">
        <v>1722</v>
      </c>
      <c r="G5729" s="237"/>
      <c r="H5729" s="241">
        <v>5.8399999999999999</v>
      </c>
      <c r="I5729" s="242"/>
      <c r="J5729" s="237"/>
      <c r="K5729" s="237"/>
      <c r="L5729" s="243"/>
      <c r="M5729" s="244"/>
      <c r="N5729" s="245"/>
      <c r="O5729" s="245"/>
      <c r="P5729" s="245"/>
      <c r="Q5729" s="245"/>
      <c r="R5729" s="245"/>
      <c r="S5729" s="245"/>
      <c r="T5729" s="246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7" t="s">
        <v>260</v>
      </c>
      <c r="AU5729" s="247" t="s">
        <v>88</v>
      </c>
      <c r="AV5729" s="13" t="s">
        <v>88</v>
      </c>
      <c r="AW5729" s="13" t="s">
        <v>37</v>
      </c>
      <c r="AX5729" s="13" t="s">
        <v>76</v>
      </c>
      <c r="AY5729" s="247" t="s">
        <v>235</v>
      </c>
    </row>
    <row r="5730" s="13" customFormat="1">
      <c r="A5730" s="13"/>
      <c r="B5730" s="236"/>
      <c r="C5730" s="237"/>
      <c r="D5730" s="238" t="s">
        <v>260</v>
      </c>
      <c r="E5730" s="239" t="s">
        <v>19</v>
      </c>
      <c r="F5730" s="240" t="s">
        <v>1723</v>
      </c>
      <c r="G5730" s="237"/>
      <c r="H5730" s="241">
        <v>9.1199999999999992</v>
      </c>
      <c r="I5730" s="242"/>
      <c r="J5730" s="237"/>
      <c r="K5730" s="237"/>
      <c r="L5730" s="243"/>
      <c r="M5730" s="244"/>
      <c r="N5730" s="245"/>
      <c r="O5730" s="245"/>
      <c r="P5730" s="245"/>
      <c r="Q5730" s="245"/>
      <c r="R5730" s="245"/>
      <c r="S5730" s="245"/>
      <c r="T5730" s="246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7" t="s">
        <v>260</v>
      </c>
      <c r="AU5730" s="247" t="s">
        <v>88</v>
      </c>
      <c r="AV5730" s="13" t="s">
        <v>88</v>
      </c>
      <c r="AW5730" s="13" t="s">
        <v>37</v>
      </c>
      <c r="AX5730" s="13" t="s">
        <v>76</v>
      </c>
      <c r="AY5730" s="247" t="s">
        <v>235</v>
      </c>
    </row>
    <row r="5731" s="13" customFormat="1">
      <c r="A5731" s="13"/>
      <c r="B5731" s="236"/>
      <c r="C5731" s="237"/>
      <c r="D5731" s="238" t="s">
        <v>260</v>
      </c>
      <c r="E5731" s="239" t="s">
        <v>19</v>
      </c>
      <c r="F5731" s="240" t="s">
        <v>5045</v>
      </c>
      <c r="G5731" s="237"/>
      <c r="H5731" s="241">
        <v>25.277999999999999</v>
      </c>
      <c r="I5731" s="242"/>
      <c r="J5731" s="237"/>
      <c r="K5731" s="237"/>
      <c r="L5731" s="243"/>
      <c r="M5731" s="244"/>
      <c r="N5731" s="245"/>
      <c r="O5731" s="245"/>
      <c r="P5731" s="245"/>
      <c r="Q5731" s="245"/>
      <c r="R5731" s="245"/>
      <c r="S5731" s="245"/>
      <c r="T5731" s="246"/>
      <c r="U5731" s="13"/>
      <c r="V5731" s="13"/>
      <c r="W5731" s="13"/>
      <c r="X5731" s="13"/>
      <c r="Y5731" s="13"/>
      <c r="Z5731" s="13"/>
      <c r="AA5731" s="13"/>
      <c r="AB5731" s="13"/>
      <c r="AC5731" s="13"/>
      <c r="AD5731" s="13"/>
      <c r="AE5731" s="13"/>
      <c r="AT5731" s="247" t="s">
        <v>260</v>
      </c>
      <c r="AU5731" s="247" t="s">
        <v>88</v>
      </c>
      <c r="AV5731" s="13" t="s">
        <v>88</v>
      </c>
      <c r="AW5731" s="13" t="s">
        <v>37</v>
      </c>
      <c r="AX5731" s="13" t="s">
        <v>76</v>
      </c>
      <c r="AY5731" s="247" t="s">
        <v>235</v>
      </c>
    </row>
    <row r="5732" s="14" customFormat="1">
      <c r="A5732" s="14"/>
      <c r="B5732" s="248"/>
      <c r="C5732" s="249"/>
      <c r="D5732" s="238" t="s">
        <v>260</v>
      </c>
      <c r="E5732" s="250" t="s">
        <v>19</v>
      </c>
      <c r="F5732" s="251" t="s">
        <v>1168</v>
      </c>
      <c r="G5732" s="249"/>
      <c r="H5732" s="250" t="s">
        <v>19</v>
      </c>
      <c r="I5732" s="252"/>
      <c r="J5732" s="249"/>
      <c r="K5732" s="249"/>
      <c r="L5732" s="253"/>
      <c r="M5732" s="254"/>
      <c r="N5732" s="255"/>
      <c r="O5732" s="255"/>
      <c r="P5732" s="255"/>
      <c r="Q5732" s="255"/>
      <c r="R5732" s="255"/>
      <c r="S5732" s="255"/>
      <c r="T5732" s="256"/>
      <c r="U5732" s="14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T5732" s="257" t="s">
        <v>260</v>
      </c>
      <c r="AU5732" s="257" t="s">
        <v>88</v>
      </c>
      <c r="AV5732" s="14" t="s">
        <v>83</v>
      </c>
      <c r="AW5732" s="14" t="s">
        <v>37</v>
      </c>
      <c r="AX5732" s="14" t="s">
        <v>76</v>
      </c>
      <c r="AY5732" s="257" t="s">
        <v>235</v>
      </c>
    </row>
    <row r="5733" s="13" customFormat="1">
      <c r="A5733" s="13"/>
      <c r="B5733" s="236"/>
      <c r="C5733" s="237"/>
      <c r="D5733" s="238" t="s">
        <v>260</v>
      </c>
      <c r="E5733" s="239" t="s">
        <v>19</v>
      </c>
      <c r="F5733" s="240" t="s">
        <v>5046</v>
      </c>
      <c r="G5733" s="237"/>
      <c r="H5733" s="241">
        <v>8.4149999999999991</v>
      </c>
      <c r="I5733" s="242"/>
      <c r="J5733" s="237"/>
      <c r="K5733" s="237"/>
      <c r="L5733" s="243"/>
      <c r="M5733" s="244"/>
      <c r="N5733" s="245"/>
      <c r="O5733" s="245"/>
      <c r="P5733" s="245"/>
      <c r="Q5733" s="245"/>
      <c r="R5733" s="245"/>
      <c r="S5733" s="245"/>
      <c r="T5733" s="246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7" t="s">
        <v>260</v>
      </c>
      <c r="AU5733" s="247" t="s">
        <v>88</v>
      </c>
      <c r="AV5733" s="13" t="s">
        <v>88</v>
      </c>
      <c r="AW5733" s="13" t="s">
        <v>37</v>
      </c>
      <c r="AX5733" s="13" t="s">
        <v>76</v>
      </c>
      <c r="AY5733" s="247" t="s">
        <v>235</v>
      </c>
    </row>
    <row r="5734" s="13" customFormat="1">
      <c r="A5734" s="13"/>
      <c r="B5734" s="236"/>
      <c r="C5734" s="237"/>
      <c r="D5734" s="238" t="s">
        <v>260</v>
      </c>
      <c r="E5734" s="239" t="s">
        <v>19</v>
      </c>
      <c r="F5734" s="240" t="s">
        <v>5047</v>
      </c>
      <c r="G5734" s="237"/>
      <c r="H5734" s="241">
        <v>74.192999999999998</v>
      </c>
      <c r="I5734" s="242"/>
      <c r="J5734" s="237"/>
      <c r="K5734" s="237"/>
      <c r="L5734" s="243"/>
      <c r="M5734" s="244"/>
      <c r="N5734" s="245"/>
      <c r="O5734" s="245"/>
      <c r="P5734" s="245"/>
      <c r="Q5734" s="245"/>
      <c r="R5734" s="245"/>
      <c r="S5734" s="245"/>
      <c r="T5734" s="246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7" t="s">
        <v>260</v>
      </c>
      <c r="AU5734" s="247" t="s">
        <v>88</v>
      </c>
      <c r="AV5734" s="13" t="s">
        <v>88</v>
      </c>
      <c r="AW5734" s="13" t="s">
        <v>37</v>
      </c>
      <c r="AX5734" s="13" t="s">
        <v>76</v>
      </c>
      <c r="AY5734" s="247" t="s">
        <v>235</v>
      </c>
    </row>
    <row r="5735" s="13" customFormat="1">
      <c r="A5735" s="13"/>
      <c r="B5735" s="236"/>
      <c r="C5735" s="237"/>
      <c r="D5735" s="238" t="s">
        <v>260</v>
      </c>
      <c r="E5735" s="239" t="s">
        <v>19</v>
      </c>
      <c r="F5735" s="240" t="s">
        <v>5048</v>
      </c>
      <c r="G5735" s="237"/>
      <c r="H5735" s="241">
        <v>9.6630000000000003</v>
      </c>
      <c r="I5735" s="242"/>
      <c r="J5735" s="237"/>
      <c r="K5735" s="237"/>
      <c r="L5735" s="243"/>
      <c r="M5735" s="244"/>
      <c r="N5735" s="245"/>
      <c r="O5735" s="245"/>
      <c r="P5735" s="245"/>
      <c r="Q5735" s="245"/>
      <c r="R5735" s="245"/>
      <c r="S5735" s="245"/>
      <c r="T5735" s="246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7" t="s">
        <v>260</v>
      </c>
      <c r="AU5735" s="247" t="s">
        <v>88</v>
      </c>
      <c r="AV5735" s="13" t="s">
        <v>88</v>
      </c>
      <c r="AW5735" s="13" t="s">
        <v>37</v>
      </c>
      <c r="AX5735" s="13" t="s">
        <v>76</v>
      </c>
      <c r="AY5735" s="247" t="s">
        <v>235</v>
      </c>
    </row>
    <row r="5736" s="13" customFormat="1">
      <c r="A5736" s="13"/>
      <c r="B5736" s="236"/>
      <c r="C5736" s="237"/>
      <c r="D5736" s="238" t="s">
        <v>260</v>
      </c>
      <c r="E5736" s="239" t="s">
        <v>19</v>
      </c>
      <c r="F5736" s="240" t="s">
        <v>5049</v>
      </c>
      <c r="G5736" s="237"/>
      <c r="H5736" s="241">
        <v>80.689999999999998</v>
      </c>
      <c r="I5736" s="242"/>
      <c r="J5736" s="237"/>
      <c r="K5736" s="237"/>
      <c r="L5736" s="243"/>
      <c r="M5736" s="244"/>
      <c r="N5736" s="245"/>
      <c r="O5736" s="245"/>
      <c r="P5736" s="245"/>
      <c r="Q5736" s="245"/>
      <c r="R5736" s="245"/>
      <c r="S5736" s="245"/>
      <c r="T5736" s="246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7" t="s">
        <v>260</v>
      </c>
      <c r="AU5736" s="247" t="s">
        <v>88</v>
      </c>
      <c r="AV5736" s="13" t="s">
        <v>88</v>
      </c>
      <c r="AW5736" s="13" t="s">
        <v>37</v>
      </c>
      <c r="AX5736" s="13" t="s">
        <v>76</v>
      </c>
      <c r="AY5736" s="247" t="s">
        <v>235</v>
      </c>
    </row>
    <row r="5737" s="13" customFormat="1">
      <c r="A5737" s="13"/>
      <c r="B5737" s="236"/>
      <c r="C5737" s="237"/>
      <c r="D5737" s="238" t="s">
        <v>260</v>
      </c>
      <c r="E5737" s="239" t="s">
        <v>19</v>
      </c>
      <c r="F5737" s="240" t="s">
        <v>5050</v>
      </c>
      <c r="G5737" s="237"/>
      <c r="H5737" s="241">
        <v>5.9900000000000002</v>
      </c>
      <c r="I5737" s="242"/>
      <c r="J5737" s="237"/>
      <c r="K5737" s="237"/>
      <c r="L5737" s="243"/>
      <c r="M5737" s="244"/>
      <c r="N5737" s="245"/>
      <c r="O5737" s="245"/>
      <c r="P5737" s="245"/>
      <c r="Q5737" s="245"/>
      <c r="R5737" s="245"/>
      <c r="S5737" s="245"/>
      <c r="T5737" s="246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7" t="s">
        <v>260</v>
      </c>
      <c r="AU5737" s="247" t="s">
        <v>88</v>
      </c>
      <c r="AV5737" s="13" t="s">
        <v>88</v>
      </c>
      <c r="AW5737" s="13" t="s">
        <v>37</v>
      </c>
      <c r="AX5737" s="13" t="s">
        <v>76</v>
      </c>
      <c r="AY5737" s="247" t="s">
        <v>235</v>
      </c>
    </row>
    <row r="5738" s="13" customFormat="1">
      <c r="A5738" s="13"/>
      <c r="B5738" s="236"/>
      <c r="C5738" s="237"/>
      <c r="D5738" s="238" t="s">
        <v>260</v>
      </c>
      <c r="E5738" s="239" t="s">
        <v>19</v>
      </c>
      <c r="F5738" s="240" t="s">
        <v>5051</v>
      </c>
      <c r="G5738" s="237"/>
      <c r="H5738" s="241">
        <v>3.9700000000000002</v>
      </c>
      <c r="I5738" s="242"/>
      <c r="J5738" s="237"/>
      <c r="K5738" s="237"/>
      <c r="L5738" s="243"/>
      <c r="M5738" s="244"/>
      <c r="N5738" s="245"/>
      <c r="O5738" s="245"/>
      <c r="P5738" s="245"/>
      <c r="Q5738" s="245"/>
      <c r="R5738" s="245"/>
      <c r="S5738" s="245"/>
      <c r="T5738" s="246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7" t="s">
        <v>260</v>
      </c>
      <c r="AU5738" s="247" t="s">
        <v>88</v>
      </c>
      <c r="AV5738" s="13" t="s">
        <v>88</v>
      </c>
      <c r="AW5738" s="13" t="s">
        <v>37</v>
      </c>
      <c r="AX5738" s="13" t="s">
        <v>76</v>
      </c>
      <c r="AY5738" s="247" t="s">
        <v>235</v>
      </c>
    </row>
    <row r="5739" s="13" customFormat="1">
      <c r="A5739" s="13"/>
      <c r="B5739" s="236"/>
      <c r="C5739" s="237"/>
      <c r="D5739" s="238" t="s">
        <v>260</v>
      </c>
      <c r="E5739" s="239" t="s">
        <v>19</v>
      </c>
      <c r="F5739" s="240" t="s">
        <v>5052</v>
      </c>
      <c r="G5739" s="237"/>
      <c r="H5739" s="241">
        <v>19.940000000000001</v>
      </c>
      <c r="I5739" s="242"/>
      <c r="J5739" s="237"/>
      <c r="K5739" s="237"/>
      <c r="L5739" s="243"/>
      <c r="M5739" s="244"/>
      <c r="N5739" s="245"/>
      <c r="O5739" s="245"/>
      <c r="P5739" s="245"/>
      <c r="Q5739" s="245"/>
      <c r="R5739" s="245"/>
      <c r="S5739" s="245"/>
      <c r="T5739" s="246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7" t="s">
        <v>260</v>
      </c>
      <c r="AU5739" s="247" t="s">
        <v>88</v>
      </c>
      <c r="AV5739" s="13" t="s">
        <v>88</v>
      </c>
      <c r="AW5739" s="13" t="s">
        <v>37</v>
      </c>
      <c r="AX5739" s="13" t="s">
        <v>76</v>
      </c>
      <c r="AY5739" s="247" t="s">
        <v>235</v>
      </c>
    </row>
    <row r="5740" s="13" customFormat="1">
      <c r="A5740" s="13"/>
      <c r="B5740" s="236"/>
      <c r="C5740" s="237"/>
      <c r="D5740" s="238" t="s">
        <v>260</v>
      </c>
      <c r="E5740" s="239" t="s">
        <v>19</v>
      </c>
      <c r="F5740" s="240" t="s">
        <v>5053</v>
      </c>
      <c r="G5740" s="237"/>
      <c r="H5740" s="241">
        <v>65.903000000000006</v>
      </c>
      <c r="I5740" s="242"/>
      <c r="J5740" s="237"/>
      <c r="K5740" s="237"/>
      <c r="L5740" s="243"/>
      <c r="M5740" s="244"/>
      <c r="N5740" s="245"/>
      <c r="O5740" s="245"/>
      <c r="P5740" s="245"/>
      <c r="Q5740" s="245"/>
      <c r="R5740" s="245"/>
      <c r="S5740" s="245"/>
      <c r="T5740" s="246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47" t="s">
        <v>260</v>
      </c>
      <c r="AU5740" s="247" t="s">
        <v>88</v>
      </c>
      <c r="AV5740" s="13" t="s">
        <v>88</v>
      </c>
      <c r="AW5740" s="13" t="s">
        <v>37</v>
      </c>
      <c r="AX5740" s="13" t="s">
        <v>76</v>
      </c>
      <c r="AY5740" s="247" t="s">
        <v>235</v>
      </c>
    </row>
    <row r="5741" s="13" customFormat="1">
      <c r="A5741" s="13"/>
      <c r="B5741" s="236"/>
      <c r="C5741" s="237"/>
      <c r="D5741" s="238" t="s">
        <v>260</v>
      </c>
      <c r="E5741" s="239" t="s">
        <v>19</v>
      </c>
      <c r="F5741" s="240" t="s">
        <v>5054</v>
      </c>
      <c r="G5741" s="237"/>
      <c r="H5741" s="241">
        <v>65.462999999999994</v>
      </c>
      <c r="I5741" s="242"/>
      <c r="J5741" s="237"/>
      <c r="K5741" s="237"/>
      <c r="L5741" s="243"/>
      <c r="M5741" s="244"/>
      <c r="N5741" s="245"/>
      <c r="O5741" s="245"/>
      <c r="P5741" s="245"/>
      <c r="Q5741" s="245"/>
      <c r="R5741" s="245"/>
      <c r="S5741" s="245"/>
      <c r="T5741" s="246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7" t="s">
        <v>260</v>
      </c>
      <c r="AU5741" s="247" t="s">
        <v>88</v>
      </c>
      <c r="AV5741" s="13" t="s">
        <v>88</v>
      </c>
      <c r="AW5741" s="13" t="s">
        <v>37</v>
      </c>
      <c r="AX5741" s="13" t="s">
        <v>76</v>
      </c>
      <c r="AY5741" s="247" t="s">
        <v>235</v>
      </c>
    </row>
    <row r="5742" s="13" customFormat="1">
      <c r="A5742" s="13"/>
      <c r="B5742" s="236"/>
      <c r="C5742" s="237"/>
      <c r="D5742" s="238" t="s">
        <v>260</v>
      </c>
      <c r="E5742" s="239" t="s">
        <v>19</v>
      </c>
      <c r="F5742" s="240" t="s">
        <v>5055</v>
      </c>
      <c r="G5742" s="237"/>
      <c r="H5742" s="241">
        <v>161.56</v>
      </c>
      <c r="I5742" s="242"/>
      <c r="J5742" s="237"/>
      <c r="K5742" s="237"/>
      <c r="L5742" s="243"/>
      <c r="M5742" s="244"/>
      <c r="N5742" s="245"/>
      <c r="O5742" s="245"/>
      <c r="P5742" s="245"/>
      <c r="Q5742" s="245"/>
      <c r="R5742" s="245"/>
      <c r="S5742" s="245"/>
      <c r="T5742" s="246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7" t="s">
        <v>260</v>
      </c>
      <c r="AU5742" s="247" t="s">
        <v>88</v>
      </c>
      <c r="AV5742" s="13" t="s">
        <v>88</v>
      </c>
      <c r="AW5742" s="13" t="s">
        <v>37</v>
      </c>
      <c r="AX5742" s="13" t="s">
        <v>76</v>
      </c>
      <c r="AY5742" s="247" t="s">
        <v>235</v>
      </c>
    </row>
    <row r="5743" s="13" customFormat="1">
      <c r="A5743" s="13"/>
      <c r="B5743" s="236"/>
      <c r="C5743" s="237"/>
      <c r="D5743" s="238" t="s">
        <v>260</v>
      </c>
      <c r="E5743" s="239" t="s">
        <v>19</v>
      </c>
      <c r="F5743" s="240" t="s">
        <v>5056</v>
      </c>
      <c r="G5743" s="237"/>
      <c r="H5743" s="241">
        <v>216.02600000000001</v>
      </c>
      <c r="I5743" s="242"/>
      <c r="J5743" s="237"/>
      <c r="K5743" s="237"/>
      <c r="L5743" s="243"/>
      <c r="M5743" s="244"/>
      <c r="N5743" s="245"/>
      <c r="O5743" s="245"/>
      <c r="P5743" s="245"/>
      <c r="Q5743" s="245"/>
      <c r="R5743" s="245"/>
      <c r="S5743" s="245"/>
      <c r="T5743" s="246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7" t="s">
        <v>260</v>
      </c>
      <c r="AU5743" s="247" t="s">
        <v>88</v>
      </c>
      <c r="AV5743" s="13" t="s">
        <v>88</v>
      </c>
      <c r="AW5743" s="13" t="s">
        <v>37</v>
      </c>
      <c r="AX5743" s="13" t="s">
        <v>76</v>
      </c>
      <c r="AY5743" s="247" t="s">
        <v>235</v>
      </c>
    </row>
    <row r="5744" s="13" customFormat="1">
      <c r="A5744" s="13"/>
      <c r="B5744" s="236"/>
      <c r="C5744" s="237"/>
      <c r="D5744" s="238" t="s">
        <v>260</v>
      </c>
      <c r="E5744" s="239" t="s">
        <v>19</v>
      </c>
      <c r="F5744" s="240" t="s">
        <v>5057</v>
      </c>
      <c r="G5744" s="237"/>
      <c r="H5744" s="241">
        <v>12.630000000000001</v>
      </c>
      <c r="I5744" s="242"/>
      <c r="J5744" s="237"/>
      <c r="K5744" s="237"/>
      <c r="L5744" s="243"/>
      <c r="M5744" s="244"/>
      <c r="N5744" s="245"/>
      <c r="O5744" s="245"/>
      <c r="P5744" s="245"/>
      <c r="Q5744" s="245"/>
      <c r="R5744" s="245"/>
      <c r="S5744" s="245"/>
      <c r="T5744" s="246"/>
      <c r="U5744" s="13"/>
      <c r="V5744" s="13"/>
      <c r="W5744" s="13"/>
      <c r="X5744" s="13"/>
      <c r="Y5744" s="13"/>
      <c r="Z5744" s="13"/>
      <c r="AA5744" s="13"/>
      <c r="AB5744" s="13"/>
      <c r="AC5744" s="13"/>
      <c r="AD5744" s="13"/>
      <c r="AE5744" s="13"/>
      <c r="AT5744" s="247" t="s">
        <v>260</v>
      </c>
      <c r="AU5744" s="247" t="s">
        <v>88</v>
      </c>
      <c r="AV5744" s="13" t="s">
        <v>88</v>
      </c>
      <c r="AW5744" s="13" t="s">
        <v>37</v>
      </c>
      <c r="AX5744" s="13" t="s">
        <v>76</v>
      </c>
      <c r="AY5744" s="247" t="s">
        <v>235</v>
      </c>
    </row>
    <row r="5745" s="14" customFormat="1">
      <c r="A5745" s="14"/>
      <c r="B5745" s="248"/>
      <c r="C5745" s="249"/>
      <c r="D5745" s="238" t="s">
        <v>260</v>
      </c>
      <c r="E5745" s="250" t="s">
        <v>19</v>
      </c>
      <c r="F5745" s="251" t="s">
        <v>1172</v>
      </c>
      <c r="G5745" s="249"/>
      <c r="H5745" s="250" t="s">
        <v>19</v>
      </c>
      <c r="I5745" s="252"/>
      <c r="J5745" s="249"/>
      <c r="K5745" s="249"/>
      <c r="L5745" s="253"/>
      <c r="M5745" s="254"/>
      <c r="N5745" s="255"/>
      <c r="O5745" s="255"/>
      <c r="P5745" s="255"/>
      <c r="Q5745" s="255"/>
      <c r="R5745" s="255"/>
      <c r="S5745" s="255"/>
      <c r="T5745" s="256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57" t="s">
        <v>260</v>
      </c>
      <c r="AU5745" s="257" t="s">
        <v>88</v>
      </c>
      <c r="AV5745" s="14" t="s">
        <v>83</v>
      </c>
      <c r="AW5745" s="14" t="s">
        <v>37</v>
      </c>
      <c r="AX5745" s="14" t="s">
        <v>76</v>
      </c>
      <c r="AY5745" s="257" t="s">
        <v>235</v>
      </c>
    </row>
    <row r="5746" s="13" customFormat="1">
      <c r="A5746" s="13"/>
      <c r="B5746" s="236"/>
      <c r="C5746" s="237"/>
      <c r="D5746" s="238" t="s">
        <v>260</v>
      </c>
      <c r="E5746" s="239" t="s">
        <v>19</v>
      </c>
      <c r="F5746" s="240" t="s">
        <v>5058</v>
      </c>
      <c r="G5746" s="237"/>
      <c r="H5746" s="241">
        <v>73.370000000000005</v>
      </c>
      <c r="I5746" s="242"/>
      <c r="J5746" s="237"/>
      <c r="K5746" s="237"/>
      <c r="L5746" s="243"/>
      <c r="M5746" s="244"/>
      <c r="N5746" s="245"/>
      <c r="O5746" s="245"/>
      <c r="P5746" s="245"/>
      <c r="Q5746" s="245"/>
      <c r="R5746" s="245"/>
      <c r="S5746" s="245"/>
      <c r="T5746" s="246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47" t="s">
        <v>260</v>
      </c>
      <c r="AU5746" s="247" t="s">
        <v>88</v>
      </c>
      <c r="AV5746" s="13" t="s">
        <v>88</v>
      </c>
      <c r="AW5746" s="13" t="s">
        <v>37</v>
      </c>
      <c r="AX5746" s="13" t="s">
        <v>76</v>
      </c>
      <c r="AY5746" s="247" t="s">
        <v>235</v>
      </c>
    </row>
    <row r="5747" s="13" customFormat="1">
      <c r="A5747" s="13"/>
      <c r="B5747" s="236"/>
      <c r="C5747" s="237"/>
      <c r="D5747" s="238" t="s">
        <v>260</v>
      </c>
      <c r="E5747" s="239" t="s">
        <v>19</v>
      </c>
      <c r="F5747" s="240" t="s">
        <v>5059</v>
      </c>
      <c r="G5747" s="237"/>
      <c r="H5747" s="241">
        <v>10.712999999999999</v>
      </c>
      <c r="I5747" s="242"/>
      <c r="J5747" s="237"/>
      <c r="K5747" s="237"/>
      <c r="L5747" s="243"/>
      <c r="M5747" s="244"/>
      <c r="N5747" s="245"/>
      <c r="O5747" s="245"/>
      <c r="P5747" s="245"/>
      <c r="Q5747" s="245"/>
      <c r="R5747" s="245"/>
      <c r="S5747" s="245"/>
      <c r="T5747" s="246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7" t="s">
        <v>260</v>
      </c>
      <c r="AU5747" s="247" t="s">
        <v>88</v>
      </c>
      <c r="AV5747" s="13" t="s">
        <v>88</v>
      </c>
      <c r="AW5747" s="13" t="s">
        <v>37</v>
      </c>
      <c r="AX5747" s="13" t="s">
        <v>76</v>
      </c>
      <c r="AY5747" s="247" t="s">
        <v>235</v>
      </c>
    </row>
    <row r="5748" s="13" customFormat="1">
      <c r="A5748" s="13"/>
      <c r="B5748" s="236"/>
      <c r="C5748" s="237"/>
      <c r="D5748" s="238" t="s">
        <v>260</v>
      </c>
      <c r="E5748" s="239" t="s">
        <v>19</v>
      </c>
      <c r="F5748" s="240" t="s">
        <v>5060</v>
      </c>
      <c r="G5748" s="237"/>
      <c r="H5748" s="241">
        <v>5.9900000000000002</v>
      </c>
      <c r="I5748" s="242"/>
      <c r="J5748" s="237"/>
      <c r="K5748" s="237"/>
      <c r="L5748" s="243"/>
      <c r="M5748" s="244"/>
      <c r="N5748" s="245"/>
      <c r="O5748" s="245"/>
      <c r="P5748" s="245"/>
      <c r="Q5748" s="245"/>
      <c r="R5748" s="245"/>
      <c r="S5748" s="245"/>
      <c r="T5748" s="246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7" t="s">
        <v>260</v>
      </c>
      <c r="AU5748" s="247" t="s">
        <v>88</v>
      </c>
      <c r="AV5748" s="13" t="s">
        <v>88</v>
      </c>
      <c r="AW5748" s="13" t="s">
        <v>37</v>
      </c>
      <c r="AX5748" s="13" t="s">
        <v>76</v>
      </c>
      <c r="AY5748" s="247" t="s">
        <v>235</v>
      </c>
    </row>
    <row r="5749" s="13" customFormat="1">
      <c r="A5749" s="13"/>
      <c r="B5749" s="236"/>
      <c r="C5749" s="237"/>
      <c r="D5749" s="238" t="s">
        <v>260</v>
      </c>
      <c r="E5749" s="239" t="s">
        <v>19</v>
      </c>
      <c r="F5749" s="240" t="s">
        <v>5061</v>
      </c>
      <c r="G5749" s="237"/>
      <c r="H5749" s="241">
        <v>5.0300000000000002</v>
      </c>
      <c r="I5749" s="242"/>
      <c r="J5749" s="237"/>
      <c r="K5749" s="237"/>
      <c r="L5749" s="243"/>
      <c r="M5749" s="244"/>
      <c r="N5749" s="245"/>
      <c r="O5749" s="245"/>
      <c r="P5749" s="245"/>
      <c r="Q5749" s="245"/>
      <c r="R5749" s="245"/>
      <c r="S5749" s="245"/>
      <c r="T5749" s="246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7" t="s">
        <v>260</v>
      </c>
      <c r="AU5749" s="247" t="s">
        <v>88</v>
      </c>
      <c r="AV5749" s="13" t="s">
        <v>88</v>
      </c>
      <c r="AW5749" s="13" t="s">
        <v>37</v>
      </c>
      <c r="AX5749" s="13" t="s">
        <v>76</v>
      </c>
      <c r="AY5749" s="247" t="s">
        <v>235</v>
      </c>
    </row>
    <row r="5750" s="13" customFormat="1">
      <c r="A5750" s="13"/>
      <c r="B5750" s="236"/>
      <c r="C5750" s="237"/>
      <c r="D5750" s="238" t="s">
        <v>260</v>
      </c>
      <c r="E5750" s="239" t="s">
        <v>19</v>
      </c>
      <c r="F5750" s="240" t="s">
        <v>5062</v>
      </c>
      <c r="G5750" s="237"/>
      <c r="H5750" s="241">
        <v>17.437999999999999</v>
      </c>
      <c r="I5750" s="242"/>
      <c r="J5750" s="237"/>
      <c r="K5750" s="237"/>
      <c r="L5750" s="243"/>
      <c r="M5750" s="244"/>
      <c r="N5750" s="245"/>
      <c r="O5750" s="245"/>
      <c r="P5750" s="245"/>
      <c r="Q5750" s="245"/>
      <c r="R5750" s="245"/>
      <c r="S5750" s="245"/>
      <c r="T5750" s="246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7" t="s">
        <v>260</v>
      </c>
      <c r="AU5750" s="247" t="s">
        <v>88</v>
      </c>
      <c r="AV5750" s="13" t="s">
        <v>88</v>
      </c>
      <c r="AW5750" s="13" t="s">
        <v>37</v>
      </c>
      <c r="AX5750" s="13" t="s">
        <v>76</v>
      </c>
      <c r="AY5750" s="247" t="s">
        <v>235</v>
      </c>
    </row>
    <row r="5751" s="13" customFormat="1">
      <c r="A5751" s="13"/>
      <c r="B5751" s="236"/>
      <c r="C5751" s="237"/>
      <c r="D5751" s="238" t="s">
        <v>260</v>
      </c>
      <c r="E5751" s="239" t="s">
        <v>19</v>
      </c>
      <c r="F5751" s="240" t="s">
        <v>5063</v>
      </c>
      <c r="G5751" s="237"/>
      <c r="H5751" s="241">
        <v>21.608000000000001</v>
      </c>
      <c r="I5751" s="242"/>
      <c r="J5751" s="237"/>
      <c r="K5751" s="237"/>
      <c r="L5751" s="243"/>
      <c r="M5751" s="244"/>
      <c r="N5751" s="245"/>
      <c r="O5751" s="245"/>
      <c r="P5751" s="245"/>
      <c r="Q5751" s="245"/>
      <c r="R5751" s="245"/>
      <c r="S5751" s="245"/>
      <c r="T5751" s="246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7" t="s">
        <v>260</v>
      </c>
      <c r="AU5751" s="247" t="s">
        <v>88</v>
      </c>
      <c r="AV5751" s="13" t="s">
        <v>88</v>
      </c>
      <c r="AW5751" s="13" t="s">
        <v>37</v>
      </c>
      <c r="AX5751" s="13" t="s">
        <v>76</v>
      </c>
      <c r="AY5751" s="247" t="s">
        <v>235</v>
      </c>
    </row>
    <row r="5752" s="13" customFormat="1">
      <c r="A5752" s="13"/>
      <c r="B5752" s="236"/>
      <c r="C5752" s="237"/>
      <c r="D5752" s="238" t="s">
        <v>260</v>
      </c>
      <c r="E5752" s="239" t="s">
        <v>19</v>
      </c>
      <c r="F5752" s="240" t="s">
        <v>5064</v>
      </c>
      <c r="G5752" s="237"/>
      <c r="H5752" s="241">
        <v>69.129999999999995</v>
      </c>
      <c r="I5752" s="242"/>
      <c r="J5752" s="237"/>
      <c r="K5752" s="237"/>
      <c r="L5752" s="243"/>
      <c r="M5752" s="244"/>
      <c r="N5752" s="245"/>
      <c r="O5752" s="245"/>
      <c r="P5752" s="245"/>
      <c r="Q5752" s="245"/>
      <c r="R5752" s="245"/>
      <c r="S5752" s="245"/>
      <c r="T5752" s="246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7" t="s">
        <v>260</v>
      </c>
      <c r="AU5752" s="247" t="s">
        <v>88</v>
      </c>
      <c r="AV5752" s="13" t="s">
        <v>88</v>
      </c>
      <c r="AW5752" s="13" t="s">
        <v>37</v>
      </c>
      <c r="AX5752" s="13" t="s">
        <v>76</v>
      </c>
      <c r="AY5752" s="247" t="s">
        <v>235</v>
      </c>
    </row>
    <row r="5753" s="13" customFormat="1">
      <c r="A5753" s="13"/>
      <c r="B5753" s="236"/>
      <c r="C5753" s="237"/>
      <c r="D5753" s="238" t="s">
        <v>260</v>
      </c>
      <c r="E5753" s="239" t="s">
        <v>19</v>
      </c>
      <c r="F5753" s="240" t="s">
        <v>5065</v>
      </c>
      <c r="G5753" s="237"/>
      <c r="H5753" s="241">
        <v>39.829999999999998</v>
      </c>
      <c r="I5753" s="242"/>
      <c r="J5753" s="237"/>
      <c r="K5753" s="237"/>
      <c r="L5753" s="243"/>
      <c r="M5753" s="244"/>
      <c r="N5753" s="245"/>
      <c r="O5753" s="245"/>
      <c r="P5753" s="245"/>
      <c r="Q5753" s="245"/>
      <c r="R5753" s="245"/>
      <c r="S5753" s="245"/>
      <c r="T5753" s="246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7" t="s">
        <v>260</v>
      </c>
      <c r="AU5753" s="247" t="s">
        <v>88</v>
      </c>
      <c r="AV5753" s="13" t="s">
        <v>88</v>
      </c>
      <c r="AW5753" s="13" t="s">
        <v>37</v>
      </c>
      <c r="AX5753" s="13" t="s">
        <v>76</v>
      </c>
      <c r="AY5753" s="247" t="s">
        <v>235</v>
      </c>
    </row>
    <row r="5754" s="13" customFormat="1">
      <c r="A5754" s="13"/>
      <c r="B5754" s="236"/>
      <c r="C5754" s="237"/>
      <c r="D5754" s="238" t="s">
        <v>260</v>
      </c>
      <c r="E5754" s="239" t="s">
        <v>19</v>
      </c>
      <c r="F5754" s="240" t="s">
        <v>5066</v>
      </c>
      <c r="G5754" s="237"/>
      <c r="H5754" s="241">
        <v>46.883000000000003</v>
      </c>
      <c r="I5754" s="242"/>
      <c r="J5754" s="237"/>
      <c r="K5754" s="237"/>
      <c r="L5754" s="243"/>
      <c r="M5754" s="244"/>
      <c r="N5754" s="245"/>
      <c r="O5754" s="245"/>
      <c r="P5754" s="245"/>
      <c r="Q5754" s="245"/>
      <c r="R5754" s="245"/>
      <c r="S5754" s="245"/>
      <c r="T5754" s="246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7" t="s">
        <v>260</v>
      </c>
      <c r="AU5754" s="247" t="s">
        <v>88</v>
      </c>
      <c r="AV5754" s="13" t="s">
        <v>88</v>
      </c>
      <c r="AW5754" s="13" t="s">
        <v>37</v>
      </c>
      <c r="AX5754" s="13" t="s">
        <v>76</v>
      </c>
      <c r="AY5754" s="247" t="s">
        <v>235</v>
      </c>
    </row>
    <row r="5755" s="13" customFormat="1">
      <c r="A5755" s="13"/>
      <c r="B5755" s="236"/>
      <c r="C5755" s="237"/>
      <c r="D5755" s="238" t="s">
        <v>260</v>
      </c>
      <c r="E5755" s="239" t="s">
        <v>19</v>
      </c>
      <c r="F5755" s="240" t="s">
        <v>5067</v>
      </c>
      <c r="G5755" s="237"/>
      <c r="H5755" s="241">
        <v>8.9600000000000009</v>
      </c>
      <c r="I5755" s="242"/>
      <c r="J5755" s="237"/>
      <c r="K5755" s="237"/>
      <c r="L5755" s="243"/>
      <c r="M5755" s="244"/>
      <c r="N5755" s="245"/>
      <c r="O5755" s="245"/>
      <c r="P5755" s="245"/>
      <c r="Q5755" s="245"/>
      <c r="R5755" s="245"/>
      <c r="S5755" s="245"/>
      <c r="T5755" s="246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7" t="s">
        <v>260</v>
      </c>
      <c r="AU5755" s="247" t="s">
        <v>88</v>
      </c>
      <c r="AV5755" s="13" t="s">
        <v>88</v>
      </c>
      <c r="AW5755" s="13" t="s">
        <v>37</v>
      </c>
      <c r="AX5755" s="13" t="s">
        <v>76</v>
      </c>
      <c r="AY5755" s="247" t="s">
        <v>235</v>
      </c>
    </row>
    <row r="5756" s="14" customFormat="1">
      <c r="A5756" s="14"/>
      <c r="B5756" s="248"/>
      <c r="C5756" s="249"/>
      <c r="D5756" s="238" t="s">
        <v>260</v>
      </c>
      <c r="E5756" s="250" t="s">
        <v>19</v>
      </c>
      <c r="F5756" s="251" t="s">
        <v>1177</v>
      </c>
      <c r="G5756" s="249"/>
      <c r="H5756" s="250" t="s">
        <v>19</v>
      </c>
      <c r="I5756" s="252"/>
      <c r="J5756" s="249"/>
      <c r="K5756" s="249"/>
      <c r="L5756" s="253"/>
      <c r="M5756" s="254"/>
      <c r="N5756" s="255"/>
      <c r="O5756" s="255"/>
      <c r="P5756" s="255"/>
      <c r="Q5756" s="255"/>
      <c r="R5756" s="255"/>
      <c r="S5756" s="255"/>
      <c r="T5756" s="256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57" t="s">
        <v>260</v>
      </c>
      <c r="AU5756" s="257" t="s">
        <v>88</v>
      </c>
      <c r="AV5756" s="14" t="s">
        <v>83</v>
      </c>
      <c r="AW5756" s="14" t="s">
        <v>37</v>
      </c>
      <c r="AX5756" s="14" t="s">
        <v>76</v>
      </c>
      <c r="AY5756" s="257" t="s">
        <v>235</v>
      </c>
    </row>
    <row r="5757" s="16" customFormat="1">
      <c r="A5757" s="16"/>
      <c r="B5757" s="269"/>
      <c r="C5757" s="270"/>
      <c r="D5757" s="238" t="s">
        <v>260</v>
      </c>
      <c r="E5757" s="271" t="s">
        <v>19</v>
      </c>
      <c r="F5757" s="272" t="s">
        <v>464</v>
      </c>
      <c r="G5757" s="270"/>
      <c r="H5757" s="273">
        <v>2419.4389999999999</v>
      </c>
      <c r="I5757" s="274"/>
      <c r="J5757" s="270"/>
      <c r="K5757" s="270"/>
      <c r="L5757" s="275"/>
      <c r="M5757" s="276"/>
      <c r="N5757" s="277"/>
      <c r="O5757" s="277"/>
      <c r="P5757" s="277"/>
      <c r="Q5757" s="277"/>
      <c r="R5757" s="277"/>
      <c r="S5757" s="277"/>
      <c r="T5757" s="278"/>
      <c r="U5757" s="16"/>
      <c r="V5757" s="16"/>
      <c r="W5757" s="16"/>
      <c r="X5757" s="16"/>
      <c r="Y5757" s="16"/>
      <c r="Z5757" s="16"/>
      <c r="AA5757" s="16"/>
      <c r="AB5757" s="16"/>
      <c r="AC5757" s="16"/>
      <c r="AD5757" s="16"/>
      <c r="AE5757" s="16"/>
      <c r="AT5757" s="279" t="s">
        <v>260</v>
      </c>
      <c r="AU5757" s="279" t="s">
        <v>88</v>
      </c>
      <c r="AV5757" s="16" t="s">
        <v>92</v>
      </c>
      <c r="AW5757" s="16" t="s">
        <v>37</v>
      </c>
      <c r="AX5757" s="16" t="s">
        <v>76</v>
      </c>
      <c r="AY5757" s="279" t="s">
        <v>235</v>
      </c>
    </row>
    <row r="5758" s="13" customFormat="1">
      <c r="A5758" s="13"/>
      <c r="B5758" s="236"/>
      <c r="C5758" s="237"/>
      <c r="D5758" s="238" t="s">
        <v>260</v>
      </c>
      <c r="E5758" s="239" t="s">
        <v>19</v>
      </c>
      <c r="F5758" s="240" t="s">
        <v>4927</v>
      </c>
      <c r="G5758" s="237"/>
      <c r="H5758" s="241">
        <v>44.719999999999999</v>
      </c>
      <c r="I5758" s="242"/>
      <c r="J5758" s="237"/>
      <c r="K5758" s="237"/>
      <c r="L5758" s="243"/>
      <c r="M5758" s="244"/>
      <c r="N5758" s="245"/>
      <c r="O5758" s="245"/>
      <c r="P5758" s="245"/>
      <c r="Q5758" s="245"/>
      <c r="R5758" s="245"/>
      <c r="S5758" s="245"/>
      <c r="T5758" s="246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7" t="s">
        <v>260</v>
      </c>
      <c r="AU5758" s="247" t="s">
        <v>88</v>
      </c>
      <c r="AV5758" s="13" t="s">
        <v>88</v>
      </c>
      <c r="AW5758" s="13" t="s">
        <v>37</v>
      </c>
      <c r="AX5758" s="13" t="s">
        <v>76</v>
      </c>
      <c r="AY5758" s="247" t="s">
        <v>235</v>
      </c>
    </row>
    <row r="5759" s="13" customFormat="1">
      <c r="A5759" s="13"/>
      <c r="B5759" s="236"/>
      <c r="C5759" s="237"/>
      <c r="D5759" s="238" t="s">
        <v>260</v>
      </c>
      <c r="E5759" s="239" t="s">
        <v>19</v>
      </c>
      <c r="F5759" s="240" t="s">
        <v>5068</v>
      </c>
      <c r="G5759" s="237"/>
      <c r="H5759" s="241">
        <v>32.018999999999998</v>
      </c>
      <c r="I5759" s="242"/>
      <c r="J5759" s="237"/>
      <c r="K5759" s="237"/>
      <c r="L5759" s="243"/>
      <c r="M5759" s="244"/>
      <c r="N5759" s="245"/>
      <c r="O5759" s="245"/>
      <c r="P5759" s="245"/>
      <c r="Q5759" s="245"/>
      <c r="R5759" s="245"/>
      <c r="S5759" s="245"/>
      <c r="T5759" s="246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7" t="s">
        <v>260</v>
      </c>
      <c r="AU5759" s="247" t="s">
        <v>88</v>
      </c>
      <c r="AV5759" s="13" t="s">
        <v>88</v>
      </c>
      <c r="AW5759" s="13" t="s">
        <v>37</v>
      </c>
      <c r="AX5759" s="13" t="s">
        <v>76</v>
      </c>
      <c r="AY5759" s="247" t="s">
        <v>235</v>
      </c>
    </row>
    <row r="5760" s="13" customFormat="1">
      <c r="A5760" s="13"/>
      <c r="B5760" s="236"/>
      <c r="C5760" s="237"/>
      <c r="D5760" s="238" t="s">
        <v>260</v>
      </c>
      <c r="E5760" s="239" t="s">
        <v>19</v>
      </c>
      <c r="F5760" s="240" t="s">
        <v>5069</v>
      </c>
      <c r="G5760" s="237"/>
      <c r="H5760" s="241">
        <v>44.478999999999999</v>
      </c>
      <c r="I5760" s="242"/>
      <c r="J5760" s="237"/>
      <c r="K5760" s="237"/>
      <c r="L5760" s="243"/>
      <c r="M5760" s="244"/>
      <c r="N5760" s="245"/>
      <c r="O5760" s="245"/>
      <c r="P5760" s="245"/>
      <c r="Q5760" s="245"/>
      <c r="R5760" s="245"/>
      <c r="S5760" s="245"/>
      <c r="T5760" s="246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7" t="s">
        <v>260</v>
      </c>
      <c r="AU5760" s="247" t="s">
        <v>88</v>
      </c>
      <c r="AV5760" s="13" t="s">
        <v>88</v>
      </c>
      <c r="AW5760" s="13" t="s">
        <v>37</v>
      </c>
      <c r="AX5760" s="13" t="s">
        <v>76</v>
      </c>
      <c r="AY5760" s="247" t="s">
        <v>235</v>
      </c>
    </row>
    <row r="5761" s="13" customFormat="1">
      <c r="A5761" s="13"/>
      <c r="B5761" s="236"/>
      <c r="C5761" s="237"/>
      <c r="D5761" s="238" t="s">
        <v>260</v>
      </c>
      <c r="E5761" s="239" t="s">
        <v>19</v>
      </c>
      <c r="F5761" s="240" t="s">
        <v>5070</v>
      </c>
      <c r="G5761" s="237"/>
      <c r="H5761" s="241">
        <v>54.395000000000003</v>
      </c>
      <c r="I5761" s="242"/>
      <c r="J5761" s="237"/>
      <c r="K5761" s="237"/>
      <c r="L5761" s="243"/>
      <c r="M5761" s="244"/>
      <c r="N5761" s="245"/>
      <c r="O5761" s="245"/>
      <c r="P5761" s="245"/>
      <c r="Q5761" s="245"/>
      <c r="R5761" s="245"/>
      <c r="S5761" s="245"/>
      <c r="T5761" s="246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7" t="s">
        <v>260</v>
      </c>
      <c r="AU5761" s="247" t="s">
        <v>88</v>
      </c>
      <c r="AV5761" s="13" t="s">
        <v>88</v>
      </c>
      <c r="AW5761" s="13" t="s">
        <v>37</v>
      </c>
      <c r="AX5761" s="13" t="s">
        <v>76</v>
      </c>
      <c r="AY5761" s="247" t="s">
        <v>235</v>
      </c>
    </row>
    <row r="5762" s="13" customFormat="1">
      <c r="A5762" s="13"/>
      <c r="B5762" s="236"/>
      <c r="C5762" s="237"/>
      <c r="D5762" s="238" t="s">
        <v>260</v>
      </c>
      <c r="E5762" s="239" t="s">
        <v>19</v>
      </c>
      <c r="F5762" s="240" t="s">
        <v>5071</v>
      </c>
      <c r="G5762" s="237"/>
      <c r="H5762" s="241">
        <v>9.6630000000000003</v>
      </c>
      <c r="I5762" s="242"/>
      <c r="J5762" s="237"/>
      <c r="K5762" s="237"/>
      <c r="L5762" s="243"/>
      <c r="M5762" s="244"/>
      <c r="N5762" s="245"/>
      <c r="O5762" s="245"/>
      <c r="P5762" s="245"/>
      <c r="Q5762" s="245"/>
      <c r="R5762" s="245"/>
      <c r="S5762" s="245"/>
      <c r="T5762" s="246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7" t="s">
        <v>260</v>
      </c>
      <c r="AU5762" s="247" t="s">
        <v>88</v>
      </c>
      <c r="AV5762" s="13" t="s">
        <v>88</v>
      </c>
      <c r="AW5762" s="13" t="s">
        <v>37</v>
      </c>
      <c r="AX5762" s="13" t="s">
        <v>76</v>
      </c>
      <c r="AY5762" s="247" t="s">
        <v>235</v>
      </c>
    </row>
    <row r="5763" s="13" customFormat="1">
      <c r="A5763" s="13"/>
      <c r="B5763" s="236"/>
      <c r="C5763" s="237"/>
      <c r="D5763" s="238" t="s">
        <v>260</v>
      </c>
      <c r="E5763" s="239" t="s">
        <v>19</v>
      </c>
      <c r="F5763" s="240" t="s">
        <v>5072</v>
      </c>
      <c r="G5763" s="237"/>
      <c r="H5763" s="241">
        <v>82.814999999999998</v>
      </c>
      <c r="I5763" s="242"/>
      <c r="J5763" s="237"/>
      <c r="K5763" s="237"/>
      <c r="L5763" s="243"/>
      <c r="M5763" s="244"/>
      <c r="N5763" s="245"/>
      <c r="O5763" s="245"/>
      <c r="P5763" s="245"/>
      <c r="Q5763" s="245"/>
      <c r="R5763" s="245"/>
      <c r="S5763" s="245"/>
      <c r="T5763" s="246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7" t="s">
        <v>260</v>
      </c>
      <c r="AU5763" s="247" t="s">
        <v>88</v>
      </c>
      <c r="AV5763" s="13" t="s">
        <v>88</v>
      </c>
      <c r="AW5763" s="13" t="s">
        <v>37</v>
      </c>
      <c r="AX5763" s="13" t="s">
        <v>76</v>
      </c>
      <c r="AY5763" s="247" t="s">
        <v>235</v>
      </c>
    </row>
    <row r="5764" s="13" customFormat="1">
      <c r="A5764" s="13"/>
      <c r="B5764" s="236"/>
      <c r="C5764" s="237"/>
      <c r="D5764" s="238" t="s">
        <v>260</v>
      </c>
      <c r="E5764" s="239" t="s">
        <v>19</v>
      </c>
      <c r="F5764" s="240" t="s">
        <v>5073</v>
      </c>
      <c r="G5764" s="237"/>
      <c r="H5764" s="241">
        <v>19.225000000000001</v>
      </c>
      <c r="I5764" s="242"/>
      <c r="J5764" s="237"/>
      <c r="K5764" s="237"/>
      <c r="L5764" s="243"/>
      <c r="M5764" s="244"/>
      <c r="N5764" s="245"/>
      <c r="O5764" s="245"/>
      <c r="P5764" s="245"/>
      <c r="Q5764" s="245"/>
      <c r="R5764" s="245"/>
      <c r="S5764" s="245"/>
      <c r="T5764" s="246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7" t="s">
        <v>260</v>
      </c>
      <c r="AU5764" s="247" t="s">
        <v>88</v>
      </c>
      <c r="AV5764" s="13" t="s">
        <v>88</v>
      </c>
      <c r="AW5764" s="13" t="s">
        <v>37</v>
      </c>
      <c r="AX5764" s="13" t="s">
        <v>76</v>
      </c>
      <c r="AY5764" s="247" t="s">
        <v>235</v>
      </c>
    </row>
    <row r="5765" s="13" customFormat="1">
      <c r="A5765" s="13"/>
      <c r="B5765" s="236"/>
      <c r="C5765" s="237"/>
      <c r="D5765" s="238" t="s">
        <v>260</v>
      </c>
      <c r="E5765" s="239" t="s">
        <v>19</v>
      </c>
      <c r="F5765" s="240" t="s">
        <v>5074</v>
      </c>
      <c r="G5765" s="237"/>
      <c r="H5765" s="241">
        <v>18.867999999999999</v>
      </c>
      <c r="I5765" s="242"/>
      <c r="J5765" s="237"/>
      <c r="K5765" s="237"/>
      <c r="L5765" s="243"/>
      <c r="M5765" s="244"/>
      <c r="N5765" s="245"/>
      <c r="O5765" s="245"/>
      <c r="P5765" s="245"/>
      <c r="Q5765" s="245"/>
      <c r="R5765" s="245"/>
      <c r="S5765" s="245"/>
      <c r="T5765" s="246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7" t="s">
        <v>260</v>
      </c>
      <c r="AU5765" s="247" t="s">
        <v>88</v>
      </c>
      <c r="AV5765" s="13" t="s">
        <v>88</v>
      </c>
      <c r="AW5765" s="13" t="s">
        <v>37</v>
      </c>
      <c r="AX5765" s="13" t="s">
        <v>76</v>
      </c>
      <c r="AY5765" s="247" t="s">
        <v>235</v>
      </c>
    </row>
    <row r="5766" s="13" customFormat="1">
      <c r="A5766" s="13"/>
      <c r="B5766" s="236"/>
      <c r="C5766" s="237"/>
      <c r="D5766" s="238" t="s">
        <v>260</v>
      </c>
      <c r="E5766" s="239" t="s">
        <v>19</v>
      </c>
      <c r="F5766" s="240" t="s">
        <v>5075</v>
      </c>
      <c r="G5766" s="237"/>
      <c r="H5766" s="241">
        <v>5.9900000000000002</v>
      </c>
      <c r="I5766" s="242"/>
      <c r="J5766" s="237"/>
      <c r="K5766" s="237"/>
      <c r="L5766" s="243"/>
      <c r="M5766" s="244"/>
      <c r="N5766" s="245"/>
      <c r="O5766" s="245"/>
      <c r="P5766" s="245"/>
      <c r="Q5766" s="245"/>
      <c r="R5766" s="245"/>
      <c r="S5766" s="245"/>
      <c r="T5766" s="246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7" t="s">
        <v>260</v>
      </c>
      <c r="AU5766" s="247" t="s">
        <v>88</v>
      </c>
      <c r="AV5766" s="13" t="s">
        <v>88</v>
      </c>
      <c r="AW5766" s="13" t="s">
        <v>37</v>
      </c>
      <c r="AX5766" s="13" t="s">
        <v>76</v>
      </c>
      <c r="AY5766" s="247" t="s">
        <v>235</v>
      </c>
    </row>
    <row r="5767" s="13" customFormat="1">
      <c r="A5767" s="13"/>
      <c r="B5767" s="236"/>
      <c r="C5767" s="237"/>
      <c r="D5767" s="238" t="s">
        <v>260</v>
      </c>
      <c r="E5767" s="239" t="s">
        <v>19</v>
      </c>
      <c r="F5767" s="240" t="s">
        <v>5076</v>
      </c>
      <c r="G5767" s="237"/>
      <c r="H5767" s="241">
        <v>5.3899999999999997</v>
      </c>
      <c r="I5767" s="242"/>
      <c r="J5767" s="237"/>
      <c r="K5767" s="237"/>
      <c r="L5767" s="243"/>
      <c r="M5767" s="244"/>
      <c r="N5767" s="245"/>
      <c r="O5767" s="245"/>
      <c r="P5767" s="245"/>
      <c r="Q5767" s="245"/>
      <c r="R5767" s="245"/>
      <c r="S5767" s="245"/>
      <c r="T5767" s="246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7" t="s">
        <v>260</v>
      </c>
      <c r="AU5767" s="247" t="s">
        <v>88</v>
      </c>
      <c r="AV5767" s="13" t="s">
        <v>88</v>
      </c>
      <c r="AW5767" s="13" t="s">
        <v>37</v>
      </c>
      <c r="AX5767" s="13" t="s">
        <v>76</v>
      </c>
      <c r="AY5767" s="247" t="s">
        <v>235</v>
      </c>
    </row>
    <row r="5768" s="13" customFormat="1">
      <c r="A5768" s="13"/>
      <c r="B5768" s="236"/>
      <c r="C5768" s="237"/>
      <c r="D5768" s="238" t="s">
        <v>260</v>
      </c>
      <c r="E5768" s="239" t="s">
        <v>19</v>
      </c>
      <c r="F5768" s="240" t="s">
        <v>5077</v>
      </c>
      <c r="G5768" s="237"/>
      <c r="H5768" s="241">
        <v>32.563000000000002</v>
      </c>
      <c r="I5768" s="242"/>
      <c r="J5768" s="237"/>
      <c r="K5768" s="237"/>
      <c r="L5768" s="243"/>
      <c r="M5768" s="244"/>
      <c r="N5768" s="245"/>
      <c r="O5768" s="245"/>
      <c r="P5768" s="245"/>
      <c r="Q5768" s="245"/>
      <c r="R5768" s="245"/>
      <c r="S5768" s="245"/>
      <c r="T5768" s="246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7" t="s">
        <v>260</v>
      </c>
      <c r="AU5768" s="247" t="s">
        <v>88</v>
      </c>
      <c r="AV5768" s="13" t="s">
        <v>88</v>
      </c>
      <c r="AW5768" s="13" t="s">
        <v>37</v>
      </c>
      <c r="AX5768" s="13" t="s">
        <v>76</v>
      </c>
      <c r="AY5768" s="247" t="s">
        <v>235</v>
      </c>
    </row>
    <row r="5769" s="13" customFormat="1">
      <c r="A5769" s="13"/>
      <c r="B5769" s="236"/>
      <c r="C5769" s="237"/>
      <c r="D5769" s="238" t="s">
        <v>260</v>
      </c>
      <c r="E5769" s="239" t="s">
        <v>19</v>
      </c>
      <c r="F5769" s="240" t="s">
        <v>3404</v>
      </c>
      <c r="G5769" s="237"/>
      <c r="H5769" s="241">
        <v>8.9100000000000001</v>
      </c>
      <c r="I5769" s="242"/>
      <c r="J5769" s="237"/>
      <c r="K5769" s="237"/>
      <c r="L5769" s="243"/>
      <c r="M5769" s="244"/>
      <c r="N5769" s="245"/>
      <c r="O5769" s="245"/>
      <c r="P5769" s="245"/>
      <c r="Q5769" s="245"/>
      <c r="R5769" s="245"/>
      <c r="S5769" s="245"/>
      <c r="T5769" s="246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7" t="s">
        <v>260</v>
      </c>
      <c r="AU5769" s="247" t="s">
        <v>88</v>
      </c>
      <c r="AV5769" s="13" t="s">
        <v>88</v>
      </c>
      <c r="AW5769" s="13" t="s">
        <v>37</v>
      </c>
      <c r="AX5769" s="13" t="s">
        <v>76</v>
      </c>
      <c r="AY5769" s="247" t="s">
        <v>235</v>
      </c>
    </row>
    <row r="5770" s="13" customFormat="1">
      <c r="A5770" s="13"/>
      <c r="B5770" s="236"/>
      <c r="C5770" s="237"/>
      <c r="D5770" s="238" t="s">
        <v>260</v>
      </c>
      <c r="E5770" s="239" t="s">
        <v>19</v>
      </c>
      <c r="F5770" s="240" t="s">
        <v>5078</v>
      </c>
      <c r="G5770" s="237"/>
      <c r="H5770" s="241">
        <v>16.125</v>
      </c>
      <c r="I5770" s="242"/>
      <c r="J5770" s="237"/>
      <c r="K5770" s="237"/>
      <c r="L5770" s="243"/>
      <c r="M5770" s="244"/>
      <c r="N5770" s="245"/>
      <c r="O5770" s="245"/>
      <c r="P5770" s="245"/>
      <c r="Q5770" s="245"/>
      <c r="R5770" s="245"/>
      <c r="S5770" s="245"/>
      <c r="T5770" s="246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7" t="s">
        <v>260</v>
      </c>
      <c r="AU5770" s="247" t="s">
        <v>88</v>
      </c>
      <c r="AV5770" s="13" t="s">
        <v>88</v>
      </c>
      <c r="AW5770" s="13" t="s">
        <v>37</v>
      </c>
      <c r="AX5770" s="13" t="s">
        <v>76</v>
      </c>
      <c r="AY5770" s="247" t="s">
        <v>235</v>
      </c>
    </row>
    <row r="5771" s="13" customFormat="1">
      <c r="A5771" s="13"/>
      <c r="B5771" s="236"/>
      <c r="C5771" s="237"/>
      <c r="D5771" s="238" t="s">
        <v>260</v>
      </c>
      <c r="E5771" s="239" t="s">
        <v>19</v>
      </c>
      <c r="F5771" s="240" t="s">
        <v>1850</v>
      </c>
      <c r="G5771" s="237"/>
      <c r="H5771" s="241">
        <v>19.68</v>
      </c>
      <c r="I5771" s="242"/>
      <c r="J5771" s="237"/>
      <c r="K5771" s="237"/>
      <c r="L5771" s="243"/>
      <c r="M5771" s="244"/>
      <c r="N5771" s="245"/>
      <c r="O5771" s="245"/>
      <c r="P5771" s="245"/>
      <c r="Q5771" s="245"/>
      <c r="R5771" s="245"/>
      <c r="S5771" s="245"/>
      <c r="T5771" s="246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7" t="s">
        <v>260</v>
      </c>
      <c r="AU5771" s="247" t="s">
        <v>88</v>
      </c>
      <c r="AV5771" s="13" t="s">
        <v>88</v>
      </c>
      <c r="AW5771" s="13" t="s">
        <v>37</v>
      </c>
      <c r="AX5771" s="13" t="s">
        <v>76</v>
      </c>
      <c r="AY5771" s="247" t="s">
        <v>235</v>
      </c>
    </row>
    <row r="5772" s="14" customFormat="1">
      <c r="A5772" s="14"/>
      <c r="B5772" s="248"/>
      <c r="C5772" s="249"/>
      <c r="D5772" s="238" t="s">
        <v>260</v>
      </c>
      <c r="E5772" s="250" t="s">
        <v>19</v>
      </c>
      <c r="F5772" s="251" t="s">
        <v>1168</v>
      </c>
      <c r="G5772" s="249"/>
      <c r="H5772" s="250" t="s">
        <v>19</v>
      </c>
      <c r="I5772" s="252"/>
      <c r="J5772" s="249"/>
      <c r="K5772" s="249"/>
      <c r="L5772" s="253"/>
      <c r="M5772" s="254"/>
      <c r="N5772" s="255"/>
      <c r="O5772" s="255"/>
      <c r="P5772" s="255"/>
      <c r="Q5772" s="255"/>
      <c r="R5772" s="255"/>
      <c r="S5772" s="255"/>
      <c r="T5772" s="256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57" t="s">
        <v>260</v>
      </c>
      <c r="AU5772" s="257" t="s">
        <v>88</v>
      </c>
      <c r="AV5772" s="14" t="s">
        <v>83</v>
      </c>
      <c r="AW5772" s="14" t="s">
        <v>37</v>
      </c>
      <c r="AX5772" s="14" t="s">
        <v>76</v>
      </c>
      <c r="AY5772" s="257" t="s">
        <v>235</v>
      </c>
    </row>
    <row r="5773" s="13" customFormat="1">
      <c r="A5773" s="13"/>
      <c r="B5773" s="236"/>
      <c r="C5773" s="237"/>
      <c r="D5773" s="238" t="s">
        <v>260</v>
      </c>
      <c r="E5773" s="239" t="s">
        <v>19</v>
      </c>
      <c r="F5773" s="240" t="s">
        <v>5079</v>
      </c>
      <c r="G5773" s="237"/>
      <c r="H5773" s="241">
        <v>71.594999999999999</v>
      </c>
      <c r="I5773" s="242"/>
      <c r="J5773" s="237"/>
      <c r="K5773" s="237"/>
      <c r="L5773" s="243"/>
      <c r="M5773" s="244"/>
      <c r="N5773" s="245"/>
      <c r="O5773" s="245"/>
      <c r="P5773" s="245"/>
      <c r="Q5773" s="245"/>
      <c r="R5773" s="245"/>
      <c r="S5773" s="245"/>
      <c r="T5773" s="246"/>
      <c r="U5773" s="13"/>
      <c r="V5773" s="13"/>
      <c r="W5773" s="13"/>
      <c r="X5773" s="13"/>
      <c r="Y5773" s="13"/>
      <c r="Z5773" s="13"/>
      <c r="AA5773" s="13"/>
      <c r="AB5773" s="13"/>
      <c r="AC5773" s="13"/>
      <c r="AD5773" s="13"/>
      <c r="AE5773" s="13"/>
      <c r="AT5773" s="247" t="s">
        <v>260</v>
      </c>
      <c r="AU5773" s="247" t="s">
        <v>88</v>
      </c>
      <c r="AV5773" s="13" t="s">
        <v>88</v>
      </c>
      <c r="AW5773" s="13" t="s">
        <v>37</v>
      </c>
      <c r="AX5773" s="13" t="s">
        <v>76</v>
      </c>
      <c r="AY5773" s="247" t="s">
        <v>235</v>
      </c>
    </row>
    <row r="5774" s="13" customFormat="1">
      <c r="A5774" s="13"/>
      <c r="B5774" s="236"/>
      <c r="C5774" s="237"/>
      <c r="D5774" s="238" t="s">
        <v>260</v>
      </c>
      <c r="E5774" s="239" t="s">
        <v>19</v>
      </c>
      <c r="F5774" s="240" t="s">
        <v>5080</v>
      </c>
      <c r="G5774" s="237"/>
      <c r="H5774" s="241">
        <v>79.558000000000007</v>
      </c>
      <c r="I5774" s="242"/>
      <c r="J5774" s="237"/>
      <c r="K5774" s="237"/>
      <c r="L5774" s="243"/>
      <c r="M5774" s="244"/>
      <c r="N5774" s="245"/>
      <c r="O5774" s="245"/>
      <c r="P5774" s="245"/>
      <c r="Q5774" s="245"/>
      <c r="R5774" s="245"/>
      <c r="S5774" s="245"/>
      <c r="T5774" s="246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7" t="s">
        <v>260</v>
      </c>
      <c r="AU5774" s="247" t="s">
        <v>88</v>
      </c>
      <c r="AV5774" s="13" t="s">
        <v>88</v>
      </c>
      <c r="AW5774" s="13" t="s">
        <v>37</v>
      </c>
      <c r="AX5774" s="13" t="s">
        <v>76</v>
      </c>
      <c r="AY5774" s="247" t="s">
        <v>235</v>
      </c>
    </row>
    <row r="5775" s="13" customFormat="1">
      <c r="A5775" s="13"/>
      <c r="B5775" s="236"/>
      <c r="C5775" s="237"/>
      <c r="D5775" s="238" t="s">
        <v>260</v>
      </c>
      <c r="E5775" s="239" t="s">
        <v>19</v>
      </c>
      <c r="F5775" s="240" t="s">
        <v>5081</v>
      </c>
      <c r="G5775" s="237"/>
      <c r="H5775" s="241">
        <v>24.355</v>
      </c>
      <c r="I5775" s="242"/>
      <c r="J5775" s="237"/>
      <c r="K5775" s="237"/>
      <c r="L5775" s="243"/>
      <c r="M5775" s="244"/>
      <c r="N5775" s="245"/>
      <c r="O5775" s="245"/>
      <c r="P5775" s="245"/>
      <c r="Q5775" s="245"/>
      <c r="R5775" s="245"/>
      <c r="S5775" s="245"/>
      <c r="T5775" s="246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7" t="s">
        <v>260</v>
      </c>
      <c r="AU5775" s="247" t="s">
        <v>88</v>
      </c>
      <c r="AV5775" s="13" t="s">
        <v>88</v>
      </c>
      <c r="AW5775" s="13" t="s">
        <v>37</v>
      </c>
      <c r="AX5775" s="13" t="s">
        <v>76</v>
      </c>
      <c r="AY5775" s="247" t="s">
        <v>235</v>
      </c>
    </row>
    <row r="5776" s="13" customFormat="1">
      <c r="A5776" s="13"/>
      <c r="B5776" s="236"/>
      <c r="C5776" s="237"/>
      <c r="D5776" s="238" t="s">
        <v>260</v>
      </c>
      <c r="E5776" s="239" t="s">
        <v>19</v>
      </c>
      <c r="F5776" s="240" t="s">
        <v>5082</v>
      </c>
      <c r="G5776" s="237"/>
      <c r="H5776" s="241">
        <v>20.417999999999999</v>
      </c>
      <c r="I5776" s="242"/>
      <c r="J5776" s="237"/>
      <c r="K5776" s="237"/>
      <c r="L5776" s="243"/>
      <c r="M5776" s="244"/>
      <c r="N5776" s="245"/>
      <c r="O5776" s="245"/>
      <c r="P5776" s="245"/>
      <c r="Q5776" s="245"/>
      <c r="R5776" s="245"/>
      <c r="S5776" s="245"/>
      <c r="T5776" s="246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7" t="s">
        <v>260</v>
      </c>
      <c r="AU5776" s="247" t="s">
        <v>88</v>
      </c>
      <c r="AV5776" s="13" t="s">
        <v>88</v>
      </c>
      <c r="AW5776" s="13" t="s">
        <v>37</v>
      </c>
      <c r="AX5776" s="13" t="s">
        <v>76</v>
      </c>
      <c r="AY5776" s="247" t="s">
        <v>235</v>
      </c>
    </row>
    <row r="5777" s="13" customFormat="1">
      <c r="A5777" s="13"/>
      <c r="B5777" s="236"/>
      <c r="C5777" s="237"/>
      <c r="D5777" s="238" t="s">
        <v>260</v>
      </c>
      <c r="E5777" s="239" t="s">
        <v>19</v>
      </c>
      <c r="F5777" s="240" t="s">
        <v>5083</v>
      </c>
      <c r="G5777" s="237"/>
      <c r="H5777" s="241">
        <v>15.673</v>
      </c>
      <c r="I5777" s="242"/>
      <c r="J5777" s="237"/>
      <c r="K5777" s="237"/>
      <c r="L5777" s="243"/>
      <c r="M5777" s="244"/>
      <c r="N5777" s="245"/>
      <c r="O5777" s="245"/>
      <c r="P5777" s="245"/>
      <c r="Q5777" s="245"/>
      <c r="R5777" s="245"/>
      <c r="S5777" s="245"/>
      <c r="T5777" s="246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7" t="s">
        <v>260</v>
      </c>
      <c r="AU5777" s="247" t="s">
        <v>88</v>
      </c>
      <c r="AV5777" s="13" t="s">
        <v>88</v>
      </c>
      <c r="AW5777" s="13" t="s">
        <v>37</v>
      </c>
      <c r="AX5777" s="13" t="s">
        <v>76</v>
      </c>
      <c r="AY5777" s="247" t="s">
        <v>235</v>
      </c>
    </row>
    <row r="5778" s="13" customFormat="1">
      <c r="A5778" s="13"/>
      <c r="B5778" s="236"/>
      <c r="C5778" s="237"/>
      <c r="D5778" s="238" t="s">
        <v>260</v>
      </c>
      <c r="E5778" s="239" t="s">
        <v>19</v>
      </c>
      <c r="F5778" s="240" t="s">
        <v>5084</v>
      </c>
      <c r="G5778" s="237"/>
      <c r="H5778" s="241">
        <v>16.382999999999999</v>
      </c>
      <c r="I5778" s="242"/>
      <c r="J5778" s="237"/>
      <c r="K5778" s="237"/>
      <c r="L5778" s="243"/>
      <c r="M5778" s="244"/>
      <c r="N5778" s="245"/>
      <c r="O5778" s="245"/>
      <c r="P5778" s="245"/>
      <c r="Q5778" s="245"/>
      <c r="R5778" s="245"/>
      <c r="S5778" s="245"/>
      <c r="T5778" s="246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47" t="s">
        <v>260</v>
      </c>
      <c r="AU5778" s="247" t="s">
        <v>88</v>
      </c>
      <c r="AV5778" s="13" t="s">
        <v>88</v>
      </c>
      <c r="AW5778" s="13" t="s">
        <v>37</v>
      </c>
      <c r="AX5778" s="13" t="s">
        <v>76</v>
      </c>
      <c r="AY5778" s="247" t="s">
        <v>235</v>
      </c>
    </row>
    <row r="5779" s="13" customFormat="1">
      <c r="A5779" s="13"/>
      <c r="B5779" s="236"/>
      <c r="C5779" s="237"/>
      <c r="D5779" s="238" t="s">
        <v>260</v>
      </c>
      <c r="E5779" s="239" t="s">
        <v>19</v>
      </c>
      <c r="F5779" s="240" t="s">
        <v>5085</v>
      </c>
      <c r="G5779" s="237"/>
      <c r="H5779" s="241">
        <v>13.574999999999999</v>
      </c>
      <c r="I5779" s="242"/>
      <c r="J5779" s="237"/>
      <c r="K5779" s="237"/>
      <c r="L5779" s="243"/>
      <c r="M5779" s="244"/>
      <c r="N5779" s="245"/>
      <c r="O5779" s="245"/>
      <c r="P5779" s="245"/>
      <c r="Q5779" s="245"/>
      <c r="R5779" s="245"/>
      <c r="S5779" s="245"/>
      <c r="T5779" s="246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7" t="s">
        <v>260</v>
      </c>
      <c r="AU5779" s="247" t="s">
        <v>88</v>
      </c>
      <c r="AV5779" s="13" t="s">
        <v>88</v>
      </c>
      <c r="AW5779" s="13" t="s">
        <v>37</v>
      </c>
      <c r="AX5779" s="13" t="s">
        <v>76</v>
      </c>
      <c r="AY5779" s="247" t="s">
        <v>235</v>
      </c>
    </row>
    <row r="5780" s="13" customFormat="1">
      <c r="A5780" s="13"/>
      <c r="B5780" s="236"/>
      <c r="C5780" s="237"/>
      <c r="D5780" s="238" t="s">
        <v>260</v>
      </c>
      <c r="E5780" s="239" t="s">
        <v>19</v>
      </c>
      <c r="F5780" s="240" t="s">
        <v>5086</v>
      </c>
      <c r="G5780" s="237"/>
      <c r="H5780" s="241">
        <v>13.470000000000001</v>
      </c>
      <c r="I5780" s="242"/>
      <c r="J5780" s="237"/>
      <c r="K5780" s="237"/>
      <c r="L5780" s="243"/>
      <c r="M5780" s="244"/>
      <c r="N5780" s="245"/>
      <c r="O5780" s="245"/>
      <c r="P5780" s="245"/>
      <c r="Q5780" s="245"/>
      <c r="R5780" s="245"/>
      <c r="S5780" s="245"/>
      <c r="T5780" s="246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7" t="s">
        <v>260</v>
      </c>
      <c r="AU5780" s="247" t="s">
        <v>88</v>
      </c>
      <c r="AV5780" s="13" t="s">
        <v>88</v>
      </c>
      <c r="AW5780" s="13" t="s">
        <v>37</v>
      </c>
      <c r="AX5780" s="13" t="s">
        <v>76</v>
      </c>
      <c r="AY5780" s="247" t="s">
        <v>235</v>
      </c>
    </row>
    <row r="5781" s="13" customFormat="1">
      <c r="A5781" s="13"/>
      <c r="B5781" s="236"/>
      <c r="C5781" s="237"/>
      <c r="D5781" s="238" t="s">
        <v>260</v>
      </c>
      <c r="E5781" s="239" t="s">
        <v>19</v>
      </c>
      <c r="F5781" s="240" t="s">
        <v>5087</v>
      </c>
      <c r="G5781" s="237"/>
      <c r="H5781" s="241">
        <v>32.563000000000002</v>
      </c>
      <c r="I5781" s="242"/>
      <c r="J5781" s="237"/>
      <c r="K5781" s="237"/>
      <c r="L5781" s="243"/>
      <c r="M5781" s="244"/>
      <c r="N5781" s="245"/>
      <c r="O5781" s="245"/>
      <c r="P5781" s="245"/>
      <c r="Q5781" s="245"/>
      <c r="R5781" s="245"/>
      <c r="S5781" s="245"/>
      <c r="T5781" s="246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7" t="s">
        <v>260</v>
      </c>
      <c r="AU5781" s="247" t="s">
        <v>88</v>
      </c>
      <c r="AV5781" s="13" t="s">
        <v>88</v>
      </c>
      <c r="AW5781" s="13" t="s">
        <v>37</v>
      </c>
      <c r="AX5781" s="13" t="s">
        <v>76</v>
      </c>
      <c r="AY5781" s="247" t="s">
        <v>235</v>
      </c>
    </row>
    <row r="5782" s="13" customFormat="1">
      <c r="A5782" s="13"/>
      <c r="B5782" s="236"/>
      <c r="C5782" s="237"/>
      <c r="D5782" s="238" t="s">
        <v>260</v>
      </c>
      <c r="E5782" s="239" t="s">
        <v>19</v>
      </c>
      <c r="F5782" s="240" t="s">
        <v>5088</v>
      </c>
      <c r="G5782" s="237"/>
      <c r="H5782" s="241">
        <v>8.9100000000000001</v>
      </c>
      <c r="I5782" s="242"/>
      <c r="J5782" s="237"/>
      <c r="K5782" s="237"/>
      <c r="L5782" s="243"/>
      <c r="M5782" s="244"/>
      <c r="N5782" s="245"/>
      <c r="O5782" s="245"/>
      <c r="P5782" s="245"/>
      <c r="Q5782" s="245"/>
      <c r="R5782" s="245"/>
      <c r="S5782" s="245"/>
      <c r="T5782" s="246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7" t="s">
        <v>260</v>
      </c>
      <c r="AU5782" s="247" t="s">
        <v>88</v>
      </c>
      <c r="AV5782" s="13" t="s">
        <v>88</v>
      </c>
      <c r="AW5782" s="13" t="s">
        <v>37</v>
      </c>
      <c r="AX5782" s="13" t="s">
        <v>76</v>
      </c>
      <c r="AY5782" s="247" t="s">
        <v>235</v>
      </c>
    </row>
    <row r="5783" s="13" customFormat="1">
      <c r="A5783" s="13"/>
      <c r="B5783" s="236"/>
      <c r="C5783" s="237"/>
      <c r="D5783" s="238" t="s">
        <v>260</v>
      </c>
      <c r="E5783" s="239" t="s">
        <v>19</v>
      </c>
      <c r="F5783" s="240" t="s">
        <v>5089</v>
      </c>
      <c r="G5783" s="237"/>
      <c r="H5783" s="241">
        <v>8.2200000000000006</v>
      </c>
      <c r="I5783" s="242"/>
      <c r="J5783" s="237"/>
      <c r="K5783" s="237"/>
      <c r="L5783" s="243"/>
      <c r="M5783" s="244"/>
      <c r="N5783" s="245"/>
      <c r="O5783" s="245"/>
      <c r="P5783" s="245"/>
      <c r="Q5783" s="245"/>
      <c r="R5783" s="245"/>
      <c r="S5783" s="245"/>
      <c r="T5783" s="246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7" t="s">
        <v>260</v>
      </c>
      <c r="AU5783" s="247" t="s">
        <v>88</v>
      </c>
      <c r="AV5783" s="13" t="s">
        <v>88</v>
      </c>
      <c r="AW5783" s="13" t="s">
        <v>37</v>
      </c>
      <c r="AX5783" s="13" t="s">
        <v>76</v>
      </c>
      <c r="AY5783" s="247" t="s">
        <v>235</v>
      </c>
    </row>
    <row r="5784" s="14" customFormat="1">
      <c r="A5784" s="14"/>
      <c r="B5784" s="248"/>
      <c r="C5784" s="249"/>
      <c r="D5784" s="238" t="s">
        <v>260</v>
      </c>
      <c r="E5784" s="250" t="s">
        <v>19</v>
      </c>
      <c r="F5784" s="251" t="s">
        <v>1172</v>
      </c>
      <c r="G5784" s="249"/>
      <c r="H5784" s="250" t="s">
        <v>19</v>
      </c>
      <c r="I5784" s="252"/>
      <c r="J5784" s="249"/>
      <c r="K5784" s="249"/>
      <c r="L5784" s="253"/>
      <c r="M5784" s="254"/>
      <c r="N5784" s="255"/>
      <c r="O5784" s="255"/>
      <c r="P5784" s="255"/>
      <c r="Q5784" s="255"/>
      <c r="R5784" s="255"/>
      <c r="S5784" s="255"/>
      <c r="T5784" s="256"/>
      <c r="U5784" s="14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T5784" s="257" t="s">
        <v>260</v>
      </c>
      <c r="AU5784" s="257" t="s">
        <v>88</v>
      </c>
      <c r="AV5784" s="14" t="s">
        <v>83</v>
      </c>
      <c r="AW5784" s="14" t="s">
        <v>37</v>
      </c>
      <c r="AX5784" s="14" t="s">
        <v>76</v>
      </c>
      <c r="AY5784" s="257" t="s">
        <v>235</v>
      </c>
    </row>
    <row r="5785" s="13" customFormat="1">
      <c r="A5785" s="13"/>
      <c r="B5785" s="236"/>
      <c r="C5785" s="237"/>
      <c r="D5785" s="238" t="s">
        <v>260</v>
      </c>
      <c r="E5785" s="239" t="s">
        <v>19</v>
      </c>
      <c r="F5785" s="240" t="s">
        <v>5090</v>
      </c>
      <c r="G5785" s="237"/>
      <c r="H5785" s="241">
        <v>71.594999999999999</v>
      </c>
      <c r="I5785" s="242"/>
      <c r="J5785" s="237"/>
      <c r="K5785" s="237"/>
      <c r="L5785" s="243"/>
      <c r="M5785" s="244"/>
      <c r="N5785" s="245"/>
      <c r="O5785" s="245"/>
      <c r="P5785" s="245"/>
      <c r="Q5785" s="245"/>
      <c r="R5785" s="245"/>
      <c r="S5785" s="245"/>
      <c r="T5785" s="246"/>
      <c r="U5785" s="13"/>
      <c r="V5785" s="13"/>
      <c r="W5785" s="13"/>
      <c r="X5785" s="13"/>
      <c r="Y5785" s="13"/>
      <c r="Z5785" s="13"/>
      <c r="AA5785" s="13"/>
      <c r="AB5785" s="13"/>
      <c r="AC5785" s="13"/>
      <c r="AD5785" s="13"/>
      <c r="AE5785" s="13"/>
      <c r="AT5785" s="247" t="s">
        <v>260</v>
      </c>
      <c r="AU5785" s="247" t="s">
        <v>88</v>
      </c>
      <c r="AV5785" s="13" t="s">
        <v>88</v>
      </c>
      <c r="AW5785" s="13" t="s">
        <v>37</v>
      </c>
      <c r="AX5785" s="13" t="s">
        <v>76</v>
      </c>
      <c r="AY5785" s="247" t="s">
        <v>235</v>
      </c>
    </row>
    <row r="5786" s="13" customFormat="1">
      <c r="A5786" s="13"/>
      <c r="B5786" s="236"/>
      <c r="C5786" s="237"/>
      <c r="D5786" s="238" t="s">
        <v>260</v>
      </c>
      <c r="E5786" s="239" t="s">
        <v>19</v>
      </c>
      <c r="F5786" s="240" t="s">
        <v>5091</v>
      </c>
      <c r="G5786" s="237"/>
      <c r="H5786" s="241">
        <v>79.558000000000007</v>
      </c>
      <c r="I5786" s="242"/>
      <c r="J5786" s="237"/>
      <c r="K5786" s="237"/>
      <c r="L5786" s="243"/>
      <c r="M5786" s="244"/>
      <c r="N5786" s="245"/>
      <c r="O5786" s="245"/>
      <c r="P5786" s="245"/>
      <c r="Q5786" s="245"/>
      <c r="R5786" s="245"/>
      <c r="S5786" s="245"/>
      <c r="T5786" s="246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7" t="s">
        <v>260</v>
      </c>
      <c r="AU5786" s="247" t="s">
        <v>88</v>
      </c>
      <c r="AV5786" s="13" t="s">
        <v>88</v>
      </c>
      <c r="AW5786" s="13" t="s">
        <v>37</v>
      </c>
      <c r="AX5786" s="13" t="s">
        <v>76</v>
      </c>
      <c r="AY5786" s="247" t="s">
        <v>235</v>
      </c>
    </row>
    <row r="5787" s="13" customFormat="1">
      <c r="A5787" s="13"/>
      <c r="B5787" s="236"/>
      <c r="C5787" s="237"/>
      <c r="D5787" s="238" t="s">
        <v>260</v>
      </c>
      <c r="E5787" s="239" t="s">
        <v>19</v>
      </c>
      <c r="F5787" s="240" t="s">
        <v>5092</v>
      </c>
      <c r="G5787" s="237"/>
      <c r="H5787" s="241">
        <v>24.355</v>
      </c>
      <c r="I5787" s="242"/>
      <c r="J5787" s="237"/>
      <c r="K5787" s="237"/>
      <c r="L5787" s="243"/>
      <c r="M5787" s="244"/>
      <c r="N5787" s="245"/>
      <c r="O5787" s="245"/>
      <c r="P5787" s="245"/>
      <c r="Q5787" s="245"/>
      <c r="R5787" s="245"/>
      <c r="S5787" s="245"/>
      <c r="T5787" s="246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7" t="s">
        <v>260</v>
      </c>
      <c r="AU5787" s="247" t="s">
        <v>88</v>
      </c>
      <c r="AV5787" s="13" t="s">
        <v>88</v>
      </c>
      <c r="AW5787" s="13" t="s">
        <v>37</v>
      </c>
      <c r="AX5787" s="13" t="s">
        <v>76</v>
      </c>
      <c r="AY5787" s="247" t="s">
        <v>235</v>
      </c>
    </row>
    <row r="5788" s="13" customFormat="1">
      <c r="A5788" s="13"/>
      <c r="B5788" s="236"/>
      <c r="C5788" s="237"/>
      <c r="D5788" s="238" t="s">
        <v>260</v>
      </c>
      <c r="E5788" s="239" t="s">
        <v>19</v>
      </c>
      <c r="F5788" s="240" t="s">
        <v>5093</v>
      </c>
      <c r="G5788" s="237"/>
      <c r="H5788" s="241">
        <v>20.417999999999999</v>
      </c>
      <c r="I5788" s="242"/>
      <c r="J5788" s="237"/>
      <c r="K5788" s="237"/>
      <c r="L5788" s="243"/>
      <c r="M5788" s="244"/>
      <c r="N5788" s="245"/>
      <c r="O5788" s="245"/>
      <c r="P5788" s="245"/>
      <c r="Q5788" s="245"/>
      <c r="R5788" s="245"/>
      <c r="S5788" s="245"/>
      <c r="T5788" s="246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7" t="s">
        <v>260</v>
      </c>
      <c r="AU5788" s="247" t="s">
        <v>88</v>
      </c>
      <c r="AV5788" s="13" t="s">
        <v>88</v>
      </c>
      <c r="AW5788" s="13" t="s">
        <v>37</v>
      </c>
      <c r="AX5788" s="13" t="s">
        <v>76</v>
      </c>
      <c r="AY5788" s="247" t="s">
        <v>235</v>
      </c>
    </row>
    <row r="5789" s="13" customFormat="1">
      <c r="A5789" s="13"/>
      <c r="B5789" s="236"/>
      <c r="C5789" s="237"/>
      <c r="D5789" s="238" t="s">
        <v>260</v>
      </c>
      <c r="E5789" s="239" t="s">
        <v>19</v>
      </c>
      <c r="F5789" s="240" t="s">
        <v>5094</v>
      </c>
      <c r="G5789" s="237"/>
      <c r="H5789" s="241">
        <v>15.673</v>
      </c>
      <c r="I5789" s="242"/>
      <c r="J5789" s="237"/>
      <c r="K5789" s="237"/>
      <c r="L5789" s="243"/>
      <c r="M5789" s="244"/>
      <c r="N5789" s="245"/>
      <c r="O5789" s="245"/>
      <c r="P5789" s="245"/>
      <c r="Q5789" s="245"/>
      <c r="R5789" s="245"/>
      <c r="S5789" s="245"/>
      <c r="T5789" s="246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7" t="s">
        <v>260</v>
      </c>
      <c r="AU5789" s="247" t="s">
        <v>88</v>
      </c>
      <c r="AV5789" s="13" t="s">
        <v>88</v>
      </c>
      <c r="AW5789" s="13" t="s">
        <v>37</v>
      </c>
      <c r="AX5789" s="13" t="s">
        <v>76</v>
      </c>
      <c r="AY5789" s="247" t="s">
        <v>235</v>
      </c>
    </row>
    <row r="5790" s="13" customFormat="1">
      <c r="A5790" s="13"/>
      <c r="B5790" s="236"/>
      <c r="C5790" s="237"/>
      <c r="D5790" s="238" t="s">
        <v>260</v>
      </c>
      <c r="E5790" s="239" t="s">
        <v>19</v>
      </c>
      <c r="F5790" s="240" t="s">
        <v>5095</v>
      </c>
      <c r="G5790" s="237"/>
      <c r="H5790" s="241">
        <v>16.143000000000001</v>
      </c>
      <c r="I5790" s="242"/>
      <c r="J5790" s="237"/>
      <c r="K5790" s="237"/>
      <c r="L5790" s="243"/>
      <c r="M5790" s="244"/>
      <c r="N5790" s="245"/>
      <c r="O5790" s="245"/>
      <c r="P5790" s="245"/>
      <c r="Q5790" s="245"/>
      <c r="R5790" s="245"/>
      <c r="S5790" s="245"/>
      <c r="T5790" s="246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7" t="s">
        <v>260</v>
      </c>
      <c r="AU5790" s="247" t="s">
        <v>88</v>
      </c>
      <c r="AV5790" s="13" t="s">
        <v>88</v>
      </c>
      <c r="AW5790" s="13" t="s">
        <v>37</v>
      </c>
      <c r="AX5790" s="13" t="s">
        <v>76</v>
      </c>
      <c r="AY5790" s="247" t="s">
        <v>235</v>
      </c>
    </row>
    <row r="5791" s="13" customFormat="1">
      <c r="A5791" s="13"/>
      <c r="B5791" s="236"/>
      <c r="C5791" s="237"/>
      <c r="D5791" s="238" t="s">
        <v>260</v>
      </c>
      <c r="E5791" s="239" t="s">
        <v>19</v>
      </c>
      <c r="F5791" s="240" t="s">
        <v>5096</v>
      </c>
      <c r="G5791" s="237"/>
      <c r="H5791" s="241">
        <v>13.574999999999999</v>
      </c>
      <c r="I5791" s="242"/>
      <c r="J5791" s="237"/>
      <c r="K5791" s="237"/>
      <c r="L5791" s="243"/>
      <c r="M5791" s="244"/>
      <c r="N5791" s="245"/>
      <c r="O5791" s="245"/>
      <c r="P5791" s="245"/>
      <c r="Q5791" s="245"/>
      <c r="R5791" s="245"/>
      <c r="S5791" s="245"/>
      <c r="T5791" s="246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7" t="s">
        <v>260</v>
      </c>
      <c r="AU5791" s="247" t="s">
        <v>88</v>
      </c>
      <c r="AV5791" s="13" t="s">
        <v>88</v>
      </c>
      <c r="AW5791" s="13" t="s">
        <v>37</v>
      </c>
      <c r="AX5791" s="13" t="s">
        <v>76</v>
      </c>
      <c r="AY5791" s="247" t="s">
        <v>235</v>
      </c>
    </row>
    <row r="5792" s="13" customFormat="1">
      <c r="A5792" s="13"/>
      <c r="B5792" s="236"/>
      <c r="C5792" s="237"/>
      <c r="D5792" s="238" t="s">
        <v>260</v>
      </c>
      <c r="E5792" s="239" t="s">
        <v>19</v>
      </c>
      <c r="F5792" s="240" t="s">
        <v>5097</v>
      </c>
      <c r="G5792" s="237"/>
      <c r="H5792" s="241">
        <v>13.470000000000001</v>
      </c>
      <c r="I5792" s="242"/>
      <c r="J5792" s="237"/>
      <c r="K5792" s="237"/>
      <c r="L5792" s="243"/>
      <c r="M5792" s="244"/>
      <c r="N5792" s="245"/>
      <c r="O5792" s="245"/>
      <c r="P5792" s="245"/>
      <c r="Q5792" s="245"/>
      <c r="R5792" s="245"/>
      <c r="S5792" s="245"/>
      <c r="T5792" s="246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7" t="s">
        <v>260</v>
      </c>
      <c r="AU5792" s="247" t="s">
        <v>88</v>
      </c>
      <c r="AV5792" s="13" t="s">
        <v>88</v>
      </c>
      <c r="AW5792" s="13" t="s">
        <v>37</v>
      </c>
      <c r="AX5792" s="13" t="s">
        <v>76</v>
      </c>
      <c r="AY5792" s="247" t="s">
        <v>235</v>
      </c>
    </row>
    <row r="5793" s="13" customFormat="1">
      <c r="A5793" s="13"/>
      <c r="B5793" s="236"/>
      <c r="C5793" s="237"/>
      <c r="D5793" s="238" t="s">
        <v>260</v>
      </c>
      <c r="E5793" s="239" t="s">
        <v>19</v>
      </c>
      <c r="F5793" s="240" t="s">
        <v>5098</v>
      </c>
      <c r="G5793" s="237"/>
      <c r="H5793" s="241">
        <v>32.563000000000002</v>
      </c>
      <c r="I5793" s="242"/>
      <c r="J5793" s="237"/>
      <c r="K5793" s="237"/>
      <c r="L5793" s="243"/>
      <c r="M5793" s="244"/>
      <c r="N5793" s="245"/>
      <c r="O5793" s="245"/>
      <c r="P5793" s="245"/>
      <c r="Q5793" s="245"/>
      <c r="R5793" s="245"/>
      <c r="S5793" s="245"/>
      <c r="T5793" s="246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7" t="s">
        <v>260</v>
      </c>
      <c r="AU5793" s="247" t="s">
        <v>88</v>
      </c>
      <c r="AV5793" s="13" t="s">
        <v>88</v>
      </c>
      <c r="AW5793" s="13" t="s">
        <v>37</v>
      </c>
      <c r="AX5793" s="13" t="s">
        <v>76</v>
      </c>
      <c r="AY5793" s="247" t="s">
        <v>235</v>
      </c>
    </row>
    <row r="5794" s="13" customFormat="1">
      <c r="A5794" s="13"/>
      <c r="B5794" s="236"/>
      <c r="C5794" s="237"/>
      <c r="D5794" s="238" t="s">
        <v>260</v>
      </c>
      <c r="E5794" s="239" t="s">
        <v>19</v>
      </c>
      <c r="F5794" s="240" t="s">
        <v>5099</v>
      </c>
      <c r="G5794" s="237"/>
      <c r="H5794" s="241">
        <v>8.9100000000000001</v>
      </c>
      <c r="I5794" s="242"/>
      <c r="J5794" s="237"/>
      <c r="K5794" s="237"/>
      <c r="L5794" s="243"/>
      <c r="M5794" s="244"/>
      <c r="N5794" s="245"/>
      <c r="O5794" s="245"/>
      <c r="P5794" s="245"/>
      <c r="Q5794" s="245"/>
      <c r="R5794" s="245"/>
      <c r="S5794" s="245"/>
      <c r="T5794" s="246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7" t="s">
        <v>260</v>
      </c>
      <c r="AU5794" s="247" t="s">
        <v>88</v>
      </c>
      <c r="AV5794" s="13" t="s">
        <v>88</v>
      </c>
      <c r="AW5794" s="13" t="s">
        <v>37</v>
      </c>
      <c r="AX5794" s="13" t="s">
        <v>76</v>
      </c>
      <c r="AY5794" s="247" t="s">
        <v>235</v>
      </c>
    </row>
    <row r="5795" s="13" customFormat="1">
      <c r="A5795" s="13"/>
      <c r="B5795" s="236"/>
      <c r="C5795" s="237"/>
      <c r="D5795" s="238" t="s">
        <v>260</v>
      </c>
      <c r="E5795" s="239" t="s">
        <v>19</v>
      </c>
      <c r="F5795" s="240" t="s">
        <v>5100</v>
      </c>
      <c r="G5795" s="237"/>
      <c r="H5795" s="241">
        <v>8.2200000000000006</v>
      </c>
      <c r="I5795" s="242"/>
      <c r="J5795" s="237"/>
      <c r="K5795" s="237"/>
      <c r="L5795" s="243"/>
      <c r="M5795" s="244"/>
      <c r="N5795" s="245"/>
      <c r="O5795" s="245"/>
      <c r="P5795" s="245"/>
      <c r="Q5795" s="245"/>
      <c r="R5795" s="245"/>
      <c r="S5795" s="245"/>
      <c r="T5795" s="246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47" t="s">
        <v>260</v>
      </c>
      <c r="AU5795" s="247" t="s">
        <v>88</v>
      </c>
      <c r="AV5795" s="13" t="s">
        <v>88</v>
      </c>
      <c r="AW5795" s="13" t="s">
        <v>37</v>
      </c>
      <c r="AX5795" s="13" t="s">
        <v>76</v>
      </c>
      <c r="AY5795" s="247" t="s">
        <v>235</v>
      </c>
    </row>
    <row r="5796" s="14" customFormat="1">
      <c r="A5796" s="14"/>
      <c r="B5796" s="248"/>
      <c r="C5796" s="249"/>
      <c r="D5796" s="238" t="s">
        <v>260</v>
      </c>
      <c r="E5796" s="250" t="s">
        <v>19</v>
      </c>
      <c r="F5796" s="251" t="s">
        <v>1177</v>
      </c>
      <c r="G5796" s="249"/>
      <c r="H5796" s="250" t="s">
        <v>19</v>
      </c>
      <c r="I5796" s="252"/>
      <c r="J5796" s="249"/>
      <c r="K5796" s="249"/>
      <c r="L5796" s="253"/>
      <c r="M5796" s="254"/>
      <c r="N5796" s="255"/>
      <c r="O5796" s="255"/>
      <c r="P5796" s="255"/>
      <c r="Q5796" s="255"/>
      <c r="R5796" s="255"/>
      <c r="S5796" s="255"/>
      <c r="T5796" s="256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T5796" s="257" t="s">
        <v>260</v>
      </c>
      <c r="AU5796" s="257" t="s">
        <v>88</v>
      </c>
      <c r="AV5796" s="14" t="s">
        <v>83</v>
      </c>
      <c r="AW5796" s="14" t="s">
        <v>37</v>
      </c>
      <c r="AX5796" s="14" t="s">
        <v>76</v>
      </c>
      <c r="AY5796" s="257" t="s">
        <v>235</v>
      </c>
    </row>
    <row r="5797" s="16" customFormat="1">
      <c r="A5797" s="16"/>
      <c r="B5797" s="269"/>
      <c r="C5797" s="270"/>
      <c r="D5797" s="238" t="s">
        <v>260</v>
      </c>
      <c r="E5797" s="271" t="s">
        <v>19</v>
      </c>
      <c r="F5797" s="272" t="s">
        <v>427</v>
      </c>
      <c r="G5797" s="270"/>
      <c r="H5797" s="273">
        <v>1004.042</v>
      </c>
      <c r="I5797" s="274"/>
      <c r="J5797" s="270"/>
      <c r="K5797" s="270"/>
      <c r="L5797" s="275"/>
      <c r="M5797" s="276"/>
      <c r="N5797" s="277"/>
      <c r="O5797" s="277"/>
      <c r="P5797" s="277"/>
      <c r="Q5797" s="277"/>
      <c r="R5797" s="277"/>
      <c r="S5797" s="277"/>
      <c r="T5797" s="278"/>
      <c r="U5797" s="16"/>
      <c r="V5797" s="16"/>
      <c r="W5797" s="16"/>
      <c r="X5797" s="16"/>
      <c r="Y5797" s="16"/>
      <c r="Z5797" s="16"/>
      <c r="AA5797" s="16"/>
      <c r="AB5797" s="16"/>
      <c r="AC5797" s="16"/>
      <c r="AD5797" s="16"/>
      <c r="AE5797" s="16"/>
      <c r="AT5797" s="279" t="s">
        <v>260</v>
      </c>
      <c r="AU5797" s="279" t="s">
        <v>88</v>
      </c>
      <c r="AV5797" s="16" t="s">
        <v>92</v>
      </c>
      <c r="AW5797" s="16" t="s">
        <v>37</v>
      </c>
      <c r="AX5797" s="16" t="s">
        <v>76</v>
      </c>
      <c r="AY5797" s="279" t="s">
        <v>235</v>
      </c>
    </row>
    <row r="5798" s="15" customFormat="1">
      <c r="A5798" s="15"/>
      <c r="B5798" s="258"/>
      <c r="C5798" s="259"/>
      <c r="D5798" s="238" t="s">
        <v>260</v>
      </c>
      <c r="E5798" s="260" t="s">
        <v>19</v>
      </c>
      <c r="F5798" s="261" t="s">
        <v>277</v>
      </c>
      <c r="G5798" s="259"/>
      <c r="H5798" s="262">
        <v>3592.7570000000001</v>
      </c>
      <c r="I5798" s="263"/>
      <c r="J5798" s="259"/>
      <c r="K5798" s="259"/>
      <c r="L5798" s="264"/>
      <c r="M5798" s="265"/>
      <c r="N5798" s="266"/>
      <c r="O5798" s="266"/>
      <c r="P5798" s="266"/>
      <c r="Q5798" s="266"/>
      <c r="R5798" s="266"/>
      <c r="S5798" s="266"/>
      <c r="T5798" s="267"/>
      <c r="U5798" s="15"/>
      <c r="V5798" s="15"/>
      <c r="W5798" s="15"/>
      <c r="X5798" s="15"/>
      <c r="Y5798" s="15"/>
      <c r="Z5798" s="15"/>
      <c r="AA5798" s="15"/>
      <c r="AB5798" s="15"/>
      <c r="AC5798" s="15"/>
      <c r="AD5798" s="15"/>
      <c r="AE5798" s="15"/>
      <c r="AT5798" s="268" t="s">
        <v>260</v>
      </c>
      <c r="AU5798" s="268" t="s">
        <v>88</v>
      </c>
      <c r="AV5798" s="15" t="s">
        <v>98</v>
      </c>
      <c r="AW5798" s="15" t="s">
        <v>37</v>
      </c>
      <c r="AX5798" s="15" t="s">
        <v>83</v>
      </c>
      <c r="AY5798" s="268" t="s">
        <v>235</v>
      </c>
    </row>
    <row r="5799" s="2" customFormat="1" ht="24.15" customHeight="1">
      <c r="A5799" s="42"/>
      <c r="B5799" s="43"/>
      <c r="C5799" s="218" t="s">
        <v>5101</v>
      </c>
      <c r="D5799" s="218" t="s">
        <v>237</v>
      </c>
      <c r="E5799" s="219" t="s">
        <v>5102</v>
      </c>
      <c r="F5799" s="220" t="s">
        <v>5103</v>
      </c>
      <c r="G5799" s="221" t="s">
        <v>288</v>
      </c>
      <c r="H5799" s="222">
        <v>20.719999999999999</v>
      </c>
      <c r="I5799" s="223"/>
      <c r="J5799" s="224">
        <f>ROUND(I5799*H5799,2)</f>
        <v>0</v>
      </c>
      <c r="K5799" s="220" t="s">
        <v>241</v>
      </c>
      <c r="L5799" s="48"/>
      <c r="M5799" s="225" t="s">
        <v>19</v>
      </c>
      <c r="N5799" s="226" t="s">
        <v>48</v>
      </c>
      <c r="O5799" s="88"/>
      <c r="P5799" s="227">
        <f>O5799*H5799</f>
        <v>0</v>
      </c>
      <c r="Q5799" s="227">
        <v>0</v>
      </c>
      <c r="R5799" s="227">
        <f>Q5799*H5799</f>
        <v>0</v>
      </c>
      <c r="S5799" s="227">
        <v>0</v>
      </c>
      <c r="T5799" s="228">
        <f>S5799*H5799</f>
        <v>0</v>
      </c>
      <c r="U5799" s="42"/>
      <c r="V5799" s="42"/>
      <c r="W5799" s="42"/>
      <c r="X5799" s="42"/>
      <c r="Y5799" s="42"/>
      <c r="Z5799" s="42"/>
      <c r="AA5799" s="42"/>
      <c r="AB5799" s="42"/>
      <c r="AC5799" s="42"/>
      <c r="AD5799" s="42"/>
      <c r="AE5799" s="42"/>
      <c r="AR5799" s="229" t="s">
        <v>339</v>
      </c>
      <c r="AT5799" s="229" t="s">
        <v>237</v>
      </c>
      <c r="AU5799" s="229" t="s">
        <v>88</v>
      </c>
      <c r="AY5799" s="21" t="s">
        <v>235</v>
      </c>
      <c r="BE5799" s="230">
        <f>IF(N5799="základní",J5799,0)</f>
        <v>0</v>
      </c>
      <c r="BF5799" s="230">
        <f>IF(N5799="snížená",J5799,0)</f>
        <v>0</v>
      </c>
      <c r="BG5799" s="230">
        <f>IF(N5799="zákl. přenesená",J5799,0)</f>
        <v>0</v>
      </c>
      <c r="BH5799" s="230">
        <f>IF(N5799="sníž. přenesená",J5799,0)</f>
        <v>0</v>
      </c>
      <c r="BI5799" s="230">
        <f>IF(N5799="nulová",J5799,0)</f>
        <v>0</v>
      </c>
      <c r="BJ5799" s="21" t="s">
        <v>88</v>
      </c>
      <c r="BK5799" s="230">
        <f>ROUND(I5799*H5799,2)</f>
        <v>0</v>
      </c>
      <c r="BL5799" s="21" t="s">
        <v>339</v>
      </c>
      <c r="BM5799" s="229" t="s">
        <v>5104</v>
      </c>
    </row>
    <row r="5800" s="2" customFormat="1">
      <c r="A5800" s="42"/>
      <c r="B5800" s="43"/>
      <c r="C5800" s="44"/>
      <c r="D5800" s="231" t="s">
        <v>243</v>
      </c>
      <c r="E5800" s="44"/>
      <c r="F5800" s="232" t="s">
        <v>5105</v>
      </c>
      <c r="G5800" s="44"/>
      <c r="H5800" s="44"/>
      <c r="I5800" s="233"/>
      <c r="J5800" s="44"/>
      <c r="K5800" s="44"/>
      <c r="L5800" s="48"/>
      <c r="M5800" s="234"/>
      <c r="N5800" s="235"/>
      <c r="O5800" s="88"/>
      <c r="P5800" s="88"/>
      <c r="Q5800" s="88"/>
      <c r="R5800" s="88"/>
      <c r="S5800" s="88"/>
      <c r="T5800" s="89"/>
      <c r="U5800" s="42"/>
      <c r="V5800" s="42"/>
      <c r="W5800" s="42"/>
      <c r="X5800" s="42"/>
      <c r="Y5800" s="42"/>
      <c r="Z5800" s="42"/>
      <c r="AA5800" s="42"/>
      <c r="AB5800" s="42"/>
      <c r="AC5800" s="42"/>
      <c r="AD5800" s="42"/>
      <c r="AE5800" s="42"/>
      <c r="AT5800" s="21" t="s">
        <v>243</v>
      </c>
      <c r="AU5800" s="21" t="s">
        <v>88</v>
      </c>
    </row>
    <row r="5801" s="13" customFormat="1">
      <c r="A5801" s="13"/>
      <c r="B5801" s="236"/>
      <c r="C5801" s="237"/>
      <c r="D5801" s="238" t="s">
        <v>260</v>
      </c>
      <c r="E5801" s="239" t="s">
        <v>19</v>
      </c>
      <c r="F5801" s="240" t="s">
        <v>5029</v>
      </c>
      <c r="G5801" s="237"/>
      <c r="H5801" s="241">
        <v>4.6980000000000004</v>
      </c>
      <c r="I5801" s="242"/>
      <c r="J5801" s="237"/>
      <c r="K5801" s="237"/>
      <c r="L5801" s="243"/>
      <c r="M5801" s="244"/>
      <c r="N5801" s="245"/>
      <c r="O5801" s="245"/>
      <c r="P5801" s="245"/>
      <c r="Q5801" s="245"/>
      <c r="R5801" s="245"/>
      <c r="S5801" s="245"/>
      <c r="T5801" s="246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47" t="s">
        <v>260</v>
      </c>
      <c r="AU5801" s="247" t="s">
        <v>88</v>
      </c>
      <c r="AV5801" s="13" t="s">
        <v>88</v>
      </c>
      <c r="AW5801" s="13" t="s">
        <v>37</v>
      </c>
      <c r="AX5801" s="13" t="s">
        <v>76</v>
      </c>
      <c r="AY5801" s="247" t="s">
        <v>235</v>
      </c>
    </row>
    <row r="5802" s="13" customFormat="1">
      <c r="A5802" s="13"/>
      <c r="B5802" s="236"/>
      <c r="C5802" s="237"/>
      <c r="D5802" s="238" t="s">
        <v>260</v>
      </c>
      <c r="E5802" s="239" t="s">
        <v>19</v>
      </c>
      <c r="F5802" s="240" t="s">
        <v>5032</v>
      </c>
      <c r="G5802" s="237"/>
      <c r="H5802" s="241">
        <v>3.8599999999999999</v>
      </c>
      <c r="I5802" s="242"/>
      <c r="J5802" s="237"/>
      <c r="K5802" s="237"/>
      <c r="L5802" s="243"/>
      <c r="M5802" s="244"/>
      <c r="N5802" s="245"/>
      <c r="O5802" s="245"/>
      <c r="P5802" s="245"/>
      <c r="Q5802" s="245"/>
      <c r="R5802" s="245"/>
      <c r="S5802" s="245"/>
      <c r="T5802" s="246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7" t="s">
        <v>260</v>
      </c>
      <c r="AU5802" s="247" t="s">
        <v>88</v>
      </c>
      <c r="AV5802" s="13" t="s">
        <v>88</v>
      </c>
      <c r="AW5802" s="13" t="s">
        <v>37</v>
      </c>
      <c r="AX5802" s="13" t="s">
        <v>76</v>
      </c>
      <c r="AY5802" s="247" t="s">
        <v>235</v>
      </c>
    </row>
    <row r="5803" s="13" customFormat="1">
      <c r="A5803" s="13"/>
      <c r="B5803" s="236"/>
      <c r="C5803" s="237"/>
      <c r="D5803" s="238" t="s">
        <v>260</v>
      </c>
      <c r="E5803" s="239" t="s">
        <v>19</v>
      </c>
      <c r="F5803" s="240" t="s">
        <v>5033</v>
      </c>
      <c r="G5803" s="237"/>
      <c r="H5803" s="241">
        <v>3.8599999999999999</v>
      </c>
      <c r="I5803" s="242"/>
      <c r="J5803" s="237"/>
      <c r="K5803" s="237"/>
      <c r="L5803" s="243"/>
      <c r="M5803" s="244"/>
      <c r="N5803" s="245"/>
      <c r="O5803" s="245"/>
      <c r="P5803" s="245"/>
      <c r="Q5803" s="245"/>
      <c r="R5803" s="245"/>
      <c r="S5803" s="245"/>
      <c r="T5803" s="246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7" t="s">
        <v>260</v>
      </c>
      <c r="AU5803" s="247" t="s">
        <v>88</v>
      </c>
      <c r="AV5803" s="13" t="s">
        <v>88</v>
      </c>
      <c r="AW5803" s="13" t="s">
        <v>37</v>
      </c>
      <c r="AX5803" s="13" t="s">
        <v>76</v>
      </c>
      <c r="AY5803" s="247" t="s">
        <v>235</v>
      </c>
    </row>
    <row r="5804" s="13" customFormat="1">
      <c r="A5804" s="13"/>
      <c r="B5804" s="236"/>
      <c r="C5804" s="237"/>
      <c r="D5804" s="238" t="s">
        <v>260</v>
      </c>
      <c r="E5804" s="239" t="s">
        <v>19</v>
      </c>
      <c r="F5804" s="240" t="s">
        <v>1719</v>
      </c>
      <c r="G5804" s="237"/>
      <c r="H5804" s="241">
        <v>4.3319999999999999</v>
      </c>
      <c r="I5804" s="242"/>
      <c r="J5804" s="237"/>
      <c r="K5804" s="237"/>
      <c r="L5804" s="243"/>
      <c r="M5804" s="244"/>
      <c r="N5804" s="245"/>
      <c r="O5804" s="245"/>
      <c r="P5804" s="245"/>
      <c r="Q5804" s="245"/>
      <c r="R5804" s="245"/>
      <c r="S5804" s="245"/>
      <c r="T5804" s="246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7" t="s">
        <v>260</v>
      </c>
      <c r="AU5804" s="247" t="s">
        <v>88</v>
      </c>
      <c r="AV5804" s="13" t="s">
        <v>88</v>
      </c>
      <c r="AW5804" s="13" t="s">
        <v>37</v>
      </c>
      <c r="AX5804" s="13" t="s">
        <v>76</v>
      </c>
      <c r="AY5804" s="247" t="s">
        <v>235</v>
      </c>
    </row>
    <row r="5805" s="14" customFormat="1">
      <c r="A5805" s="14"/>
      <c r="B5805" s="248"/>
      <c r="C5805" s="249"/>
      <c r="D5805" s="238" t="s">
        <v>260</v>
      </c>
      <c r="E5805" s="250" t="s">
        <v>19</v>
      </c>
      <c r="F5805" s="251" t="s">
        <v>1168</v>
      </c>
      <c r="G5805" s="249"/>
      <c r="H5805" s="250" t="s">
        <v>19</v>
      </c>
      <c r="I5805" s="252"/>
      <c r="J5805" s="249"/>
      <c r="K5805" s="249"/>
      <c r="L5805" s="253"/>
      <c r="M5805" s="254"/>
      <c r="N5805" s="255"/>
      <c r="O5805" s="255"/>
      <c r="P5805" s="255"/>
      <c r="Q5805" s="255"/>
      <c r="R5805" s="255"/>
      <c r="S5805" s="255"/>
      <c r="T5805" s="256"/>
      <c r="U5805" s="14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T5805" s="257" t="s">
        <v>260</v>
      </c>
      <c r="AU5805" s="257" t="s">
        <v>88</v>
      </c>
      <c r="AV5805" s="14" t="s">
        <v>83</v>
      </c>
      <c r="AW5805" s="14" t="s">
        <v>37</v>
      </c>
      <c r="AX5805" s="14" t="s">
        <v>76</v>
      </c>
      <c r="AY5805" s="257" t="s">
        <v>235</v>
      </c>
    </row>
    <row r="5806" s="13" customFormat="1">
      <c r="A5806" s="13"/>
      <c r="B5806" s="236"/>
      <c r="C5806" s="237"/>
      <c r="D5806" s="238" t="s">
        <v>260</v>
      </c>
      <c r="E5806" s="239" t="s">
        <v>19</v>
      </c>
      <c r="F5806" s="240" t="s">
        <v>5051</v>
      </c>
      <c r="G5806" s="237"/>
      <c r="H5806" s="241">
        <v>3.9700000000000002</v>
      </c>
      <c r="I5806" s="242"/>
      <c r="J5806" s="237"/>
      <c r="K5806" s="237"/>
      <c r="L5806" s="243"/>
      <c r="M5806" s="244"/>
      <c r="N5806" s="245"/>
      <c r="O5806" s="245"/>
      <c r="P5806" s="245"/>
      <c r="Q5806" s="245"/>
      <c r="R5806" s="245"/>
      <c r="S5806" s="245"/>
      <c r="T5806" s="246"/>
      <c r="U5806" s="13"/>
      <c r="V5806" s="13"/>
      <c r="W5806" s="13"/>
      <c r="X5806" s="13"/>
      <c r="Y5806" s="13"/>
      <c r="Z5806" s="13"/>
      <c r="AA5806" s="13"/>
      <c r="AB5806" s="13"/>
      <c r="AC5806" s="13"/>
      <c r="AD5806" s="13"/>
      <c r="AE5806" s="13"/>
      <c r="AT5806" s="247" t="s">
        <v>260</v>
      </c>
      <c r="AU5806" s="247" t="s">
        <v>88</v>
      </c>
      <c r="AV5806" s="13" t="s">
        <v>88</v>
      </c>
      <c r="AW5806" s="13" t="s">
        <v>37</v>
      </c>
      <c r="AX5806" s="13" t="s">
        <v>76</v>
      </c>
      <c r="AY5806" s="247" t="s">
        <v>235</v>
      </c>
    </row>
    <row r="5807" s="14" customFormat="1">
      <c r="A5807" s="14"/>
      <c r="B5807" s="248"/>
      <c r="C5807" s="249"/>
      <c r="D5807" s="238" t="s">
        <v>260</v>
      </c>
      <c r="E5807" s="250" t="s">
        <v>19</v>
      </c>
      <c r="F5807" s="251" t="s">
        <v>1172</v>
      </c>
      <c r="G5807" s="249"/>
      <c r="H5807" s="250" t="s">
        <v>19</v>
      </c>
      <c r="I5807" s="252"/>
      <c r="J5807" s="249"/>
      <c r="K5807" s="249"/>
      <c r="L5807" s="253"/>
      <c r="M5807" s="254"/>
      <c r="N5807" s="255"/>
      <c r="O5807" s="255"/>
      <c r="P5807" s="255"/>
      <c r="Q5807" s="255"/>
      <c r="R5807" s="255"/>
      <c r="S5807" s="255"/>
      <c r="T5807" s="256"/>
      <c r="U5807" s="14"/>
      <c r="V5807" s="14"/>
      <c r="W5807" s="14"/>
      <c r="X5807" s="14"/>
      <c r="Y5807" s="14"/>
      <c r="Z5807" s="14"/>
      <c r="AA5807" s="14"/>
      <c r="AB5807" s="14"/>
      <c r="AC5807" s="14"/>
      <c r="AD5807" s="14"/>
      <c r="AE5807" s="14"/>
      <c r="AT5807" s="257" t="s">
        <v>260</v>
      </c>
      <c r="AU5807" s="257" t="s">
        <v>88</v>
      </c>
      <c r="AV5807" s="14" t="s">
        <v>83</v>
      </c>
      <c r="AW5807" s="14" t="s">
        <v>37</v>
      </c>
      <c r="AX5807" s="14" t="s">
        <v>76</v>
      </c>
      <c r="AY5807" s="257" t="s">
        <v>235</v>
      </c>
    </row>
    <row r="5808" s="16" customFormat="1">
      <c r="A5808" s="16"/>
      <c r="B5808" s="269"/>
      <c r="C5808" s="270"/>
      <c r="D5808" s="238" t="s">
        <v>260</v>
      </c>
      <c r="E5808" s="271" t="s">
        <v>19</v>
      </c>
      <c r="F5808" s="272" t="s">
        <v>464</v>
      </c>
      <c r="G5808" s="270"/>
      <c r="H5808" s="273">
        <v>20.719999999999999</v>
      </c>
      <c r="I5808" s="274"/>
      <c r="J5808" s="270"/>
      <c r="K5808" s="270"/>
      <c r="L5808" s="275"/>
      <c r="M5808" s="276"/>
      <c r="N5808" s="277"/>
      <c r="O5808" s="277"/>
      <c r="P5808" s="277"/>
      <c r="Q5808" s="277"/>
      <c r="R5808" s="277"/>
      <c r="S5808" s="277"/>
      <c r="T5808" s="278"/>
      <c r="U5808" s="16"/>
      <c r="V5808" s="16"/>
      <c r="W5808" s="16"/>
      <c r="X5808" s="16"/>
      <c r="Y5808" s="16"/>
      <c r="Z5808" s="16"/>
      <c r="AA5808" s="16"/>
      <c r="AB5808" s="16"/>
      <c r="AC5808" s="16"/>
      <c r="AD5808" s="16"/>
      <c r="AE5808" s="16"/>
      <c r="AT5808" s="279" t="s">
        <v>260</v>
      </c>
      <c r="AU5808" s="279" t="s">
        <v>88</v>
      </c>
      <c r="AV5808" s="16" t="s">
        <v>92</v>
      </c>
      <c r="AW5808" s="16" t="s">
        <v>37</v>
      </c>
      <c r="AX5808" s="16" t="s">
        <v>76</v>
      </c>
      <c r="AY5808" s="279" t="s">
        <v>235</v>
      </c>
    </row>
    <row r="5809" s="15" customFormat="1">
      <c r="A5809" s="15"/>
      <c r="B5809" s="258"/>
      <c r="C5809" s="259"/>
      <c r="D5809" s="238" t="s">
        <v>260</v>
      </c>
      <c r="E5809" s="260" t="s">
        <v>19</v>
      </c>
      <c r="F5809" s="261" t="s">
        <v>277</v>
      </c>
      <c r="G5809" s="259"/>
      <c r="H5809" s="262">
        <v>20.719999999999999</v>
      </c>
      <c r="I5809" s="263"/>
      <c r="J5809" s="259"/>
      <c r="K5809" s="259"/>
      <c r="L5809" s="264"/>
      <c r="M5809" s="265"/>
      <c r="N5809" s="266"/>
      <c r="O5809" s="266"/>
      <c r="P5809" s="266"/>
      <c r="Q5809" s="266"/>
      <c r="R5809" s="266"/>
      <c r="S5809" s="266"/>
      <c r="T5809" s="267"/>
      <c r="U5809" s="15"/>
      <c r="V5809" s="15"/>
      <c r="W5809" s="15"/>
      <c r="X5809" s="15"/>
      <c r="Y5809" s="15"/>
      <c r="Z5809" s="15"/>
      <c r="AA5809" s="15"/>
      <c r="AB5809" s="15"/>
      <c r="AC5809" s="15"/>
      <c r="AD5809" s="15"/>
      <c r="AE5809" s="15"/>
      <c r="AT5809" s="268" t="s">
        <v>260</v>
      </c>
      <c r="AU5809" s="268" t="s">
        <v>88</v>
      </c>
      <c r="AV5809" s="15" t="s">
        <v>98</v>
      </c>
      <c r="AW5809" s="15" t="s">
        <v>37</v>
      </c>
      <c r="AX5809" s="15" t="s">
        <v>83</v>
      </c>
      <c r="AY5809" s="268" t="s">
        <v>235</v>
      </c>
    </row>
    <row r="5810" s="2" customFormat="1" ht="24.15" customHeight="1">
      <c r="A5810" s="42"/>
      <c r="B5810" s="43"/>
      <c r="C5810" s="218" t="s">
        <v>5106</v>
      </c>
      <c r="D5810" s="218" t="s">
        <v>237</v>
      </c>
      <c r="E5810" s="219" t="s">
        <v>5107</v>
      </c>
      <c r="F5810" s="220" t="s">
        <v>5108</v>
      </c>
      <c r="G5810" s="221" t="s">
        <v>288</v>
      </c>
      <c r="H5810" s="222">
        <v>3592.7570000000001</v>
      </c>
      <c r="I5810" s="223"/>
      <c r="J5810" s="224">
        <f>ROUND(I5810*H5810,2)</f>
        <v>0</v>
      </c>
      <c r="K5810" s="220" t="s">
        <v>241</v>
      </c>
      <c r="L5810" s="48"/>
      <c r="M5810" s="225" t="s">
        <v>19</v>
      </c>
      <c r="N5810" s="226" t="s">
        <v>48</v>
      </c>
      <c r="O5810" s="88"/>
      <c r="P5810" s="227">
        <f>O5810*H5810</f>
        <v>0</v>
      </c>
      <c r="Q5810" s="227">
        <v>1.0000000000000001E-05</v>
      </c>
      <c r="R5810" s="227">
        <f>Q5810*H5810</f>
        <v>0.035927570000000006</v>
      </c>
      <c r="S5810" s="227">
        <v>0</v>
      </c>
      <c r="T5810" s="228">
        <f>S5810*H5810</f>
        <v>0</v>
      </c>
      <c r="U5810" s="42"/>
      <c r="V5810" s="42"/>
      <c r="W5810" s="42"/>
      <c r="X5810" s="42"/>
      <c r="Y5810" s="42"/>
      <c r="Z5810" s="42"/>
      <c r="AA5810" s="42"/>
      <c r="AB5810" s="42"/>
      <c r="AC5810" s="42"/>
      <c r="AD5810" s="42"/>
      <c r="AE5810" s="42"/>
      <c r="AR5810" s="229" t="s">
        <v>339</v>
      </c>
      <c r="AT5810" s="229" t="s">
        <v>237</v>
      </c>
      <c r="AU5810" s="229" t="s">
        <v>88</v>
      </c>
      <c r="AY5810" s="21" t="s">
        <v>235</v>
      </c>
      <c r="BE5810" s="230">
        <f>IF(N5810="základní",J5810,0)</f>
        <v>0</v>
      </c>
      <c r="BF5810" s="230">
        <f>IF(N5810="snížená",J5810,0)</f>
        <v>0</v>
      </c>
      <c r="BG5810" s="230">
        <f>IF(N5810="zákl. přenesená",J5810,0)</f>
        <v>0</v>
      </c>
      <c r="BH5810" s="230">
        <f>IF(N5810="sníž. přenesená",J5810,0)</f>
        <v>0</v>
      </c>
      <c r="BI5810" s="230">
        <f>IF(N5810="nulová",J5810,0)</f>
        <v>0</v>
      </c>
      <c r="BJ5810" s="21" t="s">
        <v>88</v>
      </c>
      <c r="BK5810" s="230">
        <f>ROUND(I5810*H5810,2)</f>
        <v>0</v>
      </c>
      <c r="BL5810" s="21" t="s">
        <v>339</v>
      </c>
      <c r="BM5810" s="229" t="s">
        <v>5109</v>
      </c>
    </row>
    <row r="5811" s="2" customFormat="1">
      <c r="A5811" s="42"/>
      <c r="B5811" s="43"/>
      <c r="C5811" s="44"/>
      <c r="D5811" s="231" t="s">
        <v>243</v>
      </c>
      <c r="E5811" s="44"/>
      <c r="F5811" s="232" t="s">
        <v>5110</v>
      </c>
      <c r="G5811" s="44"/>
      <c r="H5811" s="44"/>
      <c r="I5811" s="233"/>
      <c r="J5811" s="44"/>
      <c r="K5811" s="44"/>
      <c r="L5811" s="48"/>
      <c r="M5811" s="234"/>
      <c r="N5811" s="235"/>
      <c r="O5811" s="88"/>
      <c r="P5811" s="88"/>
      <c r="Q5811" s="88"/>
      <c r="R5811" s="88"/>
      <c r="S5811" s="88"/>
      <c r="T5811" s="89"/>
      <c r="U5811" s="42"/>
      <c r="V5811" s="42"/>
      <c r="W5811" s="42"/>
      <c r="X5811" s="42"/>
      <c r="Y5811" s="42"/>
      <c r="Z5811" s="42"/>
      <c r="AA5811" s="42"/>
      <c r="AB5811" s="42"/>
      <c r="AC5811" s="42"/>
      <c r="AD5811" s="42"/>
      <c r="AE5811" s="42"/>
      <c r="AT5811" s="21" t="s">
        <v>243</v>
      </c>
      <c r="AU5811" s="21" t="s">
        <v>88</v>
      </c>
    </row>
    <row r="5812" s="13" customFormat="1">
      <c r="A5812" s="13"/>
      <c r="B5812" s="236"/>
      <c r="C5812" s="237"/>
      <c r="D5812" s="238" t="s">
        <v>260</v>
      </c>
      <c r="E5812" s="239" t="s">
        <v>19</v>
      </c>
      <c r="F5812" s="240" t="s">
        <v>4757</v>
      </c>
      <c r="G5812" s="237"/>
      <c r="H5812" s="241">
        <v>3592.7570000000001</v>
      </c>
      <c r="I5812" s="242"/>
      <c r="J5812" s="237"/>
      <c r="K5812" s="237"/>
      <c r="L5812" s="243"/>
      <c r="M5812" s="244"/>
      <c r="N5812" s="245"/>
      <c r="O5812" s="245"/>
      <c r="P5812" s="245"/>
      <c r="Q5812" s="245"/>
      <c r="R5812" s="245"/>
      <c r="S5812" s="245"/>
      <c r="T5812" s="246"/>
      <c r="U5812" s="13"/>
      <c r="V5812" s="13"/>
      <c r="W5812" s="13"/>
      <c r="X5812" s="13"/>
      <c r="Y5812" s="13"/>
      <c r="Z5812" s="13"/>
      <c r="AA5812" s="13"/>
      <c r="AB5812" s="13"/>
      <c r="AC5812" s="13"/>
      <c r="AD5812" s="13"/>
      <c r="AE5812" s="13"/>
      <c r="AT5812" s="247" t="s">
        <v>260</v>
      </c>
      <c r="AU5812" s="247" t="s">
        <v>88</v>
      </c>
      <c r="AV5812" s="13" t="s">
        <v>88</v>
      </c>
      <c r="AW5812" s="13" t="s">
        <v>37</v>
      </c>
      <c r="AX5812" s="13" t="s">
        <v>76</v>
      </c>
      <c r="AY5812" s="247" t="s">
        <v>235</v>
      </c>
    </row>
    <row r="5813" s="15" customFormat="1">
      <c r="A5813" s="15"/>
      <c r="B5813" s="258"/>
      <c r="C5813" s="259"/>
      <c r="D5813" s="238" t="s">
        <v>260</v>
      </c>
      <c r="E5813" s="260" t="s">
        <v>19</v>
      </c>
      <c r="F5813" s="261" t="s">
        <v>277</v>
      </c>
      <c r="G5813" s="259"/>
      <c r="H5813" s="262">
        <v>3592.7570000000001</v>
      </c>
      <c r="I5813" s="263"/>
      <c r="J5813" s="259"/>
      <c r="K5813" s="259"/>
      <c r="L5813" s="264"/>
      <c r="M5813" s="290"/>
      <c r="N5813" s="291"/>
      <c r="O5813" s="291"/>
      <c r="P5813" s="291"/>
      <c r="Q5813" s="291"/>
      <c r="R5813" s="291"/>
      <c r="S5813" s="291"/>
      <c r="T5813" s="292"/>
      <c r="U5813" s="15"/>
      <c r="V5813" s="15"/>
      <c r="W5813" s="15"/>
      <c r="X5813" s="15"/>
      <c r="Y5813" s="15"/>
      <c r="Z5813" s="15"/>
      <c r="AA5813" s="15"/>
      <c r="AB5813" s="15"/>
      <c r="AC5813" s="15"/>
      <c r="AD5813" s="15"/>
      <c r="AE5813" s="15"/>
      <c r="AT5813" s="268" t="s">
        <v>260</v>
      </c>
      <c r="AU5813" s="268" t="s">
        <v>88</v>
      </c>
      <c r="AV5813" s="15" t="s">
        <v>98</v>
      </c>
      <c r="AW5813" s="15" t="s">
        <v>37</v>
      </c>
      <c r="AX5813" s="15" t="s">
        <v>83</v>
      </c>
      <c r="AY5813" s="268" t="s">
        <v>235</v>
      </c>
    </row>
    <row r="5814" s="2" customFormat="1" ht="6.96" customHeight="1">
      <c r="A5814" s="42"/>
      <c r="B5814" s="63"/>
      <c r="C5814" s="64"/>
      <c r="D5814" s="64"/>
      <c r="E5814" s="64"/>
      <c r="F5814" s="64"/>
      <c r="G5814" s="64"/>
      <c r="H5814" s="64"/>
      <c r="I5814" s="64"/>
      <c r="J5814" s="64"/>
      <c r="K5814" s="64"/>
      <c r="L5814" s="48"/>
      <c r="M5814" s="42"/>
      <c r="O5814" s="42"/>
      <c r="P5814" s="42"/>
      <c r="Q5814" s="42"/>
      <c r="R5814" s="42"/>
      <c r="S5814" s="42"/>
      <c r="T5814" s="42"/>
      <c r="U5814" s="42"/>
      <c r="V5814" s="42"/>
      <c r="W5814" s="42"/>
      <c r="X5814" s="42"/>
      <c r="Y5814" s="42"/>
      <c r="Z5814" s="42"/>
      <c r="AA5814" s="42"/>
      <c r="AB5814" s="42"/>
      <c r="AC5814" s="42"/>
      <c r="AD5814" s="42"/>
      <c r="AE5814" s="42"/>
    </row>
  </sheetData>
  <sheetProtection sheet="1" autoFilter="0" formatColumns="0" formatRows="0" objects="1" scenarios="1" spinCount="100000" saltValue="joPi6CDO4Ut8NrH+OYLgpHqJec3uWMPfoCfWTxqgVn3tEsH50B3qB4nLKukCjT2e4dNhAUQyB9p6nMNJLaPKHA==" hashValue="gs3D3Zogy3ghICi8I5Rb/VNwdnWdvg80eqW41sxmBm91+crVHCg62tZvXCvsuCnUx9sPJbEb36rMmjWe3jzN9Q==" algorithmName="SHA-512" password="DA9B"/>
  <autoFilter ref="C118:K581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23" r:id="rId1" display="https://podminky.urs.cz/item/CS_URS_2024_01/115001103"/>
    <hyperlink ref="F125" r:id="rId2" display="https://podminky.urs.cz/item/CS_URS_2024_01/115101201"/>
    <hyperlink ref="F127" r:id="rId3" display="https://podminky.urs.cz/item/CS_URS_2024_01/115101301"/>
    <hyperlink ref="F129" r:id="rId4" display="https://podminky.urs.cz/item/CS_URS_2024_01/131213711"/>
    <hyperlink ref="F132" r:id="rId5" display="https://podminky.urs.cz/item/CS_URS_2024_01/131251100"/>
    <hyperlink ref="F135" r:id="rId6" display="https://podminky.urs.cz/item/CS_URS_2024_01/131251106"/>
    <hyperlink ref="F142" r:id="rId7" display="https://podminky.urs.cz/item/CS_URS_2024_01/132412132"/>
    <hyperlink ref="F147" r:id="rId8" display="https://podminky.urs.cz/item/CS_URS_2024_01/151201201"/>
    <hyperlink ref="F150" r:id="rId9" display="https://podminky.urs.cz/item/CS_URS_2024_01/151201211"/>
    <hyperlink ref="F153" r:id="rId10" display="https://podminky.urs.cz/item/CS_URS_2024_01/151201401"/>
    <hyperlink ref="F156" r:id="rId11" display="https://podminky.urs.cz/item/CS_URS_2024_01/151201411"/>
    <hyperlink ref="F159" r:id="rId12" display="https://podminky.urs.cz/item/CS_URS_2024_01/162351103"/>
    <hyperlink ref="F169" r:id="rId13" display="https://podminky.urs.cz/item/CS_URS_2024_01/162351143"/>
    <hyperlink ref="F174" r:id="rId14" display="https://podminky.urs.cz/item/CS_URS_2024_01/162751117"/>
    <hyperlink ref="F177" r:id="rId15" display="https://podminky.urs.cz/item/CS_URS_2024_01/162751119"/>
    <hyperlink ref="F181" r:id="rId16" display="https://podminky.urs.cz/item/CS_URS_2024_01/162751157"/>
    <hyperlink ref="F184" r:id="rId17" display="https://podminky.urs.cz/item/CS_URS_2024_01/162751159"/>
    <hyperlink ref="F187" r:id="rId18" display="https://podminky.urs.cz/item/CS_URS_2024_01/167151111"/>
    <hyperlink ref="F190" r:id="rId19" display="https://podminky.urs.cz/item/CS_URS_2024_01/167151103"/>
    <hyperlink ref="F193" r:id="rId20" display="https://podminky.urs.cz/item/CS_URS_2024_01/171251201"/>
    <hyperlink ref="F196" r:id="rId21" display="https://podminky.urs.cz/item/CS_URS_2024_01/174151101"/>
    <hyperlink ref="F220" r:id="rId22" display="https://podminky.urs.cz/item/CS_URS_2024_01/212751103"/>
    <hyperlink ref="F226" r:id="rId23" display="https://podminky.urs.cz/item/CS_URS_2024_01/218111113"/>
    <hyperlink ref="F229" r:id="rId24" display="https://podminky.urs.cz/item/CS_URS_2024_01/218121114"/>
    <hyperlink ref="F232" r:id="rId25" display="https://podminky.urs.cz/item/CS_URS_2024_01/226212213"/>
    <hyperlink ref="F243" r:id="rId26" display="https://podminky.urs.cz/item/CS_URS_2024_01/226212216"/>
    <hyperlink ref="F254" r:id="rId27" display="https://podminky.urs.cz/item/CS_URS_2024_01/226212613"/>
    <hyperlink ref="F261" r:id="rId28" display="https://podminky.urs.cz/item/CS_URS_2024_01/226212616"/>
    <hyperlink ref="F268" r:id="rId29" display="https://podminky.urs.cz/item/CS_URS_2024_01/226213213"/>
    <hyperlink ref="F283" r:id="rId30" display="https://podminky.urs.cz/item/CS_URS_2024_01/226213216"/>
    <hyperlink ref="F298" r:id="rId31" display="https://podminky.urs.cz/item/CS_URS_2024_01/231212112"/>
    <hyperlink ref="F309" r:id="rId32" display="https://podminky.urs.cz/item/CS_URS_2024_01/231212213"/>
    <hyperlink ref="F351" r:id="rId33" display="https://podminky.urs.cz/item/CS_URS_2024_01/239111112"/>
    <hyperlink ref="F358" r:id="rId34" display="https://podminky.urs.cz/item/CS_URS_2024_01/239111113"/>
    <hyperlink ref="F373" r:id="rId35" display="https://podminky.urs.cz/item/CS_URS_2024_01/271532212"/>
    <hyperlink ref="F379" r:id="rId36" display="https://podminky.urs.cz/item/CS_URS_2024_01/273321311"/>
    <hyperlink ref="F383" r:id="rId37" display="https://podminky.urs.cz/item/CS_URS_2024_01/273321611"/>
    <hyperlink ref="F396" r:id="rId38" display="https://podminky.urs.cz/item/CS_URS_2024_01/273322511"/>
    <hyperlink ref="F404" r:id="rId39" display="https://podminky.urs.cz/item/CS_URS_2024_01/273323611"/>
    <hyperlink ref="F412" r:id="rId40" display="https://podminky.urs.cz/item/CS_URS_2024_01/273351121"/>
    <hyperlink ref="F433" r:id="rId41" display="https://podminky.urs.cz/item/CS_URS_2024_01/273351122"/>
    <hyperlink ref="F436" r:id="rId42" display="https://podminky.urs.cz/item/CS_URS_2024_01/274311511"/>
    <hyperlink ref="F453" r:id="rId43" display="https://podminky.urs.cz/item/CS_URS_2024_01/274321711"/>
    <hyperlink ref="F472" r:id="rId44" display="https://podminky.urs.cz/item/CS_URS_2024_01/274351121"/>
    <hyperlink ref="F491" r:id="rId45" display="https://podminky.urs.cz/item/CS_URS_2024_01/274351122"/>
    <hyperlink ref="F494" r:id="rId46" display="https://podminky.urs.cz/item/CS_URS_2024_01/275321711"/>
    <hyperlink ref="F500" r:id="rId47" display="https://podminky.urs.cz/item/CS_URS_2024_01/275351121"/>
    <hyperlink ref="F506" r:id="rId48" display="https://podminky.urs.cz/item/CS_URS_2024_01/275351122"/>
    <hyperlink ref="F509" r:id="rId49" display="https://podminky.urs.cz/item/CS_URS_2024_01/279113141"/>
    <hyperlink ref="F518" r:id="rId50" display="https://podminky.urs.cz/item/CS_URS_2024_01/279113142"/>
    <hyperlink ref="F524" r:id="rId51" display="https://podminky.urs.cz/item/CS_URS_2024_01/279323113"/>
    <hyperlink ref="F533" r:id="rId52" display="https://podminky.urs.cz/item/CS_URS_2024_01/279351121"/>
    <hyperlink ref="F542" r:id="rId53" display="https://podminky.urs.cz/item/CS_URS_2024_01/279351122"/>
    <hyperlink ref="F546" r:id="rId54" display="https://podminky.urs.cz/item/CS_URS_2024_01/310232071"/>
    <hyperlink ref="F551" r:id="rId55" display="https://podminky.urs.cz/item/CS_URS_2024_01/310239211"/>
    <hyperlink ref="F554" r:id="rId56" display="https://podminky.urs.cz/item/CS_URS_2024_01/311234241"/>
    <hyperlink ref="F568" r:id="rId57" display="https://podminky.urs.cz/item/CS_URS_2024_01/311234261"/>
    <hyperlink ref="F579" r:id="rId58" display="https://podminky.urs.cz/item/CS_URS_2024_01/311236101"/>
    <hyperlink ref="F595" r:id="rId59" display="https://podminky.urs.cz/item/CS_URS_2024_01/311236151"/>
    <hyperlink ref="F601" r:id="rId60" display="https://podminky.urs.cz/item/CS_URS_2024_01/311321611"/>
    <hyperlink ref="F611" r:id="rId61" display="https://podminky.urs.cz/item/CS_URS_2024_01/311351121"/>
    <hyperlink ref="F621" r:id="rId62" display="https://podminky.urs.cz/item/CS_URS_2024_01/311351122"/>
    <hyperlink ref="F624" r:id="rId63" display="https://podminky.urs.cz/item/CS_URS_2024_01/317168021"/>
    <hyperlink ref="F629" r:id="rId64" display="https://podminky.urs.cz/item/CS_URS_2024_01/317168022"/>
    <hyperlink ref="F635" r:id="rId65" display="https://podminky.urs.cz/item/CS_URS_2024_01/317168023"/>
    <hyperlink ref="F638" r:id="rId66" display="https://podminky.urs.cz/item/CS_URS_2024_01/317168024"/>
    <hyperlink ref="F643" r:id="rId67" display="https://podminky.urs.cz/item/CS_URS_2024_01/317168026"/>
    <hyperlink ref="F649" r:id="rId68" display="https://podminky.urs.cz/item/CS_URS_2024_01/317168051"/>
    <hyperlink ref="F657" r:id="rId69" display="https://podminky.urs.cz/item/CS_URS_2024_01/317168052"/>
    <hyperlink ref="F666" r:id="rId70" display="https://podminky.urs.cz/item/CS_URS_2024_01/317168053"/>
    <hyperlink ref="F675" r:id="rId71" display="https://podminky.urs.cz/item/CS_URS_2024_01/317168054"/>
    <hyperlink ref="F684" r:id="rId72" display="https://podminky.urs.cz/item/CS_URS_2024_01/317168056"/>
    <hyperlink ref="F688" r:id="rId73" display="https://podminky.urs.cz/item/CS_URS_2024_01/317234410"/>
    <hyperlink ref="F697" r:id="rId74" display="https://podminky.urs.cz/item/CS_URS_2024_01/317941121"/>
    <hyperlink ref="F724" r:id="rId75" display="https://podminky.urs.cz/item/CS_URS_2024_01/317941123"/>
    <hyperlink ref="F790" r:id="rId76" display="https://podminky.urs.cz/item/CS_URS_2024_01/317941125"/>
    <hyperlink ref="F826" r:id="rId77" display="https://podminky.urs.cz/item/CS_URS_2024_01/317998114"/>
    <hyperlink ref="F834" r:id="rId78" display="https://podminky.urs.cz/item/CS_URS_2024_01/317998122"/>
    <hyperlink ref="F843" r:id="rId79" display="https://podminky.urs.cz/item/CS_URS_2024_01/330321610"/>
    <hyperlink ref="F866" r:id="rId80" display="https://podminky.urs.cz/item/CS_URS_2024_01/331351121"/>
    <hyperlink ref="F880" r:id="rId81" display="https://podminky.urs.cz/item/CS_URS_2024_01/331351122"/>
    <hyperlink ref="F883" r:id="rId82" display="https://podminky.urs.cz/item/CS_URS_2024_01/331351125"/>
    <hyperlink ref="F895" r:id="rId83" display="https://podminky.urs.cz/item/CS_URS_2024_01/331351126"/>
    <hyperlink ref="F898" r:id="rId84" display="https://podminky.urs.cz/item/CS_URS_2024_01/342244101"/>
    <hyperlink ref="F912" r:id="rId85" display="https://podminky.urs.cz/item/CS_URS_2024_01/342244121"/>
    <hyperlink ref="F942" r:id="rId86" display="https://podminky.urs.cz/item/CS_URS_2024_01/346272236"/>
    <hyperlink ref="F954" r:id="rId87" display="https://podminky.urs.cz/item/CS_URS_2024_01/346272256"/>
    <hyperlink ref="F968" r:id="rId88" display="https://podminky.urs.cz/item/CS_URS_2024_01/346272266"/>
    <hyperlink ref="F978" r:id="rId89" display="https://podminky.urs.cz/item/CS_URS_2024_01/346481111"/>
    <hyperlink ref="F987" r:id="rId90" display="https://podminky.urs.cz/item/CS_URS_2024_01/348215112"/>
    <hyperlink ref="F990" r:id="rId91" display="https://podminky.urs.cz/item/CS_URS_2024_01/389381001"/>
    <hyperlink ref="F1011" r:id="rId92" display="https://podminky.urs.cz/item/CS_URS_2024_01/411121221"/>
    <hyperlink ref="F1016" r:id="rId93" display="https://podminky.urs.cz/item/CS_URS_2024_01/411121232"/>
    <hyperlink ref="F1023" r:id="rId94" display="https://podminky.urs.cz/item/CS_URS_2024_01/411321616"/>
    <hyperlink ref="F1028" r:id="rId95" display="https://podminky.urs.cz/item/CS_URS_2024_01/411351021"/>
    <hyperlink ref="F1033" r:id="rId96" display="https://podminky.urs.cz/item/CS_URS_2024_01/411351022"/>
    <hyperlink ref="F1036" r:id="rId97" display="https://podminky.urs.cz/item/CS_URS_2024_01/411354315"/>
    <hyperlink ref="F1041" r:id="rId98" display="https://podminky.urs.cz/item/CS_URS_2024_01/411354316"/>
    <hyperlink ref="F1044" r:id="rId99" display="https://podminky.urs.cz/item/CS_URS_2024_01/413321616"/>
    <hyperlink ref="F1049" r:id="rId100" display="https://podminky.urs.cz/item/CS_URS_2024_01/413351111"/>
    <hyperlink ref="F1054" r:id="rId101" display="https://podminky.urs.cz/item/CS_URS_2024_01/413351112"/>
    <hyperlink ref="F1057" r:id="rId102" display="https://podminky.urs.cz/item/CS_URS_2024_01/413352111"/>
    <hyperlink ref="F1062" r:id="rId103" display="https://podminky.urs.cz/item/CS_URS_2024_01/413352112"/>
    <hyperlink ref="F1065" r:id="rId104" display="https://podminky.urs.cz/item/CS_URS_2024_01/417321616"/>
    <hyperlink ref="F1108" r:id="rId105" display="https://podminky.urs.cz/item/CS_URS_2024_01/417351115"/>
    <hyperlink ref="F1138" r:id="rId106" display="https://podminky.urs.cz/item/CS_URS_2024_01/417351116"/>
    <hyperlink ref="F1141" r:id="rId107" display="https://podminky.urs.cz/item/CS_URS_2024_01/431123901"/>
    <hyperlink ref="F1146" r:id="rId108" display="https://podminky.urs.cz/item/CS_URS_2024_01/431123902"/>
    <hyperlink ref="F1163" r:id="rId109" display="https://podminky.urs.cz/item/CS_URS_2024_01/435123902"/>
    <hyperlink ref="F1185" r:id="rId110" display="https://podminky.urs.cz/item/CS_URS_2024_01/561031121"/>
    <hyperlink ref="F1195" r:id="rId111" display="https://podminky.urs.cz/item/CS_URS_2024_01/564851011"/>
    <hyperlink ref="F1198" r:id="rId112" display="https://podminky.urs.cz/item/CS_URS_2024_01/596811120"/>
    <hyperlink ref="F1205" r:id="rId113" display="https://podminky.urs.cz/item/CS_URS_2024_01/611131301"/>
    <hyperlink ref="F1208" r:id="rId114" display="https://podminky.urs.cz/item/CS_URS_2024_01/611142001"/>
    <hyperlink ref="F1213" r:id="rId115" display="https://podminky.urs.cz/item/CS_URS_2024_01/611321341"/>
    <hyperlink ref="F1243" r:id="rId116" display="https://podminky.urs.cz/item/CS_URS_2024_01/612131301"/>
    <hyperlink ref="F1248" r:id="rId117" display="https://podminky.urs.cz/item/CS_URS_2024_01/612142001"/>
    <hyperlink ref="F1255" r:id="rId118" display="https://podminky.urs.cz/item/CS_URS_2024_01/612321321"/>
    <hyperlink ref="F1374" r:id="rId119" display="https://podminky.urs.cz/item/CS_URS_2024_01/612321341"/>
    <hyperlink ref="F1635" r:id="rId120" display="https://podminky.urs.cz/item/CS_URS_2024_01/612325223"/>
    <hyperlink ref="F1640" r:id="rId121" display="https://podminky.urs.cz/item/CS_URS_2024_01/612325225"/>
    <hyperlink ref="F1643" r:id="rId122" display="https://podminky.urs.cz/item/CS_URS_2024_01/619991001"/>
    <hyperlink ref="F1646" r:id="rId123" display="https://podminky.urs.cz/item/CS_URS_2024_01/622131301"/>
    <hyperlink ref="F1649" r:id="rId124" display="https://podminky.urs.cz/item/CS_URS_2024_01/622142001"/>
    <hyperlink ref="F1652" r:id="rId125" display="https://podminky.urs.cz/item/CS_URS_2024_01/622151001"/>
    <hyperlink ref="F1655" r:id="rId126" display="https://podminky.urs.cz/item/CS_URS_2024_01/622151021"/>
    <hyperlink ref="F1658" r:id="rId127" display="https://podminky.urs.cz/item/CS_URS_2024_01/622211031"/>
    <hyperlink ref="F1666" r:id="rId128" display="https://podminky.urs.cz/item/CS_URS_2024_01/622211041"/>
    <hyperlink ref="F1675" r:id="rId129" display="https://podminky.urs.cz/item/CS_URS_2024_01/622212001"/>
    <hyperlink ref="F1691" r:id="rId130" display="https://podminky.urs.cz/item/CS_URS_2024_01/622221031"/>
    <hyperlink ref="F1703" r:id="rId131" display="https://podminky.urs.cz/item/CS_URS_2024_01/622221041"/>
    <hyperlink ref="F1716" r:id="rId132" display="https://podminky.urs.cz/item/CS_URS_2024_01/622221043"/>
    <hyperlink ref="F1722" r:id="rId133" display="https://podminky.urs.cz/item/CS_URS_2024_01/622222001"/>
    <hyperlink ref="F1733" r:id="rId134" display="https://podminky.urs.cz/item/CS_URS_2024_01/622252002"/>
    <hyperlink ref="F1748" r:id="rId135" display="https://podminky.urs.cz/item/CS_URS_2024_01/622321341"/>
    <hyperlink ref="F1754" r:id="rId136" display="https://podminky.urs.cz/item/CS_URS_2024_01/622511112"/>
    <hyperlink ref="F1760" r:id="rId137" display="https://podminky.urs.cz/item/CS_URS_2024_01/622531022"/>
    <hyperlink ref="F1763" r:id="rId138" display="https://podminky.urs.cz/item/CS_URS_2024_01/631311116"/>
    <hyperlink ref="F2013" r:id="rId139" display="https://podminky.urs.cz/item/CS_URS_2024_01/631311125"/>
    <hyperlink ref="F2078" r:id="rId140" display="https://podminky.urs.cz/item/CS_URS_2024_01/631319011"/>
    <hyperlink ref="F2081" r:id="rId141" display="https://podminky.urs.cz/item/CS_URS_2024_01/631319012"/>
    <hyperlink ref="F2084" r:id="rId142" display="https://podminky.urs.cz/item/CS_URS_2024_01/631319171"/>
    <hyperlink ref="F2087" r:id="rId143" display="https://podminky.urs.cz/item/CS_URS_2024_01/631319173"/>
    <hyperlink ref="F2090" r:id="rId144" display="https://podminky.urs.cz/item/CS_URS_2024_01/631319195"/>
    <hyperlink ref="F2118" r:id="rId145" display="https://podminky.urs.cz/item/CS_URS_2024_01/631319196"/>
    <hyperlink ref="F2140" r:id="rId146" display="https://podminky.urs.cz/item/CS_URS_2024_01/631362021"/>
    <hyperlink ref="F2463" r:id="rId147" display="https://podminky.urs.cz/item/CS_URS_2024_01/632450132"/>
    <hyperlink ref="F2468" r:id="rId148" display="https://podminky.urs.cz/item/CS_URS_2024_01/632481213"/>
    <hyperlink ref="F2571" r:id="rId149" display="https://podminky.urs.cz/item/CS_URS_2024_01/634112127"/>
    <hyperlink ref="F2879" r:id="rId150" display="https://podminky.urs.cz/item/CS_URS_2024_01/637211134"/>
    <hyperlink ref="F2882" r:id="rId151" display="https://podminky.urs.cz/item/CS_URS_2024_01/642942111"/>
    <hyperlink ref="F2908" r:id="rId152" display="https://podminky.urs.cz/item/CS_URS_2024_01/919726122"/>
    <hyperlink ref="F2915" r:id="rId153" display="https://podminky.urs.cz/item/CS_URS_2024_01/941111332"/>
    <hyperlink ref="F2918" r:id="rId154" display="https://podminky.urs.cz/item/CS_URS_2024_01/941221112"/>
    <hyperlink ref="F2925" r:id="rId155" display="https://podminky.urs.cz/item/CS_URS_2024_01/941221212"/>
    <hyperlink ref="F2929" r:id="rId156" display="https://podminky.urs.cz/item/CS_URS_2024_01/941221812"/>
    <hyperlink ref="F2932" r:id="rId157" display="https://podminky.urs.cz/item/CS_URS_2024_01/944511111"/>
    <hyperlink ref="F2935" r:id="rId158" display="https://podminky.urs.cz/item/CS_URS_2024_01/944511211"/>
    <hyperlink ref="F2939" r:id="rId159" display="https://podminky.urs.cz/item/CS_URS_2024_01/944511811"/>
    <hyperlink ref="F2942" r:id="rId160" display="https://podminky.urs.cz/item/CS_URS_2024_01/945412112"/>
    <hyperlink ref="F2945" r:id="rId161" display="https://podminky.urs.cz/item/CS_URS_2024_01/949101111"/>
    <hyperlink ref="F2948" r:id="rId162" display="https://podminky.urs.cz/item/CS_URS_2024_01/952901111"/>
    <hyperlink ref="F2963" r:id="rId163" display="https://podminky.urs.cz/item/CS_URS_2024_01/953312115"/>
    <hyperlink ref="F2968" r:id="rId164" display="https://podminky.urs.cz/item/CS_URS_2024_01/953943211"/>
    <hyperlink ref="F2977" r:id="rId165" display="https://podminky.urs.cz/item/CS_URS_2024_01/962032111"/>
    <hyperlink ref="F2980" r:id="rId166" display="https://podminky.urs.cz/item/CS_URS_2024_01/968082017"/>
    <hyperlink ref="F2985" r:id="rId167" display="https://podminky.urs.cz/item/CS_URS_2024_01/993111111"/>
    <hyperlink ref="F2988" r:id="rId168" display="https://podminky.urs.cz/item/CS_URS_2024_01/993111119"/>
    <hyperlink ref="F2993" r:id="rId169" display="https://podminky.urs.cz/item/CS_URS_2024_01/997013152"/>
    <hyperlink ref="F2995" r:id="rId170" display="https://podminky.urs.cz/item/CS_URS_2024_01/997013501"/>
    <hyperlink ref="F2997" r:id="rId171" display="https://podminky.urs.cz/item/CS_URS_2024_01/997013509"/>
    <hyperlink ref="F2999" r:id="rId172" display="https://podminky.urs.cz/item/CS_URS_2024_01/997013812"/>
    <hyperlink ref="F3001" r:id="rId173" display="https://podminky.urs.cz/item/CS_URS_2024_01/997013862"/>
    <hyperlink ref="F3003" r:id="rId174" display="https://podminky.urs.cz/item/CS_URS_2024_01/997013863"/>
    <hyperlink ref="F3005" r:id="rId175" display="https://podminky.urs.cz/item/CS_URS_2024_01/997013871"/>
    <hyperlink ref="F3009" r:id="rId176" display="https://podminky.urs.cz/item/CS_URS_2024_01/998011002"/>
    <hyperlink ref="F3013" r:id="rId177" display="https://podminky.urs.cz/item/CS_URS_2024_01/711111001"/>
    <hyperlink ref="F3017" r:id="rId178" display="https://podminky.urs.cz/item/CS_URS_2024_01/711112001"/>
    <hyperlink ref="F3021" r:id="rId179" display="https://podminky.urs.cz/item/CS_URS_2024_01/711141559"/>
    <hyperlink ref="F3028" r:id="rId180" display="https://podminky.urs.cz/item/CS_URS_2024_01/711142559"/>
    <hyperlink ref="F3039" r:id="rId181" display="https://podminky.urs.cz/item/CS_URS_2024_01/711161215"/>
    <hyperlink ref="F3042" r:id="rId182" display="https://podminky.urs.cz/item/CS_URS_2024_01/711161383"/>
    <hyperlink ref="F3045" r:id="rId183" display="https://podminky.urs.cz/item/CS_URS_2024_01/998711102"/>
    <hyperlink ref="F3048" r:id="rId184" display="https://podminky.urs.cz/item/CS_URS_2024_01/712311101"/>
    <hyperlink ref="F3057" r:id="rId185" display="https://podminky.urs.cz/item/CS_URS_2024_01/712341559"/>
    <hyperlink ref="F3085" r:id="rId186" display="https://podminky.urs.cz/item/CS_URS_2024_01/712361701"/>
    <hyperlink ref="F3103" r:id="rId187" display="https://podminky.urs.cz/item/CS_URS_2024_01/712391172"/>
    <hyperlink ref="F3121" r:id="rId188" display="https://podminky.urs.cz/item/CS_URS_2024_01/712391382"/>
    <hyperlink ref="F3129" r:id="rId189" display="https://podminky.urs.cz/item/CS_URS_2024_01/712391482"/>
    <hyperlink ref="F3147" r:id="rId190" display="https://podminky.urs.cz/item/CS_URS_2024_01/712771221"/>
    <hyperlink ref="F3153" r:id="rId191" display="https://podminky.urs.cz/item/CS_URS_2024_01/712771311"/>
    <hyperlink ref="F3165" r:id="rId192" display="https://podminky.urs.cz/item/CS_URS_2024_01/712771401"/>
    <hyperlink ref="F3178" r:id="rId193" display="https://podminky.urs.cz/item/CS_URS_2024_01/712771501"/>
    <hyperlink ref="F3184" r:id="rId194" display="https://podminky.urs.cz/item/CS_URS_2024_01/712771601"/>
    <hyperlink ref="F3187" r:id="rId195" display="https://podminky.urs.cz/item/CS_URS_2024_01/998712102"/>
    <hyperlink ref="F3190" r:id="rId196" display="https://podminky.urs.cz/item/CS_URS_2024_01/713111121"/>
    <hyperlink ref="F3199" r:id="rId197" display="https://podminky.urs.cz/item/CS_URS_2024_01/713121111"/>
    <hyperlink ref="F3318" r:id="rId198" display="https://podminky.urs.cz/item/CS_URS_2024_01/713131151"/>
    <hyperlink ref="F3327" r:id="rId199" display="https://podminky.urs.cz/item/CS_URS_2024_01/713132331"/>
    <hyperlink ref="F3336" r:id="rId200" display="https://podminky.urs.cz/item/CS_URS_2024_01/713141136"/>
    <hyperlink ref="F3353" r:id="rId201" display="https://podminky.urs.cz/item/CS_URS_2024_01/713141138"/>
    <hyperlink ref="F3371" r:id="rId202" display="https://podminky.urs.cz/item/CS_URS_2024_01/713141311"/>
    <hyperlink ref="F3380" r:id="rId203" display="https://podminky.urs.cz/item/CS_URS_2024_01/713141356"/>
    <hyperlink ref="F3393" r:id="rId204" display="https://podminky.urs.cz/item/CS_URS_2024_01/713141396"/>
    <hyperlink ref="F3414" r:id="rId205" display="https://podminky.urs.cz/item/CS_URS_2024_01/713191522"/>
    <hyperlink ref="F3422" r:id="rId206" display="https://podminky.urs.cz/item/CS_URS_2024_01/713191523"/>
    <hyperlink ref="F3428" r:id="rId207" display="https://podminky.urs.cz/item/CS_URS_2024_01/998713102"/>
    <hyperlink ref="F3431" r:id="rId208" display="https://podminky.urs.cz/item/CS_URS_2024_01/714121013"/>
    <hyperlink ref="F3457" r:id="rId209" display="https://podminky.urs.cz/item/CS_URS_2024_01/714183002"/>
    <hyperlink ref="F3655" r:id="rId210" display="https://podminky.urs.cz/item/CS_URS_2024_01/998714102"/>
    <hyperlink ref="F3658" r:id="rId211" display="https://podminky.urs.cz/item/CS_URS_2024_01/721174055"/>
    <hyperlink ref="F3661" r:id="rId212" display="https://podminky.urs.cz/item/CS_URS_2024_01/998721102"/>
    <hyperlink ref="F3664" r:id="rId213" display="https://podminky.urs.cz/item/CS_URS_2024_01/725291651"/>
    <hyperlink ref="F3673" r:id="rId214" display="https://podminky.urs.cz/item/CS_URS_2024_01/725291652"/>
    <hyperlink ref="F3685" r:id="rId215" display="https://podminky.urs.cz/item/CS_URS_2024_01/725291653"/>
    <hyperlink ref="F3698" r:id="rId216" display="https://podminky.urs.cz/item/CS_URS_2024_01/725291654"/>
    <hyperlink ref="F3710" r:id="rId217" display="https://podminky.urs.cz/item/CS_URS_2024_01/725291662"/>
    <hyperlink ref="F3717" r:id="rId218" display="https://podminky.urs.cz/item/CS_URS_2024_01/725291668"/>
    <hyperlink ref="F3731" r:id="rId219" display="https://podminky.urs.cz/item/CS_URS_2024_01/725291669"/>
    <hyperlink ref="F3741" r:id="rId220" display="https://podminky.urs.cz/item/CS_URS_2024_01/725291670"/>
    <hyperlink ref="F3750" r:id="rId221" display="https://podminky.urs.cz/item/CS_URS_2024_01/998725102"/>
    <hyperlink ref="F3753" r:id="rId222" display="https://podminky.urs.cz/item/CS_URS_2024_01/751526736"/>
    <hyperlink ref="F3758" r:id="rId223" display="https://podminky.urs.cz/item/CS_URS_2024_01/998751101"/>
    <hyperlink ref="F3761" r:id="rId224" display="https://podminky.urs.cz/item/CS_URS_2024_01/763121714"/>
    <hyperlink ref="F3764" r:id="rId225" display="https://podminky.urs.cz/item/CS_URS_2024_01/763131411"/>
    <hyperlink ref="F3880" r:id="rId226" display="https://podminky.urs.cz/item/CS_URS_2024_01/763131451"/>
    <hyperlink ref="F3883" r:id="rId227" display="https://podminky.urs.cz/item/CS_URS_2024_01/763131495"/>
    <hyperlink ref="F3992" r:id="rId228" display="https://podminky.urs.cz/item/CS_URS_2024_01/763131714"/>
    <hyperlink ref="F3998" r:id="rId229" display="https://podminky.urs.cz/item/CS_URS_2024_01/763131721"/>
    <hyperlink ref="F4008" r:id="rId230" display="https://podminky.urs.cz/item/CS_URS_2024_01/763131731"/>
    <hyperlink ref="F4013" r:id="rId231" display="https://podminky.urs.cz/item/CS_URS_2024_01/763131761"/>
    <hyperlink ref="F4025" r:id="rId232" display="https://podminky.urs.cz/item/CS_URS_2024_01/763131821"/>
    <hyperlink ref="F4028" r:id="rId233" display="https://podminky.urs.cz/item/CS_URS_2024_01/763164530"/>
    <hyperlink ref="F4032" r:id="rId234" display="https://podminky.urs.cz/item/CS_URS_2024_01/763164550"/>
    <hyperlink ref="F4038" r:id="rId235" display="https://podminky.urs.cz/item/CS_URS_2024_01/763164570"/>
    <hyperlink ref="F4043" r:id="rId236" display="https://podminky.urs.cz/item/CS_URS_2024_01/763164650"/>
    <hyperlink ref="F4046" r:id="rId237" display="https://podminky.urs.cz/item/CS_URS_2024_01/763164660"/>
    <hyperlink ref="F4049" r:id="rId238" display="https://podminky.urs.cz/item/CS_URS_2024_01/763164664"/>
    <hyperlink ref="F4052" r:id="rId239" display="https://podminky.urs.cz/item/CS_URS_2024_01/763172352"/>
    <hyperlink ref="F4060" r:id="rId240" display="https://podminky.urs.cz/item/CS_URS_2024_01/763172395"/>
    <hyperlink ref="F4067" r:id="rId241" display="https://podminky.urs.cz/item/CS_URS_2024_01/763172452"/>
    <hyperlink ref="F4074" r:id="rId242" display="https://podminky.urs.cz/item/CS_URS_2024_01/763172453"/>
    <hyperlink ref="F4079" r:id="rId243" display="https://podminky.urs.cz/item/CS_URS_2024_01/998763302"/>
    <hyperlink ref="F4082" r:id="rId244" display="https://podminky.urs.cz/item/CS_URS_2024_01/764002851"/>
    <hyperlink ref="F4085" r:id="rId245" display="https://podminky.urs.cz/item/CS_URS_2024_01/764004861"/>
    <hyperlink ref="F4088" r:id="rId246" display="https://podminky.urs.cz/item/CS_URS_2024_01/764011623"/>
    <hyperlink ref="F4095" r:id="rId247" display="https://podminky.urs.cz/item/CS_URS_2024_01/764111641"/>
    <hyperlink ref="F4099" r:id="rId248" display="https://podminky.urs.cz/item/CS_URS_2024_01/764111691"/>
    <hyperlink ref="F4102" r:id="rId249" display="https://podminky.urs.cz/item/CS_URS_2024_01/764212635"/>
    <hyperlink ref="F4106" r:id="rId250" display="https://podminky.urs.cz/item/CS_URS_2024_01/764212666"/>
    <hyperlink ref="F4113" r:id="rId251" display="https://podminky.urs.cz/item/CS_URS_2024_01/764214606"/>
    <hyperlink ref="F4120" r:id="rId252" display="https://podminky.urs.cz/item/CS_URS_2024_01/764214608"/>
    <hyperlink ref="F4126" r:id="rId253" display="https://podminky.urs.cz/item/CS_URS_2024_01/764214609"/>
    <hyperlink ref="F4132" r:id="rId254" display="https://podminky.urs.cz/item/CS_URS_2024_01/764214611"/>
    <hyperlink ref="F4136" r:id="rId255" display="https://podminky.urs.cz/item/CS_URS_2024_01/764226444"/>
    <hyperlink ref="F4142" r:id="rId256" display="https://podminky.urs.cz/item/CS_URS_2024_01/764226445"/>
    <hyperlink ref="F4148" r:id="rId257" display="https://podminky.urs.cz/item/CS_URS_2024_01/764311606"/>
    <hyperlink ref="F4152" r:id="rId258" display="https://podminky.urs.cz/item/CS_URS_2024_01/764511602"/>
    <hyperlink ref="F4159" r:id="rId259" display="https://podminky.urs.cz/item/CS_URS_2024_01/764511603"/>
    <hyperlink ref="F4164" r:id="rId260" display="https://podminky.urs.cz/item/CS_URS_2024_01/764518621"/>
    <hyperlink ref="F4172" r:id="rId261" display="https://podminky.urs.cz/item/CS_URS_2024_01/764518622"/>
    <hyperlink ref="F4176" r:id="rId262" display="https://podminky.urs.cz/item/CS_URS_2024_01/764518623"/>
    <hyperlink ref="F4180" r:id="rId263" display="https://podminky.urs.cz/item/CS_URS_2024_01/998764102"/>
    <hyperlink ref="F4183" r:id="rId264" display="https://podminky.urs.cz/item/CS_URS_2024_01/766691812"/>
    <hyperlink ref="F4186" r:id="rId265" display="https://podminky.urs.cz/item/CS_URS_2024_01/766694116"/>
    <hyperlink ref="F4200" r:id="rId266" display="https://podminky.urs.cz/item/CS_URS_2024_01/998766102"/>
    <hyperlink ref="F4203" r:id="rId267" display="https://podminky.urs.cz/item/CS_URS_2024_01/767531121"/>
    <hyperlink ref="F4214" r:id="rId268" display="https://podminky.urs.cz/item/CS_URS_2024_01/767531214"/>
    <hyperlink ref="F4223" r:id="rId269" display="https://podminky.urs.cz/item/CS_URS_2024_01/767531215"/>
    <hyperlink ref="F4232" r:id="rId270" display="https://podminky.urs.cz/item/CS_URS_2024_01/998767102"/>
    <hyperlink ref="F4235" r:id="rId271" display="https://podminky.urs.cz/item/CS_URS_2024_01/771111011"/>
    <hyperlink ref="F4241" r:id="rId272" display="https://podminky.urs.cz/item/CS_URS_2024_01/771111012"/>
    <hyperlink ref="F4244" r:id="rId273" display="https://podminky.urs.cz/item/CS_URS_2024_01/771121011"/>
    <hyperlink ref="F4250" r:id="rId274" display="https://podminky.urs.cz/item/CS_URS_2024_01/771151021"/>
    <hyperlink ref="F4402" r:id="rId275" display="https://podminky.urs.cz/item/CS_URS_2024_01/771151022"/>
    <hyperlink ref="F4494" r:id="rId276" display="https://podminky.urs.cz/item/CS_URS_2024_01/771474112"/>
    <hyperlink ref="F4554" r:id="rId277" display="https://podminky.urs.cz/item/CS_URS_2024_01/771575613"/>
    <hyperlink ref="F4664" r:id="rId278" display="https://podminky.urs.cz/item/CS_URS_2024_01/771591112"/>
    <hyperlink ref="F4667" r:id="rId279" display="https://podminky.urs.cz/item/CS_URS_2024_01/771591264"/>
    <hyperlink ref="F4785" r:id="rId280" display="https://podminky.urs.cz/item/CS_URS_2024_01/998771102"/>
    <hyperlink ref="F4788" r:id="rId281" display="https://podminky.urs.cz/item/CS_URS_2024_01/776111112"/>
    <hyperlink ref="F4793" r:id="rId282" display="https://podminky.urs.cz/item/CS_URS_2024_01/776111311"/>
    <hyperlink ref="F4798" r:id="rId283" display="https://podminky.urs.cz/item/CS_URS_2024_01/776121112"/>
    <hyperlink ref="F4803" r:id="rId284" display="https://podminky.urs.cz/item/CS_URS_2024_01/776141121"/>
    <hyperlink ref="F4808" r:id="rId285" display="https://podminky.urs.cz/item/CS_URS_2024_01/776141122"/>
    <hyperlink ref="F4817" r:id="rId286" display="https://podminky.urs.cz/item/CS_URS_2024_01/776411111"/>
    <hyperlink ref="F4949" r:id="rId287" display="https://podminky.urs.cz/item/CS_URS_2024_01/998776102"/>
    <hyperlink ref="F4952" r:id="rId288" display="https://podminky.urs.cz/item/CS_URS_2024_01/777111101"/>
    <hyperlink ref="F4955" r:id="rId289" display="https://podminky.urs.cz/item/CS_URS_2024_01/777111111"/>
    <hyperlink ref="F4958" r:id="rId290" display="https://podminky.urs.cz/item/CS_URS_2024_01/777111141"/>
    <hyperlink ref="F4961" r:id="rId291" display="https://podminky.urs.cz/item/CS_URS_2024_01/777121105"/>
    <hyperlink ref="F5002" r:id="rId292" display="https://podminky.urs.cz/item/CS_URS_2024_01/777121115"/>
    <hyperlink ref="F5017" r:id="rId293" display="https://podminky.urs.cz/item/CS_URS_2024_01/777131113"/>
    <hyperlink ref="F5020" r:id="rId294" display="https://podminky.urs.cz/item/CS_URS_2024_01/777622103"/>
    <hyperlink ref="F5023" r:id="rId295" display="https://podminky.urs.cz/item/CS_URS_2024_01/998777102"/>
    <hyperlink ref="F5026" r:id="rId296" display="https://podminky.urs.cz/item/CS_URS_2024_01/781111011"/>
    <hyperlink ref="F5031" r:id="rId297" display="https://podminky.urs.cz/item/CS_URS_2024_01/781121011"/>
    <hyperlink ref="F5036" r:id="rId298" display="https://podminky.urs.cz/item/CS_URS_2024_01/781131112"/>
    <hyperlink ref="F5149" r:id="rId299" display="https://podminky.urs.cz/item/CS_URS_2024_01/781131232"/>
    <hyperlink ref="F5262" r:id="rId300" display="https://podminky.urs.cz/item/CS_URS_2024_01/781491021"/>
    <hyperlink ref="F5275" r:id="rId301" display="https://podminky.urs.cz/item/CS_URS_2024_01/781495115"/>
    <hyperlink ref="F5388" r:id="rId302" display="https://podminky.urs.cz/item/CS_URS_2024_01/781495123"/>
    <hyperlink ref="F5391" r:id="rId303" display="https://podminky.urs.cz/item/CS_URS_2024_01/781495211"/>
    <hyperlink ref="F5396" r:id="rId304" display="https://podminky.urs.cz/item/CS_URS_2024_01/998781102"/>
    <hyperlink ref="F5399" r:id="rId305" display="https://podminky.urs.cz/item/CS_URS_2024_01/783301303"/>
    <hyperlink ref="F5402" r:id="rId306" display="https://podminky.urs.cz/item/CS_URS_2024_01/783301311"/>
    <hyperlink ref="F5405" r:id="rId307" display="https://podminky.urs.cz/item/CS_URS_2024_01/783314101"/>
    <hyperlink ref="F5408" r:id="rId308" display="https://podminky.urs.cz/item/CS_URS_2024_01/783315101"/>
    <hyperlink ref="F5411" r:id="rId309" display="https://podminky.urs.cz/item/CS_URS_2024_01/783317101"/>
    <hyperlink ref="F5417" r:id="rId310" display="https://podminky.urs.cz/item/CS_URS_2024_01/784111001"/>
    <hyperlink ref="F5422" r:id="rId311" display="https://podminky.urs.cz/item/CS_URS_2024_01/784111007"/>
    <hyperlink ref="F5425" r:id="rId312" display="https://podminky.urs.cz/item/CS_URS_2024_01/784111011"/>
    <hyperlink ref="F5430" r:id="rId313" display="https://podminky.urs.cz/item/CS_URS_2024_01/784111017"/>
    <hyperlink ref="F5433" r:id="rId314" display="https://podminky.urs.cz/item/CS_URS_2024_01/784171101"/>
    <hyperlink ref="F5438" r:id="rId315" display="https://podminky.urs.cz/item/CS_URS_2024_01/784171111"/>
    <hyperlink ref="F5448" r:id="rId316" display="https://podminky.urs.cz/item/CS_URS_2024_01/784171117"/>
    <hyperlink ref="F5454" r:id="rId317" display="https://podminky.urs.cz/item/CS_URS_2024_01/784181121"/>
    <hyperlink ref="F5459" r:id="rId318" display="https://podminky.urs.cz/item/CS_URS_2024_01/784181127"/>
    <hyperlink ref="F5462" r:id="rId319" display="https://podminky.urs.cz/item/CS_URS_2024_01/784191001"/>
    <hyperlink ref="F5468" r:id="rId320" display="https://podminky.urs.cz/item/CS_URS_2024_01/784191005"/>
    <hyperlink ref="F5475" r:id="rId321" display="https://podminky.urs.cz/item/CS_URS_2024_01/784191007"/>
    <hyperlink ref="F5487" r:id="rId322" display="https://podminky.urs.cz/item/CS_URS_2024_01/784191009"/>
    <hyperlink ref="F5494" r:id="rId323" display="https://podminky.urs.cz/item/CS_URS_2024_01/784211101"/>
    <hyperlink ref="F5664" r:id="rId324" display="https://podminky.urs.cz/item/CS_URS_2024_01/784211107"/>
    <hyperlink ref="F5687" r:id="rId325" display="https://podminky.urs.cz/item/CS_URS_2024_01/784211163"/>
    <hyperlink ref="F5692" r:id="rId326" display="https://podminky.urs.cz/item/CS_URS_2024_01/784221101"/>
    <hyperlink ref="F5800" r:id="rId327" display="https://podminky.urs.cz/item/CS_URS_2024_01/784221131"/>
    <hyperlink ref="F5811" r:id="rId328" display="https://podminky.urs.cz/item/CS_URS_2024_01/78422115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5111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ROUND((SUM(BE104:BE612)),  2)</f>
        <v>0</v>
      </c>
      <c r="G37" s="42"/>
      <c r="H37" s="42"/>
      <c r="I37" s="162">
        <v>0.20999999999999999</v>
      </c>
      <c r="J37" s="161">
        <f>ROUND(((SUM(BE104:BE612))*I37),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ROUND((SUM(BF104:BF612)),  2)</f>
        <v>0</v>
      </c>
      <c r="G38" s="42"/>
      <c r="H38" s="42"/>
      <c r="I38" s="162">
        <v>0.12</v>
      </c>
      <c r="J38" s="161">
        <f>ROUND(((SUM(BF104:BF612))*I38),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ROUND((SUM(BG104:BG612)),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ROUND((SUM(BH104:BH612)),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ROUND((SUM(BI104:BI612)),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D.1.1.4.1 - Zdravotně technické isntalace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J149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J178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202</v>
      </c>
      <c r="E73" s="183"/>
      <c r="F73" s="183"/>
      <c r="G73" s="183"/>
      <c r="H73" s="183"/>
      <c r="I73" s="183"/>
      <c r="J73" s="184">
        <f>J181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205</v>
      </c>
      <c r="E74" s="188"/>
      <c r="F74" s="188"/>
      <c r="G74" s="188"/>
      <c r="H74" s="188"/>
      <c r="I74" s="188"/>
      <c r="J74" s="189">
        <f>J182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207</v>
      </c>
      <c r="E75" s="188"/>
      <c r="F75" s="188"/>
      <c r="G75" s="188"/>
      <c r="H75" s="188"/>
      <c r="I75" s="188"/>
      <c r="J75" s="189">
        <f>J215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5113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208</v>
      </c>
      <c r="E77" s="188"/>
      <c r="F77" s="188"/>
      <c r="G77" s="188"/>
      <c r="H77" s="188"/>
      <c r="I77" s="188"/>
      <c r="J77" s="189">
        <f>J491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5114</v>
      </c>
      <c r="E78" s="188"/>
      <c r="F78" s="188"/>
      <c r="G78" s="188"/>
      <c r="H78" s="188"/>
      <c r="I78" s="188"/>
      <c r="J78" s="189">
        <f>J560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8"/>
      <c r="D79" s="187" t="s">
        <v>5115</v>
      </c>
      <c r="E79" s="188"/>
      <c r="F79" s="188"/>
      <c r="G79" s="188"/>
      <c r="H79" s="188"/>
      <c r="I79" s="188"/>
      <c r="J79" s="189">
        <f>J580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209</v>
      </c>
      <c r="E80" s="188"/>
      <c r="F80" s="188"/>
      <c r="G80" s="188"/>
      <c r="H80" s="188"/>
      <c r="I80" s="188"/>
      <c r="J80" s="189">
        <f>J605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7" t="s">
        <v>220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4" t="str">
        <f>E7</f>
        <v>Domov pro seniory Česká Třebová - budova C</v>
      </c>
      <c r="F90" s="36"/>
      <c r="G90" s="36"/>
      <c r="H90" s="36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5"/>
      <c r="C91" s="36" t="s">
        <v>182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1" customFormat="1" ht="16.5" customHeight="1">
      <c r="B92" s="25"/>
      <c r="C92" s="26"/>
      <c r="D92" s="26"/>
      <c r="E92" s="174" t="s">
        <v>183</v>
      </c>
      <c r="F92" s="26"/>
      <c r="G92" s="26"/>
      <c r="H92" s="26"/>
      <c r="I92" s="26"/>
      <c r="J92" s="26"/>
      <c r="K92" s="26"/>
      <c r="L92" s="24"/>
    </row>
    <row r="93" s="1" customFormat="1" ht="12" customHeight="1">
      <c r="B93" s="25"/>
      <c r="C93" s="36" t="s">
        <v>184</v>
      </c>
      <c r="D93" s="26"/>
      <c r="E93" s="26"/>
      <c r="F93" s="26"/>
      <c r="G93" s="26"/>
      <c r="H93" s="26"/>
      <c r="I93" s="26"/>
      <c r="J93" s="26"/>
      <c r="K93" s="26"/>
      <c r="L93" s="24"/>
    </row>
    <row r="94" s="2" customFormat="1" ht="16.5" customHeight="1">
      <c r="A94" s="42"/>
      <c r="B94" s="43"/>
      <c r="C94" s="44"/>
      <c r="D94" s="44"/>
      <c r="E94" s="175" t="s">
        <v>185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186</v>
      </c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E13</f>
        <v>D.1.1.4.1 - Zdravotně technické isntalace</v>
      </c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6" t="s">
        <v>21</v>
      </c>
      <c r="D98" s="44"/>
      <c r="E98" s="44"/>
      <c r="F98" s="31" t="str">
        <f>F16</f>
        <v>Česká Třebová Bezděkov</v>
      </c>
      <c r="G98" s="44"/>
      <c r="H98" s="44"/>
      <c r="I98" s="36" t="s">
        <v>23</v>
      </c>
      <c r="J98" s="76" t="str">
        <f>IF(J16="","",J16)</f>
        <v>11. 6. 2024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40.05" customHeight="1">
      <c r="A100" s="42"/>
      <c r="B100" s="43"/>
      <c r="C100" s="36" t="s">
        <v>25</v>
      </c>
      <c r="D100" s="44"/>
      <c r="E100" s="44"/>
      <c r="F100" s="31" t="str">
        <f>E19</f>
        <v>Město Česká Třebová Staré náměstí 78 Česká Třebová</v>
      </c>
      <c r="G100" s="44"/>
      <c r="H100" s="44"/>
      <c r="I100" s="36" t="s">
        <v>33</v>
      </c>
      <c r="J100" s="40" t="str">
        <f>E25</f>
        <v>BKN spol.s r.o., Vladislavova 29, 56601Vysoké Mýto</v>
      </c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6" t="s">
        <v>31</v>
      </c>
      <c r="D101" s="44"/>
      <c r="E101" s="44"/>
      <c r="F101" s="31" t="str">
        <f>IF(E22="","",E22)</f>
        <v>Vyplň údaj</v>
      </c>
      <c r="G101" s="44"/>
      <c r="H101" s="44"/>
      <c r="I101" s="36" t="s">
        <v>38</v>
      </c>
      <c r="J101" s="40" t="str">
        <f>E28</f>
        <v xml:space="preserve"> </v>
      </c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91"/>
      <c r="B103" s="192"/>
      <c r="C103" s="193" t="s">
        <v>221</v>
      </c>
      <c r="D103" s="194" t="s">
        <v>61</v>
      </c>
      <c r="E103" s="194" t="s">
        <v>57</v>
      </c>
      <c r="F103" s="194" t="s">
        <v>58</v>
      </c>
      <c r="G103" s="194" t="s">
        <v>222</v>
      </c>
      <c r="H103" s="194" t="s">
        <v>223</v>
      </c>
      <c r="I103" s="194" t="s">
        <v>224</v>
      </c>
      <c r="J103" s="194" t="s">
        <v>190</v>
      </c>
      <c r="K103" s="195" t="s">
        <v>225</v>
      </c>
      <c r="L103" s="196"/>
      <c r="M103" s="96" t="s">
        <v>19</v>
      </c>
      <c r="N103" s="97" t="s">
        <v>46</v>
      </c>
      <c r="O103" s="97" t="s">
        <v>226</v>
      </c>
      <c r="P103" s="97" t="s">
        <v>227</v>
      </c>
      <c r="Q103" s="97" t="s">
        <v>228</v>
      </c>
      <c r="R103" s="97" t="s">
        <v>229</v>
      </c>
      <c r="S103" s="97" t="s">
        <v>230</v>
      </c>
      <c r="T103" s="98" t="s">
        <v>231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2"/>
      <c r="B104" s="43"/>
      <c r="C104" s="103" t="s">
        <v>232</v>
      </c>
      <c r="D104" s="44"/>
      <c r="E104" s="44"/>
      <c r="F104" s="44"/>
      <c r="G104" s="44"/>
      <c r="H104" s="44"/>
      <c r="I104" s="44"/>
      <c r="J104" s="197">
        <f>BK104</f>
        <v>0</v>
      </c>
      <c r="K104" s="44"/>
      <c r="L104" s="48"/>
      <c r="M104" s="99"/>
      <c r="N104" s="198"/>
      <c r="O104" s="100"/>
      <c r="P104" s="199">
        <f>P105+P181</f>
        <v>0</v>
      </c>
      <c r="Q104" s="100"/>
      <c r="R104" s="199">
        <f>R105+R181</f>
        <v>323.35597804999998</v>
      </c>
      <c r="S104" s="100"/>
      <c r="T104" s="200">
        <f>T105+T181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75</v>
      </c>
      <c r="AU104" s="21" t="s">
        <v>191</v>
      </c>
      <c r="BK104" s="201">
        <f>BK105+BK181</f>
        <v>0</v>
      </c>
    </row>
    <row r="105" s="12" customFormat="1" ht="25.92" customHeight="1">
      <c r="A105" s="12"/>
      <c r="B105" s="202"/>
      <c r="C105" s="203"/>
      <c r="D105" s="204" t="s">
        <v>75</v>
      </c>
      <c r="E105" s="205" t="s">
        <v>233</v>
      </c>
      <c r="F105" s="205" t="s">
        <v>234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P106+P149+P155+P178</f>
        <v>0</v>
      </c>
      <c r="Q105" s="210"/>
      <c r="R105" s="211">
        <f>R106+R149+R155+R178</f>
        <v>314.58848035</v>
      </c>
      <c r="S105" s="210"/>
      <c r="T105" s="212">
        <f>T106+T149+T155+T178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83</v>
      </c>
      <c r="AT105" s="214" t="s">
        <v>75</v>
      </c>
      <c r="AU105" s="214" t="s">
        <v>76</v>
      </c>
      <c r="AY105" s="213" t="s">
        <v>235</v>
      </c>
      <c r="BK105" s="215">
        <f>BK106+BK149+BK155+BK178</f>
        <v>0</v>
      </c>
    </row>
    <row r="106" s="12" customFormat="1" ht="22.8" customHeight="1">
      <c r="A106" s="12"/>
      <c r="B106" s="202"/>
      <c r="C106" s="203"/>
      <c r="D106" s="204" t="s">
        <v>75</v>
      </c>
      <c r="E106" s="216" t="s">
        <v>83</v>
      </c>
      <c r="F106" s="216" t="s">
        <v>236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SUM(P107:P148)</f>
        <v>0</v>
      </c>
      <c r="Q106" s="210"/>
      <c r="R106" s="211">
        <f>SUM(R107:R148)</f>
        <v>313.92000000000002</v>
      </c>
      <c r="S106" s="210"/>
      <c r="T106" s="212">
        <f>SUM(T107:T148)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83</v>
      </c>
      <c r="AT106" s="214" t="s">
        <v>75</v>
      </c>
      <c r="AU106" s="214" t="s">
        <v>83</v>
      </c>
      <c r="AY106" s="213" t="s">
        <v>235</v>
      </c>
      <c r="BK106" s="215">
        <f>SUM(BK107:BK148)</f>
        <v>0</v>
      </c>
    </row>
    <row r="107" s="2" customFormat="1" ht="24.15" customHeight="1">
      <c r="A107" s="42"/>
      <c r="B107" s="43"/>
      <c r="C107" s="218" t="s">
        <v>83</v>
      </c>
      <c r="D107" s="218" t="s">
        <v>237</v>
      </c>
      <c r="E107" s="219" t="s">
        <v>263</v>
      </c>
      <c r="F107" s="220" t="s">
        <v>264</v>
      </c>
      <c r="G107" s="221" t="s">
        <v>257</v>
      </c>
      <c r="H107" s="222">
        <v>10.692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5116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266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5117</v>
      </c>
      <c r="G109" s="237"/>
      <c r="H109" s="241">
        <v>10.692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24.15" customHeight="1">
      <c r="A110" s="42"/>
      <c r="B110" s="43"/>
      <c r="C110" s="218" t="s">
        <v>88</v>
      </c>
      <c r="D110" s="218" t="s">
        <v>237</v>
      </c>
      <c r="E110" s="219" t="s">
        <v>5118</v>
      </c>
      <c r="F110" s="220" t="s">
        <v>5119</v>
      </c>
      <c r="G110" s="221" t="s">
        <v>257</v>
      </c>
      <c r="H110" s="222">
        <v>378.68000000000001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5120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5121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5122</v>
      </c>
      <c r="G112" s="237"/>
      <c r="H112" s="241">
        <v>340.88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5123</v>
      </c>
      <c r="G113" s="237"/>
      <c r="H113" s="241">
        <v>37.799999999999997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378.68000000000001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33" customHeight="1">
      <c r="A115" s="42"/>
      <c r="B115" s="43"/>
      <c r="C115" s="218" t="s">
        <v>92</v>
      </c>
      <c r="D115" s="218" t="s">
        <v>237</v>
      </c>
      <c r="E115" s="219" t="s">
        <v>5124</v>
      </c>
      <c r="F115" s="220" t="s">
        <v>5125</v>
      </c>
      <c r="G115" s="221" t="s">
        <v>257</v>
      </c>
      <c r="H115" s="222">
        <v>356.54399999999998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98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5126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5127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5128</v>
      </c>
      <c r="G117" s="237"/>
      <c r="H117" s="241">
        <v>356.54399999999998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37.8" customHeight="1">
      <c r="A118" s="42"/>
      <c r="B118" s="43"/>
      <c r="C118" s="218" t="s">
        <v>98</v>
      </c>
      <c r="D118" s="218" t="s">
        <v>237</v>
      </c>
      <c r="E118" s="219" t="s">
        <v>5129</v>
      </c>
      <c r="F118" s="220" t="s">
        <v>5130</v>
      </c>
      <c r="G118" s="221" t="s">
        <v>257</v>
      </c>
      <c r="H118" s="222">
        <v>211.09999999999999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5131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5132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5133</v>
      </c>
      <c r="G120" s="237"/>
      <c r="H120" s="241">
        <v>211.09999999999999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5134</v>
      </c>
      <c r="F121" s="220" t="s">
        <v>5135</v>
      </c>
      <c r="G121" s="221" t="s">
        <v>257</v>
      </c>
      <c r="H121" s="222">
        <v>1477.7000000000001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5136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5137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5138</v>
      </c>
      <c r="G123" s="237"/>
      <c r="H123" s="241">
        <v>211.09999999999999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5139</v>
      </c>
      <c r="G124" s="237"/>
      <c r="H124" s="241">
        <v>1477.7000000000001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2" customFormat="1" ht="24.15" customHeight="1">
      <c r="A125" s="42"/>
      <c r="B125" s="43"/>
      <c r="C125" s="218" t="s">
        <v>268</v>
      </c>
      <c r="D125" s="218" t="s">
        <v>237</v>
      </c>
      <c r="E125" s="219" t="s">
        <v>5140</v>
      </c>
      <c r="F125" s="220" t="s">
        <v>5141</v>
      </c>
      <c r="G125" s="221" t="s">
        <v>257</v>
      </c>
      <c r="H125" s="222">
        <v>567.64400000000001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98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5142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5143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88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5144</v>
      </c>
      <c r="G127" s="237"/>
      <c r="H127" s="241">
        <v>567.64400000000001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278</v>
      </c>
      <c r="D128" s="218" t="s">
        <v>237</v>
      </c>
      <c r="E128" s="219" t="s">
        <v>5145</v>
      </c>
      <c r="F128" s="220" t="s">
        <v>5146</v>
      </c>
      <c r="G128" s="221" t="s">
        <v>389</v>
      </c>
      <c r="H128" s="222">
        <v>401.08999999999998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5147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5148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5138</v>
      </c>
      <c r="G130" s="237"/>
      <c r="H130" s="241">
        <v>211.09999999999999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7"/>
      <c r="F131" s="240" t="s">
        <v>5149</v>
      </c>
      <c r="G131" s="237"/>
      <c r="H131" s="241">
        <v>401.08999999999998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4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18" t="s">
        <v>237</v>
      </c>
      <c r="E132" s="219" t="s">
        <v>362</v>
      </c>
      <c r="F132" s="220" t="s">
        <v>363</v>
      </c>
      <c r="G132" s="221" t="s">
        <v>257</v>
      </c>
      <c r="H132" s="222">
        <v>211.09999999999999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5150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365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5138</v>
      </c>
      <c r="G134" s="237"/>
      <c r="H134" s="241">
        <v>211.09999999999999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24.15" customHeight="1">
      <c r="A135" s="42"/>
      <c r="B135" s="43"/>
      <c r="C135" s="218" t="s">
        <v>292</v>
      </c>
      <c r="D135" s="218" t="s">
        <v>237</v>
      </c>
      <c r="E135" s="219" t="s">
        <v>366</v>
      </c>
      <c r="F135" s="220" t="s">
        <v>367</v>
      </c>
      <c r="G135" s="221" t="s">
        <v>257</v>
      </c>
      <c r="H135" s="222">
        <v>178.27199999999999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5151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369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5152</v>
      </c>
      <c r="G137" s="237"/>
      <c r="H137" s="241">
        <v>8.8719999999999999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5153</v>
      </c>
      <c r="G138" s="237"/>
      <c r="H138" s="241">
        <v>148.40000000000001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5154</v>
      </c>
      <c r="G139" s="237"/>
      <c r="H139" s="241">
        <v>21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178.27199999999999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37.8" customHeight="1">
      <c r="A141" s="42"/>
      <c r="B141" s="43"/>
      <c r="C141" s="218" t="s">
        <v>298</v>
      </c>
      <c r="D141" s="218" t="s">
        <v>237</v>
      </c>
      <c r="E141" s="219" t="s">
        <v>5155</v>
      </c>
      <c r="F141" s="220" t="s">
        <v>5156</v>
      </c>
      <c r="G141" s="221" t="s">
        <v>257</v>
      </c>
      <c r="H141" s="222">
        <v>156.96000000000001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5157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5158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5159</v>
      </c>
      <c r="G143" s="237"/>
      <c r="H143" s="241">
        <v>144.36000000000001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5160</v>
      </c>
      <c r="G144" s="237"/>
      <c r="H144" s="241">
        <v>12.6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156.96000000000001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80" t="s">
        <v>303</v>
      </c>
      <c r="D146" s="280" t="s">
        <v>386</v>
      </c>
      <c r="E146" s="281" t="s">
        <v>5161</v>
      </c>
      <c r="F146" s="282" t="s">
        <v>5162</v>
      </c>
      <c r="G146" s="283" t="s">
        <v>389</v>
      </c>
      <c r="H146" s="284">
        <v>313.92000000000002</v>
      </c>
      <c r="I146" s="285"/>
      <c r="J146" s="286">
        <f>ROUND(I146*H146,2)</f>
        <v>0</v>
      </c>
      <c r="K146" s="282" t="s">
        <v>241</v>
      </c>
      <c r="L146" s="287"/>
      <c r="M146" s="288" t="s">
        <v>19</v>
      </c>
      <c r="N146" s="289" t="s">
        <v>48</v>
      </c>
      <c r="O146" s="88"/>
      <c r="P146" s="227">
        <f>O146*H146</f>
        <v>0</v>
      </c>
      <c r="Q146" s="227">
        <v>1</v>
      </c>
      <c r="R146" s="227">
        <f>Q146*H146</f>
        <v>313.92000000000002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5163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5164</v>
      </c>
      <c r="G147" s="237"/>
      <c r="H147" s="241">
        <v>156.96000000000001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3" customFormat="1">
      <c r="A148" s="13"/>
      <c r="B148" s="236"/>
      <c r="C148" s="237"/>
      <c r="D148" s="238" t="s">
        <v>260</v>
      </c>
      <c r="E148" s="237"/>
      <c r="F148" s="240" t="s">
        <v>5165</v>
      </c>
      <c r="G148" s="237"/>
      <c r="H148" s="241">
        <v>313.92000000000002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4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1261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SUM(P150:P154)</f>
        <v>0</v>
      </c>
      <c r="Q149" s="210"/>
      <c r="R149" s="211">
        <f>SUM(R150:R154)</f>
        <v>0</v>
      </c>
      <c r="S149" s="210"/>
      <c r="T149" s="212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SUM(BK150:BK154)</f>
        <v>0</v>
      </c>
    </row>
    <row r="150" s="2" customFormat="1" ht="21.75" customHeight="1">
      <c r="A150" s="42"/>
      <c r="B150" s="43"/>
      <c r="C150" s="218" t="s">
        <v>8</v>
      </c>
      <c r="D150" s="218" t="s">
        <v>237</v>
      </c>
      <c r="E150" s="219" t="s">
        <v>5166</v>
      </c>
      <c r="F150" s="220" t="s">
        <v>5167</v>
      </c>
      <c r="G150" s="221" t="s">
        <v>257</v>
      </c>
      <c r="H150" s="222">
        <v>53.292000000000002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5168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5169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5170</v>
      </c>
      <c r="G152" s="237"/>
      <c r="H152" s="241">
        <v>49.091999999999999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5171</v>
      </c>
      <c r="G153" s="237"/>
      <c r="H153" s="241">
        <v>4.2000000000000002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53.292000000000002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12" customFormat="1" ht="22.8" customHeight="1">
      <c r="A155" s="12"/>
      <c r="B155" s="202"/>
      <c r="C155" s="203"/>
      <c r="D155" s="204" t="s">
        <v>75</v>
      </c>
      <c r="E155" s="216" t="s">
        <v>285</v>
      </c>
      <c r="F155" s="216" t="s">
        <v>5172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SUM(P156:P177)</f>
        <v>0</v>
      </c>
      <c r="Q155" s="210"/>
      <c r="R155" s="211">
        <f>SUM(R156:R177)</f>
        <v>0.66848034999999995</v>
      </c>
      <c r="S155" s="210"/>
      <c r="T155" s="21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83</v>
      </c>
      <c r="AT155" s="214" t="s">
        <v>75</v>
      </c>
      <c r="AU155" s="214" t="s">
        <v>83</v>
      </c>
      <c r="AY155" s="213" t="s">
        <v>235</v>
      </c>
      <c r="BK155" s="215">
        <f>SUM(BK156:BK177)</f>
        <v>0</v>
      </c>
    </row>
    <row r="156" s="2" customFormat="1" ht="24.15" customHeight="1">
      <c r="A156" s="42"/>
      <c r="B156" s="43"/>
      <c r="C156" s="218" t="s">
        <v>319</v>
      </c>
      <c r="D156" s="218" t="s">
        <v>237</v>
      </c>
      <c r="E156" s="219" t="s">
        <v>5173</v>
      </c>
      <c r="F156" s="220" t="s">
        <v>5174</v>
      </c>
      <c r="G156" s="221" t="s">
        <v>240</v>
      </c>
      <c r="H156" s="222">
        <v>47</v>
      </c>
      <c r="I156" s="223"/>
      <c r="J156" s="224">
        <f>ROUND(I156*H156,2)</f>
        <v>0</v>
      </c>
      <c r="K156" s="220" t="s">
        <v>241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98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98</v>
      </c>
      <c r="BM156" s="229" t="s">
        <v>5175</v>
      </c>
    </row>
    <row r="157" s="2" customFormat="1">
      <c r="A157" s="42"/>
      <c r="B157" s="43"/>
      <c r="C157" s="44"/>
      <c r="D157" s="231" t="s">
        <v>243</v>
      </c>
      <c r="E157" s="44"/>
      <c r="F157" s="232" t="s">
        <v>5176</v>
      </c>
      <c r="G157" s="44"/>
      <c r="H157" s="44"/>
      <c r="I157" s="233"/>
      <c r="J157" s="44"/>
      <c r="K157" s="44"/>
      <c r="L157" s="48"/>
      <c r="M157" s="234"/>
      <c r="N157" s="235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1" t="s">
        <v>243</v>
      </c>
      <c r="AU157" s="21" t="s">
        <v>88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5177</v>
      </c>
      <c r="G158" s="237"/>
      <c r="H158" s="241">
        <v>47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2" customFormat="1" ht="16.5" customHeight="1">
      <c r="A159" s="42"/>
      <c r="B159" s="43"/>
      <c r="C159" s="280" t="s">
        <v>326</v>
      </c>
      <c r="D159" s="280" t="s">
        <v>386</v>
      </c>
      <c r="E159" s="281" t="s">
        <v>5178</v>
      </c>
      <c r="F159" s="282" t="s">
        <v>5179</v>
      </c>
      <c r="G159" s="283" t="s">
        <v>240</v>
      </c>
      <c r="H159" s="284">
        <v>47.704999999999998</v>
      </c>
      <c r="I159" s="285"/>
      <c r="J159" s="286">
        <f>ROUND(I159*H159,2)</f>
        <v>0</v>
      </c>
      <c r="K159" s="282" t="s">
        <v>241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0.00027</v>
      </c>
      <c r="R159" s="227">
        <f>Q159*H159</f>
        <v>0.012880350000000001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5180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5181</v>
      </c>
      <c r="G160" s="237"/>
      <c r="H160" s="241">
        <v>47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7"/>
      <c r="F161" s="240" t="s">
        <v>5182</v>
      </c>
      <c r="G161" s="237"/>
      <c r="H161" s="241">
        <v>47.704999999999998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4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332</v>
      </c>
      <c r="D162" s="218" t="s">
        <v>237</v>
      </c>
      <c r="E162" s="219" t="s">
        <v>5183</v>
      </c>
      <c r="F162" s="220" t="s">
        <v>5184</v>
      </c>
      <c r="G162" s="221" t="s">
        <v>809</v>
      </c>
      <c r="H162" s="222">
        <v>2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0.1056</v>
      </c>
      <c r="R162" s="227">
        <f>Q162*H162</f>
        <v>0.2112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5185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5186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5187</v>
      </c>
      <c r="G164" s="237"/>
      <c r="H164" s="241">
        <v>2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5188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88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2" customFormat="1" ht="24.15" customHeight="1">
      <c r="A166" s="42"/>
      <c r="B166" s="43"/>
      <c r="C166" s="218" t="s">
        <v>339</v>
      </c>
      <c r="D166" s="218" t="s">
        <v>237</v>
      </c>
      <c r="E166" s="219" t="s">
        <v>5189</v>
      </c>
      <c r="F166" s="220" t="s">
        <v>5190</v>
      </c>
      <c r="G166" s="221" t="s">
        <v>809</v>
      </c>
      <c r="H166" s="222">
        <v>2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0.012120000000000001</v>
      </c>
      <c r="R166" s="227">
        <f>Q166*H166</f>
        <v>0.024240000000000001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5191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5192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5187</v>
      </c>
      <c r="G168" s="237"/>
      <c r="H168" s="241">
        <v>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83</v>
      </c>
      <c r="AY168" s="247" t="s">
        <v>235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5188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2" customFormat="1" ht="24.15" customHeight="1">
      <c r="A170" s="42"/>
      <c r="B170" s="43"/>
      <c r="C170" s="218" t="s">
        <v>345</v>
      </c>
      <c r="D170" s="218" t="s">
        <v>237</v>
      </c>
      <c r="E170" s="219" t="s">
        <v>5193</v>
      </c>
      <c r="F170" s="220" t="s">
        <v>5194</v>
      </c>
      <c r="G170" s="221" t="s">
        <v>809</v>
      </c>
      <c r="H170" s="222">
        <v>2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5195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5196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88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5187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14" customFormat="1">
      <c r="A173" s="14"/>
      <c r="B173" s="248"/>
      <c r="C173" s="249"/>
      <c r="D173" s="238" t="s">
        <v>260</v>
      </c>
      <c r="E173" s="250" t="s">
        <v>19</v>
      </c>
      <c r="F173" s="251" t="s">
        <v>5188</v>
      </c>
      <c r="G173" s="249"/>
      <c r="H173" s="250" t="s">
        <v>19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7" t="s">
        <v>260</v>
      </c>
      <c r="AU173" s="257" t="s">
        <v>88</v>
      </c>
      <c r="AV173" s="14" t="s">
        <v>83</v>
      </c>
      <c r="AW173" s="14" t="s">
        <v>37</v>
      </c>
      <c r="AX173" s="14" t="s">
        <v>76</v>
      </c>
      <c r="AY173" s="257" t="s">
        <v>235</v>
      </c>
    </row>
    <row r="174" s="2" customFormat="1" ht="24.15" customHeight="1">
      <c r="A174" s="42"/>
      <c r="B174" s="43"/>
      <c r="C174" s="218" t="s">
        <v>351</v>
      </c>
      <c r="D174" s="218" t="s">
        <v>237</v>
      </c>
      <c r="E174" s="219" t="s">
        <v>5197</v>
      </c>
      <c r="F174" s="220" t="s">
        <v>5198</v>
      </c>
      <c r="G174" s="221" t="s">
        <v>809</v>
      </c>
      <c r="H174" s="222">
        <v>2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0.21007999999999999</v>
      </c>
      <c r="R174" s="227">
        <f>Q174*H174</f>
        <v>0.42015999999999998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5199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5200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5187</v>
      </c>
      <c r="G176" s="237"/>
      <c r="H176" s="241">
        <v>2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5188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3151</v>
      </c>
      <c r="F178" s="216" t="s">
        <v>3152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SUM(P179:P180)</f>
        <v>0</v>
      </c>
      <c r="Q178" s="210"/>
      <c r="R178" s="211">
        <f>SUM(R179:R180)</f>
        <v>0</v>
      </c>
      <c r="S178" s="210"/>
      <c r="T178" s="212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SUM(BK179:BK180)</f>
        <v>0</v>
      </c>
    </row>
    <row r="179" s="2" customFormat="1" ht="33" customHeight="1">
      <c r="A179" s="42"/>
      <c r="B179" s="43"/>
      <c r="C179" s="218" t="s">
        <v>356</v>
      </c>
      <c r="D179" s="218" t="s">
        <v>237</v>
      </c>
      <c r="E179" s="219" t="s">
        <v>3154</v>
      </c>
      <c r="F179" s="220" t="s">
        <v>3155</v>
      </c>
      <c r="G179" s="221" t="s">
        <v>389</v>
      </c>
      <c r="H179" s="222">
        <v>314.58800000000002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5201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3157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2" customFormat="1" ht="25.92" customHeight="1">
      <c r="A181" s="12"/>
      <c r="B181" s="202"/>
      <c r="C181" s="203"/>
      <c r="D181" s="204" t="s">
        <v>75</v>
      </c>
      <c r="E181" s="205" t="s">
        <v>3158</v>
      </c>
      <c r="F181" s="205" t="s">
        <v>3159</v>
      </c>
      <c r="G181" s="203"/>
      <c r="H181" s="203"/>
      <c r="I181" s="206"/>
      <c r="J181" s="207">
        <f>BK181</f>
        <v>0</v>
      </c>
      <c r="K181" s="203"/>
      <c r="L181" s="208"/>
      <c r="M181" s="209"/>
      <c r="N181" s="210"/>
      <c r="O181" s="210"/>
      <c r="P181" s="211">
        <f>P182+P215+P301+P491+P560+P580+P605</f>
        <v>0</v>
      </c>
      <c r="Q181" s="210"/>
      <c r="R181" s="211">
        <f>R182+R215+R301+R491+R560+R580+R605</f>
        <v>8.7674976999999998</v>
      </c>
      <c r="S181" s="210"/>
      <c r="T181" s="212">
        <f>T182+T215+T301+T491+T560+T580+T605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88</v>
      </c>
      <c r="AT181" s="214" t="s">
        <v>75</v>
      </c>
      <c r="AU181" s="214" t="s">
        <v>76</v>
      </c>
      <c r="AY181" s="213" t="s">
        <v>235</v>
      </c>
      <c r="BK181" s="215">
        <f>BK182+BK215+BK301+BK491+BK560+BK580+BK605</f>
        <v>0</v>
      </c>
    </row>
    <row r="182" s="12" customFormat="1" ht="22.8" customHeight="1">
      <c r="A182" s="12"/>
      <c r="B182" s="202"/>
      <c r="C182" s="203"/>
      <c r="D182" s="204" t="s">
        <v>75</v>
      </c>
      <c r="E182" s="216" t="s">
        <v>3366</v>
      </c>
      <c r="F182" s="216" t="s">
        <v>3367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SUM(P183:P214)</f>
        <v>0</v>
      </c>
      <c r="Q182" s="210"/>
      <c r="R182" s="211">
        <f>SUM(R183:R214)</f>
        <v>0.57567879999999994</v>
      </c>
      <c r="S182" s="210"/>
      <c r="T182" s="212">
        <f>SUM(T183:T214)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88</v>
      </c>
      <c r="AT182" s="214" t="s">
        <v>75</v>
      </c>
      <c r="AU182" s="214" t="s">
        <v>83</v>
      </c>
      <c r="AY182" s="213" t="s">
        <v>235</v>
      </c>
      <c r="BK182" s="215">
        <f>SUM(BK183:BK214)</f>
        <v>0</v>
      </c>
    </row>
    <row r="183" s="2" customFormat="1" ht="37.8" customHeight="1">
      <c r="A183" s="42"/>
      <c r="B183" s="43"/>
      <c r="C183" s="218" t="s">
        <v>361</v>
      </c>
      <c r="D183" s="218" t="s">
        <v>237</v>
      </c>
      <c r="E183" s="219" t="s">
        <v>5202</v>
      </c>
      <c r="F183" s="220" t="s">
        <v>5203</v>
      </c>
      <c r="G183" s="221" t="s">
        <v>240</v>
      </c>
      <c r="H183" s="222">
        <v>679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0.00019000000000000001</v>
      </c>
      <c r="R183" s="227">
        <f>Q183*H183</f>
        <v>0.12901000000000001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5204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5205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5206</v>
      </c>
      <c r="G185" s="237"/>
      <c r="H185" s="241">
        <v>240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5207</v>
      </c>
      <c r="G186" s="237"/>
      <c r="H186" s="241">
        <v>82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76</v>
      </c>
      <c r="AY186" s="24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5208</v>
      </c>
      <c r="G187" s="237"/>
      <c r="H187" s="241">
        <v>269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5209</v>
      </c>
      <c r="G188" s="237"/>
      <c r="H188" s="241">
        <v>88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5" customFormat="1">
      <c r="A189" s="15"/>
      <c r="B189" s="258"/>
      <c r="C189" s="259"/>
      <c r="D189" s="238" t="s">
        <v>260</v>
      </c>
      <c r="E189" s="260" t="s">
        <v>19</v>
      </c>
      <c r="F189" s="261" t="s">
        <v>277</v>
      </c>
      <c r="G189" s="259"/>
      <c r="H189" s="262">
        <v>679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260</v>
      </c>
      <c r="AU189" s="268" t="s">
        <v>88</v>
      </c>
      <c r="AV189" s="15" t="s">
        <v>98</v>
      </c>
      <c r="AW189" s="15" t="s">
        <v>37</v>
      </c>
      <c r="AX189" s="15" t="s">
        <v>83</v>
      </c>
      <c r="AY189" s="268" t="s">
        <v>235</v>
      </c>
    </row>
    <row r="190" s="2" customFormat="1" ht="16.5" customHeight="1">
      <c r="A190" s="42"/>
      <c r="B190" s="43"/>
      <c r="C190" s="280" t="s">
        <v>7</v>
      </c>
      <c r="D190" s="280" t="s">
        <v>386</v>
      </c>
      <c r="E190" s="281" t="s">
        <v>5210</v>
      </c>
      <c r="F190" s="282" t="s">
        <v>5211</v>
      </c>
      <c r="G190" s="283" t="s">
        <v>240</v>
      </c>
      <c r="H190" s="284">
        <v>244.80000000000001</v>
      </c>
      <c r="I190" s="285"/>
      <c r="J190" s="286">
        <f>ROUND(I190*H190,2)</f>
        <v>0</v>
      </c>
      <c r="K190" s="282" t="s">
        <v>241</v>
      </c>
      <c r="L190" s="287"/>
      <c r="M190" s="288" t="s">
        <v>19</v>
      </c>
      <c r="N190" s="289" t="s">
        <v>48</v>
      </c>
      <c r="O190" s="88"/>
      <c r="P190" s="227">
        <f>O190*H190</f>
        <v>0</v>
      </c>
      <c r="Q190" s="227">
        <v>0.00027</v>
      </c>
      <c r="R190" s="227">
        <f>Q190*H190</f>
        <v>0.066096000000000002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471</v>
      </c>
      <c r="AT190" s="229" t="s">
        <v>386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5212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5213</v>
      </c>
      <c r="G191" s="237"/>
      <c r="H191" s="241">
        <v>240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7"/>
      <c r="F192" s="240" t="s">
        <v>5214</v>
      </c>
      <c r="G192" s="237"/>
      <c r="H192" s="241">
        <v>244.80000000000001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4</v>
      </c>
      <c r="AX192" s="13" t="s">
        <v>83</v>
      </c>
      <c r="AY192" s="247" t="s">
        <v>235</v>
      </c>
    </row>
    <row r="193" s="2" customFormat="1" ht="16.5" customHeight="1">
      <c r="A193" s="42"/>
      <c r="B193" s="43"/>
      <c r="C193" s="280" t="s">
        <v>385</v>
      </c>
      <c r="D193" s="280" t="s">
        <v>386</v>
      </c>
      <c r="E193" s="281" t="s">
        <v>5215</v>
      </c>
      <c r="F193" s="282" t="s">
        <v>5216</v>
      </c>
      <c r="G193" s="283" t="s">
        <v>240</v>
      </c>
      <c r="H193" s="284">
        <v>83.640000000000001</v>
      </c>
      <c r="I193" s="285"/>
      <c r="J193" s="286">
        <f>ROUND(I193*H193,2)</f>
        <v>0</v>
      </c>
      <c r="K193" s="282" t="s">
        <v>241</v>
      </c>
      <c r="L193" s="287"/>
      <c r="M193" s="288" t="s">
        <v>19</v>
      </c>
      <c r="N193" s="289" t="s">
        <v>48</v>
      </c>
      <c r="O193" s="88"/>
      <c r="P193" s="227">
        <f>O193*H193</f>
        <v>0</v>
      </c>
      <c r="Q193" s="227">
        <v>0.00029</v>
      </c>
      <c r="R193" s="227">
        <f>Q193*H193</f>
        <v>0.024255599999999999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471</v>
      </c>
      <c r="AT193" s="229" t="s">
        <v>386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5217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5218</v>
      </c>
      <c r="G194" s="237"/>
      <c r="H194" s="241">
        <v>82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7"/>
      <c r="F195" s="240" t="s">
        <v>5219</v>
      </c>
      <c r="G195" s="237"/>
      <c r="H195" s="241">
        <v>83.640000000000001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4</v>
      </c>
      <c r="AX195" s="13" t="s">
        <v>83</v>
      </c>
      <c r="AY195" s="247" t="s">
        <v>235</v>
      </c>
    </row>
    <row r="196" s="2" customFormat="1" ht="16.5" customHeight="1">
      <c r="A196" s="42"/>
      <c r="B196" s="43"/>
      <c r="C196" s="280" t="s">
        <v>393</v>
      </c>
      <c r="D196" s="280" t="s">
        <v>386</v>
      </c>
      <c r="E196" s="281" t="s">
        <v>5220</v>
      </c>
      <c r="F196" s="282" t="s">
        <v>5221</v>
      </c>
      <c r="G196" s="283" t="s">
        <v>240</v>
      </c>
      <c r="H196" s="284">
        <v>274.38</v>
      </c>
      <c r="I196" s="285"/>
      <c r="J196" s="286">
        <f>ROUND(I196*H196,2)</f>
        <v>0</v>
      </c>
      <c r="K196" s="282" t="s">
        <v>241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0.00064999999999999997</v>
      </c>
      <c r="R196" s="227">
        <f>Q196*H196</f>
        <v>0.17834699999999998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5222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5223</v>
      </c>
      <c r="G197" s="237"/>
      <c r="H197" s="241">
        <v>269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7"/>
      <c r="F198" s="240" t="s">
        <v>5224</v>
      </c>
      <c r="G198" s="237"/>
      <c r="H198" s="241">
        <v>274.38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4</v>
      </c>
      <c r="AX198" s="13" t="s">
        <v>83</v>
      </c>
      <c r="AY198" s="247" t="s">
        <v>235</v>
      </c>
    </row>
    <row r="199" s="2" customFormat="1" ht="16.5" customHeight="1">
      <c r="A199" s="42"/>
      <c r="B199" s="43"/>
      <c r="C199" s="280" t="s">
        <v>399</v>
      </c>
      <c r="D199" s="280" t="s">
        <v>386</v>
      </c>
      <c r="E199" s="281" t="s">
        <v>5225</v>
      </c>
      <c r="F199" s="282" t="s">
        <v>5226</v>
      </c>
      <c r="G199" s="283" t="s">
        <v>240</v>
      </c>
      <c r="H199" s="284">
        <v>89.760000000000005</v>
      </c>
      <c r="I199" s="285"/>
      <c r="J199" s="286">
        <f>ROUND(I199*H199,2)</f>
        <v>0</v>
      </c>
      <c r="K199" s="282" t="s">
        <v>241</v>
      </c>
      <c r="L199" s="287"/>
      <c r="M199" s="288" t="s">
        <v>19</v>
      </c>
      <c r="N199" s="289" t="s">
        <v>48</v>
      </c>
      <c r="O199" s="88"/>
      <c r="P199" s="227">
        <f>O199*H199</f>
        <v>0</v>
      </c>
      <c r="Q199" s="227">
        <v>0.00072000000000000005</v>
      </c>
      <c r="R199" s="227">
        <f>Q199*H199</f>
        <v>0.06462720000000001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471</v>
      </c>
      <c r="AT199" s="229" t="s">
        <v>386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5227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5228</v>
      </c>
      <c r="G200" s="237"/>
      <c r="H200" s="241">
        <v>88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3" customFormat="1">
      <c r="A201" s="13"/>
      <c r="B201" s="236"/>
      <c r="C201" s="237"/>
      <c r="D201" s="238" t="s">
        <v>260</v>
      </c>
      <c r="E201" s="237"/>
      <c r="F201" s="240" t="s">
        <v>5229</v>
      </c>
      <c r="G201" s="237"/>
      <c r="H201" s="241">
        <v>89.760000000000005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4</v>
      </c>
      <c r="AX201" s="13" t="s">
        <v>83</v>
      </c>
      <c r="AY201" s="247" t="s">
        <v>235</v>
      </c>
    </row>
    <row r="202" s="2" customFormat="1" ht="37.8" customHeight="1">
      <c r="A202" s="42"/>
      <c r="B202" s="43"/>
      <c r="C202" s="218" t="s">
        <v>407</v>
      </c>
      <c r="D202" s="218" t="s">
        <v>237</v>
      </c>
      <c r="E202" s="219" t="s">
        <v>5230</v>
      </c>
      <c r="F202" s="220" t="s">
        <v>5231</v>
      </c>
      <c r="G202" s="221" t="s">
        <v>240</v>
      </c>
      <c r="H202" s="222">
        <v>100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0.00027</v>
      </c>
      <c r="R202" s="227">
        <f>Q202*H202</f>
        <v>0.027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5232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5233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5234</v>
      </c>
      <c r="G204" s="237"/>
      <c r="H204" s="241">
        <v>67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5235</v>
      </c>
      <c r="G205" s="237"/>
      <c r="H205" s="241">
        <v>33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5" customFormat="1">
      <c r="A206" s="15"/>
      <c r="B206" s="258"/>
      <c r="C206" s="259"/>
      <c r="D206" s="238" t="s">
        <v>260</v>
      </c>
      <c r="E206" s="260" t="s">
        <v>19</v>
      </c>
      <c r="F206" s="261" t="s">
        <v>277</v>
      </c>
      <c r="G206" s="259"/>
      <c r="H206" s="262">
        <v>100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260</v>
      </c>
      <c r="AU206" s="268" t="s">
        <v>88</v>
      </c>
      <c r="AV206" s="15" t="s">
        <v>98</v>
      </c>
      <c r="AW206" s="15" t="s">
        <v>37</v>
      </c>
      <c r="AX206" s="15" t="s">
        <v>83</v>
      </c>
      <c r="AY206" s="268" t="s">
        <v>235</v>
      </c>
    </row>
    <row r="207" s="2" customFormat="1" ht="16.5" customHeight="1">
      <c r="A207" s="42"/>
      <c r="B207" s="43"/>
      <c r="C207" s="280" t="s">
        <v>413</v>
      </c>
      <c r="D207" s="280" t="s">
        <v>386</v>
      </c>
      <c r="E207" s="281" t="s">
        <v>5236</v>
      </c>
      <c r="F207" s="282" t="s">
        <v>5237</v>
      </c>
      <c r="G207" s="283" t="s">
        <v>240</v>
      </c>
      <c r="H207" s="284">
        <v>68.340000000000003</v>
      </c>
      <c r="I207" s="285"/>
      <c r="J207" s="286">
        <f>ROUND(I207*H207,2)</f>
        <v>0</v>
      </c>
      <c r="K207" s="282" t="s">
        <v>241</v>
      </c>
      <c r="L207" s="287"/>
      <c r="M207" s="288" t="s">
        <v>19</v>
      </c>
      <c r="N207" s="289" t="s">
        <v>48</v>
      </c>
      <c r="O207" s="88"/>
      <c r="P207" s="227">
        <f>O207*H207</f>
        <v>0</v>
      </c>
      <c r="Q207" s="227">
        <v>0.00083000000000000001</v>
      </c>
      <c r="R207" s="227">
        <f>Q207*H207</f>
        <v>0.0567222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471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5238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5239</v>
      </c>
      <c r="G208" s="237"/>
      <c r="H208" s="241">
        <v>67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7"/>
      <c r="F209" s="240" t="s">
        <v>5240</v>
      </c>
      <c r="G209" s="237"/>
      <c r="H209" s="241">
        <v>68.340000000000003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4</v>
      </c>
      <c r="AX209" s="13" t="s">
        <v>83</v>
      </c>
      <c r="AY209" s="247" t="s">
        <v>235</v>
      </c>
    </row>
    <row r="210" s="2" customFormat="1" ht="16.5" customHeight="1">
      <c r="A210" s="42"/>
      <c r="B210" s="43"/>
      <c r="C210" s="280" t="s">
        <v>419</v>
      </c>
      <c r="D210" s="280" t="s">
        <v>386</v>
      </c>
      <c r="E210" s="281" t="s">
        <v>5241</v>
      </c>
      <c r="F210" s="282" t="s">
        <v>5242</v>
      </c>
      <c r="G210" s="283" t="s">
        <v>240</v>
      </c>
      <c r="H210" s="284">
        <v>33.659999999999997</v>
      </c>
      <c r="I210" s="285"/>
      <c r="J210" s="286">
        <f>ROUND(I210*H210,2)</f>
        <v>0</v>
      </c>
      <c r="K210" s="282" t="s">
        <v>241</v>
      </c>
      <c r="L210" s="287"/>
      <c r="M210" s="288" t="s">
        <v>19</v>
      </c>
      <c r="N210" s="289" t="s">
        <v>48</v>
      </c>
      <c r="O210" s="88"/>
      <c r="P210" s="227">
        <f>O210*H210</f>
        <v>0</v>
      </c>
      <c r="Q210" s="227">
        <v>0.00088000000000000003</v>
      </c>
      <c r="R210" s="227">
        <f>Q210*H210</f>
        <v>0.029620799999999999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471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5243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5244</v>
      </c>
      <c r="G211" s="237"/>
      <c r="H211" s="241">
        <v>33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7"/>
      <c r="F212" s="240" t="s">
        <v>5245</v>
      </c>
      <c r="G212" s="237"/>
      <c r="H212" s="241">
        <v>33.659999999999997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4</v>
      </c>
      <c r="AX212" s="13" t="s">
        <v>83</v>
      </c>
      <c r="AY212" s="247" t="s">
        <v>235</v>
      </c>
    </row>
    <row r="213" s="2" customFormat="1" ht="24.15" customHeight="1">
      <c r="A213" s="42"/>
      <c r="B213" s="43"/>
      <c r="C213" s="218" t="s">
        <v>432</v>
      </c>
      <c r="D213" s="218" t="s">
        <v>237</v>
      </c>
      <c r="E213" s="219" t="s">
        <v>3553</v>
      </c>
      <c r="F213" s="220" t="s">
        <v>3554</v>
      </c>
      <c r="G213" s="221" t="s">
        <v>389</v>
      </c>
      <c r="H213" s="222">
        <v>0.57599999999999996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5246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3556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3617</v>
      </c>
      <c r="F215" s="216" t="s">
        <v>3618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SUM(P216:P300)</f>
        <v>0</v>
      </c>
      <c r="Q215" s="210"/>
      <c r="R215" s="211">
        <f>SUM(R216:R300)</f>
        <v>2.4687100000000002</v>
      </c>
      <c r="S215" s="210"/>
      <c r="T215" s="212">
        <f>SUM(T216:T300)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88</v>
      </c>
      <c r="AT215" s="214" t="s">
        <v>75</v>
      </c>
      <c r="AU215" s="214" t="s">
        <v>83</v>
      </c>
      <c r="AY215" s="213" t="s">
        <v>235</v>
      </c>
      <c r="BK215" s="215">
        <f>SUM(BK216:BK300)</f>
        <v>0</v>
      </c>
    </row>
    <row r="216" s="2" customFormat="1" ht="16.5" customHeight="1">
      <c r="A216" s="42"/>
      <c r="B216" s="43"/>
      <c r="C216" s="218" t="s">
        <v>441</v>
      </c>
      <c r="D216" s="218" t="s">
        <v>237</v>
      </c>
      <c r="E216" s="219" t="s">
        <v>5247</v>
      </c>
      <c r="F216" s="220" t="s">
        <v>5248</v>
      </c>
      <c r="G216" s="221" t="s">
        <v>240</v>
      </c>
      <c r="H216" s="222">
        <v>43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0.0016800000000000001</v>
      </c>
      <c r="R216" s="227">
        <f>Q216*H216</f>
        <v>0.072239999999999999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5249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5250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5251</v>
      </c>
      <c r="G218" s="237"/>
      <c r="H218" s="241">
        <v>43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5188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449</v>
      </c>
      <c r="D220" s="218" t="s">
        <v>237</v>
      </c>
      <c r="E220" s="219" t="s">
        <v>5252</v>
      </c>
      <c r="F220" s="220" t="s">
        <v>5253</v>
      </c>
      <c r="G220" s="221" t="s">
        <v>240</v>
      </c>
      <c r="H220" s="222">
        <v>91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0.00191</v>
      </c>
      <c r="R220" s="227">
        <f>Q220*H220</f>
        <v>0.17380999999999999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5254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5255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5256</v>
      </c>
      <c r="G222" s="237"/>
      <c r="H222" s="241">
        <v>91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5188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2" customFormat="1" ht="16.5" customHeight="1">
      <c r="A224" s="42"/>
      <c r="B224" s="43"/>
      <c r="C224" s="218" t="s">
        <v>456</v>
      </c>
      <c r="D224" s="218" t="s">
        <v>237</v>
      </c>
      <c r="E224" s="219" t="s">
        <v>5257</v>
      </c>
      <c r="F224" s="220" t="s">
        <v>5258</v>
      </c>
      <c r="G224" s="221" t="s">
        <v>240</v>
      </c>
      <c r="H224" s="222">
        <v>34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0.0030799999999999998</v>
      </c>
      <c r="R224" s="227">
        <f>Q224*H224</f>
        <v>0.10471999999999999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339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5259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5260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5261</v>
      </c>
      <c r="G226" s="237"/>
      <c r="H226" s="241">
        <v>34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5188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16.5" customHeight="1">
      <c r="A228" s="42"/>
      <c r="B228" s="43"/>
      <c r="C228" s="218" t="s">
        <v>471</v>
      </c>
      <c r="D228" s="218" t="s">
        <v>237</v>
      </c>
      <c r="E228" s="219" t="s">
        <v>5262</v>
      </c>
      <c r="F228" s="220" t="s">
        <v>5263</v>
      </c>
      <c r="G228" s="221" t="s">
        <v>240</v>
      </c>
      <c r="H228" s="222">
        <v>142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0.00142</v>
      </c>
      <c r="R228" s="227">
        <f>Q228*H228</f>
        <v>0.20164000000000001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5264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5265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5266</v>
      </c>
      <c r="G230" s="237"/>
      <c r="H230" s="241">
        <v>142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5188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2" customFormat="1" ht="16.5" customHeight="1">
      <c r="A232" s="42"/>
      <c r="B232" s="43"/>
      <c r="C232" s="218" t="s">
        <v>484</v>
      </c>
      <c r="D232" s="218" t="s">
        <v>237</v>
      </c>
      <c r="E232" s="219" t="s">
        <v>5267</v>
      </c>
      <c r="F232" s="220" t="s">
        <v>5268</v>
      </c>
      <c r="G232" s="221" t="s">
        <v>240</v>
      </c>
      <c r="H232" s="222">
        <v>203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0.00197</v>
      </c>
      <c r="R232" s="227">
        <f>Q232*H232</f>
        <v>0.39990999999999999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5269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5270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5271</v>
      </c>
      <c r="G234" s="237"/>
      <c r="H234" s="241">
        <v>203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5188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2" customFormat="1" ht="16.5" customHeight="1">
      <c r="A236" s="42"/>
      <c r="B236" s="43"/>
      <c r="C236" s="218" t="s">
        <v>493</v>
      </c>
      <c r="D236" s="218" t="s">
        <v>237</v>
      </c>
      <c r="E236" s="219" t="s">
        <v>5272</v>
      </c>
      <c r="F236" s="220" t="s">
        <v>5273</v>
      </c>
      <c r="G236" s="221" t="s">
        <v>240</v>
      </c>
      <c r="H236" s="222">
        <v>13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0.0030400000000000002</v>
      </c>
      <c r="R236" s="227">
        <f>Q236*H236</f>
        <v>0.03952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5274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5275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5276</v>
      </c>
      <c r="G238" s="237"/>
      <c r="H238" s="241">
        <v>13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18" t="s">
        <v>505</v>
      </c>
      <c r="D239" s="218" t="s">
        <v>237</v>
      </c>
      <c r="E239" s="219" t="s">
        <v>5277</v>
      </c>
      <c r="F239" s="220" t="s">
        <v>5278</v>
      </c>
      <c r="G239" s="221" t="s">
        <v>240</v>
      </c>
      <c r="H239" s="222">
        <v>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0.00059000000000000003</v>
      </c>
      <c r="R239" s="227">
        <f>Q239*H239</f>
        <v>0.0053100000000000005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5279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5280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88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5281</v>
      </c>
      <c r="G241" s="237"/>
      <c r="H241" s="241">
        <v>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18" t="s">
        <v>527</v>
      </c>
      <c r="D242" s="218" t="s">
        <v>237</v>
      </c>
      <c r="E242" s="219" t="s">
        <v>5282</v>
      </c>
      <c r="F242" s="220" t="s">
        <v>5283</v>
      </c>
      <c r="G242" s="221" t="s">
        <v>240</v>
      </c>
      <c r="H242" s="222">
        <v>289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0.0020100000000000001</v>
      </c>
      <c r="R242" s="227">
        <f>Q242*H242</f>
        <v>0.58089000000000002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5284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5285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5286</v>
      </c>
      <c r="G244" s="237"/>
      <c r="H244" s="241">
        <v>289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5188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534</v>
      </c>
      <c r="D246" s="218" t="s">
        <v>237</v>
      </c>
      <c r="E246" s="219" t="s">
        <v>5287</v>
      </c>
      <c r="F246" s="220" t="s">
        <v>5288</v>
      </c>
      <c r="G246" s="221" t="s">
        <v>240</v>
      </c>
      <c r="H246" s="222">
        <v>44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0.00040000000000000002</v>
      </c>
      <c r="R246" s="227">
        <f>Q246*H246</f>
        <v>0.017600000000000001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5289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5290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5291</v>
      </c>
      <c r="G248" s="237"/>
      <c r="H248" s="241">
        <v>44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5188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88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2" customFormat="1" ht="16.5" customHeight="1">
      <c r="A250" s="42"/>
      <c r="B250" s="43"/>
      <c r="C250" s="218" t="s">
        <v>545</v>
      </c>
      <c r="D250" s="218" t="s">
        <v>237</v>
      </c>
      <c r="E250" s="219" t="s">
        <v>5292</v>
      </c>
      <c r="F250" s="220" t="s">
        <v>5293</v>
      </c>
      <c r="G250" s="221" t="s">
        <v>240</v>
      </c>
      <c r="H250" s="222">
        <v>61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0.00040999999999999999</v>
      </c>
      <c r="R250" s="227">
        <f>Q250*H250</f>
        <v>0.025010000000000001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5294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5295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5296</v>
      </c>
      <c r="G252" s="237"/>
      <c r="H252" s="241">
        <v>61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14" customFormat="1">
      <c r="A253" s="14"/>
      <c r="B253" s="248"/>
      <c r="C253" s="249"/>
      <c r="D253" s="238" t="s">
        <v>260</v>
      </c>
      <c r="E253" s="250" t="s">
        <v>19</v>
      </c>
      <c r="F253" s="251" t="s">
        <v>5188</v>
      </c>
      <c r="G253" s="249"/>
      <c r="H253" s="250" t="s">
        <v>19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7" t="s">
        <v>260</v>
      </c>
      <c r="AU253" s="257" t="s">
        <v>88</v>
      </c>
      <c r="AV253" s="14" t="s">
        <v>83</v>
      </c>
      <c r="AW253" s="14" t="s">
        <v>37</v>
      </c>
      <c r="AX253" s="14" t="s">
        <v>76</v>
      </c>
      <c r="AY253" s="257" t="s">
        <v>235</v>
      </c>
    </row>
    <row r="254" s="2" customFormat="1" ht="16.5" customHeight="1">
      <c r="A254" s="42"/>
      <c r="B254" s="43"/>
      <c r="C254" s="218" t="s">
        <v>550</v>
      </c>
      <c r="D254" s="218" t="s">
        <v>237</v>
      </c>
      <c r="E254" s="219" t="s">
        <v>5297</v>
      </c>
      <c r="F254" s="220" t="s">
        <v>5298</v>
      </c>
      <c r="G254" s="221" t="s">
        <v>240</v>
      </c>
      <c r="H254" s="222">
        <v>374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0.00048000000000000001</v>
      </c>
      <c r="R254" s="227">
        <f>Q254*H254</f>
        <v>0.17952000000000001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5299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5300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5301</v>
      </c>
      <c r="G256" s="237"/>
      <c r="H256" s="241">
        <v>374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5188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2" customFormat="1" ht="16.5" customHeight="1">
      <c r="A258" s="42"/>
      <c r="B258" s="43"/>
      <c r="C258" s="218" t="s">
        <v>557</v>
      </c>
      <c r="D258" s="218" t="s">
        <v>237</v>
      </c>
      <c r="E258" s="219" t="s">
        <v>5302</v>
      </c>
      <c r="F258" s="220" t="s">
        <v>5303</v>
      </c>
      <c r="G258" s="221" t="s">
        <v>240</v>
      </c>
      <c r="H258" s="222">
        <v>232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0.00071000000000000002</v>
      </c>
      <c r="R258" s="227">
        <f>Q258*H258</f>
        <v>0.16472000000000001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5304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5305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5306</v>
      </c>
      <c r="G260" s="237"/>
      <c r="H260" s="241">
        <v>232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5188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572</v>
      </c>
      <c r="D262" s="218" t="s">
        <v>237</v>
      </c>
      <c r="E262" s="219" t="s">
        <v>5307</v>
      </c>
      <c r="F262" s="220" t="s">
        <v>5308</v>
      </c>
      <c r="G262" s="221" t="s">
        <v>240</v>
      </c>
      <c r="H262" s="222">
        <v>137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0.0022399999999999998</v>
      </c>
      <c r="R262" s="227">
        <f>Q262*H262</f>
        <v>0.30687999999999999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5309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5310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5311</v>
      </c>
      <c r="G264" s="237"/>
      <c r="H264" s="241">
        <v>137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5188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581</v>
      </c>
      <c r="D266" s="218" t="s">
        <v>237</v>
      </c>
      <c r="E266" s="219" t="s">
        <v>5312</v>
      </c>
      <c r="F266" s="220" t="s">
        <v>5313</v>
      </c>
      <c r="G266" s="221" t="s">
        <v>240</v>
      </c>
      <c r="H266" s="222">
        <v>118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0.0015900000000000001</v>
      </c>
      <c r="R266" s="227">
        <f>Q266*H266</f>
        <v>0.18762000000000001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5314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5315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5316</v>
      </c>
      <c r="G268" s="237"/>
      <c r="H268" s="241">
        <v>118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14" customFormat="1">
      <c r="A269" s="14"/>
      <c r="B269" s="248"/>
      <c r="C269" s="249"/>
      <c r="D269" s="238" t="s">
        <v>260</v>
      </c>
      <c r="E269" s="250" t="s">
        <v>19</v>
      </c>
      <c r="F269" s="251" t="s">
        <v>5188</v>
      </c>
      <c r="G269" s="249"/>
      <c r="H269" s="250" t="s">
        <v>19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7" t="s">
        <v>260</v>
      </c>
      <c r="AU269" s="257" t="s">
        <v>88</v>
      </c>
      <c r="AV269" s="14" t="s">
        <v>83</v>
      </c>
      <c r="AW269" s="14" t="s">
        <v>37</v>
      </c>
      <c r="AX269" s="14" t="s">
        <v>76</v>
      </c>
      <c r="AY269" s="257" t="s">
        <v>235</v>
      </c>
    </row>
    <row r="270" s="2" customFormat="1" ht="16.5" customHeight="1">
      <c r="A270" s="42"/>
      <c r="B270" s="43"/>
      <c r="C270" s="218" t="s">
        <v>591</v>
      </c>
      <c r="D270" s="218" t="s">
        <v>237</v>
      </c>
      <c r="E270" s="219" t="s">
        <v>5317</v>
      </c>
      <c r="F270" s="220" t="s">
        <v>5318</v>
      </c>
      <c r="G270" s="221" t="s">
        <v>809</v>
      </c>
      <c r="H270" s="222">
        <v>233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5319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5320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3266</v>
      </c>
      <c r="G272" s="237"/>
      <c r="H272" s="241">
        <v>233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5188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88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2" customFormat="1" ht="16.5" customHeight="1">
      <c r="A274" s="42"/>
      <c r="B274" s="43"/>
      <c r="C274" s="218" t="s">
        <v>610</v>
      </c>
      <c r="D274" s="218" t="s">
        <v>237</v>
      </c>
      <c r="E274" s="219" t="s">
        <v>5321</v>
      </c>
      <c r="F274" s="220" t="s">
        <v>5322</v>
      </c>
      <c r="G274" s="221" t="s">
        <v>809</v>
      </c>
      <c r="H274" s="222">
        <v>91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5323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5324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1034</v>
      </c>
      <c r="G276" s="237"/>
      <c r="H276" s="241">
        <v>91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14" customFormat="1">
      <c r="A277" s="14"/>
      <c r="B277" s="248"/>
      <c r="C277" s="249"/>
      <c r="D277" s="238" t="s">
        <v>260</v>
      </c>
      <c r="E277" s="250" t="s">
        <v>19</v>
      </c>
      <c r="F277" s="251" t="s">
        <v>5188</v>
      </c>
      <c r="G277" s="249"/>
      <c r="H277" s="250" t="s">
        <v>19</v>
      </c>
      <c r="I277" s="252"/>
      <c r="J277" s="249"/>
      <c r="K277" s="249"/>
      <c r="L277" s="253"/>
      <c r="M277" s="254"/>
      <c r="N277" s="255"/>
      <c r="O277" s="255"/>
      <c r="P277" s="255"/>
      <c r="Q277" s="255"/>
      <c r="R277" s="255"/>
      <c r="S277" s="255"/>
      <c r="T277" s="25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7" t="s">
        <v>260</v>
      </c>
      <c r="AU277" s="257" t="s">
        <v>88</v>
      </c>
      <c r="AV277" s="14" t="s">
        <v>83</v>
      </c>
      <c r="AW277" s="14" t="s">
        <v>37</v>
      </c>
      <c r="AX277" s="14" t="s">
        <v>76</v>
      </c>
      <c r="AY277" s="257" t="s">
        <v>235</v>
      </c>
    </row>
    <row r="278" s="2" customFormat="1" ht="16.5" customHeight="1">
      <c r="A278" s="42"/>
      <c r="B278" s="43"/>
      <c r="C278" s="218" t="s">
        <v>616</v>
      </c>
      <c r="D278" s="218" t="s">
        <v>237</v>
      </c>
      <c r="E278" s="219" t="s">
        <v>5325</v>
      </c>
      <c r="F278" s="220" t="s">
        <v>5326</v>
      </c>
      <c r="G278" s="221" t="s">
        <v>809</v>
      </c>
      <c r="H278" s="222">
        <v>2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0.0015</v>
      </c>
      <c r="R278" s="227">
        <f>Q278*H278</f>
        <v>0.0030000000000000001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5327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5328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5329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14" customFormat="1">
      <c r="A281" s="14"/>
      <c r="B281" s="248"/>
      <c r="C281" s="249"/>
      <c r="D281" s="238" t="s">
        <v>260</v>
      </c>
      <c r="E281" s="250" t="s">
        <v>19</v>
      </c>
      <c r="F281" s="251" t="s">
        <v>5188</v>
      </c>
      <c r="G281" s="249"/>
      <c r="H281" s="250" t="s">
        <v>19</v>
      </c>
      <c r="I281" s="252"/>
      <c r="J281" s="249"/>
      <c r="K281" s="249"/>
      <c r="L281" s="253"/>
      <c r="M281" s="254"/>
      <c r="N281" s="255"/>
      <c r="O281" s="255"/>
      <c r="P281" s="255"/>
      <c r="Q281" s="255"/>
      <c r="R281" s="255"/>
      <c r="S281" s="255"/>
      <c r="T281" s="256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7" t="s">
        <v>260</v>
      </c>
      <c r="AU281" s="257" t="s">
        <v>88</v>
      </c>
      <c r="AV281" s="14" t="s">
        <v>83</v>
      </c>
      <c r="AW281" s="14" t="s">
        <v>37</v>
      </c>
      <c r="AX281" s="14" t="s">
        <v>76</v>
      </c>
      <c r="AY281" s="257" t="s">
        <v>235</v>
      </c>
    </row>
    <row r="282" s="2" customFormat="1" ht="16.5" customHeight="1">
      <c r="A282" s="42"/>
      <c r="B282" s="43"/>
      <c r="C282" s="218" t="s">
        <v>627</v>
      </c>
      <c r="D282" s="218" t="s">
        <v>237</v>
      </c>
      <c r="E282" s="219" t="s">
        <v>5330</v>
      </c>
      <c r="F282" s="220" t="s">
        <v>5331</v>
      </c>
      <c r="G282" s="221" t="s">
        <v>809</v>
      </c>
      <c r="H282" s="222">
        <v>21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0.0060899999999999999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5332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5333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</v>
      </c>
      <c r="G284" s="237"/>
      <c r="H284" s="241">
        <v>21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5188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2" customFormat="1" ht="16.5" customHeight="1">
      <c r="A286" s="42"/>
      <c r="B286" s="43"/>
      <c r="C286" s="218" t="s">
        <v>640</v>
      </c>
      <c r="D286" s="218" t="s">
        <v>237</v>
      </c>
      <c r="E286" s="219" t="s">
        <v>5334</v>
      </c>
      <c r="F286" s="220" t="s">
        <v>5335</v>
      </c>
      <c r="G286" s="221" t="s">
        <v>809</v>
      </c>
      <c r="H286" s="222">
        <v>1</v>
      </c>
      <c r="I286" s="223"/>
      <c r="J286" s="224">
        <f>ROUND(I286*H286,2)</f>
        <v>0</v>
      </c>
      <c r="K286" s="220" t="s">
        <v>241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8.0000000000000007E-05</v>
      </c>
      <c r="R286" s="227">
        <f>Q286*H286</f>
        <v>8.0000000000000007E-05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5336</v>
      </c>
    </row>
    <row r="287" s="2" customFormat="1">
      <c r="A287" s="42"/>
      <c r="B287" s="43"/>
      <c r="C287" s="44"/>
      <c r="D287" s="231" t="s">
        <v>243</v>
      </c>
      <c r="E287" s="44"/>
      <c r="F287" s="232" t="s">
        <v>5337</v>
      </c>
      <c r="G287" s="44"/>
      <c r="H287" s="44"/>
      <c r="I287" s="233"/>
      <c r="J287" s="44"/>
      <c r="K287" s="44"/>
      <c r="L287" s="48"/>
      <c r="M287" s="234"/>
      <c r="N287" s="235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1" t="s">
        <v>243</v>
      </c>
      <c r="AU287" s="21" t="s">
        <v>88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83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5188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18" t="s">
        <v>653</v>
      </c>
      <c r="D290" s="218" t="s">
        <v>237</v>
      </c>
      <c r="E290" s="219" t="s">
        <v>5338</v>
      </c>
      <c r="F290" s="220" t="s">
        <v>5339</v>
      </c>
      <c r="G290" s="221" t="s">
        <v>809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0.00014999999999999999</v>
      </c>
      <c r="R290" s="227">
        <f>Q290*H290</f>
        <v>0.00014999999999999999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5340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5341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5342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16.5" customHeight="1">
      <c r="A293" s="42"/>
      <c r="B293" s="43"/>
      <c r="C293" s="218" t="s">
        <v>659</v>
      </c>
      <c r="D293" s="218" t="s">
        <v>237</v>
      </c>
      <c r="E293" s="219" t="s">
        <v>5343</v>
      </c>
      <c r="F293" s="220" t="s">
        <v>5344</v>
      </c>
      <c r="G293" s="221" t="s">
        <v>240</v>
      </c>
      <c r="H293" s="222">
        <v>1743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5345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5346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5347</v>
      </c>
      <c r="G295" s="237"/>
      <c r="H295" s="241">
        <v>1743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2" customFormat="1" ht="16.5" customHeight="1">
      <c r="A296" s="42"/>
      <c r="B296" s="43"/>
      <c r="C296" s="218" t="s">
        <v>666</v>
      </c>
      <c r="D296" s="218" t="s">
        <v>237</v>
      </c>
      <c r="E296" s="219" t="s">
        <v>5348</v>
      </c>
      <c r="F296" s="220" t="s">
        <v>5349</v>
      </c>
      <c r="G296" s="221" t="s">
        <v>240</v>
      </c>
      <c r="H296" s="222">
        <v>60</v>
      </c>
      <c r="I296" s="223"/>
      <c r="J296" s="224">
        <f>ROUND(I296*H296,2)</f>
        <v>0</v>
      </c>
      <c r="K296" s="220" t="s">
        <v>241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88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5350</v>
      </c>
    </row>
    <row r="297" s="2" customFormat="1">
      <c r="A297" s="42"/>
      <c r="B297" s="43"/>
      <c r="C297" s="44"/>
      <c r="D297" s="231" t="s">
        <v>243</v>
      </c>
      <c r="E297" s="44"/>
      <c r="F297" s="232" t="s">
        <v>5351</v>
      </c>
      <c r="G297" s="44"/>
      <c r="H297" s="44"/>
      <c r="I297" s="233"/>
      <c r="J297" s="44"/>
      <c r="K297" s="44"/>
      <c r="L297" s="48"/>
      <c r="M297" s="234"/>
      <c r="N297" s="235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1" t="s">
        <v>243</v>
      </c>
      <c r="AU297" s="21" t="s">
        <v>88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5352</v>
      </c>
      <c r="G298" s="237"/>
      <c r="H298" s="241">
        <v>60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83</v>
      </c>
      <c r="AY298" s="247" t="s">
        <v>235</v>
      </c>
    </row>
    <row r="299" s="2" customFormat="1" ht="24.15" customHeight="1">
      <c r="A299" s="42"/>
      <c r="B299" s="43"/>
      <c r="C299" s="218" t="s">
        <v>672</v>
      </c>
      <c r="D299" s="218" t="s">
        <v>237</v>
      </c>
      <c r="E299" s="219" t="s">
        <v>3626</v>
      </c>
      <c r="F299" s="220" t="s">
        <v>3627</v>
      </c>
      <c r="G299" s="221" t="s">
        <v>389</v>
      </c>
      <c r="H299" s="222">
        <v>2.4689999999999999</v>
      </c>
      <c r="I299" s="223"/>
      <c r="J299" s="224">
        <f>ROUND(I299*H299,2)</f>
        <v>0</v>
      </c>
      <c r="K299" s="220" t="s">
        <v>241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5353</v>
      </c>
    </row>
    <row r="300" s="2" customFormat="1">
      <c r="A300" s="42"/>
      <c r="B300" s="43"/>
      <c r="C300" s="44"/>
      <c r="D300" s="231" t="s">
        <v>243</v>
      </c>
      <c r="E300" s="44"/>
      <c r="F300" s="232" t="s">
        <v>3629</v>
      </c>
      <c r="G300" s="44"/>
      <c r="H300" s="44"/>
      <c r="I300" s="233"/>
      <c r="J300" s="44"/>
      <c r="K300" s="44"/>
      <c r="L300" s="48"/>
      <c r="M300" s="234"/>
      <c r="N300" s="235"/>
      <c r="O300" s="88"/>
      <c r="P300" s="88"/>
      <c r="Q300" s="88"/>
      <c r="R300" s="88"/>
      <c r="S300" s="88"/>
      <c r="T300" s="89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T300" s="21" t="s">
        <v>243</v>
      </c>
      <c r="AU300" s="21" t="s">
        <v>88</v>
      </c>
    </row>
    <row r="301" s="12" customFormat="1" ht="22.8" customHeight="1">
      <c r="A301" s="12"/>
      <c r="B301" s="202"/>
      <c r="C301" s="203"/>
      <c r="D301" s="204" t="s">
        <v>75</v>
      </c>
      <c r="E301" s="216" t="s">
        <v>5354</v>
      </c>
      <c r="F301" s="216" t="s">
        <v>5355</v>
      </c>
      <c r="G301" s="203"/>
      <c r="H301" s="203"/>
      <c r="I301" s="206"/>
      <c r="J301" s="217">
        <f>BK301</f>
        <v>0</v>
      </c>
      <c r="K301" s="203"/>
      <c r="L301" s="208"/>
      <c r="M301" s="209"/>
      <c r="N301" s="210"/>
      <c r="O301" s="210"/>
      <c r="P301" s="211">
        <f>SUM(P302:P490)</f>
        <v>0</v>
      </c>
      <c r="Q301" s="210"/>
      <c r="R301" s="211">
        <f>SUM(R302:R490)</f>
        <v>3.2079088999999996</v>
      </c>
      <c r="S301" s="210"/>
      <c r="T301" s="212">
        <f>SUM(T302:T490)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3" t="s">
        <v>88</v>
      </c>
      <c r="AT301" s="214" t="s">
        <v>75</v>
      </c>
      <c r="AU301" s="214" t="s">
        <v>83</v>
      </c>
      <c r="AY301" s="213" t="s">
        <v>235</v>
      </c>
      <c r="BK301" s="215">
        <f>SUM(BK302:BK490)</f>
        <v>0</v>
      </c>
    </row>
    <row r="302" s="2" customFormat="1" ht="24.15" customHeight="1">
      <c r="A302" s="42"/>
      <c r="B302" s="43"/>
      <c r="C302" s="218" t="s">
        <v>678</v>
      </c>
      <c r="D302" s="218" t="s">
        <v>237</v>
      </c>
      <c r="E302" s="219" t="s">
        <v>5356</v>
      </c>
      <c r="F302" s="220" t="s">
        <v>5357</v>
      </c>
      <c r="G302" s="221" t="s">
        <v>240</v>
      </c>
      <c r="H302" s="222">
        <v>69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0.0011199999999999999</v>
      </c>
      <c r="R302" s="227">
        <f>Q302*H302</f>
        <v>0.077279999999999988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5358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5359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5360</v>
      </c>
      <c r="G304" s="237"/>
      <c r="H304" s="241">
        <v>69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5361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2" customFormat="1" ht="24.15" customHeight="1">
      <c r="A306" s="42"/>
      <c r="B306" s="43"/>
      <c r="C306" s="218" t="s">
        <v>688</v>
      </c>
      <c r="D306" s="218" t="s">
        <v>237</v>
      </c>
      <c r="E306" s="219" t="s">
        <v>5362</v>
      </c>
      <c r="F306" s="220" t="s">
        <v>5363</v>
      </c>
      <c r="G306" s="221" t="s">
        <v>240</v>
      </c>
      <c r="H306" s="222">
        <v>7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0.0013699999999999999</v>
      </c>
      <c r="R306" s="227">
        <f>Q306*H306</f>
        <v>0.0095899999999999996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5364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5365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5366</v>
      </c>
      <c r="G308" s="237"/>
      <c r="H308" s="241">
        <v>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83</v>
      </c>
      <c r="AY308" s="247" t="s">
        <v>235</v>
      </c>
    </row>
    <row r="309" s="2" customFormat="1" ht="24.15" customHeight="1">
      <c r="A309" s="42"/>
      <c r="B309" s="43"/>
      <c r="C309" s="218" t="s">
        <v>696</v>
      </c>
      <c r="D309" s="218" t="s">
        <v>237</v>
      </c>
      <c r="E309" s="219" t="s">
        <v>5367</v>
      </c>
      <c r="F309" s="220" t="s">
        <v>5368</v>
      </c>
      <c r="G309" s="221" t="s">
        <v>240</v>
      </c>
      <c r="H309" s="222">
        <v>108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0.00175</v>
      </c>
      <c r="R309" s="227">
        <f>Q309*H309</f>
        <v>0.189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5369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5370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5371</v>
      </c>
      <c r="G311" s="237"/>
      <c r="H311" s="241">
        <v>108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5361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2" customFormat="1" ht="16.5" customHeight="1">
      <c r="A313" s="42"/>
      <c r="B313" s="43"/>
      <c r="C313" s="218" t="s">
        <v>705</v>
      </c>
      <c r="D313" s="218" t="s">
        <v>237</v>
      </c>
      <c r="E313" s="219" t="s">
        <v>5372</v>
      </c>
      <c r="F313" s="220" t="s">
        <v>5373</v>
      </c>
      <c r="G313" s="221" t="s">
        <v>240</v>
      </c>
      <c r="H313" s="222">
        <v>1365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0.00034000000000000002</v>
      </c>
      <c r="R313" s="227">
        <f>Q313*H313</f>
        <v>0.46410000000000001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5374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5375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5376</v>
      </c>
      <c r="G315" s="237"/>
      <c r="H315" s="241">
        <v>989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5377</v>
      </c>
      <c r="G316" s="237"/>
      <c r="H316" s="241">
        <v>136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5378</v>
      </c>
      <c r="G317" s="270"/>
      <c r="H317" s="273">
        <v>1125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5379</v>
      </c>
      <c r="G318" s="237"/>
      <c r="H318" s="241">
        <v>240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6" customFormat="1">
      <c r="A319" s="16"/>
      <c r="B319" s="269"/>
      <c r="C319" s="270"/>
      <c r="D319" s="238" t="s">
        <v>260</v>
      </c>
      <c r="E319" s="271" t="s">
        <v>19</v>
      </c>
      <c r="F319" s="272" t="s">
        <v>5380</v>
      </c>
      <c r="G319" s="270"/>
      <c r="H319" s="273">
        <v>240</v>
      </c>
      <c r="I319" s="274"/>
      <c r="J319" s="270"/>
      <c r="K319" s="270"/>
      <c r="L319" s="275"/>
      <c r="M319" s="276"/>
      <c r="N319" s="277"/>
      <c r="O319" s="277"/>
      <c r="P319" s="277"/>
      <c r="Q319" s="277"/>
      <c r="R319" s="277"/>
      <c r="S319" s="277"/>
      <c r="T319" s="27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79" t="s">
        <v>260</v>
      </c>
      <c r="AU319" s="279" t="s">
        <v>88</v>
      </c>
      <c r="AV319" s="16" t="s">
        <v>92</v>
      </c>
      <c r="AW319" s="16" t="s">
        <v>37</v>
      </c>
      <c r="AX319" s="16" t="s">
        <v>76</v>
      </c>
      <c r="AY319" s="279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5361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5" customFormat="1">
      <c r="A321" s="15"/>
      <c r="B321" s="258"/>
      <c r="C321" s="259"/>
      <c r="D321" s="238" t="s">
        <v>260</v>
      </c>
      <c r="E321" s="260" t="s">
        <v>19</v>
      </c>
      <c r="F321" s="261" t="s">
        <v>277</v>
      </c>
      <c r="G321" s="259"/>
      <c r="H321" s="262">
        <v>1365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8" t="s">
        <v>260</v>
      </c>
      <c r="AU321" s="268" t="s">
        <v>88</v>
      </c>
      <c r="AV321" s="15" t="s">
        <v>98</v>
      </c>
      <c r="AW321" s="15" t="s">
        <v>37</v>
      </c>
      <c r="AX321" s="15" t="s">
        <v>83</v>
      </c>
      <c r="AY321" s="268" t="s">
        <v>235</v>
      </c>
    </row>
    <row r="322" s="2" customFormat="1" ht="16.5" customHeight="1">
      <c r="A322" s="42"/>
      <c r="B322" s="43"/>
      <c r="C322" s="280" t="s">
        <v>714</v>
      </c>
      <c r="D322" s="280" t="s">
        <v>386</v>
      </c>
      <c r="E322" s="281" t="s">
        <v>5381</v>
      </c>
      <c r="F322" s="282" t="s">
        <v>5382</v>
      </c>
      <c r="G322" s="283" t="s">
        <v>240</v>
      </c>
      <c r="H322" s="284">
        <v>1158.75</v>
      </c>
      <c r="I322" s="285"/>
      <c r="J322" s="286">
        <f>ROUND(I322*H322,2)</f>
        <v>0</v>
      </c>
      <c r="K322" s="282" t="s">
        <v>241</v>
      </c>
      <c r="L322" s="287"/>
      <c r="M322" s="288" t="s">
        <v>19</v>
      </c>
      <c r="N322" s="289" t="s">
        <v>48</v>
      </c>
      <c r="O322" s="88"/>
      <c r="P322" s="227">
        <f>O322*H322</f>
        <v>0</v>
      </c>
      <c r="Q322" s="227">
        <v>0.00021000000000000001</v>
      </c>
      <c r="R322" s="227">
        <f>Q322*H322</f>
        <v>0.24333750000000001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471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5383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5384</v>
      </c>
      <c r="G323" s="237"/>
      <c r="H323" s="241">
        <v>1125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7"/>
      <c r="F324" s="240" t="s">
        <v>5385</v>
      </c>
      <c r="G324" s="237"/>
      <c r="H324" s="241">
        <v>1158.75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4</v>
      </c>
      <c r="AX324" s="13" t="s">
        <v>83</v>
      </c>
      <c r="AY324" s="247" t="s">
        <v>235</v>
      </c>
    </row>
    <row r="325" s="2" customFormat="1" ht="16.5" customHeight="1">
      <c r="A325" s="42"/>
      <c r="B325" s="43"/>
      <c r="C325" s="280" t="s">
        <v>721</v>
      </c>
      <c r="D325" s="280" t="s">
        <v>386</v>
      </c>
      <c r="E325" s="281" t="s">
        <v>5386</v>
      </c>
      <c r="F325" s="282" t="s">
        <v>5387</v>
      </c>
      <c r="G325" s="283" t="s">
        <v>240</v>
      </c>
      <c r="H325" s="284">
        <v>247.19999999999999</v>
      </c>
      <c r="I325" s="285"/>
      <c r="J325" s="286">
        <f>ROUND(I325*H325,2)</f>
        <v>0</v>
      </c>
      <c r="K325" s="282" t="s">
        <v>241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0.00012</v>
      </c>
      <c r="R325" s="227">
        <f>Q325*H325</f>
        <v>0.029663999999999999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471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5388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5389</v>
      </c>
      <c r="G326" s="237"/>
      <c r="H326" s="241">
        <v>240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5390</v>
      </c>
      <c r="G327" s="237"/>
      <c r="H327" s="241">
        <v>247.19999999999999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18" t="s">
        <v>728</v>
      </c>
      <c r="D328" s="218" t="s">
        <v>237</v>
      </c>
      <c r="E328" s="219" t="s">
        <v>5391</v>
      </c>
      <c r="F328" s="220" t="s">
        <v>5392</v>
      </c>
      <c r="G328" s="221" t="s">
        <v>240</v>
      </c>
      <c r="H328" s="222">
        <v>663</v>
      </c>
      <c r="I328" s="223"/>
      <c r="J328" s="224">
        <f>ROUND(I328*H328,2)</f>
        <v>0</v>
      </c>
      <c r="K328" s="220" t="s">
        <v>241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0.00042999999999999999</v>
      </c>
      <c r="R328" s="227">
        <f>Q328*H328</f>
        <v>0.28509000000000001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5393</v>
      </c>
    </row>
    <row r="329" s="2" customFormat="1">
      <c r="A329" s="42"/>
      <c r="B329" s="43"/>
      <c r="C329" s="44"/>
      <c r="D329" s="231" t="s">
        <v>243</v>
      </c>
      <c r="E329" s="44"/>
      <c r="F329" s="232" t="s">
        <v>5394</v>
      </c>
      <c r="G329" s="44"/>
      <c r="H329" s="44"/>
      <c r="I329" s="233"/>
      <c r="J329" s="44"/>
      <c r="K329" s="44"/>
      <c r="L329" s="48"/>
      <c r="M329" s="234"/>
      <c r="N329" s="235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1" t="s">
        <v>243</v>
      </c>
      <c r="AU329" s="21" t="s">
        <v>88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5395</v>
      </c>
      <c r="G330" s="237"/>
      <c r="H330" s="241">
        <v>563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5378</v>
      </c>
      <c r="G331" s="270"/>
      <c r="H331" s="273">
        <v>563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5396</v>
      </c>
      <c r="G332" s="237"/>
      <c r="H332" s="241">
        <v>18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6" customFormat="1">
      <c r="A333" s="16"/>
      <c r="B333" s="269"/>
      <c r="C333" s="270"/>
      <c r="D333" s="238" t="s">
        <v>260</v>
      </c>
      <c r="E333" s="271" t="s">
        <v>19</v>
      </c>
      <c r="F333" s="272" t="s">
        <v>5397</v>
      </c>
      <c r="G333" s="270"/>
      <c r="H333" s="273">
        <v>18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79" t="s">
        <v>260</v>
      </c>
      <c r="AU333" s="279" t="s">
        <v>88</v>
      </c>
      <c r="AV333" s="16" t="s">
        <v>92</v>
      </c>
      <c r="AW333" s="16" t="s">
        <v>37</v>
      </c>
      <c r="AX333" s="16" t="s">
        <v>76</v>
      </c>
      <c r="AY333" s="279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5398</v>
      </c>
      <c r="G334" s="237"/>
      <c r="H334" s="241">
        <v>82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5399</v>
      </c>
      <c r="G335" s="270"/>
      <c r="H335" s="273">
        <v>82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5361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663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16.5" customHeight="1">
      <c r="A338" s="42"/>
      <c r="B338" s="43"/>
      <c r="C338" s="280" t="s">
        <v>734</v>
      </c>
      <c r="D338" s="280" t="s">
        <v>386</v>
      </c>
      <c r="E338" s="281" t="s">
        <v>5400</v>
      </c>
      <c r="F338" s="282" t="s">
        <v>5401</v>
      </c>
      <c r="G338" s="283" t="s">
        <v>240</v>
      </c>
      <c r="H338" s="284">
        <v>84.459999999999994</v>
      </c>
      <c r="I338" s="285"/>
      <c r="J338" s="286">
        <f>ROUND(I338*H338,2)</f>
        <v>0</v>
      </c>
      <c r="K338" s="282" t="s">
        <v>241</v>
      </c>
      <c r="L338" s="287"/>
      <c r="M338" s="288" t="s">
        <v>19</v>
      </c>
      <c r="N338" s="289" t="s">
        <v>48</v>
      </c>
      <c r="O338" s="88"/>
      <c r="P338" s="227">
        <f>O338*H338</f>
        <v>0</v>
      </c>
      <c r="Q338" s="227">
        <v>0.00029999999999999997</v>
      </c>
      <c r="R338" s="227">
        <f>Q338*H338</f>
        <v>0.025337999999999996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471</v>
      </c>
      <c r="AT338" s="229" t="s">
        <v>386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5402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5403</v>
      </c>
      <c r="G339" s="237"/>
      <c r="H339" s="241">
        <v>82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3" customFormat="1">
      <c r="A340" s="13"/>
      <c r="B340" s="236"/>
      <c r="C340" s="237"/>
      <c r="D340" s="238" t="s">
        <v>260</v>
      </c>
      <c r="E340" s="237"/>
      <c r="F340" s="240" t="s">
        <v>5404</v>
      </c>
      <c r="G340" s="237"/>
      <c r="H340" s="241">
        <v>84.459999999999994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4</v>
      </c>
      <c r="AX340" s="13" t="s">
        <v>83</v>
      </c>
      <c r="AY340" s="247" t="s">
        <v>235</v>
      </c>
    </row>
    <row r="341" s="2" customFormat="1" ht="16.5" customHeight="1">
      <c r="A341" s="42"/>
      <c r="B341" s="43"/>
      <c r="C341" s="280" t="s">
        <v>748</v>
      </c>
      <c r="D341" s="280" t="s">
        <v>386</v>
      </c>
      <c r="E341" s="281" t="s">
        <v>5405</v>
      </c>
      <c r="F341" s="282" t="s">
        <v>5406</v>
      </c>
      <c r="G341" s="283" t="s">
        <v>240</v>
      </c>
      <c r="H341" s="284">
        <v>581</v>
      </c>
      <c r="I341" s="285"/>
      <c r="J341" s="286">
        <f>ROUND(I341*H341,2)</f>
        <v>0</v>
      </c>
      <c r="K341" s="282" t="s">
        <v>241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0.00016000000000000001</v>
      </c>
      <c r="R341" s="227">
        <f>Q341*H341</f>
        <v>0.092960000000000001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471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5407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5408</v>
      </c>
      <c r="G342" s="237"/>
      <c r="H342" s="241">
        <v>581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18" t="s">
        <v>759</v>
      </c>
      <c r="D343" s="218" t="s">
        <v>237</v>
      </c>
      <c r="E343" s="219" t="s">
        <v>5409</v>
      </c>
      <c r="F343" s="220" t="s">
        <v>5410</v>
      </c>
      <c r="G343" s="221" t="s">
        <v>240</v>
      </c>
      <c r="H343" s="222">
        <v>488</v>
      </c>
      <c r="I343" s="223"/>
      <c r="J343" s="224">
        <f>ROUND(I343*H343,2)</f>
        <v>0</v>
      </c>
      <c r="K343" s="220" t="s">
        <v>241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0.00051000000000000004</v>
      </c>
      <c r="R343" s="227">
        <f>Q343*H343</f>
        <v>0.24888000000000002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5411</v>
      </c>
    </row>
    <row r="344" s="2" customFormat="1">
      <c r="A344" s="42"/>
      <c r="B344" s="43"/>
      <c r="C344" s="44"/>
      <c r="D344" s="231" t="s">
        <v>243</v>
      </c>
      <c r="E344" s="44"/>
      <c r="F344" s="232" t="s">
        <v>5412</v>
      </c>
      <c r="G344" s="44"/>
      <c r="H344" s="44"/>
      <c r="I344" s="233"/>
      <c r="J344" s="44"/>
      <c r="K344" s="44"/>
      <c r="L344" s="48"/>
      <c r="M344" s="234"/>
      <c r="N344" s="235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1" t="s">
        <v>243</v>
      </c>
      <c r="AU344" s="21" t="s">
        <v>88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5413</v>
      </c>
      <c r="G345" s="237"/>
      <c r="H345" s="241">
        <v>219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6" customFormat="1">
      <c r="A346" s="16"/>
      <c r="B346" s="269"/>
      <c r="C346" s="270"/>
      <c r="D346" s="238" t="s">
        <v>260</v>
      </c>
      <c r="E346" s="271" t="s">
        <v>19</v>
      </c>
      <c r="F346" s="272" t="s">
        <v>5414</v>
      </c>
      <c r="G346" s="270"/>
      <c r="H346" s="273">
        <v>219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279" t="s">
        <v>260</v>
      </c>
      <c r="AU346" s="279" t="s">
        <v>88</v>
      </c>
      <c r="AV346" s="16" t="s">
        <v>92</v>
      </c>
      <c r="AW346" s="16" t="s">
        <v>37</v>
      </c>
      <c r="AX346" s="16" t="s">
        <v>76</v>
      </c>
      <c r="AY346" s="279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5415</v>
      </c>
      <c r="G347" s="237"/>
      <c r="H347" s="241">
        <v>269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5399</v>
      </c>
      <c r="G348" s="270"/>
      <c r="H348" s="273">
        <v>269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4" customFormat="1">
      <c r="A349" s="14"/>
      <c r="B349" s="248"/>
      <c r="C349" s="249"/>
      <c r="D349" s="238" t="s">
        <v>260</v>
      </c>
      <c r="E349" s="250" t="s">
        <v>19</v>
      </c>
      <c r="F349" s="251" t="s">
        <v>5361</v>
      </c>
      <c r="G349" s="249"/>
      <c r="H349" s="250" t="s">
        <v>19</v>
      </c>
      <c r="I349" s="252"/>
      <c r="J349" s="249"/>
      <c r="K349" s="249"/>
      <c r="L349" s="253"/>
      <c r="M349" s="254"/>
      <c r="N349" s="255"/>
      <c r="O349" s="255"/>
      <c r="P349" s="255"/>
      <c r="Q349" s="255"/>
      <c r="R349" s="255"/>
      <c r="S349" s="255"/>
      <c r="T349" s="25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7" t="s">
        <v>260</v>
      </c>
      <c r="AU349" s="257" t="s">
        <v>88</v>
      </c>
      <c r="AV349" s="14" t="s">
        <v>83</v>
      </c>
      <c r="AW349" s="14" t="s">
        <v>37</v>
      </c>
      <c r="AX349" s="14" t="s">
        <v>76</v>
      </c>
      <c r="AY349" s="257" t="s">
        <v>235</v>
      </c>
    </row>
    <row r="350" s="15" customFormat="1">
      <c r="A350" s="15"/>
      <c r="B350" s="258"/>
      <c r="C350" s="259"/>
      <c r="D350" s="238" t="s">
        <v>260</v>
      </c>
      <c r="E350" s="260" t="s">
        <v>19</v>
      </c>
      <c r="F350" s="261" t="s">
        <v>277</v>
      </c>
      <c r="G350" s="259"/>
      <c r="H350" s="262">
        <v>488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8" t="s">
        <v>260</v>
      </c>
      <c r="AU350" s="268" t="s">
        <v>88</v>
      </c>
      <c r="AV350" s="15" t="s">
        <v>98</v>
      </c>
      <c r="AW350" s="15" t="s">
        <v>37</v>
      </c>
      <c r="AX350" s="15" t="s">
        <v>83</v>
      </c>
      <c r="AY350" s="268" t="s">
        <v>235</v>
      </c>
    </row>
    <row r="351" s="2" customFormat="1" ht="16.5" customHeight="1">
      <c r="A351" s="42"/>
      <c r="B351" s="43"/>
      <c r="C351" s="280" t="s">
        <v>774</v>
      </c>
      <c r="D351" s="280" t="s">
        <v>386</v>
      </c>
      <c r="E351" s="281" t="s">
        <v>5416</v>
      </c>
      <c r="F351" s="282" t="s">
        <v>5417</v>
      </c>
      <c r="G351" s="283" t="s">
        <v>240</v>
      </c>
      <c r="H351" s="284">
        <v>277.06999999999999</v>
      </c>
      <c r="I351" s="285"/>
      <c r="J351" s="286">
        <f>ROUND(I351*H351,2)</f>
        <v>0</v>
      </c>
      <c r="K351" s="282" t="s">
        <v>241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0.00046999999999999999</v>
      </c>
      <c r="R351" s="227">
        <f>Q351*H351</f>
        <v>0.1302229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5418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5419</v>
      </c>
      <c r="G352" s="237"/>
      <c r="H352" s="241">
        <v>269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83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7"/>
      <c r="F353" s="240" t="s">
        <v>5420</v>
      </c>
      <c r="G353" s="237"/>
      <c r="H353" s="241">
        <v>277.06999999999999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4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782</v>
      </c>
      <c r="D354" s="280" t="s">
        <v>386</v>
      </c>
      <c r="E354" s="281" t="s">
        <v>5421</v>
      </c>
      <c r="F354" s="282" t="s">
        <v>5422</v>
      </c>
      <c r="G354" s="283" t="s">
        <v>240</v>
      </c>
      <c r="H354" s="284">
        <v>225.56999999999999</v>
      </c>
      <c r="I354" s="285"/>
      <c r="J354" s="286">
        <f>ROUND(I354*H354,2)</f>
        <v>0</v>
      </c>
      <c r="K354" s="282" t="s">
        <v>241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0.00025999999999999998</v>
      </c>
      <c r="R354" s="227">
        <f>Q354*H354</f>
        <v>0.058648199999999991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5423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5424</v>
      </c>
      <c r="G355" s="237"/>
      <c r="H355" s="241">
        <v>219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83</v>
      </c>
      <c r="AY355" s="247" t="s">
        <v>235</v>
      </c>
    </row>
    <row r="356" s="13" customFormat="1">
      <c r="A356" s="13"/>
      <c r="B356" s="236"/>
      <c r="C356" s="237"/>
      <c r="D356" s="238" t="s">
        <v>260</v>
      </c>
      <c r="E356" s="237"/>
      <c r="F356" s="240" t="s">
        <v>5425</v>
      </c>
      <c r="G356" s="237"/>
      <c r="H356" s="241">
        <v>225.56999999999999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4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18" t="s">
        <v>791</v>
      </c>
      <c r="D357" s="218" t="s">
        <v>237</v>
      </c>
      <c r="E357" s="219" t="s">
        <v>5426</v>
      </c>
      <c r="F357" s="220" t="s">
        <v>5427</v>
      </c>
      <c r="G357" s="221" t="s">
        <v>240</v>
      </c>
      <c r="H357" s="222">
        <v>147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0.00066</v>
      </c>
      <c r="R357" s="227">
        <f>Q357*H357</f>
        <v>0.097019999999999995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339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5428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5429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5430</v>
      </c>
      <c r="G359" s="237"/>
      <c r="H359" s="241">
        <v>59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6" customFormat="1">
      <c r="A360" s="16"/>
      <c r="B360" s="269"/>
      <c r="C360" s="270"/>
      <c r="D360" s="238" t="s">
        <v>260</v>
      </c>
      <c r="E360" s="271" t="s">
        <v>19</v>
      </c>
      <c r="F360" s="272" t="s">
        <v>5414</v>
      </c>
      <c r="G360" s="270"/>
      <c r="H360" s="273">
        <v>59</v>
      </c>
      <c r="I360" s="274"/>
      <c r="J360" s="270"/>
      <c r="K360" s="270"/>
      <c r="L360" s="275"/>
      <c r="M360" s="276"/>
      <c r="N360" s="277"/>
      <c r="O360" s="277"/>
      <c r="P360" s="277"/>
      <c r="Q360" s="277"/>
      <c r="R360" s="277"/>
      <c r="S360" s="277"/>
      <c r="T360" s="27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79" t="s">
        <v>260</v>
      </c>
      <c r="AU360" s="279" t="s">
        <v>88</v>
      </c>
      <c r="AV360" s="16" t="s">
        <v>92</v>
      </c>
      <c r="AW360" s="16" t="s">
        <v>37</v>
      </c>
      <c r="AX360" s="16" t="s">
        <v>76</v>
      </c>
      <c r="AY360" s="279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5431</v>
      </c>
      <c r="G361" s="237"/>
      <c r="H361" s="241">
        <v>88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5399</v>
      </c>
      <c r="G362" s="270"/>
      <c r="H362" s="273">
        <v>88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4" customFormat="1">
      <c r="A363" s="14"/>
      <c r="B363" s="248"/>
      <c r="C363" s="249"/>
      <c r="D363" s="238" t="s">
        <v>260</v>
      </c>
      <c r="E363" s="250" t="s">
        <v>19</v>
      </c>
      <c r="F363" s="251" t="s">
        <v>5361</v>
      </c>
      <c r="G363" s="249"/>
      <c r="H363" s="250" t="s">
        <v>19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7" t="s">
        <v>260</v>
      </c>
      <c r="AU363" s="257" t="s">
        <v>88</v>
      </c>
      <c r="AV363" s="14" t="s">
        <v>83</v>
      </c>
      <c r="AW363" s="14" t="s">
        <v>37</v>
      </c>
      <c r="AX363" s="14" t="s">
        <v>76</v>
      </c>
      <c r="AY363" s="25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147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80" t="s">
        <v>800</v>
      </c>
      <c r="D365" s="280" t="s">
        <v>386</v>
      </c>
      <c r="E365" s="281" t="s">
        <v>5432</v>
      </c>
      <c r="F365" s="282" t="s">
        <v>5433</v>
      </c>
      <c r="G365" s="283" t="s">
        <v>240</v>
      </c>
      <c r="H365" s="284">
        <v>90.640000000000001</v>
      </c>
      <c r="I365" s="285"/>
      <c r="J365" s="286">
        <f>ROUND(I365*H365,2)</f>
        <v>0</v>
      </c>
      <c r="K365" s="282" t="s">
        <v>241</v>
      </c>
      <c r="L365" s="287"/>
      <c r="M365" s="288" t="s">
        <v>19</v>
      </c>
      <c r="N365" s="289" t="s">
        <v>48</v>
      </c>
      <c r="O365" s="88"/>
      <c r="P365" s="227">
        <f>O365*H365</f>
        <v>0</v>
      </c>
      <c r="Q365" s="227">
        <v>0.00068999999999999997</v>
      </c>
      <c r="R365" s="227">
        <f>Q365*H365</f>
        <v>0.062541600000000003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471</v>
      </c>
      <c r="AT365" s="229" t="s">
        <v>386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5434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5435</v>
      </c>
      <c r="G366" s="237"/>
      <c r="H366" s="241">
        <v>88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83</v>
      </c>
      <c r="AY366" s="247" t="s">
        <v>235</v>
      </c>
    </row>
    <row r="367" s="13" customFormat="1">
      <c r="A367" s="13"/>
      <c r="B367" s="236"/>
      <c r="C367" s="237"/>
      <c r="D367" s="238" t="s">
        <v>260</v>
      </c>
      <c r="E367" s="237"/>
      <c r="F367" s="240" t="s">
        <v>5436</v>
      </c>
      <c r="G367" s="237"/>
      <c r="H367" s="241">
        <v>90.640000000000001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4</v>
      </c>
      <c r="AX367" s="13" t="s">
        <v>83</v>
      </c>
      <c r="AY367" s="247" t="s">
        <v>235</v>
      </c>
    </row>
    <row r="368" s="2" customFormat="1" ht="16.5" customHeight="1">
      <c r="A368" s="42"/>
      <c r="B368" s="43"/>
      <c r="C368" s="280" t="s">
        <v>806</v>
      </c>
      <c r="D368" s="280" t="s">
        <v>386</v>
      </c>
      <c r="E368" s="281" t="s">
        <v>5437</v>
      </c>
      <c r="F368" s="282" t="s">
        <v>5438</v>
      </c>
      <c r="G368" s="283" t="s">
        <v>240</v>
      </c>
      <c r="H368" s="284">
        <v>60.770000000000003</v>
      </c>
      <c r="I368" s="285"/>
      <c r="J368" s="286">
        <f>ROUND(I368*H368,2)</f>
        <v>0</v>
      </c>
      <c r="K368" s="282" t="s">
        <v>241</v>
      </c>
      <c r="L368" s="287"/>
      <c r="M368" s="288" t="s">
        <v>19</v>
      </c>
      <c r="N368" s="289" t="s">
        <v>48</v>
      </c>
      <c r="O368" s="88"/>
      <c r="P368" s="227">
        <f>O368*H368</f>
        <v>0</v>
      </c>
      <c r="Q368" s="227">
        <v>0.00040999999999999999</v>
      </c>
      <c r="R368" s="227">
        <f>Q368*H368</f>
        <v>0.024915700000000002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471</v>
      </c>
      <c r="AT368" s="229" t="s">
        <v>386</v>
      </c>
      <c r="AU368" s="229" t="s">
        <v>88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5439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5440</v>
      </c>
      <c r="G369" s="237"/>
      <c r="H369" s="241">
        <v>59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7"/>
      <c r="F370" s="240" t="s">
        <v>5441</v>
      </c>
      <c r="G370" s="237"/>
      <c r="H370" s="241">
        <v>60.770000000000003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4</v>
      </c>
      <c r="AX370" s="13" t="s">
        <v>83</v>
      </c>
      <c r="AY370" s="247" t="s">
        <v>235</v>
      </c>
    </row>
    <row r="371" s="2" customFormat="1" ht="16.5" customHeight="1">
      <c r="A371" s="42"/>
      <c r="B371" s="43"/>
      <c r="C371" s="218" t="s">
        <v>814</v>
      </c>
      <c r="D371" s="218" t="s">
        <v>237</v>
      </c>
      <c r="E371" s="219" t="s">
        <v>5442</v>
      </c>
      <c r="F371" s="220" t="s">
        <v>5443</v>
      </c>
      <c r="G371" s="221" t="s">
        <v>240</v>
      </c>
      <c r="H371" s="222">
        <v>134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0.00080999999999999996</v>
      </c>
      <c r="R371" s="227">
        <f>Q371*H371</f>
        <v>0.10854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339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5444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5445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5446</v>
      </c>
      <c r="G373" s="237"/>
      <c r="H373" s="241">
        <v>67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6" customFormat="1">
      <c r="A374" s="16"/>
      <c r="B374" s="269"/>
      <c r="C374" s="270"/>
      <c r="D374" s="238" t="s">
        <v>260</v>
      </c>
      <c r="E374" s="271" t="s">
        <v>19</v>
      </c>
      <c r="F374" s="272" t="s">
        <v>5414</v>
      </c>
      <c r="G374" s="270"/>
      <c r="H374" s="273">
        <v>67</v>
      </c>
      <c r="I374" s="274"/>
      <c r="J374" s="270"/>
      <c r="K374" s="270"/>
      <c r="L374" s="275"/>
      <c r="M374" s="276"/>
      <c r="N374" s="277"/>
      <c r="O374" s="277"/>
      <c r="P374" s="277"/>
      <c r="Q374" s="277"/>
      <c r="R374" s="277"/>
      <c r="S374" s="277"/>
      <c r="T374" s="27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79" t="s">
        <v>260</v>
      </c>
      <c r="AU374" s="279" t="s">
        <v>88</v>
      </c>
      <c r="AV374" s="16" t="s">
        <v>92</v>
      </c>
      <c r="AW374" s="16" t="s">
        <v>37</v>
      </c>
      <c r="AX374" s="16" t="s">
        <v>76</v>
      </c>
      <c r="AY374" s="279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5447</v>
      </c>
      <c r="G375" s="237"/>
      <c r="H375" s="241">
        <v>67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6" customFormat="1">
      <c r="A376" s="16"/>
      <c r="B376" s="269"/>
      <c r="C376" s="270"/>
      <c r="D376" s="238" t="s">
        <v>260</v>
      </c>
      <c r="E376" s="271" t="s">
        <v>19</v>
      </c>
      <c r="F376" s="272" t="s">
        <v>5399</v>
      </c>
      <c r="G376" s="270"/>
      <c r="H376" s="273">
        <v>67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79" t="s">
        <v>260</v>
      </c>
      <c r="AU376" s="279" t="s">
        <v>88</v>
      </c>
      <c r="AV376" s="16" t="s">
        <v>92</v>
      </c>
      <c r="AW376" s="16" t="s">
        <v>37</v>
      </c>
      <c r="AX376" s="16" t="s">
        <v>76</v>
      </c>
      <c r="AY376" s="279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5361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134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16.5" customHeight="1">
      <c r="A379" s="42"/>
      <c r="B379" s="43"/>
      <c r="C379" s="280" t="s">
        <v>822</v>
      </c>
      <c r="D379" s="280" t="s">
        <v>386</v>
      </c>
      <c r="E379" s="281" t="s">
        <v>5448</v>
      </c>
      <c r="F379" s="282" t="s">
        <v>5449</v>
      </c>
      <c r="G379" s="283" t="s">
        <v>240</v>
      </c>
      <c r="H379" s="284">
        <v>69.010000000000005</v>
      </c>
      <c r="I379" s="285"/>
      <c r="J379" s="286">
        <f>ROUND(I379*H379,2)</f>
        <v>0</v>
      </c>
      <c r="K379" s="282" t="s">
        <v>241</v>
      </c>
      <c r="L379" s="287"/>
      <c r="M379" s="288" t="s">
        <v>19</v>
      </c>
      <c r="N379" s="289" t="s">
        <v>48</v>
      </c>
      <c r="O379" s="88"/>
      <c r="P379" s="227">
        <f>O379*H379</f>
        <v>0</v>
      </c>
      <c r="Q379" s="227">
        <v>0.0010499999999999999</v>
      </c>
      <c r="R379" s="227">
        <f>Q379*H379</f>
        <v>0.072460499999999997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471</v>
      </c>
      <c r="AT379" s="229" t="s">
        <v>386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5450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5451</v>
      </c>
      <c r="G380" s="237"/>
      <c r="H380" s="241">
        <v>67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7"/>
      <c r="F381" s="240" t="s">
        <v>5452</v>
      </c>
      <c r="G381" s="237"/>
      <c r="H381" s="241">
        <v>69.010000000000005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4</v>
      </c>
      <c r="AX381" s="13" t="s">
        <v>83</v>
      </c>
      <c r="AY381" s="247" t="s">
        <v>235</v>
      </c>
    </row>
    <row r="382" s="2" customFormat="1" ht="16.5" customHeight="1">
      <c r="A382" s="42"/>
      <c r="B382" s="43"/>
      <c r="C382" s="280" t="s">
        <v>828</v>
      </c>
      <c r="D382" s="280" t="s">
        <v>386</v>
      </c>
      <c r="E382" s="281" t="s">
        <v>5453</v>
      </c>
      <c r="F382" s="282" t="s">
        <v>5454</v>
      </c>
      <c r="G382" s="283" t="s">
        <v>240</v>
      </c>
      <c r="H382" s="284">
        <v>69.010000000000005</v>
      </c>
      <c r="I382" s="285"/>
      <c r="J382" s="286">
        <f>ROUND(I382*H382,2)</f>
        <v>0</v>
      </c>
      <c r="K382" s="282" t="s">
        <v>241</v>
      </c>
      <c r="L382" s="287"/>
      <c r="M382" s="288" t="s">
        <v>19</v>
      </c>
      <c r="N382" s="289" t="s">
        <v>48</v>
      </c>
      <c r="O382" s="88"/>
      <c r="P382" s="227">
        <f>O382*H382</f>
        <v>0</v>
      </c>
      <c r="Q382" s="227">
        <v>0.00064000000000000005</v>
      </c>
      <c r="R382" s="227">
        <f>Q382*H382</f>
        <v>0.044166400000000008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471</v>
      </c>
      <c r="AT382" s="229" t="s">
        <v>386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5455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5451</v>
      </c>
      <c r="G383" s="237"/>
      <c r="H383" s="241">
        <v>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13" customFormat="1">
      <c r="A384" s="13"/>
      <c r="B384" s="236"/>
      <c r="C384" s="237"/>
      <c r="D384" s="238" t="s">
        <v>260</v>
      </c>
      <c r="E384" s="237"/>
      <c r="F384" s="240" t="s">
        <v>5452</v>
      </c>
      <c r="G384" s="237"/>
      <c r="H384" s="241">
        <v>69.010000000000005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4</v>
      </c>
      <c r="AX384" s="13" t="s">
        <v>83</v>
      </c>
      <c r="AY384" s="247" t="s">
        <v>235</v>
      </c>
    </row>
    <row r="385" s="2" customFormat="1" ht="16.5" customHeight="1">
      <c r="A385" s="42"/>
      <c r="B385" s="43"/>
      <c r="C385" s="218" t="s">
        <v>835</v>
      </c>
      <c r="D385" s="218" t="s">
        <v>237</v>
      </c>
      <c r="E385" s="219" t="s">
        <v>5456</v>
      </c>
      <c r="F385" s="220" t="s">
        <v>5457</v>
      </c>
      <c r="G385" s="221" t="s">
        <v>240</v>
      </c>
      <c r="H385" s="222">
        <v>72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0.0010100000000000001</v>
      </c>
      <c r="R385" s="227">
        <f>Q385*H385</f>
        <v>0.072720000000000007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88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5458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5459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88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550</v>
      </c>
      <c r="G387" s="237"/>
      <c r="H387" s="241">
        <v>39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6" customFormat="1">
      <c r="A388" s="16"/>
      <c r="B388" s="269"/>
      <c r="C388" s="270"/>
      <c r="D388" s="238" t="s">
        <v>260</v>
      </c>
      <c r="E388" s="271" t="s">
        <v>19</v>
      </c>
      <c r="F388" s="272" t="s">
        <v>5414</v>
      </c>
      <c r="G388" s="270"/>
      <c r="H388" s="273">
        <v>39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79" t="s">
        <v>260</v>
      </c>
      <c r="AU388" s="279" t="s">
        <v>88</v>
      </c>
      <c r="AV388" s="16" t="s">
        <v>92</v>
      </c>
      <c r="AW388" s="16" t="s">
        <v>37</v>
      </c>
      <c r="AX388" s="16" t="s">
        <v>76</v>
      </c>
      <c r="AY388" s="279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5460</v>
      </c>
      <c r="G389" s="237"/>
      <c r="H389" s="241">
        <v>33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5399</v>
      </c>
      <c r="G390" s="270"/>
      <c r="H390" s="273">
        <v>33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5361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72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80" t="s">
        <v>841</v>
      </c>
      <c r="D393" s="280" t="s">
        <v>386</v>
      </c>
      <c r="E393" s="281" t="s">
        <v>5461</v>
      </c>
      <c r="F393" s="282" t="s">
        <v>5462</v>
      </c>
      <c r="G393" s="283" t="s">
        <v>240</v>
      </c>
      <c r="H393" s="284">
        <v>33.990000000000002</v>
      </c>
      <c r="I393" s="285"/>
      <c r="J393" s="286">
        <f>ROUND(I393*H393,2)</f>
        <v>0</v>
      </c>
      <c r="K393" s="282" t="s">
        <v>241</v>
      </c>
      <c r="L393" s="287"/>
      <c r="M393" s="288" t="s">
        <v>19</v>
      </c>
      <c r="N393" s="289" t="s">
        <v>48</v>
      </c>
      <c r="O393" s="88"/>
      <c r="P393" s="227">
        <f>O393*H393</f>
        <v>0</v>
      </c>
      <c r="Q393" s="227">
        <v>0.0015900000000000001</v>
      </c>
      <c r="R393" s="227">
        <f>Q393*H393</f>
        <v>0.054044100000000005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471</v>
      </c>
      <c r="AT393" s="229" t="s">
        <v>386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5463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5464</v>
      </c>
      <c r="G394" s="237"/>
      <c r="H394" s="241">
        <v>33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83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7"/>
      <c r="F395" s="240" t="s">
        <v>5465</v>
      </c>
      <c r="G395" s="237"/>
      <c r="H395" s="241">
        <v>33.990000000000002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4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851</v>
      </c>
      <c r="D396" s="280" t="s">
        <v>386</v>
      </c>
      <c r="E396" s="281" t="s">
        <v>5466</v>
      </c>
      <c r="F396" s="282" t="s">
        <v>5467</v>
      </c>
      <c r="G396" s="283" t="s">
        <v>240</v>
      </c>
      <c r="H396" s="284">
        <v>40.170000000000002</v>
      </c>
      <c r="I396" s="285"/>
      <c r="J396" s="286">
        <f>ROUND(I396*H396,2)</f>
        <v>0</v>
      </c>
      <c r="K396" s="282" t="s">
        <v>241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0.001</v>
      </c>
      <c r="R396" s="227">
        <f>Q396*H396</f>
        <v>0.040170000000000004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471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5468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5469</v>
      </c>
      <c r="G397" s="237"/>
      <c r="H397" s="241">
        <v>39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7"/>
      <c r="F398" s="240" t="s">
        <v>5470</v>
      </c>
      <c r="G398" s="237"/>
      <c r="H398" s="241">
        <v>40.170000000000002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4</v>
      </c>
      <c r="AX398" s="13" t="s">
        <v>83</v>
      </c>
      <c r="AY398" s="247" t="s">
        <v>235</v>
      </c>
    </row>
    <row r="399" s="2" customFormat="1" ht="24.15" customHeight="1">
      <c r="A399" s="42"/>
      <c r="B399" s="43"/>
      <c r="C399" s="218" t="s">
        <v>862</v>
      </c>
      <c r="D399" s="218" t="s">
        <v>237</v>
      </c>
      <c r="E399" s="219" t="s">
        <v>5471</v>
      </c>
      <c r="F399" s="220" t="s">
        <v>5472</v>
      </c>
      <c r="G399" s="221" t="s">
        <v>240</v>
      </c>
      <c r="H399" s="222">
        <v>1125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4.0000000000000003E-05</v>
      </c>
      <c r="R399" s="227">
        <f>Q399*H399</f>
        <v>0.045000000000000005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5473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5474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5475</v>
      </c>
      <c r="G401" s="237"/>
      <c r="H401" s="241">
        <v>1125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873</v>
      </c>
      <c r="D402" s="218" t="s">
        <v>237</v>
      </c>
      <c r="E402" s="219" t="s">
        <v>5476</v>
      </c>
      <c r="F402" s="220" t="s">
        <v>5477</v>
      </c>
      <c r="G402" s="221" t="s">
        <v>240</v>
      </c>
      <c r="H402" s="222">
        <v>639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4.0000000000000003E-05</v>
      </c>
      <c r="R402" s="227">
        <f>Q402*H402</f>
        <v>0.025560000000000003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5478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5479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5480</v>
      </c>
      <c r="G404" s="237"/>
      <c r="H404" s="241">
        <v>639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24.15" customHeight="1">
      <c r="A405" s="42"/>
      <c r="B405" s="43"/>
      <c r="C405" s="218" t="s">
        <v>884</v>
      </c>
      <c r="D405" s="218" t="s">
        <v>237</v>
      </c>
      <c r="E405" s="219" t="s">
        <v>5481</v>
      </c>
      <c r="F405" s="220" t="s">
        <v>5482</v>
      </c>
      <c r="G405" s="221" t="s">
        <v>240</v>
      </c>
      <c r="H405" s="222">
        <v>108</v>
      </c>
      <c r="I405" s="223"/>
      <c r="J405" s="224">
        <f>ROUND(I405*H405,2)</f>
        <v>0</v>
      </c>
      <c r="K405" s="220" t="s">
        <v>241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4.0000000000000003E-05</v>
      </c>
      <c r="R405" s="227">
        <f>Q405*H405</f>
        <v>0.0043200000000000001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88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5483</v>
      </c>
    </row>
    <row r="406" s="2" customFormat="1">
      <c r="A406" s="42"/>
      <c r="B406" s="43"/>
      <c r="C406" s="44"/>
      <c r="D406" s="231" t="s">
        <v>243</v>
      </c>
      <c r="E406" s="44"/>
      <c r="F406" s="232" t="s">
        <v>5484</v>
      </c>
      <c r="G406" s="44"/>
      <c r="H406" s="44"/>
      <c r="I406" s="233"/>
      <c r="J406" s="44"/>
      <c r="K406" s="44"/>
      <c r="L406" s="48"/>
      <c r="M406" s="234"/>
      <c r="N406" s="235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1" t="s">
        <v>243</v>
      </c>
      <c r="AU406" s="21" t="s">
        <v>88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5485</v>
      </c>
      <c r="G407" s="237"/>
      <c r="H407" s="241">
        <v>108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33" customHeight="1">
      <c r="A408" s="42"/>
      <c r="B408" s="43"/>
      <c r="C408" s="218" t="s">
        <v>890</v>
      </c>
      <c r="D408" s="218" t="s">
        <v>237</v>
      </c>
      <c r="E408" s="219" t="s">
        <v>5486</v>
      </c>
      <c r="F408" s="220" t="s">
        <v>5487</v>
      </c>
      <c r="G408" s="221" t="s">
        <v>240</v>
      </c>
      <c r="H408" s="222">
        <v>18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9.0000000000000006E-05</v>
      </c>
      <c r="R408" s="227">
        <f>Q408*H408</f>
        <v>0.0016200000000000001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5488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5489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5490</v>
      </c>
      <c r="G410" s="237"/>
      <c r="H410" s="241">
        <v>18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33" customHeight="1">
      <c r="A411" s="42"/>
      <c r="B411" s="43"/>
      <c r="C411" s="218" t="s">
        <v>901</v>
      </c>
      <c r="D411" s="218" t="s">
        <v>237</v>
      </c>
      <c r="E411" s="219" t="s">
        <v>5491</v>
      </c>
      <c r="F411" s="220" t="s">
        <v>5492</v>
      </c>
      <c r="G411" s="221" t="s">
        <v>240</v>
      </c>
      <c r="H411" s="222">
        <v>278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0.00016000000000000001</v>
      </c>
      <c r="R411" s="227">
        <f>Q411*H411</f>
        <v>0.044480000000000006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5493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5494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5495</v>
      </c>
      <c r="G413" s="237"/>
      <c r="H413" s="241">
        <v>278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33" customHeight="1">
      <c r="A414" s="42"/>
      <c r="B414" s="43"/>
      <c r="C414" s="218" t="s">
        <v>917</v>
      </c>
      <c r="D414" s="218" t="s">
        <v>237</v>
      </c>
      <c r="E414" s="219" t="s">
        <v>5496</v>
      </c>
      <c r="F414" s="220" t="s">
        <v>5497</v>
      </c>
      <c r="G414" s="221" t="s">
        <v>240</v>
      </c>
      <c r="H414" s="222">
        <v>106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0.00019000000000000001</v>
      </c>
      <c r="R414" s="227">
        <f>Q414*H414</f>
        <v>0.020140000000000002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5498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5499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5500</v>
      </c>
      <c r="G416" s="237"/>
      <c r="H416" s="241">
        <v>106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18" t="s">
        <v>923</v>
      </c>
      <c r="D417" s="218" t="s">
        <v>237</v>
      </c>
      <c r="E417" s="219" t="s">
        <v>5501</v>
      </c>
      <c r="F417" s="220" t="s">
        <v>5502</v>
      </c>
      <c r="G417" s="221" t="s">
        <v>809</v>
      </c>
      <c r="H417" s="222">
        <v>674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5503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5504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5505</v>
      </c>
      <c r="G419" s="237"/>
      <c r="H419" s="241">
        <v>674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18" t="s">
        <v>929</v>
      </c>
      <c r="D420" s="218" t="s">
        <v>237</v>
      </c>
      <c r="E420" s="219" t="s">
        <v>5506</v>
      </c>
      <c r="F420" s="220" t="s">
        <v>5507</v>
      </c>
      <c r="G420" s="221" t="s">
        <v>809</v>
      </c>
      <c r="H420" s="222">
        <v>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0.00022000000000000001</v>
      </c>
      <c r="R420" s="227">
        <f>Q420*H420</f>
        <v>0.00044000000000000002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5508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5509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5510</v>
      </c>
      <c r="G422" s="237"/>
      <c r="H422" s="241">
        <v>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18" t="s">
        <v>935</v>
      </c>
      <c r="D423" s="218" t="s">
        <v>237</v>
      </c>
      <c r="E423" s="219" t="s">
        <v>5511</v>
      </c>
      <c r="F423" s="220" t="s">
        <v>5512</v>
      </c>
      <c r="G423" s="221" t="s">
        <v>809</v>
      </c>
      <c r="H423" s="222">
        <v>14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0.00035</v>
      </c>
      <c r="R423" s="227">
        <f>Q423*H423</f>
        <v>0.0048999999999999998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5513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5514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5515</v>
      </c>
      <c r="G425" s="237"/>
      <c r="H425" s="241">
        <v>14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18" t="s">
        <v>971</v>
      </c>
      <c r="D426" s="218" t="s">
        <v>237</v>
      </c>
      <c r="E426" s="219" t="s">
        <v>5516</v>
      </c>
      <c r="F426" s="220" t="s">
        <v>5517</v>
      </c>
      <c r="G426" s="221" t="s">
        <v>809</v>
      </c>
      <c r="H426" s="222">
        <v>111</v>
      </c>
      <c r="I426" s="223"/>
      <c r="J426" s="224">
        <f>ROUND(I426*H426,2)</f>
        <v>0</v>
      </c>
      <c r="K426" s="220" t="s">
        <v>241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0.00056999999999999998</v>
      </c>
      <c r="R426" s="227">
        <f>Q426*H426</f>
        <v>0.063269999999999993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5518</v>
      </c>
    </row>
    <row r="427" s="2" customFormat="1">
      <c r="A427" s="42"/>
      <c r="B427" s="43"/>
      <c r="C427" s="44"/>
      <c r="D427" s="231" t="s">
        <v>243</v>
      </c>
      <c r="E427" s="44"/>
      <c r="F427" s="232" t="s">
        <v>5519</v>
      </c>
      <c r="G427" s="44"/>
      <c r="H427" s="44"/>
      <c r="I427" s="233"/>
      <c r="J427" s="44"/>
      <c r="K427" s="44"/>
      <c r="L427" s="48"/>
      <c r="M427" s="234"/>
      <c r="N427" s="235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1" t="s">
        <v>243</v>
      </c>
      <c r="AU427" s="21" t="s">
        <v>88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5520</v>
      </c>
      <c r="G428" s="237"/>
      <c r="H428" s="241">
        <v>111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16.5" customHeight="1">
      <c r="A429" s="42"/>
      <c r="B429" s="43"/>
      <c r="C429" s="218" t="s">
        <v>977</v>
      </c>
      <c r="D429" s="218" t="s">
        <v>237</v>
      </c>
      <c r="E429" s="219" t="s">
        <v>5521</v>
      </c>
      <c r="F429" s="220" t="s">
        <v>5522</v>
      </c>
      <c r="G429" s="221" t="s">
        <v>809</v>
      </c>
      <c r="H429" s="222">
        <v>52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0.00072000000000000005</v>
      </c>
      <c r="R429" s="227">
        <f>Q429*H429</f>
        <v>0.037440000000000001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5523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5524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5525</v>
      </c>
      <c r="G431" s="237"/>
      <c r="H431" s="241">
        <v>52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983</v>
      </c>
      <c r="D432" s="218" t="s">
        <v>237</v>
      </c>
      <c r="E432" s="219" t="s">
        <v>5526</v>
      </c>
      <c r="F432" s="220" t="s">
        <v>5527</v>
      </c>
      <c r="G432" s="221" t="s">
        <v>809</v>
      </c>
      <c r="H432" s="222">
        <v>2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0.00132</v>
      </c>
      <c r="R432" s="227">
        <f>Q432*H432</f>
        <v>0.00264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5528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5529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5530</v>
      </c>
      <c r="G434" s="237"/>
      <c r="H434" s="241">
        <v>2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989</v>
      </c>
      <c r="D435" s="218" t="s">
        <v>237</v>
      </c>
      <c r="E435" s="219" t="s">
        <v>5531</v>
      </c>
      <c r="F435" s="220" t="s">
        <v>5532</v>
      </c>
      <c r="G435" s="221" t="s">
        <v>809</v>
      </c>
      <c r="H435" s="222">
        <v>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0.0015200000000000001</v>
      </c>
      <c r="R435" s="227">
        <f>Q435*H435</f>
        <v>0.012160000000000001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5533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5534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5535</v>
      </c>
      <c r="G437" s="237"/>
      <c r="H437" s="241">
        <v>8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83</v>
      </c>
      <c r="AY437" s="247" t="s">
        <v>235</v>
      </c>
    </row>
    <row r="438" s="2" customFormat="1" ht="16.5" customHeight="1">
      <c r="A438" s="42"/>
      <c r="B438" s="43"/>
      <c r="C438" s="218" t="s">
        <v>995</v>
      </c>
      <c r="D438" s="218" t="s">
        <v>237</v>
      </c>
      <c r="E438" s="219" t="s">
        <v>5536</v>
      </c>
      <c r="F438" s="220" t="s">
        <v>5537</v>
      </c>
      <c r="G438" s="221" t="s">
        <v>809</v>
      </c>
      <c r="H438" s="222">
        <v>10</v>
      </c>
      <c r="I438" s="223"/>
      <c r="J438" s="224">
        <f>ROUND(I438*H438,2)</f>
        <v>0</v>
      </c>
      <c r="K438" s="220" t="s">
        <v>241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0.0026199999999999999</v>
      </c>
      <c r="R438" s="227">
        <f>Q438*H438</f>
        <v>0.026200000000000001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88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5538</v>
      </c>
    </row>
    <row r="439" s="2" customFormat="1">
      <c r="A439" s="42"/>
      <c r="B439" s="43"/>
      <c r="C439" s="44"/>
      <c r="D439" s="231" t="s">
        <v>243</v>
      </c>
      <c r="E439" s="44"/>
      <c r="F439" s="232" t="s">
        <v>5539</v>
      </c>
      <c r="G439" s="44"/>
      <c r="H439" s="44"/>
      <c r="I439" s="233"/>
      <c r="J439" s="44"/>
      <c r="K439" s="44"/>
      <c r="L439" s="48"/>
      <c r="M439" s="234"/>
      <c r="N439" s="235"/>
      <c r="O439" s="88"/>
      <c r="P439" s="88"/>
      <c r="Q439" s="88"/>
      <c r="R439" s="88"/>
      <c r="S439" s="88"/>
      <c r="T439" s="89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T439" s="21" t="s">
        <v>243</v>
      </c>
      <c r="AU439" s="21" t="s">
        <v>88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5540</v>
      </c>
      <c r="G440" s="237"/>
      <c r="H440" s="241">
        <v>10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83</v>
      </c>
      <c r="AY440" s="247" t="s">
        <v>235</v>
      </c>
    </row>
    <row r="441" s="2" customFormat="1" ht="16.5" customHeight="1">
      <c r="A441" s="42"/>
      <c r="B441" s="43"/>
      <c r="C441" s="218" t="s">
        <v>1001</v>
      </c>
      <c r="D441" s="218" t="s">
        <v>237</v>
      </c>
      <c r="E441" s="219" t="s">
        <v>5541</v>
      </c>
      <c r="F441" s="220" t="s">
        <v>5542</v>
      </c>
      <c r="G441" s="221" t="s">
        <v>809</v>
      </c>
      <c r="H441" s="222">
        <v>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0.00017000000000000001</v>
      </c>
      <c r="R441" s="227">
        <f>Q441*H441</f>
        <v>0.00017000000000000001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5543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5544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5545</v>
      </c>
      <c r="G443" s="237"/>
      <c r="H443" s="241">
        <v>1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83</v>
      </c>
      <c r="AY443" s="247" t="s">
        <v>235</v>
      </c>
    </row>
    <row r="444" s="2" customFormat="1" ht="16.5" customHeight="1">
      <c r="A444" s="42"/>
      <c r="B444" s="43"/>
      <c r="C444" s="218" t="s">
        <v>1007</v>
      </c>
      <c r="D444" s="218" t="s">
        <v>237</v>
      </c>
      <c r="E444" s="219" t="s">
        <v>5546</v>
      </c>
      <c r="F444" s="220" t="s">
        <v>5547</v>
      </c>
      <c r="G444" s="221" t="s">
        <v>809</v>
      </c>
      <c r="H444" s="222">
        <v>1</v>
      </c>
      <c r="I444" s="223"/>
      <c r="J444" s="224">
        <f>ROUND(I444*H444,2)</f>
        <v>0</v>
      </c>
      <c r="K444" s="220" t="s">
        <v>241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0.00051999999999999995</v>
      </c>
      <c r="R444" s="227">
        <f>Q444*H444</f>
        <v>0.00051999999999999995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88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5548</v>
      </c>
    </row>
    <row r="445" s="2" customFormat="1">
      <c r="A445" s="42"/>
      <c r="B445" s="43"/>
      <c r="C445" s="44"/>
      <c r="D445" s="231" t="s">
        <v>243</v>
      </c>
      <c r="E445" s="44"/>
      <c r="F445" s="232" t="s">
        <v>5549</v>
      </c>
      <c r="G445" s="44"/>
      <c r="H445" s="44"/>
      <c r="I445" s="233"/>
      <c r="J445" s="44"/>
      <c r="K445" s="44"/>
      <c r="L445" s="48"/>
      <c r="M445" s="234"/>
      <c r="N445" s="235"/>
      <c r="O445" s="88"/>
      <c r="P445" s="88"/>
      <c r="Q445" s="88"/>
      <c r="R445" s="88"/>
      <c r="S445" s="88"/>
      <c r="T445" s="89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T445" s="21" t="s">
        <v>243</v>
      </c>
      <c r="AU445" s="21" t="s">
        <v>88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5545</v>
      </c>
      <c r="G446" s="237"/>
      <c r="H446" s="241">
        <v>1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1013</v>
      </c>
      <c r="D447" s="218" t="s">
        <v>237</v>
      </c>
      <c r="E447" s="219" t="s">
        <v>5550</v>
      </c>
      <c r="F447" s="220" t="s">
        <v>5551</v>
      </c>
      <c r="G447" s="221" t="s">
        <v>809</v>
      </c>
      <c r="H447" s="222">
        <v>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0.00076000000000000004</v>
      </c>
      <c r="R447" s="227">
        <f>Q447*H447</f>
        <v>0.00076000000000000004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5552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5553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5545</v>
      </c>
      <c r="G449" s="237"/>
      <c r="H449" s="241">
        <v>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18" t="s">
        <v>1019</v>
      </c>
      <c r="D450" s="218" t="s">
        <v>237</v>
      </c>
      <c r="E450" s="219" t="s">
        <v>5554</v>
      </c>
      <c r="F450" s="220" t="s">
        <v>5555</v>
      </c>
      <c r="G450" s="221" t="s">
        <v>809</v>
      </c>
      <c r="H450" s="222">
        <v>1</v>
      </c>
      <c r="I450" s="223"/>
      <c r="J450" s="224">
        <f>ROUND(I450*H450,2)</f>
        <v>0</v>
      </c>
      <c r="K450" s="220" t="s">
        <v>241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0.0011199999999999999</v>
      </c>
      <c r="R450" s="227">
        <f>Q450*H450</f>
        <v>0.0011199999999999999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5556</v>
      </c>
    </row>
    <row r="451" s="2" customFormat="1">
      <c r="A451" s="42"/>
      <c r="B451" s="43"/>
      <c r="C451" s="44"/>
      <c r="D451" s="231" t="s">
        <v>243</v>
      </c>
      <c r="E451" s="44"/>
      <c r="F451" s="232" t="s">
        <v>5557</v>
      </c>
      <c r="G451" s="44"/>
      <c r="H451" s="44"/>
      <c r="I451" s="233"/>
      <c r="J451" s="44"/>
      <c r="K451" s="44"/>
      <c r="L451" s="48"/>
      <c r="M451" s="234"/>
      <c r="N451" s="235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1" t="s">
        <v>243</v>
      </c>
      <c r="AU451" s="21" t="s">
        <v>88</v>
      </c>
    </row>
    <row r="452" s="13" customFormat="1">
      <c r="A452" s="13"/>
      <c r="B452" s="236"/>
      <c r="C452" s="237"/>
      <c r="D452" s="238" t="s">
        <v>260</v>
      </c>
      <c r="E452" s="239" t="s">
        <v>19</v>
      </c>
      <c r="F452" s="240" t="s">
        <v>5545</v>
      </c>
      <c r="G452" s="237"/>
      <c r="H452" s="241">
        <v>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88</v>
      </c>
      <c r="AV452" s="13" t="s">
        <v>88</v>
      </c>
      <c r="AW452" s="13" t="s">
        <v>37</v>
      </c>
      <c r="AX452" s="13" t="s">
        <v>83</v>
      </c>
      <c r="AY452" s="247" t="s">
        <v>235</v>
      </c>
    </row>
    <row r="453" s="2" customFormat="1" ht="16.5" customHeight="1">
      <c r="A453" s="42"/>
      <c r="B453" s="43"/>
      <c r="C453" s="218" t="s">
        <v>1034</v>
      </c>
      <c r="D453" s="218" t="s">
        <v>237</v>
      </c>
      <c r="E453" s="219" t="s">
        <v>5558</v>
      </c>
      <c r="F453" s="220" t="s">
        <v>5559</v>
      </c>
      <c r="G453" s="221" t="s">
        <v>809</v>
      </c>
      <c r="H453" s="222">
        <v>2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0.00040999999999999999</v>
      </c>
      <c r="R453" s="227">
        <f>Q453*H453</f>
        <v>0.00081999999999999998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5560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5561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5530</v>
      </c>
      <c r="G455" s="237"/>
      <c r="H455" s="241">
        <v>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1040</v>
      </c>
      <c r="D456" s="218" t="s">
        <v>237</v>
      </c>
      <c r="E456" s="219" t="s">
        <v>5562</v>
      </c>
      <c r="F456" s="220" t="s">
        <v>5563</v>
      </c>
      <c r="G456" s="221" t="s">
        <v>809</v>
      </c>
      <c r="H456" s="222">
        <v>1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0.00076999999999999996</v>
      </c>
      <c r="R456" s="227">
        <f>Q456*H456</f>
        <v>0.00076999999999999996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5564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5565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5545</v>
      </c>
      <c r="G458" s="237"/>
      <c r="H458" s="241">
        <v>1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83</v>
      </c>
      <c r="AY458" s="247" t="s">
        <v>235</v>
      </c>
    </row>
    <row r="459" s="2" customFormat="1" ht="21.75" customHeight="1">
      <c r="A459" s="42"/>
      <c r="B459" s="43"/>
      <c r="C459" s="218" t="s">
        <v>1046</v>
      </c>
      <c r="D459" s="218" t="s">
        <v>237</v>
      </c>
      <c r="E459" s="219" t="s">
        <v>5566</v>
      </c>
      <c r="F459" s="220" t="s">
        <v>5567</v>
      </c>
      <c r="G459" s="221" t="s">
        <v>809</v>
      </c>
      <c r="H459" s="222">
        <v>86</v>
      </c>
      <c r="I459" s="223"/>
      <c r="J459" s="224">
        <f>ROUND(I459*H459,2)</f>
        <v>0</v>
      </c>
      <c r="K459" s="220" t="s">
        <v>241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0.00027</v>
      </c>
      <c r="R459" s="227">
        <f>Q459*H459</f>
        <v>0.023220000000000001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88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5568</v>
      </c>
    </row>
    <row r="460" s="2" customFormat="1">
      <c r="A460" s="42"/>
      <c r="B460" s="43"/>
      <c r="C460" s="44"/>
      <c r="D460" s="231" t="s">
        <v>243</v>
      </c>
      <c r="E460" s="44"/>
      <c r="F460" s="232" t="s">
        <v>5569</v>
      </c>
      <c r="G460" s="44"/>
      <c r="H460" s="44"/>
      <c r="I460" s="233"/>
      <c r="J460" s="44"/>
      <c r="K460" s="44"/>
      <c r="L460" s="48"/>
      <c r="M460" s="234"/>
      <c r="N460" s="235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1" t="s">
        <v>243</v>
      </c>
      <c r="AU460" s="21" t="s">
        <v>88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5570</v>
      </c>
      <c r="G461" s="237"/>
      <c r="H461" s="241">
        <v>86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83</v>
      </c>
      <c r="AY461" s="247" t="s">
        <v>235</v>
      </c>
    </row>
    <row r="462" s="2" customFormat="1" ht="21.75" customHeight="1">
      <c r="A462" s="42"/>
      <c r="B462" s="43"/>
      <c r="C462" s="218" t="s">
        <v>1051</v>
      </c>
      <c r="D462" s="218" t="s">
        <v>237</v>
      </c>
      <c r="E462" s="219" t="s">
        <v>5571</v>
      </c>
      <c r="F462" s="220" t="s">
        <v>5572</v>
      </c>
      <c r="G462" s="221" t="s">
        <v>809</v>
      </c>
      <c r="H462" s="222">
        <v>7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0.00040000000000000002</v>
      </c>
      <c r="R462" s="227">
        <f>Q462*H462</f>
        <v>0.0028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5573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5574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5575</v>
      </c>
      <c r="G464" s="237"/>
      <c r="H464" s="241">
        <v>7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21.75" customHeight="1">
      <c r="A465" s="42"/>
      <c r="B465" s="43"/>
      <c r="C465" s="218" t="s">
        <v>1057</v>
      </c>
      <c r="D465" s="218" t="s">
        <v>237</v>
      </c>
      <c r="E465" s="219" t="s">
        <v>5576</v>
      </c>
      <c r="F465" s="220" t="s">
        <v>5577</v>
      </c>
      <c r="G465" s="221" t="s">
        <v>809</v>
      </c>
      <c r="H465" s="222">
        <v>2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0.00056999999999999998</v>
      </c>
      <c r="R465" s="227">
        <f>Q465*H465</f>
        <v>0.00114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5578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5579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5530</v>
      </c>
      <c r="G467" s="237"/>
      <c r="H467" s="241">
        <v>2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18" t="s">
        <v>1063</v>
      </c>
      <c r="D468" s="218" t="s">
        <v>237</v>
      </c>
      <c r="E468" s="219" t="s">
        <v>5580</v>
      </c>
      <c r="F468" s="220" t="s">
        <v>5581</v>
      </c>
      <c r="G468" s="221" t="s">
        <v>809</v>
      </c>
      <c r="H468" s="222">
        <v>1</v>
      </c>
      <c r="I468" s="223"/>
      <c r="J468" s="224">
        <f>ROUND(I468*H468,2)</f>
        <v>0</v>
      </c>
      <c r="K468" s="220" t="s">
        <v>241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0.00031</v>
      </c>
      <c r="R468" s="227">
        <f>Q468*H468</f>
        <v>0.00031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5582</v>
      </c>
    </row>
    <row r="469" s="2" customFormat="1">
      <c r="A469" s="42"/>
      <c r="B469" s="43"/>
      <c r="C469" s="44"/>
      <c r="D469" s="231" t="s">
        <v>243</v>
      </c>
      <c r="E469" s="44"/>
      <c r="F469" s="232" t="s">
        <v>5583</v>
      </c>
      <c r="G469" s="44"/>
      <c r="H469" s="44"/>
      <c r="I469" s="233"/>
      <c r="J469" s="44"/>
      <c r="K469" s="44"/>
      <c r="L469" s="48"/>
      <c r="M469" s="234"/>
      <c r="N469" s="235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1" t="s">
        <v>243</v>
      </c>
      <c r="AU469" s="21" t="s">
        <v>88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5545</v>
      </c>
      <c r="G470" s="237"/>
      <c r="H470" s="241">
        <v>1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83</v>
      </c>
      <c r="AY470" s="247" t="s">
        <v>235</v>
      </c>
    </row>
    <row r="471" s="2" customFormat="1" ht="16.5" customHeight="1">
      <c r="A471" s="42"/>
      <c r="B471" s="43"/>
      <c r="C471" s="218" t="s">
        <v>1069</v>
      </c>
      <c r="D471" s="218" t="s">
        <v>237</v>
      </c>
      <c r="E471" s="219" t="s">
        <v>5584</v>
      </c>
      <c r="F471" s="220" t="s">
        <v>5585</v>
      </c>
      <c r="G471" s="221" t="s">
        <v>809</v>
      </c>
      <c r="H471" s="222">
        <v>20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2.0000000000000002E-05</v>
      </c>
      <c r="R471" s="227">
        <f>Q471*H471</f>
        <v>0.00040000000000000002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5586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5587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5588</v>
      </c>
      <c r="G473" s="237"/>
      <c r="H473" s="241">
        <v>20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5361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88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2" customFormat="1" ht="16.5" customHeight="1">
      <c r="A475" s="42"/>
      <c r="B475" s="43"/>
      <c r="C475" s="280" t="s">
        <v>1079</v>
      </c>
      <c r="D475" s="280" t="s">
        <v>386</v>
      </c>
      <c r="E475" s="281" t="s">
        <v>5589</v>
      </c>
      <c r="F475" s="282" t="s">
        <v>5590</v>
      </c>
      <c r="G475" s="283" t="s">
        <v>809</v>
      </c>
      <c r="H475" s="284">
        <v>20</v>
      </c>
      <c r="I475" s="285"/>
      <c r="J475" s="286">
        <f>ROUND(I475*H475,2)</f>
        <v>0</v>
      </c>
      <c r="K475" s="282" t="s">
        <v>241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0.00052999999999999998</v>
      </c>
      <c r="R475" s="227">
        <f>Q475*H475</f>
        <v>0.0106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471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5591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5592</v>
      </c>
      <c r="G476" s="237"/>
      <c r="H476" s="241">
        <v>20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21.75" customHeight="1">
      <c r="A477" s="42"/>
      <c r="B477" s="43"/>
      <c r="C477" s="218" t="s">
        <v>1090</v>
      </c>
      <c r="D477" s="218" t="s">
        <v>237</v>
      </c>
      <c r="E477" s="219" t="s">
        <v>5593</v>
      </c>
      <c r="F477" s="220" t="s">
        <v>5594</v>
      </c>
      <c r="G477" s="221" t="s">
        <v>5595</v>
      </c>
      <c r="H477" s="222">
        <v>12</v>
      </c>
      <c r="I477" s="223"/>
      <c r="J477" s="224">
        <f>ROUND(I477*H477,2)</f>
        <v>0</v>
      </c>
      <c r="K477" s="220" t="s">
        <v>241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0.0292</v>
      </c>
      <c r="R477" s="227">
        <f>Q477*H477</f>
        <v>0.35039999999999999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5596</v>
      </c>
    </row>
    <row r="478" s="2" customFormat="1">
      <c r="A478" s="42"/>
      <c r="B478" s="43"/>
      <c r="C478" s="44"/>
      <c r="D478" s="231" t="s">
        <v>243</v>
      </c>
      <c r="E478" s="44"/>
      <c r="F478" s="232" t="s">
        <v>5597</v>
      </c>
      <c r="G478" s="44"/>
      <c r="H478" s="44"/>
      <c r="I478" s="233"/>
      <c r="J478" s="44"/>
      <c r="K478" s="44"/>
      <c r="L478" s="48"/>
      <c r="M478" s="234"/>
      <c r="N478" s="235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1" t="s">
        <v>243</v>
      </c>
      <c r="AU478" s="21" t="s">
        <v>88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5598</v>
      </c>
      <c r="G479" s="237"/>
      <c r="H479" s="241">
        <v>12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21.75" customHeight="1">
      <c r="A480" s="42"/>
      <c r="B480" s="43"/>
      <c r="C480" s="218" t="s">
        <v>1112</v>
      </c>
      <c r="D480" s="218" t="s">
        <v>237</v>
      </c>
      <c r="E480" s="219" t="s">
        <v>5599</v>
      </c>
      <c r="F480" s="220" t="s">
        <v>5600</v>
      </c>
      <c r="G480" s="221" t="s">
        <v>240</v>
      </c>
      <c r="H480" s="222">
        <v>2926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1.0000000000000001E-05</v>
      </c>
      <c r="R480" s="227">
        <f>Q480*H480</f>
        <v>0.029260000000000001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5601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5602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5603</v>
      </c>
      <c r="G482" s="237"/>
      <c r="H482" s="241">
        <v>2926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4.15" customHeight="1">
      <c r="A483" s="42"/>
      <c r="B483" s="43"/>
      <c r="C483" s="218" t="s">
        <v>1125</v>
      </c>
      <c r="D483" s="218" t="s">
        <v>237</v>
      </c>
      <c r="E483" s="219" t="s">
        <v>5604</v>
      </c>
      <c r="F483" s="220" t="s">
        <v>5605</v>
      </c>
      <c r="G483" s="221" t="s">
        <v>240</v>
      </c>
      <c r="H483" s="222">
        <v>2720</v>
      </c>
      <c r="I483" s="223"/>
      <c r="J483" s="224">
        <f>ROUND(I483*H483,2)</f>
        <v>0</v>
      </c>
      <c r="K483" s="220" t="s">
        <v>241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2.0000000000000002E-05</v>
      </c>
      <c r="R483" s="227">
        <f>Q483*H483</f>
        <v>0.054400000000000004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5606</v>
      </c>
    </row>
    <row r="484" s="2" customFormat="1">
      <c r="A484" s="42"/>
      <c r="B484" s="43"/>
      <c r="C484" s="44"/>
      <c r="D484" s="231" t="s">
        <v>243</v>
      </c>
      <c r="E484" s="44"/>
      <c r="F484" s="232" t="s">
        <v>5607</v>
      </c>
      <c r="G484" s="44"/>
      <c r="H484" s="44"/>
      <c r="I484" s="233"/>
      <c r="J484" s="44"/>
      <c r="K484" s="44"/>
      <c r="L484" s="48"/>
      <c r="M484" s="234"/>
      <c r="N484" s="235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1" t="s">
        <v>243</v>
      </c>
      <c r="AU484" s="21" t="s">
        <v>88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5608</v>
      </c>
      <c r="G485" s="237"/>
      <c r="H485" s="241">
        <v>2720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1131</v>
      </c>
      <c r="D486" s="218" t="s">
        <v>237</v>
      </c>
      <c r="E486" s="219" t="s">
        <v>5609</v>
      </c>
      <c r="F486" s="220" t="s">
        <v>5610</v>
      </c>
      <c r="G486" s="221" t="s">
        <v>240</v>
      </c>
      <c r="H486" s="222">
        <v>206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6.0000000000000002E-05</v>
      </c>
      <c r="R486" s="227">
        <f>Q486*H486</f>
        <v>0.01236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5611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5612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88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5613</v>
      </c>
      <c r="G488" s="237"/>
      <c r="H488" s="241">
        <v>206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24.15" customHeight="1">
      <c r="A489" s="42"/>
      <c r="B489" s="43"/>
      <c r="C489" s="218" t="s">
        <v>1142</v>
      </c>
      <c r="D489" s="218" t="s">
        <v>237</v>
      </c>
      <c r="E489" s="219" t="s">
        <v>5614</v>
      </c>
      <c r="F489" s="220" t="s">
        <v>5615</v>
      </c>
      <c r="G489" s="221" t="s">
        <v>389</v>
      </c>
      <c r="H489" s="222">
        <v>3.2080000000000002</v>
      </c>
      <c r="I489" s="223"/>
      <c r="J489" s="224">
        <f>ROUND(I489*H489,2)</f>
        <v>0</v>
      </c>
      <c r="K489" s="220" t="s">
        <v>241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88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5616</v>
      </c>
    </row>
    <row r="490" s="2" customFormat="1">
      <c r="A490" s="42"/>
      <c r="B490" s="43"/>
      <c r="C490" s="44"/>
      <c r="D490" s="231" t="s">
        <v>243</v>
      </c>
      <c r="E490" s="44"/>
      <c r="F490" s="232" t="s">
        <v>5617</v>
      </c>
      <c r="G490" s="44"/>
      <c r="H490" s="44"/>
      <c r="I490" s="233"/>
      <c r="J490" s="44"/>
      <c r="K490" s="44"/>
      <c r="L490" s="48"/>
      <c r="M490" s="234"/>
      <c r="N490" s="235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1" t="s">
        <v>243</v>
      </c>
      <c r="AU490" s="21" t="s">
        <v>88</v>
      </c>
    </row>
    <row r="491" s="12" customFormat="1" ht="22.8" customHeight="1">
      <c r="A491" s="12"/>
      <c r="B491" s="202"/>
      <c r="C491" s="203"/>
      <c r="D491" s="204" t="s">
        <v>75</v>
      </c>
      <c r="E491" s="216" t="s">
        <v>3630</v>
      </c>
      <c r="F491" s="216" t="s">
        <v>3631</v>
      </c>
      <c r="G491" s="203"/>
      <c r="H491" s="203"/>
      <c r="I491" s="206"/>
      <c r="J491" s="217">
        <f>BK491</f>
        <v>0</v>
      </c>
      <c r="K491" s="203"/>
      <c r="L491" s="208"/>
      <c r="M491" s="209"/>
      <c r="N491" s="210"/>
      <c r="O491" s="210"/>
      <c r="P491" s="211">
        <f>SUM(P492:P559)</f>
        <v>0</v>
      </c>
      <c r="Q491" s="210"/>
      <c r="R491" s="211">
        <f>SUM(R492:R559)</f>
        <v>0.19365000000000002</v>
      </c>
      <c r="S491" s="210"/>
      <c r="T491" s="212">
        <f>SUM(T492:T559)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3" t="s">
        <v>88</v>
      </c>
      <c r="AT491" s="214" t="s">
        <v>75</v>
      </c>
      <c r="AU491" s="214" t="s">
        <v>83</v>
      </c>
      <c r="AY491" s="213" t="s">
        <v>235</v>
      </c>
      <c r="BK491" s="215">
        <f>SUM(BK492:BK559)</f>
        <v>0</v>
      </c>
    </row>
    <row r="492" s="2" customFormat="1" ht="16.5" customHeight="1">
      <c r="A492" s="42"/>
      <c r="B492" s="43"/>
      <c r="C492" s="218" t="s">
        <v>1148</v>
      </c>
      <c r="D492" s="218" t="s">
        <v>237</v>
      </c>
      <c r="E492" s="219" t="s">
        <v>5618</v>
      </c>
      <c r="F492" s="220" t="s">
        <v>5619</v>
      </c>
      <c r="G492" s="221" t="s">
        <v>5595</v>
      </c>
      <c r="H492" s="222">
        <v>317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0.00024000000000000001</v>
      </c>
      <c r="R492" s="227">
        <f>Q492*H492</f>
        <v>0.076080000000000009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5620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5621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88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5622</v>
      </c>
      <c r="G494" s="237"/>
      <c r="H494" s="241">
        <v>82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76</v>
      </c>
      <c r="AY494" s="247" t="s">
        <v>235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5623</v>
      </c>
      <c r="G495" s="237"/>
      <c r="H495" s="241">
        <v>6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5624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5625</v>
      </c>
      <c r="G497" s="237"/>
      <c r="H497" s="241">
        <v>4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88</v>
      </c>
      <c r="AV497" s="13" t="s">
        <v>88</v>
      </c>
      <c r="AW497" s="13" t="s">
        <v>37</v>
      </c>
      <c r="AX497" s="13" t="s">
        <v>76</v>
      </c>
      <c r="AY497" s="247" t="s">
        <v>235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5626</v>
      </c>
      <c r="G498" s="237"/>
      <c r="H498" s="241">
        <v>110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76</v>
      </c>
      <c r="AY498" s="247" t="s">
        <v>235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5627</v>
      </c>
      <c r="G499" s="237"/>
      <c r="H499" s="241">
        <v>4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76</v>
      </c>
      <c r="AY499" s="24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5628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76</v>
      </c>
      <c r="AY500" s="247" t="s">
        <v>235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5629</v>
      </c>
      <c r="G501" s="237"/>
      <c r="H501" s="241">
        <v>32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5630</v>
      </c>
      <c r="G502" s="237"/>
      <c r="H502" s="241">
        <v>4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5631</v>
      </c>
      <c r="G503" s="237"/>
      <c r="H503" s="241">
        <v>2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76</v>
      </c>
      <c r="AY503" s="247" t="s">
        <v>235</v>
      </c>
    </row>
    <row r="504" s="13" customFormat="1">
      <c r="A504" s="13"/>
      <c r="B504" s="236"/>
      <c r="C504" s="237"/>
      <c r="D504" s="238" t="s">
        <v>260</v>
      </c>
      <c r="E504" s="239" t="s">
        <v>19</v>
      </c>
      <c r="F504" s="240" t="s">
        <v>5632</v>
      </c>
      <c r="G504" s="237"/>
      <c r="H504" s="241">
        <v>2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88</v>
      </c>
      <c r="AV504" s="13" t="s">
        <v>88</v>
      </c>
      <c r="AW504" s="13" t="s">
        <v>37</v>
      </c>
      <c r="AX504" s="13" t="s">
        <v>76</v>
      </c>
      <c r="AY504" s="247" t="s">
        <v>235</v>
      </c>
    </row>
    <row r="505" s="13" customFormat="1">
      <c r="A505" s="13"/>
      <c r="B505" s="236"/>
      <c r="C505" s="237"/>
      <c r="D505" s="238" t="s">
        <v>260</v>
      </c>
      <c r="E505" s="239" t="s">
        <v>19</v>
      </c>
      <c r="F505" s="240" t="s">
        <v>5633</v>
      </c>
      <c r="G505" s="237"/>
      <c r="H505" s="241">
        <v>66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88</v>
      </c>
      <c r="AV505" s="13" t="s">
        <v>88</v>
      </c>
      <c r="AW505" s="13" t="s">
        <v>37</v>
      </c>
      <c r="AX505" s="13" t="s">
        <v>76</v>
      </c>
      <c r="AY505" s="24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5634</v>
      </c>
      <c r="G506" s="237"/>
      <c r="H506" s="241">
        <v>1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76</v>
      </c>
      <c r="AY506" s="247" t="s">
        <v>235</v>
      </c>
    </row>
    <row r="507" s="15" customFormat="1">
      <c r="A507" s="15"/>
      <c r="B507" s="258"/>
      <c r="C507" s="259"/>
      <c r="D507" s="238" t="s">
        <v>260</v>
      </c>
      <c r="E507" s="260" t="s">
        <v>19</v>
      </c>
      <c r="F507" s="261" t="s">
        <v>277</v>
      </c>
      <c r="G507" s="259"/>
      <c r="H507" s="262">
        <v>317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260</v>
      </c>
      <c r="AU507" s="268" t="s">
        <v>88</v>
      </c>
      <c r="AV507" s="15" t="s">
        <v>98</v>
      </c>
      <c r="AW507" s="15" t="s">
        <v>37</v>
      </c>
      <c r="AX507" s="15" t="s">
        <v>83</v>
      </c>
      <c r="AY507" s="268" t="s">
        <v>235</v>
      </c>
    </row>
    <row r="508" s="2" customFormat="1" ht="16.5" customHeight="1">
      <c r="A508" s="42"/>
      <c r="B508" s="43"/>
      <c r="C508" s="218" t="s">
        <v>1161</v>
      </c>
      <c r="D508" s="218" t="s">
        <v>237</v>
      </c>
      <c r="E508" s="219" t="s">
        <v>5635</v>
      </c>
      <c r="F508" s="220" t="s">
        <v>5636</v>
      </c>
      <c r="G508" s="221" t="s">
        <v>809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0.00109</v>
      </c>
      <c r="R508" s="227">
        <f>Q508*H508</f>
        <v>0.0109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5637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5638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5639</v>
      </c>
      <c r="G510" s="237"/>
      <c r="H510" s="241">
        <v>4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5640</v>
      </c>
      <c r="G511" s="237"/>
      <c r="H511" s="241">
        <v>3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5641</v>
      </c>
      <c r="G512" s="237"/>
      <c r="H512" s="241">
        <v>3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5" customFormat="1">
      <c r="A513" s="15"/>
      <c r="B513" s="258"/>
      <c r="C513" s="259"/>
      <c r="D513" s="238" t="s">
        <v>260</v>
      </c>
      <c r="E513" s="260" t="s">
        <v>19</v>
      </c>
      <c r="F513" s="261" t="s">
        <v>277</v>
      </c>
      <c r="G513" s="259"/>
      <c r="H513" s="262">
        <v>10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260</v>
      </c>
      <c r="AU513" s="268" t="s">
        <v>88</v>
      </c>
      <c r="AV513" s="15" t="s">
        <v>98</v>
      </c>
      <c r="AW513" s="15" t="s">
        <v>37</v>
      </c>
      <c r="AX513" s="15" t="s">
        <v>83</v>
      </c>
      <c r="AY513" s="268" t="s">
        <v>235</v>
      </c>
    </row>
    <row r="514" s="2" customFormat="1" ht="16.5" customHeight="1">
      <c r="A514" s="42"/>
      <c r="B514" s="43"/>
      <c r="C514" s="218" t="s">
        <v>1233</v>
      </c>
      <c r="D514" s="218" t="s">
        <v>237</v>
      </c>
      <c r="E514" s="219" t="s">
        <v>5642</v>
      </c>
      <c r="F514" s="220" t="s">
        <v>5643</v>
      </c>
      <c r="G514" s="221" t="s">
        <v>809</v>
      </c>
      <c r="H514" s="222">
        <v>61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0.00012</v>
      </c>
      <c r="R514" s="227">
        <f>Q514*H514</f>
        <v>0.0073200000000000001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5644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5645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5646</v>
      </c>
      <c r="G516" s="237"/>
      <c r="H516" s="241">
        <v>2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76</v>
      </c>
      <c r="AY516" s="247" t="s">
        <v>235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5647</v>
      </c>
      <c r="G517" s="237"/>
      <c r="H517" s="241">
        <v>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5648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76</v>
      </c>
      <c r="AY518" s="24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5649</v>
      </c>
      <c r="G519" s="237"/>
      <c r="H519" s="241">
        <v>2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5650</v>
      </c>
      <c r="G520" s="237"/>
      <c r="H520" s="241">
        <v>1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5651</v>
      </c>
      <c r="G521" s="237"/>
      <c r="H521" s="241">
        <v>45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5652</v>
      </c>
      <c r="G522" s="237"/>
      <c r="H522" s="241">
        <v>8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61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80" t="s">
        <v>1239</v>
      </c>
      <c r="D524" s="280" t="s">
        <v>386</v>
      </c>
      <c r="E524" s="281" t="s">
        <v>5653</v>
      </c>
      <c r="F524" s="282" t="s">
        <v>5654</v>
      </c>
      <c r="G524" s="283" t="s">
        <v>5655</v>
      </c>
      <c r="H524" s="284">
        <v>61</v>
      </c>
      <c r="I524" s="285"/>
      <c r="J524" s="286">
        <f>ROUND(I524*H524,2)</f>
        <v>0</v>
      </c>
      <c r="K524" s="282" t="s">
        <v>241</v>
      </c>
      <c r="L524" s="287"/>
      <c r="M524" s="288" t="s">
        <v>19</v>
      </c>
      <c r="N524" s="289" t="s">
        <v>48</v>
      </c>
      <c r="O524" s="88"/>
      <c r="P524" s="227">
        <f>O524*H524</f>
        <v>0</v>
      </c>
      <c r="Q524" s="227">
        <v>0.00097999999999999997</v>
      </c>
      <c r="R524" s="227">
        <f>Q524*H524</f>
        <v>0.05978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471</v>
      </c>
      <c r="AT524" s="229" t="s">
        <v>386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5656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5657</v>
      </c>
      <c r="G525" s="237"/>
      <c r="H525" s="241">
        <v>61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1262</v>
      </c>
      <c r="D526" s="218" t="s">
        <v>237</v>
      </c>
      <c r="E526" s="219" t="s">
        <v>5658</v>
      </c>
      <c r="F526" s="220" t="s">
        <v>5659</v>
      </c>
      <c r="G526" s="221" t="s">
        <v>809</v>
      </c>
      <c r="H526" s="222">
        <v>47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6.0000000000000002E-05</v>
      </c>
      <c r="R526" s="227">
        <f>Q526*H526</f>
        <v>0.00282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5660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5661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5662</v>
      </c>
      <c r="G528" s="237"/>
      <c r="H528" s="241">
        <v>41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5663</v>
      </c>
      <c r="G529" s="237"/>
      <c r="H529" s="241">
        <v>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5664</v>
      </c>
      <c r="G530" s="237"/>
      <c r="H530" s="241">
        <v>1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5665</v>
      </c>
      <c r="G531" s="237"/>
      <c r="H531" s="241">
        <v>2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47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80" t="s">
        <v>1268</v>
      </c>
      <c r="D533" s="280" t="s">
        <v>386</v>
      </c>
      <c r="E533" s="281" t="s">
        <v>5666</v>
      </c>
      <c r="F533" s="282" t="s">
        <v>5667</v>
      </c>
      <c r="G533" s="283" t="s">
        <v>809</v>
      </c>
      <c r="H533" s="284">
        <v>47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48</v>
      </c>
      <c r="O533" s="88"/>
      <c r="P533" s="227">
        <f>O533*H533</f>
        <v>0</v>
      </c>
      <c r="Q533" s="227">
        <v>0.00038000000000000002</v>
      </c>
      <c r="R533" s="227">
        <f>Q533*H533</f>
        <v>0.017860000000000001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471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5668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5669</v>
      </c>
      <c r="G534" s="237"/>
      <c r="H534" s="241">
        <v>47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83</v>
      </c>
      <c r="AY534" s="247" t="s">
        <v>235</v>
      </c>
    </row>
    <row r="535" s="2" customFormat="1" ht="16.5" customHeight="1">
      <c r="A535" s="42"/>
      <c r="B535" s="43"/>
      <c r="C535" s="218" t="s">
        <v>1273</v>
      </c>
      <c r="D535" s="218" t="s">
        <v>237</v>
      </c>
      <c r="E535" s="219" t="s">
        <v>5670</v>
      </c>
      <c r="F535" s="220" t="s">
        <v>5671</v>
      </c>
      <c r="G535" s="221" t="s">
        <v>809</v>
      </c>
      <c r="H535" s="222">
        <v>45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0.00024000000000000001</v>
      </c>
      <c r="R535" s="227">
        <f>Q535*H535</f>
        <v>0.010800000000000001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5672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5673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5662</v>
      </c>
      <c r="G537" s="237"/>
      <c r="H537" s="241">
        <v>41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5663</v>
      </c>
      <c r="G538" s="237"/>
      <c r="H538" s="241">
        <v>3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5664</v>
      </c>
      <c r="G539" s="237"/>
      <c r="H539" s="241">
        <v>1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45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1280</v>
      </c>
      <c r="D541" s="218" t="s">
        <v>237</v>
      </c>
      <c r="E541" s="219" t="s">
        <v>5674</v>
      </c>
      <c r="F541" s="220" t="s">
        <v>5675</v>
      </c>
      <c r="G541" s="221" t="s">
        <v>809</v>
      </c>
      <c r="H541" s="222">
        <v>17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0.00027999999999999998</v>
      </c>
      <c r="R541" s="227">
        <f>Q541*H541</f>
        <v>0.0047599999999999995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5676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5677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5678</v>
      </c>
      <c r="G543" s="237"/>
      <c r="H543" s="241">
        <v>16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5679</v>
      </c>
      <c r="G544" s="237"/>
      <c r="H544" s="241">
        <v>1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17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1285</v>
      </c>
      <c r="D546" s="218" t="s">
        <v>237</v>
      </c>
      <c r="E546" s="219" t="s">
        <v>5680</v>
      </c>
      <c r="F546" s="220" t="s">
        <v>5681</v>
      </c>
      <c r="G546" s="221" t="s">
        <v>809</v>
      </c>
      <c r="H546" s="222">
        <v>1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0.00036999999999999999</v>
      </c>
      <c r="R546" s="227">
        <f>Q546*H546</f>
        <v>0.00036999999999999999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339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5682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5683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5684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24.15" customHeight="1">
      <c r="A549" s="42"/>
      <c r="B549" s="43"/>
      <c r="C549" s="218" t="s">
        <v>1292</v>
      </c>
      <c r="D549" s="218" t="s">
        <v>237</v>
      </c>
      <c r="E549" s="219" t="s">
        <v>5685</v>
      </c>
      <c r="F549" s="220" t="s">
        <v>5686</v>
      </c>
      <c r="G549" s="221" t="s">
        <v>809</v>
      </c>
      <c r="H549" s="222">
        <v>5</v>
      </c>
      <c r="I549" s="223"/>
      <c r="J549" s="224">
        <f>ROUND(I549*H549,2)</f>
        <v>0</v>
      </c>
      <c r="K549" s="220" t="s">
        <v>241</v>
      </c>
      <c r="L549" s="48"/>
      <c r="M549" s="225" t="s">
        <v>19</v>
      </c>
      <c r="N549" s="226" t="s">
        <v>48</v>
      </c>
      <c r="O549" s="88"/>
      <c r="P549" s="227">
        <f>O549*H549</f>
        <v>0</v>
      </c>
      <c r="Q549" s="227">
        <v>0.00048000000000000001</v>
      </c>
      <c r="R549" s="227">
        <f>Q549*H549</f>
        <v>0.0024000000000000002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339</v>
      </c>
      <c r="AT549" s="229" t="s">
        <v>237</v>
      </c>
      <c r="AU549" s="229" t="s">
        <v>88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5687</v>
      </c>
    </row>
    <row r="550" s="2" customFormat="1">
      <c r="A550" s="42"/>
      <c r="B550" s="43"/>
      <c r="C550" s="44"/>
      <c r="D550" s="231" t="s">
        <v>243</v>
      </c>
      <c r="E550" s="44"/>
      <c r="F550" s="232" t="s">
        <v>5688</v>
      </c>
      <c r="G550" s="44"/>
      <c r="H550" s="44"/>
      <c r="I550" s="233"/>
      <c r="J550" s="44"/>
      <c r="K550" s="44"/>
      <c r="L550" s="48"/>
      <c r="M550" s="234"/>
      <c r="N550" s="235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1" t="s">
        <v>243</v>
      </c>
      <c r="AU550" s="21" t="s">
        <v>88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5646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88</v>
      </c>
      <c r="AV551" s="13" t="s">
        <v>88</v>
      </c>
      <c r="AW551" s="13" t="s">
        <v>37</v>
      </c>
      <c r="AX551" s="13" t="s">
        <v>76</v>
      </c>
      <c r="AY551" s="247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5647</v>
      </c>
      <c r="G552" s="237"/>
      <c r="H552" s="241">
        <v>1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5648</v>
      </c>
      <c r="G553" s="237"/>
      <c r="H553" s="241">
        <v>2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76</v>
      </c>
      <c r="AY553" s="247" t="s">
        <v>235</v>
      </c>
    </row>
    <row r="554" s="15" customFormat="1">
      <c r="A554" s="15"/>
      <c r="B554" s="258"/>
      <c r="C554" s="259"/>
      <c r="D554" s="238" t="s">
        <v>260</v>
      </c>
      <c r="E554" s="260" t="s">
        <v>19</v>
      </c>
      <c r="F554" s="261" t="s">
        <v>277</v>
      </c>
      <c r="G554" s="259"/>
      <c r="H554" s="262">
        <v>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260</v>
      </c>
      <c r="AU554" s="268" t="s">
        <v>88</v>
      </c>
      <c r="AV554" s="15" t="s">
        <v>98</v>
      </c>
      <c r="AW554" s="15" t="s">
        <v>37</v>
      </c>
      <c r="AX554" s="15" t="s">
        <v>83</v>
      </c>
      <c r="AY554" s="268" t="s">
        <v>235</v>
      </c>
    </row>
    <row r="555" s="2" customFormat="1" ht="16.5" customHeight="1">
      <c r="A555" s="42"/>
      <c r="B555" s="43"/>
      <c r="C555" s="218" t="s">
        <v>1299</v>
      </c>
      <c r="D555" s="218" t="s">
        <v>237</v>
      </c>
      <c r="E555" s="219" t="s">
        <v>5689</v>
      </c>
      <c r="F555" s="220" t="s">
        <v>5690</v>
      </c>
      <c r="G555" s="221" t="s">
        <v>809</v>
      </c>
      <c r="H555" s="222">
        <v>2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0.00027999999999999998</v>
      </c>
      <c r="R555" s="227">
        <f>Q555*H555</f>
        <v>0.00055999999999999995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339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5691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5692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5693</v>
      </c>
      <c r="G557" s="237"/>
      <c r="H557" s="241">
        <v>2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83</v>
      </c>
      <c r="AY557" s="247" t="s">
        <v>235</v>
      </c>
    </row>
    <row r="558" s="2" customFormat="1" ht="24.15" customHeight="1">
      <c r="A558" s="42"/>
      <c r="B558" s="43"/>
      <c r="C558" s="218" t="s">
        <v>1305</v>
      </c>
      <c r="D558" s="218" t="s">
        <v>237</v>
      </c>
      <c r="E558" s="219" t="s">
        <v>3735</v>
      </c>
      <c r="F558" s="220" t="s">
        <v>3736</v>
      </c>
      <c r="G558" s="221" t="s">
        <v>389</v>
      </c>
      <c r="H558" s="222">
        <v>0.19400000000000001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339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5694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3738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2" customFormat="1" ht="22.8" customHeight="1">
      <c r="A560" s="12"/>
      <c r="B560" s="202"/>
      <c r="C560" s="203"/>
      <c r="D560" s="204" t="s">
        <v>75</v>
      </c>
      <c r="E560" s="216" t="s">
        <v>5695</v>
      </c>
      <c r="F560" s="216" t="s">
        <v>5696</v>
      </c>
      <c r="G560" s="203"/>
      <c r="H560" s="203"/>
      <c r="I560" s="206"/>
      <c r="J560" s="217">
        <f>BK560</f>
        <v>0</v>
      </c>
      <c r="K560" s="203"/>
      <c r="L560" s="208"/>
      <c r="M560" s="209"/>
      <c r="N560" s="210"/>
      <c r="O560" s="210"/>
      <c r="P560" s="211">
        <f>SUM(P561:P579)</f>
        <v>0</v>
      </c>
      <c r="Q560" s="210"/>
      <c r="R560" s="211">
        <f>SUM(R561:R579)</f>
        <v>2.2863500000000001</v>
      </c>
      <c r="S560" s="210"/>
      <c r="T560" s="212">
        <f>SUM(T561:T579)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3" t="s">
        <v>88</v>
      </c>
      <c r="AT560" s="214" t="s">
        <v>75</v>
      </c>
      <c r="AU560" s="214" t="s">
        <v>83</v>
      </c>
      <c r="AY560" s="213" t="s">
        <v>235</v>
      </c>
      <c r="BK560" s="215">
        <f>SUM(BK561:BK579)</f>
        <v>0</v>
      </c>
    </row>
    <row r="561" s="2" customFormat="1" ht="24.15" customHeight="1">
      <c r="A561" s="42"/>
      <c r="B561" s="43"/>
      <c r="C561" s="218" t="s">
        <v>1312</v>
      </c>
      <c r="D561" s="218" t="s">
        <v>237</v>
      </c>
      <c r="E561" s="219" t="s">
        <v>5697</v>
      </c>
      <c r="F561" s="220" t="s">
        <v>5698</v>
      </c>
      <c r="G561" s="221" t="s">
        <v>5595</v>
      </c>
      <c r="H561" s="222">
        <v>18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0.012</v>
      </c>
      <c r="R561" s="227">
        <f>Q561*H561</f>
        <v>0.216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339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5699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5700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5701</v>
      </c>
      <c r="G563" s="237"/>
      <c r="H563" s="241">
        <v>18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1318</v>
      </c>
      <c r="D564" s="218" t="s">
        <v>237</v>
      </c>
      <c r="E564" s="219" t="s">
        <v>5702</v>
      </c>
      <c r="F564" s="220" t="s">
        <v>5703</v>
      </c>
      <c r="G564" s="221" t="s">
        <v>5595</v>
      </c>
      <c r="H564" s="222">
        <v>57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0.012</v>
      </c>
      <c r="R564" s="227">
        <f>Q564*H564</f>
        <v>0.68400000000000005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339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5704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5705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5706</v>
      </c>
      <c r="G566" s="237"/>
      <c r="H566" s="241">
        <v>55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5707</v>
      </c>
      <c r="G567" s="237"/>
      <c r="H567" s="241">
        <v>2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88</v>
      </c>
      <c r="AV567" s="13" t="s">
        <v>88</v>
      </c>
      <c r="AW567" s="13" t="s">
        <v>37</v>
      </c>
      <c r="AX567" s="13" t="s">
        <v>76</v>
      </c>
      <c r="AY567" s="247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57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21.75" customHeight="1">
      <c r="A569" s="42"/>
      <c r="B569" s="43"/>
      <c r="C569" s="218" t="s">
        <v>1325</v>
      </c>
      <c r="D569" s="218" t="s">
        <v>237</v>
      </c>
      <c r="E569" s="219" t="s">
        <v>5708</v>
      </c>
      <c r="F569" s="220" t="s">
        <v>5709</v>
      </c>
      <c r="G569" s="221" t="s">
        <v>5595</v>
      </c>
      <c r="H569" s="222">
        <v>1</v>
      </c>
      <c r="I569" s="223"/>
      <c r="J569" s="224">
        <f>ROUND(I569*H569,2)</f>
        <v>0</v>
      </c>
      <c r="K569" s="220" t="s">
        <v>241</v>
      </c>
      <c r="L569" s="48"/>
      <c r="M569" s="225" t="s">
        <v>19</v>
      </c>
      <c r="N569" s="226" t="s">
        <v>48</v>
      </c>
      <c r="O569" s="88"/>
      <c r="P569" s="227">
        <f>O569*H569</f>
        <v>0</v>
      </c>
      <c r="Q569" s="227">
        <v>0.014</v>
      </c>
      <c r="R569" s="227">
        <f>Q569*H569</f>
        <v>0.014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339</v>
      </c>
      <c r="AT569" s="229" t="s">
        <v>237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5710</v>
      </c>
    </row>
    <row r="570" s="2" customFormat="1">
      <c r="A570" s="42"/>
      <c r="B570" s="43"/>
      <c r="C570" s="44"/>
      <c r="D570" s="231" t="s">
        <v>243</v>
      </c>
      <c r="E570" s="44"/>
      <c r="F570" s="232" t="s">
        <v>5711</v>
      </c>
      <c r="G570" s="44"/>
      <c r="H570" s="44"/>
      <c r="I570" s="233"/>
      <c r="J570" s="44"/>
      <c r="K570" s="44"/>
      <c r="L570" s="48"/>
      <c r="M570" s="234"/>
      <c r="N570" s="235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1" t="s">
        <v>243</v>
      </c>
      <c r="AU570" s="21" t="s">
        <v>88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5684</v>
      </c>
      <c r="G571" s="237"/>
      <c r="H571" s="241">
        <v>1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83</v>
      </c>
      <c r="AY571" s="247" t="s">
        <v>235</v>
      </c>
    </row>
    <row r="572" s="2" customFormat="1" ht="24.15" customHeight="1">
      <c r="A572" s="42"/>
      <c r="B572" s="43"/>
      <c r="C572" s="218" t="s">
        <v>1332</v>
      </c>
      <c r="D572" s="218" t="s">
        <v>237</v>
      </c>
      <c r="E572" s="219" t="s">
        <v>5712</v>
      </c>
      <c r="F572" s="220" t="s">
        <v>5713</v>
      </c>
      <c r="G572" s="221" t="s">
        <v>5595</v>
      </c>
      <c r="H572" s="222">
        <v>22</v>
      </c>
      <c r="I572" s="223"/>
      <c r="J572" s="224">
        <f>ROUND(I572*H572,2)</f>
        <v>0</v>
      </c>
      <c r="K572" s="220" t="s">
        <v>241</v>
      </c>
      <c r="L572" s="48"/>
      <c r="M572" s="225" t="s">
        <v>19</v>
      </c>
      <c r="N572" s="226" t="s">
        <v>48</v>
      </c>
      <c r="O572" s="88"/>
      <c r="P572" s="227">
        <f>O572*H572</f>
        <v>0</v>
      </c>
      <c r="Q572" s="227">
        <v>0.016650000000000002</v>
      </c>
      <c r="R572" s="227">
        <f>Q572*H572</f>
        <v>0.36630000000000001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339</v>
      </c>
      <c r="AT572" s="229" t="s">
        <v>237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5714</v>
      </c>
    </row>
    <row r="573" s="2" customFormat="1">
      <c r="A573" s="42"/>
      <c r="B573" s="43"/>
      <c r="C573" s="44"/>
      <c r="D573" s="231" t="s">
        <v>243</v>
      </c>
      <c r="E573" s="44"/>
      <c r="F573" s="232" t="s">
        <v>5715</v>
      </c>
      <c r="G573" s="44"/>
      <c r="H573" s="44"/>
      <c r="I573" s="233"/>
      <c r="J573" s="44"/>
      <c r="K573" s="44"/>
      <c r="L573" s="48"/>
      <c r="M573" s="234"/>
      <c r="N573" s="235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1" t="s">
        <v>243</v>
      </c>
      <c r="AU573" s="21" t="s">
        <v>88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5716</v>
      </c>
      <c r="G574" s="237"/>
      <c r="H574" s="241">
        <v>22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1338</v>
      </c>
      <c r="D575" s="218" t="s">
        <v>237</v>
      </c>
      <c r="E575" s="219" t="s">
        <v>5717</v>
      </c>
      <c r="F575" s="220" t="s">
        <v>5718</v>
      </c>
      <c r="G575" s="221" t="s">
        <v>5595</v>
      </c>
      <c r="H575" s="222">
        <v>57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0.017649999999999999</v>
      </c>
      <c r="R575" s="227">
        <f>Q575*H575</f>
        <v>1.0060499999999999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5719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5720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3" customFormat="1">
      <c r="A577" s="13"/>
      <c r="B577" s="236"/>
      <c r="C577" s="237"/>
      <c r="D577" s="238" t="s">
        <v>260</v>
      </c>
      <c r="E577" s="239" t="s">
        <v>19</v>
      </c>
      <c r="F577" s="240" t="s">
        <v>5721</v>
      </c>
      <c r="G577" s="237"/>
      <c r="H577" s="241">
        <v>57</v>
      </c>
      <c r="I577" s="242"/>
      <c r="J577" s="237"/>
      <c r="K577" s="237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88</v>
      </c>
      <c r="AV577" s="13" t="s">
        <v>88</v>
      </c>
      <c r="AW577" s="13" t="s">
        <v>37</v>
      </c>
      <c r="AX577" s="13" t="s">
        <v>83</v>
      </c>
      <c r="AY577" s="247" t="s">
        <v>235</v>
      </c>
    </row>
    <row r="578" s="2" customFormat="1" ht="24.15" customHeight="1">
      <c r="A578" s="42"/>
      <c r="B578" s="43"/>
      <c r="C578" s="218" t="s">
        <v>1345</v>
      </c>
      <c r="D578" s="218" t="s">
        <v>237</v>
      </c>
      <c r="E578" s="219" t="s">
        <v>5722</v>
      </c>
      <c r="F578" s="220" t="s">
        <v>5723</v>
      </c>
      <c r="G578" s="221" t="s">
        <v>389</v>
      </c>
      <c r="H578" s="222">
        <v>2.286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5724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5725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5726</v>
      </c>
      <c r="F580" s="216" t="s">
        <v>5727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SUM(P581:P604)</f>
        <v>0</v>
      </c>
      <c r="Q580" s="210"/>
      <c r="R580" s="211">
        <f>SUM(R581:R604)</f>
        <v>0.031199999999999995</v>
      </c>
      <c r="S580" s="210"/>
      <c r="T580" s="212">
        <f>SUM(T581:T604)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75</v>
      </c>
      <c r="AU580" s="214" t="s">
        <v>83</v>
      </c>
      <c r="AY580" s="213" t="s">
        <v>235</v>
      </c>
      <c r="BK580" s="215">
        <f>SUM(BK581:BK604)</f>
        <v>0</v>
      </c>
    </row>
    <row r="581" s="2" customFormat="1" ht="24.15" customHeight="1">
      <c r="A581" s="42"/>
      <c r="B581" s="43"/>
      <c r="C581" s="218" t="s">
        <v>1351</v>
      </c>
      <c r="D581" s="218" t="s">
        <v>237</v>
      </c>
      <c r="E581" s="219" t="s">
        <v>5728</v>
      </c>
      <c r="F581" s="220" t="s">
        <v>5729</v>
      </c>
      <c r="G581" s="221" t="s">
        <v>809</v>
      </c>
      <c r="H581" s="222">
        <v>2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48</v>
      </c>
      <c r="O581" s="88"/>
      <c r="P581" s="227">
        <f>O581*H581</f>
        <v>0</v>
      </c>
      <c r="Q581" s="227">
        <v>6.0000000000000002E-05</v>
      </c>
      <c r="R581" s="227">
        <f>Q581*H581</f>
        <v>0.00012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339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5730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5731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5732</v>
      </c>
      <c r="G583" s="237"/>
      <c r="H583" s="241">
        <v>2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5188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88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2" customFormat="1" ht="24.15" customHeight="1">
      <c r="A585" s="42"/>
      <c r="B585" s="43"/>
      <c r="C585" s="218" t="s">
        <v>1388</v>
      </c>
      <c r="D585" s="218" t="s">
        <v>237</v>
      </c>
      <c r="E585" s="219" t="s">
        <v>5733</v>
      </c>
      <c r="F585" s="220" t="s">
        <v>5734</v>
      </c>
      <c r="G585" s="221" t="s">
        <v>809</v>
      </c>
      <c r="H585" s="222">
        <v>4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8.0000000000000007E-05</v>
      </c>
      <c r="R585" s="227">
        <f>Q585*H585</f>
        <v>0.00032000000000000003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5735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5736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5737</v>
      </c>
      <c r="G587" s="237"/>
      <c r="H587" s="241">
        <v>4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5188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24.15" customHeight="1">
      <c r="A589" s="42"/>
      <c r="B589" s="43"/>
      <c r="C589" s="218" t="s">
        <v>1416</v>
      </c>
      <c r="D589" s="218" t="s">
        <v>237</v>
      </c>
      <c r="E589" s="219" t="s">
        <v>5738</v>
      </c>
      <c r="F589" s="220" t="s">
        <v>5739</v>
      </c>
      <c r="G589" s="221" t="s">
        <v>809</v>
      </c>
      <c r="H589" s="222">
        <v>4</v>
      </c>
      <c r="I589" s="223"/>
      <c r="J589" s="224">
        <f>ROUND(I589*H589,2)</f>
        <v>0</v>
      </c>
      <c r="K589" s="220" t="s">
        <v>241</v>
      </c>
      <c r="L589" s="48"/>
      <c r="M589" s="225" t="s">
        <v>19</v>
      </c>
      <c r="N589" s="226" t="s">
        <v>48</v>
      </c>
      <c r="O589" s="88"/>
      <c r="P589" s="227">
        <f>O589*H589</f>
        <v>0</v>
      </c>
      <c r="Q589" s="227">
        <v>0.00010000000000000001</v>
      </c>
      <c r="R589" s="227">
        <f>Q589*H589</f>
        <v>0.00040000000000000002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339</v>
      </c>
      <c r="AT589" s="229" t="s">
        <v>237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5740</v>
      </c>
    </row>
    <row r="590" s="2" customFormat="1">
      <c r="A590" s="42"/>
      <c r="B590" s="43"/>
      <c r="C590" s="44"/>
      <c r="D590" s="231" t="s">
        <v>243</v>
      </c>
      <c r="E590" s="44"/>
      <c r="F590" s="232" t="s">
        <v>5741</v>
      </c>
      <c r="G590" s="44"/>
      <c r="H590" s="44"/>
      <c r="I590" s="233"/>
      <c r="J590" s="44"/>
      <c r="K590" s="44"/>
      <c r="L590" s="48"/>
      <c r="M590" s="234"/>
      <c r="N590" s="235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1" t="s">
        <v>243</v>
      </c>
      <c r="AU590" s="21" t="s">
        <v>88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5742</v>
      </c>
      <c r="G591" s="237"/>
      <c r="H591" s="241">
        <v>4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24.15" customHeight="1">
      <c r="A592" s="42"/>
      <c r="B592" s="43"/>
      <c r="C592" s="218" t="s">
        <v>1422</v>
      </c>
      <c r="D592" s="218" t="s">
        <v>237</v>
      </c>
      <c r="E592" s="219" t="s">
        <v>5743</v>
      </c>
      <c r="F592" s="220" t="s">
        <v>5744</v>
      </c>
      <c r="G592" s="221" t="s">
        <v>809</v>
      </c>
      <c r="H592" s="222">
        <v>134</v>
      </c>
      <c r="I592" s="223"/>
      <c r="J592" s="224">
        <f>ROUND(I592*H592,2)</f>
        <v>0</v>
      </c>
      <c r="K592" s="220" t="s">
        <v>241</v>
      </c>
      <c r="L592" s="48"/>
      <c r="M592" s="225" t="s">
        <v>19</v>
      </c>
      <c r="N592" s="226" t="s">
        <v>48</v>
      </c>
      <c r="O592" s="88"/>
      <c r="P592" s="227">
        <f>O592*H592</f>
        <v>0</v>
      </c>
      <c r="Q592" s="227">
        <v>0.00012</v>
      </c>
      <c r="R592" s="227">
        <f>Q592*H592</f>
        <v>0.016080000000000001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339</v>
      </c>
      <c r="AT592" s="229" t="s">
        <v>237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5745</v>
      </c>
    </row>
    <row r="593" s="2" customFormat="1">
      <c r="A593" s="42"/>
      <c r="B593" s="43"/>
      <c r="C593" s="44"/>
      <c r="D593" s="231" t="s">
        <v>243</v>
      </c>
      <c r="E593" s="44"/>
      <c r="F593" s="232" t="s">
        <v>5746</v>
      </c>
      <c r="G593" s="44"/>
      <c r="H593" s="44"/>
      <c r="I593" s="233"/>
      <c r="J593" s="44"/>
      <c r="K593" s="44"/>
      <c r="L593" s="48"/>
      <c r="M593" s="234"/>
      <c r="N593" s="235"/>
      <c r="O593" s="88"/>
      <c r="P593" s="88"/>
      <c r="Q593" s="88"/>
      <c r="R593" s="88"/>
      <c r="S593" s="88"/>
      <c r="T593" s="89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T593" s="21" t="s">
        <v>243</v>
      </c>
      <c r="AU593" s="21" t="s">
        <v>88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5747</v>
      </c>
      <c r="G594" s="237"/>
      <c r="H594" s="241">
        <v>134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1429</v>
      </c>
      <c r="D595" s="218" t="s">
        <v>237</v>
      </c>
      <c r="E595" s="219" t="s">
        <v>5748</v>
      </c>
      <c r="F595" s="220" t="s">
        <v>5749</v>
      </c>
      <c r="G595" s="221" t="s">
        <v>809</v>
      </c>
      <c r="H595" s="222">
        <v>72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0.00013999999999999999</v>
      </c>
      <c r="R595" s="227">
        <f>Q595*H595</f>
        <v>0.010079999999999999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5750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5751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5752</v>
      </c>
      <c r="G597" s="237"/>
      <c r="H597" s="241">
        <v>72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5188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2" customFormat="1" ht="24.15" customHeight="1">
      <c r="A599" s="42"/>
      <c r="B599" s="43"/>
      <c r="C599" s="218" t="s">
        <v>1437</v>
      </c>
      <c r="D599" s="218" t="s">
        <v>237</v>
      </c>
      <c r="E599" s="219" t="s">
        <v>5753</v>
      </c>
      <c r="F599" s="220" t="s">
        <v>5754</v>
      </c>
      <c r="G599" s="221" t="s">
        <v>809</v>
      </c>
      <c r="H599" s="222">
        <v>10</v>
      </c>
      <c r="I599" s="223"/>
      <c r="J599" s="224">
        <f>ROUND(I599*H599,2)</f>
        <v>0</v>
      </c>
      <c r="K599" s="220" t="s">
        <v>241</v>
      </c>
      <c r="L599" s="48"/>
      <c r="M599" s="225" t="s">
        <v>19</v>
      </c>
      <c r="N599" s="226" t="s">
        <v>48</v>
      </c>
      <c r="O599" s="88"/>
      <c r="P599" s="227">
        <f>O599*H599</f>
        <v>0</v>
      </c>
      <c r="Q599" s="227">
        <v>0.00042000000000000002</v>
      </c>
      <c r="R599" s="227">
        <f>Q599*H599</f>
        <v>0.0042000000000000006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339</v>
      </c>
      <c r="AT599" s="229" t="s">
        <v>237</v>
      </c>
      <c r="AU599" s="229" t="s">
        <v>88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5755</v>
      </c>
    </row>
    <row r="600" s="2" customFormat="1">
      <c r="A600" s="42"/>
      <c r="B600" s="43"/>
      <c r="C600" s="44"/>
      <c r="D600" s="231" t="s">
        <v>243</v>
      </c>
      <c r="E600" s="44"/>
      <c r="F600" s="232" t="s">
        <v>5756</v>
      </c>
      <c r="G600" s="44"/>
      <c r="H600" s="44"/>
      <c r="I600" s="233"/>
      <c r="J600" s="44"/>
      <c r="K600" s="44"/>
      <c r="L600" s="48"/>
      <c r="M600" s="234"/>
      <c r="N600" s="235"/>
      <c r="O600" s="88"/>
      <c r="P600" s="88"/>
      <c r="Q600" s="88"/>
      <c r="R600" s="88"/>
      <c r="S600" s="88"/>
      <c r="T600" s="89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T600" s="21" t="s">
        <v>243</v>
      </c>
      <c r="AU600" s="21" t="s">
        <v>88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5757</v>
      </c>
      <c r="G601" s="237"/>
      <c r="H601" s="241">
        <v>10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83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5188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2" customFormat="1" ht="24.15" customHeight="1">
      <c r="A603" s="42"/>
      <c r="B603" s="43"/>
      <c r="C603" s="218" t="s">
        <v>1443</v>
      </c>
      <c r="D603" s="218" t="s">
        <v>237</v>
      </c>
      <c r="E603" s="219" t="s">
        <v>5758</v>
      </c>
      <c r="F603" s="220" t="s">
        <v>5759</v>
      </c>
      <c r="G603" s="221" t="s">
        <v>389</v>
      </c>
      <c r="H603" s="222">
        <v>0.031</v>
      </c>
      <c r="I603" s="223"/>
      <c r="J603" s="224">
        <f>ROUND(I603*H603,2)</f>
        <v>0</v>
      </c>
      <c r="K603" s="220" t="s">
        <v>241</v>
      </c>
      <c r="L603" s="48"/>
      <c r="M603" s="225" t="s">
        <v>19</v>
      </c>
      <c r="N603" s="226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339</v>
      </c>
      <c r="AT603" s="229" t="s">
        <v>237</v>
      </c>
      <c r="AU603" s="229" t="s">
        <v>88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5760</v>
      </c>
    </row>
    <row r="604" s="2" customFormat="1">
      <c r="A604" s="42"/>
      <c r="B604" s="43"/>
      <c r="C604" s="44"/>
      <c r="D604" s="231" t="s">
        <v>243</v>
      </c>
      <c r="E604" s="44"/>
      <c r="F604" s="232" t="s">
        <v>5761</v>
      </c>
      <c r="G604" s="44"/>
      <c r="H604" s="44"/>
      <c r="I604" s="233"/>
      <c r="J604" s="44"/>
      <c r="K604" s="44"/>
      <c r="L604" s="48"/>
      <c r="M604" s="234"/>
      <c r="N604" s="235"/>
      <c r="O604" s="88"/>
      <c r="P604" s="88"/>
      <c r="Q604" s="88"/>
      <c r="R604" s="88"/>
      <c r="S604" s="88"/>
      <c r="T604" s="89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T604" s="21" t="s">
        <v>243</v>
      </c>
      <c r="AU604" s="21" t="s">
        <v>88</v>
      </c>
    </row>
    <row r="605" s="12" customFormat="1" ht="22.8" customHeight="1">
      <c r="A605" s="12"/>
      <c r="B605" s="202"/>
      <c r="C605" s="203"/>
      <c r="D605" s="204" t="s">
        <v>75</v>
      </c>
      <c r="E605" s="216" t="s">
        <v>3739</v>
      </c>
      <c r="F605" s="216" t="s">
        <v>143</v>
      </c>
      <c r="G605" s="203"/>
      <c r="H605" s="203"/>
      <c r="I605" s="206"/>
      <c r="J605" s="217">
        <f>BK605</f>
        <v>0</v>
      </c>
      <c r="K605" s="203"/>
      <c r="L605" s="208"/>
      <c r="M605" s="209"/>
      <c r="N605" s="210"/>
      <c r="O605" s="210"/>
      <c r="P605" s="211">
        <f>SUM(P606:P612)</f>
        <v>0</v>
      </c>
      <c r="Q605" s="210"/>
      <c r="R605" s="211">
        <f>SUM(R606:R612)</f>
        <v>0.0040000000000000001</v>
      </c>
      <c r="S605" s="210"/>
      <c r="T605" s="212">
        <f>SUM(T606:T612)</f>
        <v>0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13" t="s">
        <v>88</v>
      </c>
      <c r="AT605" s="214" t="s">
        <v>75</v>
      </c>
      <c r="AU605" s="214" t="s">
        <v>83</v>
      </c>
      <c r="AY605" s="213" t="s">
        <v>235</v>
      </c>
      <c r="BK605" s="215">
        <f>SUM(BK606:BK612)</f>
        <v>0</v>
      </c>
    </row>
    <row r="606" s="2" customFormat="1" ht="16.5" customHeight="1">
      <c r="A606" s="42"/>
      <c r="B606" s="43"/>
      <c r="C606" s="218" t="s">
        <v>1449</v>
      </c>
      <c r="D606" s="218" t="s">
        <v>237</v>
      </c>
      <c r="E606" s="219" t="s">
        <v>5762</v>
      </c>
      <c r="F606" s="220" t="s">
        <v>5763</v>
      </c>
      <c r="G606" s="221" t="s">
        <v>240</v>
      </c>
      <c r="H606" s="222">
        <v>20</v>
      </c>
      <c r="I606" s="223"/>
      <c r="J606" s="224">
        <f>ROUND(I606*H606,2)</f>
        <v>0</v>
      </c>
      <c r="K606" s="220" t="s">
        <v>241</v>
      </c>
      <c r="L606" s="48"/>
      <c r="M606" s="225" t="s">
        <v>19</v>
      </c>
      <c r="N606" s="226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339</v>
      </c>
      <c r="AT606" s="229" t="s">
        <v>237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5764</v>
      </c>
    </row>
    <row r="607" s="2" customFormat="1">
      <c r="A607" s="42"/>
      <c r="B607" s="43"/>
      <c r="C607" s="44"/>
      <c r="D607" s="231" t="s">
        <v>243</v>
      </c>
      <c r="E607" s="44"/>
      <c r="F607" s="232" t="s">
        <v>5765</v>
      </c>
      <c r="G607" s="44"/>
      <c r="H607" s="44"/>
      <c r="I607" s="233"/>
      <c r="J607" s="44"/>
      <c r="K607" s="44"/>
      <c r="L607" s="48"/>
      <c r="M607" s="234"/>
      <c r="N607" s="235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1" t="s">
        <v>243</v>
      </c>
      <c r="AU607" s="21" t="s">
        <v>88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5766</v>
      </c>
      <c r="G608" s="237"/>
      <c r="H608" s="241">
        <v>20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83</v>
      </c>
      <c r="AY608" s="247" t="s">
        <v>235</v>
      </c>
    </row>
    <row r="609" s="2" customFormat="1" ht="16.5" customHeight="1">
      <c r="A609" s="42"/>
      <c r="B609" s="43"/>
      <c r="C609" s="280" t="s">
        <v>1458</v>
      </c>
      <c r="D609" s="280" t="s">
        <v>386</v>
      </c>
      <c r="E609" s="281" t="s">
        <v>5767</v>
      </c>
      <c r="F609" s="282" t="s">
        <v>5768</v>
      </c>
      <c r="G609" s="283" t="s">
        <v>240</v>
      </c>
      <c r="H609" s="284">
        <v>20</v>
      </c>
      <c r="I609" s="285"/>
      <c r="J609" s="286">
        <f>ROUND(I609*H609,2)</f>
        <v>0</v>
      </c>
      <c r="K609" s="282" t="s">
        <v>241</v>
      </c>
      <c r="L609" s="287"/>
      <c r="M609" s="288" t="s">
        <v>19</v>
      </c>
      <c r="N609" s="289" t="s">
        <v>48</v>
      </c>
      <c r="O609" s="88"/>
      <c r="P609" s="227">
        <f>O609*H609</f>
        <v>0</v>
      </c>
      <c r="Q609" s="227">
        <v>0.00020000000000000001</v>
      </c>
      <c r="R609" s="227">
        <f>Q609*H609</f>
        <v>0.0040000000000000001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471</v>
      </c>
      <c r="AT609" s="229" t="s">
        <v>386</v>
      </c>
      <c r="AU609" s="229" t="s">
        <v>88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5769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5770</v>
      </c>
      <c r="G610" s="237"/>
      <c r="H610" s="241">
        <v>20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83</v>
      </c>
      <c r="AY610" s="247" t="s">
        <v>235</v>
      </c>
    </row>
    <row r="611" s="2" customFormat="1" ht="24.15" customHeight="1">
      <c r="A611" s="42"/>
      <c r="B611" s="43"/>
      <c r="C611" s="218" t="s">
        <v>1471</v>
      </c>
      <c r="D611" s="218" t="s">
        <v>237</v>
      </c>
      <c r="E611" s="219" t="s">
        <v>3752</v>
      </c>
      <c r="F611" s="220" t="s">
        <v>3753</v>
      </c>
      <c r="G611" s="221" t="s">
        <v>389</v>
      </c>
      <c r="H611" s="222">
        <v>0.0040000000000000001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339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5771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3755</v>
      </c>
      <c r="G612" s="44"/>
      <c r="H612" s="44"/>
      <c r="I612" s="233"/>
      <c r="J612" s="44"/>
      <c r="K612" s="44"/>
      <c r="L612" s="48"/>
      <c r="M612" s="293"/>
      <c r="N612" s="294"/>
      <c r="O612" s="295"/>
      <c r="P612" s="295"/>
      <c r="Q612" s="295"/>
      <c r="R612" s="295"/>
      <c r="S612" s="295"/>
      <c r="T612" s="296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2" customFormat="1" ht="6.96" customHeight="1">
      <c r="A613" s="42"/>
      <c r="B613" s="63"/>
      <c r="C613" s="64"/>
      <c r="D613" s="64"/>
      <c r="E613" s="64"/>
      <c r="F613" s="64"/>
      <c r="G613" s="64"/>
      <c r="H613" s="64"/>
      <c r="I613" s="64"/>
      <c r="J613" s="64"/>
      <c r="K613" s="64"/>
      <c r="L613" s="48"/>
      <c r="M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</row>
  </sheetData>
  <sheetProtection sheet="1" autoFilter="0" formatColumns="0" formatRows="0" objects="1" scenarios="1" spinCount="100000" saltValue="itg3ZIr6vlm+mmkhqIj/erOvDPTgqm2q3gRmg229O205l5nk7y43MfAYehEMRdub3PouSdpx2jB/wv5v/UcF9g==" hashValue="a6wb4/bd71nIUFaLUbGhhaX0N7zQf0OAwlUPUB59W/kfkqMzGKpBAKWQBzFrCsIGAuwtnhxeNP+ewkSuEzfLGg==" algorithmName="SHA-512" password="DA9B"/>
  <autoFilter ref="C103:K6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4_01/131251100"/>
    <hyperlink ref="F111" r:id="rId2" display="https://podminky.urs.cz/item/CS_URS_2024_01/132351102"/>
    <hyperlink ref="F116" r:id="rId3" display="https://podminky.urs.cz/item/CS_URS_2024_01/162251121"/>
    <hyperlink ref="F119" r:id="rId4" display="https://podminky.urs.cz/item/CS_URS_2024_01/162751137"/>
    <hyperlink ref="F122" r:id="rId5" display="https://podminky.urs.cz/item/CS_URS_2024_01/162751139"/>
    <hyperlink ref="F126" r:id="rId6" display="https://podminky.urs.cz/item/CS_URS_2024_01/167151102"/>
    <hyperlink ref="F129" r:id="rId7" display="https://podminky.urs.cz/item/CS_URS_2024_01/171201221"/>
    <hyperlink ref="F133" r:id="rId8" display="https://podminky.urs.cz/item/CS_URS_2024_01/171251201"/>
    <hyperlink ref="F136" r:id="rId9" display="https://podminky.urs.cz/item/CS_URS_2024_01/174151101"/>
    <hyperlink ref="F142" r:id="rId10" display="https://podminky.urs.cz/item/CS_URS_2024_01/175151101"/>
    <hyperlink ref="F151" r:id="rId11" display="https://podminky.urs.cz/item/CS_URS_2024_01/451572111"/>
    <hyperlink ref="F157" r:id="rId12" display="https://podminky.urs.cz/item/CS_URS_2024_01/871161141"/>
    <hyperlink ref="F163" r:id="rId13" display="https://podminky.urs.cz/item/CS_URS_2024_01/894812311"/>
    <hyperlink ref="F167" r:id="rId14" display="https://podminky.urs.cz/item/CS_URS_2024_01/894812331"/>
    <hyperlink ref="F171" r:id="rId15" display="https://podminky.urs.cz/item/CS_URS_2024_01/894812339"/>
    <hyperlink ref="F175" r:id="rId16" display="https://podminky.urs.cz/item/CS_URS_2024_01/894812377"/>
    <hyperlink ref="F180" r:id="rId17" display="https://podminky.urs.cz/item/CS_URS_2024_01/998011002"/>
    <hyperlink ref="F184" r:id="rId18" display="https://podminky.urs.cz/item/CS_URS_2024_01/713463211"/>
    <hyperlink ref="F203" r:id="rId19" display="https://podminky.urs.cz/item/CS_URS_2024_01/713463212"/>
    <hyperlink ref="F214" r:id="rId20" display="https://podminky.urs.cz/item/CS_URS_2024_01/998713102"/>
    <hyperlink ref="F217" r:id="rId21" display="https://podminky.urs.cz/item/CS_URS_2024_01/721173315"/>
    <hyperlink ref="F221" r:id="rId22" display="https://podminky.urs.cz/item/CS_URS_2024_01/721173316"/>
    <hyperlink ref="F225" r:id="rId23" display="https://podminky.urs.cz/item/CS_URS_2024_01/721173317"/>
    <hyperlink ref="F229" r:id="rId24" display="https://podminky.urs.cz/item/CS_URS_2024_01/721173401"/>
    <hyperlink ref="F233" r:id="rId25" display="https://podminky.urs.cz/item/CS_URS_2024_01/721173402"/>
    <hyperlink ref="F237" r:id="rId26" display="https://podminky.urs.cz/item/CS_URS_2024_01/721173403"/>
    <hyperlink ref="F240" r:id="rId27" display="https://podminky.urs.cz/item/CS_URS_2024_01/721174024"/>
    <hyperlink ref="F243" r:id="rId28" display="https://podminky.urs.cz/item/CS_URS_2024_01/721174025"/>
    <hyperlink ref="F247" r:id="rId29" display="https://podminky.urs.cz/item/CS_URS_2024_01/721174041"/>
    <hyperlink ref="F251" r:id="rId30" display="https://podminky.urs.cz/item/CS_URS_2024_01/721174042"/>
    <hyperlink ref="F255" r:id="rId31" display="https://podminky.urs.cz/item/CS_URS_2024_01/721174043"/>
    <hyperlink ref="F259" r:id="rId32" display="https://podminky.urs.cz/item/CS_URS_2024_01/721174044"/>
    <hyperlink ref="F263" r:id="rId33" display="https://podminky.urs.cz/item/CS_URS_2024_01/721174045"/>
    <hyperlink ref="F267" r:id="rId34" display="https://podminky.urs.cz/item/CS_URS_2024_01/721175232"/>
    <hyperlink ref="F271" r:id="rId35" display="https://podminky.urs.cz/item/CS_URS_2024_01/721194105"/>
    <hyperlink ref="F275" r:id="rId36" display="https://podminky.urs.cz/item/CS_URS_2024_01/721194109"/>
    <hyperlink ref="F279" r:id="rId37" display="https://podminky.urs.cz/item/CS_URS_2024_01/721242106"/>
    <hyperlink ref="F283" r:id="rId38" display="https://podminky.urs.cz/item/CS_URS_2024_01/721273153"/>
    <hyperlink ref="F287" r:id="rId39" display="https://podminky.urs.cz/item/CS_URS_2024_01/721274125"/>
    <hyperlink ref="F291" r:id="rId40" display="https://podminky.urs.cz/item/CS_URS_2024_01/721274126"/>
    <hyperlink ref="F294" r:id="rId41" display="https://podminky.urs.cz/item/CS_URS_2024_01/721290111"/>
    <hyperlink ref="F297" r:id="rId42" display="https://podminky.urs.cz/item/CS_URS_2024_01/721290112"/>
    <hyperlink ref="F300" r:id="rId43" display="https://podminky.urs.cz/item/CS_URS_2024_01/998721102"/>
    <hyperlink ref="F303" r:id="rId44" display="https://podminky.urs.cz/item/CS_URS_2024_01/722130104"/>
    <hyperlink ref="F307" r:id="rId45" display="https://podminky.urs.cz/item/CS_URS_2024_01/722130105"/>
    <hyperlink ref="F310" r:id="rId46" display="https://podminky.urs.cz/item/CS_URS_2024_01/722130106"/>
    <hyperlink ref="F314" r:id="rId47" display="https://podminky.urs.cz/item/CS_URS_2024_01/722176112"/>
    <hyperlink ref="F329" r:id="rId48" display="https://podminky.urs.cz/item/CS_URS_2024_01/722176113"/>
    <hyperlink ref="F344" r:id="rId49" display="https://podminky.urs.cz/item/CS_URS_2024_01/722176114"/>
    <hyperlink ref="F358" r:id="rId50" display="https://podminky.urs.cz/item/CS_URS_2024_01/722176115"/>
    <hyperlink ref="F372" r:id="rId51" display="https://podminky.urs.cz/item/CS_URS_2024_01/722176116"/>
    <hyperlink ref="F386" r:id="rId52" display="https://podminky.urs.cz/item/CS_URS_2024_01/722176117"/>
    <hyperlink ref="F400" r:id="rId53" display="https://podminky.urs.cz/item/CS_URS_2024_01/722181211"/>
    <hyperlink ref="F403" r:id="rId54" display="https://podminky.urs.cz/item/CS_URS_2024_01/722181212"/>
    <hyperlink ref="F406" r:id="rId55" display="https://podminky.urs.cz/item/CS_URS_2024_01/722181213"/>
    <hyperlink ref="F409" r:id="rId56" display="https://podminky.urs.cz/item/CS_URS_2024_01/722181232"/>
    <hyperlink ref="F412" r:id="rId57" display="https://podminky.urs.cz/item/CS_URS_2024_01/722181242"/>
    <hyperlink ref="F415" r:id="rId58" display="https://podminky.urs.cz/item/CS_URS_2024_01/722181243"/>
    <hyperlink ref="F418" r:id="rId59" display="https://podminky.urs.cz/item/CS_URS_2024_01/722190401"/>
    <hyperlink ref="F421" r:id="rId60" display="https://podminky.urs.cz/item/CS_URS_2024_01/722224152"/>
    <hyperlink ref="F424" r:id="rId61" display="https://podminky.urs.cz/item/CS_URS_2024_01/722230101"/>
    <hyperlink ref="F427" r:id="rId62" display="https://podminky.urs.cz/item/CS_URS_2024_01/722230102"/>
    <hyperlink ref="F430" r:id="rId63" display="https://podminky.urs.cz/item/CS_URS_2024_01/722230103"/>
    <hyperlink ref="F433" r:id="rId64" display="https://podminky.urs.cz/item/CS_URS_2024_01/722230104"/>
    <hyperlink ref="F436" r:id="rId65" display="https://podminky.urs.cz/item/CS_URS_2024_01/722230105"/>
    <hyperlink ref="F439" r:id="rId66" display="https://podminky.urs.cz/item/CS_URS_2024_01/722230106"/>
    <hyperlink ref="F442" r:id="rId67" display="https://podminky.urs.cz/item/CS_URS_2024_01/722231073"/>
    <hyperlink ref="F445" r:id="rId68" display="https://podminky.urs.cz/item/CS_URS_2024_01/722231074"/>
    <hyperlink ref="F448" r:id="rId69" display="https://podminky.urs.cz/item/CS_URS_2024_01/722231077"/>
    <hyperlink ref="F451" r:id="rId70" display="https://podminky.urs.cz/item/CS_URS_2024_01/722231086"/>
    <hyperlink ref="F454" r:id="rId71" display="https://podminky.urs.cz/item/CS_URS_2024_01/722231142"/>
    <hyperlink ref="F457" r:id="rId72" display="https://podminky.urs.cz/item/CS_URS_2024_01/722231143"/>
    <hyperlink ref="F460" r:id="rId73" display="https://podminky.urs.cz/item/CS_URS_2024_01/722232061"/>
    <hyperlink ref="F463" r:id="rId74" display="https://podminky.urs.cz/item/CS_URS_2024_01/722232062"/>
    <hyperlink ref="F466" r:id="rId75" display="https://podminky.urs.cz/item/CS_URS_2024_01/722232063"/>
    <hyperlink ref="F469" r:id="rId76" display="https://podminky.urs.cz/item/CS_URS_2024_01/722234265"/>
    <hyperlink ref="F472" r:id="rId77" display="https://podminky.urs.cz/item/CS_URS_2024_01/722239101"/>
    <hyperlink ref="F478" r:id="rId78" display="https://podminky.urs.cz/item/CS_URS_2024_01/722250133"/>
    <hyperlink ref="F481" r:id="rId79" display="https://podminky.urs.cz/item/CS_URS_2024_01/722290234"/>
    <hyperlink ref="F484" r:id="rId80" display="https://podminky.urs.cz/item/CS_URS_2024_01/722290246"/>
    <hyperlink ref="F487" r:id="rId81" display="https://podminky.urs.cz/item/CS_URS_2024_01/722290249"/>
    <hyperlink ref="F490" r:id="rId82" display="https://podminky.urs.cz/item/CS_URS_2024_01/998722102"/>
    <hyperlink ref="F493" r:id="rId83" display="https://podminky.urs.cz/item/CS_URS_2024_01/725813111"/>
    <hyperlink ref="F509" r:id="rId84" display="https://podminky.urs.cz/item/CS_URS_2024_01/725813112"/>
    <hyperlink ref="F515" r:id="rId85" display="https://podminky.urs.cz/item/CS_URS_2024_01/725849411"/>
    <hyperlink ref="F527" r:id="rId86" display="https://podminky.urs.cz/item/CS_URS_2024_01/725859101"/>
    <hyperlink ref="F536" r:id="rId87" display="https://podminky.urs.cz/item/CS_URS_2024_01/725861102"/>
    <hyperlink ref="F542" r:id="rId88" display="https://podminky.urs.cz/item/CS_URS_2024_01/725862103"/>
    <hyperlink ref="F547" r:id="rId89" display="https://podminky.urs.cz/item/CS_URS_2024_01/725863311"/>
    <hyperlink ref="F550" r:id="rId90" display="https://podminky.urs.cz/item/CS_URS_2024_01/725865312"/>
    <hyperlink ref="F556" r:id="rId91" display="https://podminky.urs.cz/item/CS_URS_2024_01/725865411"/>
    <hyperlink ref="F559" r:id="rId92" display="https://podminky.urs.cz/item/CS_URS_2024_01/998725102"/>
    <hyperlink ref="F562" r:id="rId93" display="https://podminky.urs.cz/item/CS_URS_2024_01/726131001"/>
    <hyperlink ref="F565" r:id="rId94" display="https://podminky.urs.cz/item/CS_URS_2024_01/726131002"/>
    <hyperlink ref="F570" r:id="rId95" display="https://podminky.urs.cz/item/CS_URS_2024_01/726131011"/>
    <hyperlink ref="F573" r:id="rId96" display="https://podminky.urs.cz/item/CS_URS_2024_01/726131041"/>
    <hyperlink ref="F576" r:id="rId97" display="https://podminky.urs.cz/item/CS_URS_2024_01/726131043"/>
    <hyperlink ref="F579" r:id="rId98" display="https://podminky.urs.cz/item/CS_URS_2024_01/998726112"/>
    <hyperlink ref="F582" r:id="rId99" display="https://podminky.urs.cz/item/CS_URS_2024_01/727212111"/>
    <hyperlink ref="F586" r:id="rId100" display="https://podminky.urs.cz/item/CS_URS_2024_01/727212112"/>
    <hyperlink ref="F590" r:id="rId101" display="https://podminky.urs.cz/item/CS_URS_2024_01/727212113"/>
    <hyperlink ref="F593" r:id="rId102" display="https://podminky.urs.cz/item/CS_URS_2024_01/727212114"/>
    <hyperlink ref="F596" r:id="rId103" display="https://podminky.urs.cz/item/CS_URS_2024_01/727212115"/>
    <hyperlink ref="F600" r:id="rId104" display="https://podminky.urs.cz/item/CS_URS_2024_01/727212117"/>
    <hyperlink ref="F604" r:id="rId105" display="https://podminky.urs.cz/item/CS_URS_2024_01/998727102"/>
    <hyperlink ref="F607" r:id="rId106" display="https://podminky.urs.cz/item/CS_URS_2024_01/751791181"/>
    <hyperlink ref="F612" r:id="rId107" display="https://podminky.urs.cz/item/CS_URS_2024_01/99875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5772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ROUND((SUM(BE98:BE281)),  2)</f>
        <v>0</v>
      </c>
      <c r="G37" s="42"/>
      <c r="H37" s="42"/>
      <c r="I37" s="162">
        <v>0.20999999999999999</v>
      </c>
      <c r="J37" s="161">
        <f>ROUND(((SUM(BE98:BE281))*I37),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ROUND((SUM(BF98:BF281)),  2)</f>
        <v>0</v>
      </c>
      <c r="G38" s="42"/>
      <c r="H38" s="42"/>
      <c r="I38" s="162">
        <v>0.12</v>
      </c>
      <c r="J38" s="161">
        <f>ROUND(((SUM(BF98:BF281))*I38),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ROUND((SUM(BG98:BG281)),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ROUND((SUM(BH98:BH281)),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ROUND((SUM(BI98:BI281)),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D.1.1.4.2 - Zařízení pro vytápění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5773</v>
      </c>
      <c r="E69" s="188"/>
      <c r="F69" s="188"/>
      <c r="G69" s="188"/>
      <c r="H69" s="188"/>
      <c r="I69" s="188"/>
      <c r="J69" s="189">
        <f>J100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5774</v>
      </c>
      <c r="E70" s="188"/>
      <c r="F70" s="188"/>
      <c r="G70" s="188"/>
      <c r="H70" s="188"/>
      <c r="I70" s="188"/>
      <c r="J70" s="189">
        <f>J105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5775</v>
      </c>
      <c r="E71" s="188"/>
      <c r="F71" s="188"/>
      <c r="G71" s="188"/>
      <c r="H71" s="188"/>
      <c r="I71" s="188"/>
      <c r="J71" s="189">
        <f>J110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5776</v>
      </c>
      <c r="E72" s="188"/>
      <c r="F72" s="188"/>
      <c r="G72" s="188"/>
      <c r="H72" s="188"/>
      <c r="I72" s="188"/>
      <c r="J72" s="189">
        <f>J177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5777</v>
      </c>
      <c r="E73" s="188"/>
      <c r="F73" s="188"/>
      <c r="G73" s="188"/>
      <c r="H73" s="188"/>
      <c r="I73" s="188"/>
      <c r="J73" s="189">
        <f>J224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5778</v>
      </c>
      <c r="E74" s="188"/>
      <c r="F74" s="188"/>
      <c r="G74" s="188"/>
      <c r="H74" s="188"/>
      <c r="I74" s="188"/>
      <c r="J74" s="189">
        <f>J265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2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80" s="2" customFormat="1" ht="6.96" customHeight="1">
      <c r="A80" s="42"/>
      <c r="B80" s="65"/>
      <c r="C80" s="66"/>
      <c r="D80" s="66"/>
      <c r="E80" s="66"/>
      <c r="F80" s="66"/>
      <c r="G80" s="66"/>
      <c r="H80" s="66"/>
      <c r="I80" s="66"/>
      <c r="J80" s="66"/>
      <c r="K80" s="66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24.96" customHeight="1">
      <c r="A81" s="42"/>
      <c r="B81" s="43"/>
      <c r="C81" s="27" t="s">
        <v>220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16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174" t="str">
        <f>E7</f>
        <v>Domov pro seniory Česká Třebová - budova C</v>
      </c>
      <c r="F84" s="36"/>
      <c r="G84" s="36"/>
      <c r="H84" s="36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" customFormat="1" ht="12" customHeight="1">
      <c r="B85" s="25"/>
      <c r="C85" s="36" t="s">
        <v>182</v>
      </c>
      <c r="D85" s="26"/>
      <c r="E85" s="26"/>
      <c r="F85" s="26"/>
      <c r="G85" s="26"/>
      <c r="H85" s="26"/>
      <c r="I85" s="26"/>
      <c r="J85" s="26"/>
      <c r="K85" s="26"/>
      <c r="L85" s="24"/>
    </row>
    <row r="86" s="1" customFormat="1" ht="16.5" customHeight="1">
      <c r="B86" s="25"/>
      <c r="C86" s="26"/>
      <c r="D86" s="26"/>
      <c r="E86" s="174" t="s">
        <v>183</v>
      </c>
      <c r="F86" s="26"/>
      <c r="G86" s="26"/>
      <c r="H86" s="26"/>
      <c r="I86" s="26"/>
      <c r="J86" s="26"/>
      <c r="K86" s="26"/>
      <c r="L86" s="24"/>
    </row>
    <row r="87" s="1" customFormat="1" ht="12" customHeight="1">
      <c r="B87" s="25"/>
      <c r="C87" s="36" t="s">
        <v>184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2" customFormat="1" ht="16.5" customHeight="1">
      <c r="A88" s="42"/>
      <c r="B88" s="43"/>
      <c r="C88" s="44"/>
      <c r="D88" s="44"/>
      <c r="E88" s="175" t="s">
        <v>185</v>
      </c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186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73" t="str">
        <f>E13</f>
        <v>D.1.1.4.2 - Zařízení pro vytápění staveb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6.96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21</v>
      </c>
      <c r="D92" s="44"/>
      <c r="E92" s="44"/>
      <c r="F92" s="31" t="str">
        <f>F16</f>
        <v>Česká Třebová Bezděkov</v>
      </c>
      <c r="G92" s="44"/>
      <c r="H92" s="44"/>
      <c r="I92" s="36" t="s">
        <v>23</v>
      </c>
      <c r="J92" s="76" t="str">
        <f>IF(J16="","",J16)</f>
        <v>11. 6. 2024</v>
      </c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40.05" customHeight="1">
      <c r="A94" s="42"/>
      <c r="B94" s="43"/>
      <c r="C94" s="36" t="s">
        <v>25</v>
      </c>
      <c r="D94" s="44"/>
      <c r="E94" s="44"/>
      <c r="F94" s="31" t="str">
        <f>E19</f>
        <v>Město Česká Třebová Staré náměstí 78 Česká Třebová</v>
      </c>
      <c r="G94" s="44"/>
      <c r="H94" s="44"/>
      <c r="I94" s="36" t="s">
        <v>33</v>
      </c>
      <c r="J94" s="40" t="str">
        <f>E25</f>
        <v>BKN spol.s r.o., Vladislavova 29, 56601Vysoké Mýto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5.15" customHeight="1">
      <c r="A95" s="42"/>
      <c r="B95" s="43"/>
      <c r="C95" s="36" t="s">
        <v>31</v>
      </c>
      <c r="D95" s="44"/>
      <c r="E95" s="44"/>
      <c r="F95" s="31" t="str">
        <f>IF(E22="","",E22)</f>
        <v>Vyplň údaj</v>
      </c>
      <c r="G95" s="44"/>
      <c r="H95" s="44"/>
      <c r="I95" s="36" t="s">
        <v>38</v>
      </c>
      <c r="J95" s="40" t="str">
        <f>E28</f>
        <v xml:space="preserve"> 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0.32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1" customFormat="1" ht="29.28" customHeight="1">
      <c r="A97" s="191"/>
      <c r="B97" s="192"/>
      <c r="C97" s="193" t="s">
        <v>221</v>
      </c>
      <c r="D97" s="194" t="s">
        <v>61</v>
      </c>
      <c r="E97" s="194" t="s">
        <v>57</v>
      </c>
      <c r="F97" s="194" t="s">
        <v>58</v>
      </c>
      <c r="G97" s="194" t="s">
        <v>222</v>
      </c>
      <c r="H97" s="194" t="s">
        <v>223</v>
      </c>
      <c r="I97" s="194" t="s">
        <v>224</v>
      </c>
      <c r="J97" s="194" t="s">
        <v>190</v>
      </c>
      <c r="K97" s="195" t="s">
        <v>225</v>
      </c>
      <c r="L97" s="196"/>
      <c r="M97" s="96" t="s">
        <v>19</v>
      </c>
      <c r="N97" s="97" t="s">
        <v>46</v>
      </c>
      <c r="O97" s="97" t="s">
        <v>226</v>
      </c>
      <c r="P97" s="97" t="s">
        <v>227</v>
      </c>
      <c r="Q97" s="97" t="s">
        <v>228</v>
      </c>
      <c r="R97" s="97" t="s">
        <v>229</v>
      </c>
      <c r="S97" s="97" t="s">
        <v>230</v>
      </c>
      <c r="T97" s="98" t="s">
        <v>231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2"/>
      <c r="B98" s="43"/>
      <c r="C98" s="103" t="s">
        <v>232</v>
      </c>
      <c r="D98" s="44"/>
      <c r="E98" s="44"/>
      <c r="F98" s="44"/>
      <c r="G98" s="44"/>
      <c r="H98" s="44"/>
      <c r="I98" s="44"/>
      <c r="J98" s="197">
        <f>BK98</f>
        <v>0</v>
      </c>
      <c r="K98" s="44"/>
      <c r="L98" s="48"/>
      <c r="M98" s="99"/>
      <c r="N98" s="198"/>
      <c r="O98" s="100"/>
      <c r="P98" s="199">
        <f>P99</f>
        <v>0</v>
      </c>
      <c r="Q98" s="100"/>
      <c r="R98" s="199">
        <f>R99</f>
        <v>3.6650800000000001</v>
      </c>
      <c r="S98" s="100"/>
      <c r="T98" s="200">
        <f>T99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75</v>
      </c>
      <c r="AU98" s="21" t="s">
        <v>191</v>
      </c>
      <c r="BK98" s="201">
        <f>BK99</f>
        <v>0</v>
      </c>
    </row>
    <row r="99" s="12" customFormat="1" ht="25.92" customHeight="1">
      <c r="A99" s="12"/>
      <c r="B99" s="202"/>
      <c r="C99" s="203"/>
      <c r="D99" s="204" t="s">
        <v>75</v>
      </c>
      <c r="E99" s="205" t="s">
        <v>3158</v>
      </c>
      <c r="F99" s="205" t="s">
        <v>3159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P100+P105+P110+P177+P224+P265</f>
        <v>0</v>
      </c>
      <c r="Q99" s="210"/>
      <c r="R99" s="211">
        <f>R100+R105+R110+R177+R224+R265</f>
        <v>3.6650800000000001</v>
      </c>
      <c r="S99" s="210"/>
      <c r="T99" s="212">
        <f>T100+T105+T110+T177+T224+T265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88</v>
      </c>
      <c r="AT99" s="214" t="s">
        <v>75</v>
      </c>
      <c r="AU99" s="214" t="s">
        <v>76</v>
      </c>
      <c r="AY99" s="213" t="s">
        <v>235</v>
      </c>
      <c r="BK99" s="215">
        <f>BK100+BK105+BK110+BK177+BK224+BK265</f>
        <v>0</v>
      </c>
    </row>
    <row r="100" s="12" customFormat="1" ht="22.8" customHeight="1">
      <c r="A100" s="12"/>
      <c r="B100" s="202"/>
      <c r="C100" s="203"/>
      <c r="D100" s="204" t="s">
        <v>75</v>
      </c>
      <c r="E100" s="216" t="s">
        <v>3617</v>
      </c>
      <c r="F100" s="216" t="s">
        <v>5779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SUM(P101:P104)</f>
        <v>0</v>
      </c>
      <c r="Q100" s="210"/>
      <c r="R100" s="211">
        <f>SUM(R101:R104)</f>
        <v>0.0024000000000000002</v>
      </c>
      <c r="S100" s="210"/>
      <c r="T100" s="212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88</v>
      </c>
      <c r="AT100" s="214" t="s">
        <v>75</v>
      </c>
      <c r="AU100" s="214" t="s">
        <v>83</v>
      </c>
      <c r="AY100" s="213" t="s">
        <v>235</v>
      </c>
      <c r="BK100" s="215">
        <f>SUM(BK101:BK104)</f>
        <v>0</v>
      </c>
    </row>
    <row r="101" s="2" customFormat="1" ht="16.5" customHeight="1">
      <c r="A101" s="42"/>
      <c r="B101" s="43"/>
      <c r="C101" s="218" t="s">
        <v>83</v>
      </c>
      <c r="D101" s="218" t="s">
        <v>237</v>
      </c>
      <c r="E101" s="219" t="s">
        <v>5297</v>
      </c>
      <c r="F101" s="220" t="s">
        <v>5298</v>
      </c>
      <c r="G101" s="221" t="s">
        <v>240</v>
      </c>
      <c r="H101" s="222">
        <v>5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0.00048000000000000001</v>
      </c>
      <c r="R101" s="227">
        <f>Q101*H101</f>
        <v>0.0024000000000000002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5780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5300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88</v>
      </c>
    </row>
    <row r="103" s="2" customFormat="1" ht="24.15" customHeight="1">
      <c r="A103" s="42"/>
      <c r="B103" s="43"/>
      <c r="C103" s="218" t="s">
        <v>88</v>
      </c>
      <c r="D103" s="218" t="s">
        <v>237</v>
      </c>
      <c r="E103" s="219" t="s">
        <v>5781</v>
      </c>
      <c r="F103" s="220" t="s">
        <v>5782</v>
      </c>
      <c r="G103" s="221" t="s">
        <v>389</v>
      </c>
      <c r="H103" s="222">
        <v>0.0050000000000000001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5783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5784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2" customFormat="1" ht="22.8" customHeight="1">
      <c r="A105" s="12"/>
      <c r="B105" s="202"/>
      <c r="C105" s="203"/>
      <c r="D105" s="204" t="s">
        <v>75</v>
      </c>
      <c r="E105" s="216" t="s">
        <v>5785</v>
      </c>
      <c r="F105" s="216" t="s">
        <v>5786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SUM(P106:P109)</f>
        <v>0</v>
      </c>
      <c r="Q105" s="210"/>
      <c r="R105" s="211">
        <f>SUM(R106:R109)</f>
        <v>0.045870000000000001</v>
      </c>
      <c r="S105" s="210"/>
      <c r="T105" s="212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88</v>
      </c>
      <c r="AT105" s="214" t="s">
        <v>75</v>
      </c>
      <c r="AU105" s="214" t="s">
        <v>83</v>
      </c>
      <c r="AY105" s="213" t="s">
        <v>235</v>
      </c>
      <c r="BK105" s="215">
        <f>SUM(BK106:BK109)</f>
        <v>0</v>
      </c>
    </row>
    <row r="106" s="2" customFormat="1" ht="24.15" customHeight="1">
      <c r="A106" s="42"/>
      <c r="B106" s="43"/>
      <c r="C106" s="218" t="s">
        <v>92</v>
      </c>
      <c r="D106" s="218" t="s">
        <v>237</v>
      </c>
      <c r="E106" s="219" t="s">
        <v>5787</v>
      </c>
      <c r="F106" s="220" t="s">
        <v>5788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0.045870000000000001</v>
      </c>
      <c r="R106" s="227">
        <f>Q106*H106</f>
        <v>0.045870000000000001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5789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5790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2" customFormat="1" ht="24.15" customHeight="1">
      <c r="A108" s="42"/>
      <c r="B108" s="43"/>
      <c r="C108" s="218" t="s">
        <v>98</v>
      </c>
      <c r="D108" s="218" t="s">
        <v>237</v>
      </c>
      <c r="E108" s="219" t="s">
        <v>5791</v>
      </c>
      <c r="F108" s="220" t="s">
        <v>5792</v>
      </c>
      <c r="G108" s="221" t="s">
        <v>389</v>
      </c>
      <c r="H108" s="222">
        <v>0.127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5793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5794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12" customFormat="1" ht="22.8" customHeight="1">
      <c r="A110" s="12"/>
      <c r="B110" s="202"/>
      <c r="C110" s="203"/>
      <c r="D110" s="204" t="s">
        <v>75</v>
      </c>
      <c r="E110" s="216" t="s">
        <v>5795</v>
      </c>
      <c r="F110" s="216" t="s">
        <v>5796</v>
      </c>
      <c r="G110" s="203"/>
      <c r="H110" s="203"/>
      <c r="I110" s="206"/>
      <c r="J110" s="217">
        <f>BK110</f>
        <v>0</v>
      </c>
      <c r="K110" s="203"/>
      <c r="L110" s="208"/>
      <c r="M110" s="209"/>
      <c r="N110" s="210"/>
      <c r="O110" s="210"/>
      <c r="P110" s="211">
        <f>SUM(P111:P176)</f>
        <v>0</v>
      </c>
      <c r="Q110" s="210"/>
      <c r="R110" s="211">
        <f>SUM(R111:R176)</f>
        <v>2.2930300000000003</v>
      </c>
      <c r="S110" s="210"/>
      <c r="T110" s="212">
        <f>SUM(T111:T176)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88</v>
      </c>
      <c r="AT110" s="214" t="s">
        <v>75</v>
      </c>
      <c r="AU110" s="214" t="s">
        <v>83</v>
      </c>
      <c r="AY110" s="213" t="s">
        <v>235</v>
      </c>
      <c r="BK110" s="215">
        <f>SUM(BK111:BK176)</f>
        <v>0</v>
      </c>
    </row>
    <row r="111" s="2" customFormat="1" ht="21.75" customHeight="1">
      <c r="A111" s="42"/>
      <c r="B111" s="43"/>
      <c r="C111" s="218" t="s">
        <v>262</v>
      </c>
      <c r="D111" s="218" t="s">
        <v>237</v>
      </c>
      <c r="E111" s="219" t="s">
        <v>5797</v>
      </c>
      <c r="F111" s="220" t="s">
        <v>5798</v>
      </c>
      <c r="G111" s="221" t="s">
        <v>809</v>
      </c>
      <c r="H111" s="222">
        <v>36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0.00125</v>
      </c>
      <c r="R111" s="227">
        <f>Q111*H111</f>
        <v>0.044999999999999998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5799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5800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527</v>
      </c>
      <c r="G113" s="237"/>
      <c r="H113" s="241">
        <v>36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5801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2" customFormat="1" ht="16.5" customHeight="1">
      <c r="A115" s="42"/>
      <c r="B115" s="43"/>
      <c r="C115" s="218" t="s">
        <v>268</v>
      </c>
      <c r="D115" s="218" t="s">
        <v>237</v>
      </c>
      <c r="E115" s="219" t="s">
        <v>5802</v>
      </c>
      <c r="F115" s="220" t="s">
        <v>5803</v>
      </c>
      <c r="G115" s="221" t="s">
        <v>240</v>
      </c>
      <c r="H115" s="222">
        <v>470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0.00125</v>
      </c>
      <c r="R115" s="227">
        <f>Q115*H115</f>
        <v>0.58750000000000002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5804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5805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5806</v>
      </c>
      <c r="G117" s="237"/>
      <c r="H117" s="241">
        <v>470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16.5" customHeight="1">
      <c r="A118" s="42"/>
      <c r="B118" s="43"/>
      <c r="C118" s="218" t="s">
        <v>278</v>
      </c>
      <c r="D118" s="218" t="s">
        <v>237</v>
      </c>
      <c r="E118" s="219" t="s">
        <v>5807</v>
      </c>
      <c r="F118" s="220" t="s">
        <v>5808</v>
      </c>
      <c r="G118" s="221" t="s">
        <v>240</v>
      </c>
      <c r="H118" s="222">
        <v>360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0.0016199999999999999</v>
      </c>
      <c r="R118" s="227">
        <f>Q118*H118</f>
        <v>0.58319999999999994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5809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5810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5811</v>
      </c>
      <c r="G120" s="237"/>
      <c r="H120" s="241">
        <v>360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285</v>
      </c>
      <c r="D121" s="218" t="s">
        <v>237</v>
      </c>
      <c r="E121" s="219" t="s">
        <v>5812</v>
      </c>
      <c r="F121" s="220" t="s">
        <v>5813</v>
      </c>
      <c r="G121" s="221" t="s">
        <v>240</v>
      </c>
      <c r="H121" s="222">
        <v>460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0.00197</v>
      </c>
      <c r="R121" s="227">
        <f>Q121*H121</f>
        <v>0.90620000000000001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5814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5815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5816</v>
      </c>
      <c r="G123" s="237"/>
      <c r="H123" s="241">
        <v>460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16.5" customHeight="1">
      <c r="A124" s="42"/>
      <c r="B124" s="43"/>
      <c r="C124" s="218" t="s">
        <v>292</v>
      </c>
      <c r="D124" s="218" t="s">
        <v>237</v>
      </c>
      <c r="E124" s="219" t="s">
        <v>5817</v>
      </c>
      <c r="F124" s="220" t="s">
        <v>5818</v>
      </c>
      <c r="G124" s="221" t="s">
        <v>240</v>
      </c>
      <c r="H124" s="222">
        <v>20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0.0034499999999999999</v>
      </c>
      <c r="R124" s="227">
        <f>Q124*H124</f>
        <v>0.069000000000000006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5819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5820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5821</v>
      </c>
      <c r="G126" s="237"/>
      <c r="H126" s="241">
        <v>20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298</v>
      </c>
      <c r="D127" s="218" t="s">
        <v>237</v>
      </c>
      <c r="E127" s="219" t="s">
        <v>5822</v>
      </c>
      <c r="F127" s="220" t="s">
        <v>5823</v>
      </c>
      <c r="G127" s="221" t="s">
        <v>240</v>
      </c>
      <c r="H127" s="222">
        <v>15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0.0040400000000000002</v>
      </c>
      <c r="R127" s="227">
        <f>Q127*H127</f>
        <v>0.060600000000000001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5824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5825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88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5826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21.75" customHeight="1">
      <c r="A130" s="42"/>
      <c r="B130" s="43"/>
      <c r="C130" s="218" t="s">
        <v>303</v>
      </c>
      <c r="D130" s="218" t="s">
        <v>237</v>
      </c>
      <c r="E130" s="219" t="s">
        <v>5827</v>
      </c>
      <c r="F130" s="220" t="s">
        <v>5828</v>
      </c>
      <c r="G130" s="221" t="s">
        <v>240</v>
      </c>
      <c r="H130" s="222">
        <v>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3.0000000000000001E-05</v>
      </c>
      <c r="R130" s="227">
        <f>Q130*H130</f>
        <v>0.00015000000000000001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5829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5830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2" customFormat="1" ht="21.75" customHeight="1">
      <c r="A132" s="42"/>
      <c r="B132" s="43"/>
      <c r="C132" s="218" t="s">
        <v>8</v>
      </c>
      <c r="D132" s="218" t="s">
        <v>237</v>
      </c>
      <c r="E132" s="219" t="s">
        <v>5831</v>
      </c>
      <c r="F132" s="220" t="s">
        <v>5832</v>
      </c>
      <c r="G132" s="221" t="s">
        <v>240</v>
      </c>
      <c r="H132" s="222">
        <v>20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5.0000000000000002E-05</v>
      </c>
      <c r="R132" s="227">
        <f>Q132*H132</f>
        <v>0.001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5833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5834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2" customFormat="1" ht="21.75" customHeight="1">
      <c r="A134" s="42"/>
      <c r="B134" s="43"/>
      <c r="C134" s="218" t="s">
        <v>319</v>
      </c>
      <c r="D134" s="218" t="s">
        <v>237</v>
      </c>
      <c r="E134" s="219" t="s">
        <v>5835</v>
      </c>
      <c r="F134" s="220" t="s">
        <v>5836</v>
      </c>
      <c r="G134" s="221" t="s">
        <v>240</v>
      </c>
      <c r="H134" s="222">
        <v>20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6.0000000000000002E-05</v>
      </c>
      <c r="R134" s="227">
        <f>Q134*H134</f>
        <v>0.0012000000000000001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5837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5838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2" customFormat="1" ht="21.75" customHeight="1">
      <c r="A136" s="42"/>
      <c r="B136" s="43"/>
      <c r="C136" s="218" t="s">
        <v>326</v>
      </c>
      <c r="D136" s="218" t="s">
        <v>237</v>
      </c>
      <c r="E136" s="219" t="s">
        <v>5839</v>
      </c>
      <c r="F136" s="220" t="s">
        <v>5840</v>
      </c>
      <c r="G136" s="221" t="s">
        <v>240</v>
      </c>
      <c r="H136" s="222">
        <v>50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0.00013999999999999999</v>
      </c>
      <c r="R136" s="227">
        <f>Q136*H136</f>
        <v>0.0069999999999999993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5841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5842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21.75" customHeight="1">
      <c r="A138" s="42"/>
      <c r="B138" s="43"/>
      <c r="C138" s="218" t="s">
        <v>332</v>
      </c>
      <c r="D138" s="218" t="s">
        <v>237</v>
      </c>
      <c r="E138" s="219" t="s">
        <v>5843</v>
      </c>
      <c r="F138" s="220" t="s">
        <v>5844</v>
      </c>
      <c r="G138" s="221" t="s">
        <v>240</v>
      </c>
      <c r="H138" s="222">
        <v>5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0.00024000000000000001</v>
      </c>
      <c r="R138" s="227">
        <f>Q138*H138</f>
        <v>0.0012000000000000001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5845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5846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21.75" customHeight="1">
      <c r="A140" s="42"/>
      <c r="B140" s="43"/>
      <c r="C140" s="218" t="s">
        <v>339</v>
      </c>
      <c r="D140" s="218" t="s">
        <v>237</v>
      </c>
      <c r="E140" s="219" t="s">
        <v>5847</v>
      </c>
      <c r="F140" s="220" t="s">
        <v>5848</v>
      </c>
      <c r="G140" s="221" t="s">
        <v>240</v>
      </c>
      <c r="H140" s="222">
        <v>15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0.00016000000000000001</v>
      </c>
      <c r="R140" s="227">
        <f>Q140*H140</f>
        <v>0.0024000000000000002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5849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5850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88</v>
      </c>
    </row>
    <row r="142" s="2" customFormat="1" ht="16.5" customHeight="1">
      <c r="A142" s="42"/>
      <c r="B142" s="43"/>
      <c r="C142" s="218" t="s">
        <v>345</v>
      </c>
      <c r="D142" s="218" t="s">
        <v>237</v>
      </c>
      <c r="E142" s="219" t="s">
        <v>5851</v>
      </c>
      <c r="F142" s="220" t="s">
        <v>5852</v>
      </c>
      <c r="G142" s="221" t="s">
        <v>809</v>
      </c>
      <c r="H142" s="222">
        <v>4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0.00011</v>
      </c>
      <c r="R142" s="227">
        <f>Q142*H142</f>
        <v>0.00044000000000000002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5853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5854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2" customFormat="1" ht="16.5" customHeight="1">
      <c r="A144" s="42"/>
      <c r="B144" s="43"/>
      <c r="C144" s="218" t="s">
        <v>351</v>
      </c>
      <c r="D144" s="218" t="s">
        <v>237</v>
      </c>
      <c r="E144" s="219" t="s">
        <v>5855</v>
      </c>
      <c r="F144" s="220" t="s">
        <v>5856</v>
      </c>
      <c r="G144" s="221" t="s">
        <v>809</v>
      </c>
      <c r="H144" s="222">
        <v>2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0.00016000000000000001</v>
      </c>
      <c r="R144" s="227">
        <f>Q144*H144</f>
        <v>0.00032000000000000003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5857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5858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2" customFormat="1" ht="16.5" customHeight="1">
      <c r="A146" s="42"/>
      <c r="B146" s="43"/>
      <c r="C146" s="218" t="s">
        <v>356</v>
      </c>
      <c r="D146" s="218" t="s">
        <v>237</v>
      </c>
      <c r="E146" s="219" t="s">
        <v>5859</v>
      </c>
      <c r="F146" s="220" t="s">
        <v>5860</v>
      </c>
      <c r="G146" s="221" t="s">
        <v>809</v>
      </c>
      <c r="H146" s="222">
        <v>2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0.00024000000000000001</v>
      </c>
      <c r="R146" s="227">
        <f>Q146*H146</f>
        <v>0.00048000000000000001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5861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5862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2" customFormat="1" ht="16.5" customHeight="1">
      <c r="A148" s="42"/>
      <c r="B148" s="43"/>
      <c r="C148" s="218" t="s">
        <v>361</v>
      </c>
      <c r="D148" s="218" t="s">
        <v>237</v>
      </c>
      <c r="E148" s="219" t="s">
        <v>5863</v>
      </c>
      <c r="F148" s="220" t="s">
        <v>5864</v>
      </c>
      <c r="G148" s="221" t="s">
        <v>809</v>
      </c>
      <c r="H148" s="222">
        <v>2</v>
      </c>
      <c r="I148" s="223"/>
      <c r="J148" s="224">
        <f>ROUND(I148*H148,2)</f>
        <v>0</v>
      </c>
      <c r="K148" s="220" t="s">
        <v>241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0.00036000000000000002</v>
      </c>
      <c r="R148" s="227">
        <f>Q148*H148</f>
        <v>0.00072000000000000005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5865</v>
      </c>
    </row>
    <row r="149" s="2" customFormat="1">
      <c r="A149" s="42"/>
      <c r="B149" s="43"/>
      <c r="C149" s="44"/>
      <c r="D149" s="231" t="s">
        <v>243</v>
      </c>
      <c r="E149" s="44"/>
      <c r="F149" s="232" t="s">
        <v>5866</v>
      </c>
      <c r="G149" s="44"/>
      <c r="H149" s="44"/>
      <c r="I149" s="233"/>
      <c r="J149" s="44"/>
      <c r="K149" s="44"/>
      <c r="L149" s="48"/>
      <c r="M149" s="234"/>
      <c r="N149" s="235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1" t="s">
        <v>243</v>
      </c>
      <c r="AU149" s="21" t="s">
        <v>88</v>
      </c>
    </row>
    <row r="150" s="2" customFormat="1" ht="16.5" customHeight="1">
      <c r="A150" s="42"/>
      <c r="B150" s="43"/>
      <c r="C150" s="218" t="s">
        <v>7</v>
      </c>
      <c r="D150" s="218" t="s">
        <v>237</v>
      </c>
      <c r="E150" s="219" t="s">
        <v>5867</v>
      </c>
      <c r="F150" s="220" t="s">
        <v>5868</v>
      </c>
      <c r="G150" s="221" t="s">
        <v>809</v>
      </c>
      <c r="H150" s="222">
        <v>16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0.00063000000000000003</v>
      </c>
      <c r="R150" s="227">
        <f>Q150*H150</f>
        <v>0.01008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5869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5870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16.5" customHeight="1">
      <c r="A152" s="42"/>
      <c r="B152" s="43"/>
      <c r="C152" s="218" t="s">
        <v>385</v>
      </c>
      <c r="D152" s="218" t="s">
        <v>237</v>
      </c>
      <c r="E152" s="219" t="s">
        <v>5871</v>
      </c>
      <c r="F152" s="220" t="s">
        <v>5872</v>
      </c>
      <c r="G152" s="221" t="s">
        <v>809</v>
      </c>
      <c r="H152" s="222">
        <v>2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0.00091</v>
      </c>
      <c r="R152" s="227">
        <f>Q152*H152</f>
        <v>0.00182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5873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5874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5875</v>
      </c>
      <c r="F154" s="220" t="s">
        <v>5876</v>
      </c>
      <c r="G154" s="221" t="s">
        <v>240</v>
      </c>
      <c r="H154" s="222">
        <v>3040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5877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5878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5879</v>
      </c>
      <c r="G156" s="237"/>
      <c r="H156" s="241">
        <v>3040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399</v>
      </c>
      <c r="D157" s="218" t="s">
        <v>237</v>
      </c>
      <c r="E157" s="219" t="s">
        <v>5880</v>
      </c>
      <c r="F157" s="220" t="s">
        <v>5881</v>
      </c>
      <c r="G157" s="221" t="s">
        <v>240</v>
      </c>
      <c r="H157" s="222">
        <v>495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5882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5883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5884</v>
      </c>
      <c r="G159" s="237"/>
      <c r="H159" s="241">
        <v>495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21.75" customHeight="1">
      <c r="A160" s="42"/>
      <c r="B160" s="43"/>
      <c r="C160" s="218" t="s">
        <v>407</v>
      </c>
      <c r="D160" s="218" t="s">
        <v>237</v>
      </c>
      <c r="E160" s="219" t="s">
        <v>5885</v>
      </c>
      <c r="F160" s="220" t="s">
        <v>5886</v>
      </c>
      <c r="G160" s="221" t="s">
        <v>809</v>
      </c>
      <c r="H160" s="222">
        <v>224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3.0000000000000001E-05</v>
      </c>
      <c r="R160" s="227">
        <f>Q160*H160</f>
        <v>0.0067200000000000003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5887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5888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88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5889</v>
      </c>
      <c r="G162" s="237"/>
      <c r="H162" s="241">
        <v>224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83</v>
      </c>
      <c r="AY162" s="247" t="s">
        <v>235</v>
      </c>
    </row>
    <row r="163" s="2" customFormat="1" ht="21.75" customHeight="1">
      <c r="A163" s="42"/>
      <c r="B163" s="43"/>
      <c r="C163" s="218" t="s">
        <v>413</v>
      </c>
      <c r="D163" s="218" t="s">
        <v>237</v>
      </c>
      <c r="E163" s="219" t="s">
        <v>5890</v>
      </c>
      <c r="F163" s="220" t="s">
        <v>5891</v>
      </c>
      <c r="G163" s="221" t="s">
        <v>809</v>
      </c>
      <c r="H163" s="222">
        <v>40</v>
      </c>
      <c r="I163" s="223"/>
      <c r="J163" s="224">
        <f>ROUND(I163*H163,2)</f>
        <v>0</v>
      </c>
      <c r="K163" s="220" t="s">
        <v>241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4.0000000000000003E-05</v>
      </c>
      <c r="R163" s="227">
        <f>Q163*H163</f>
        <v>0.0016000000000000001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5892</v>
      </c>
    </row>
    <row r="164" s="2" customFormat="1">
      <c r="A164" s="42"/>
      <c r="B164" s="43"/>
      <c r="C164" s="44"/>
      <c r="D164" s="231" t="s">
        <v>243</v>
      </c>
      <c r="E164" s="44"/>
      <c r="F164" s="232" t="s">
        <v>5893</v>
      </c>
      <c r="G164" s="44"/>
      <c r="H164" s="44"/>
      <c r="I164" s="233"/>
      <c r="J164" s="44"/>
      <c r="K164" s="44"/>
      <c r="L164" s="48"/>
      <c r="M164" s="234"/>
      <c r="N164" s="235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1" t="s">
        <v>243</v>
      </c>
      <c r="AU164" s="21" t="s">
        <v>88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5894</v>
      </c>
      <c r="G165" s="237"/>
      <c r="H165" s="241">
        <v>40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1.75" customHeight="1">
      <c r="A166" s="42"/>
      <c r="B166" s="43"/>
      <c r="C166" s="218" t="s">
        <v>419</v>
      </c>
      <c r="D166" s="218" t="s">
        <v>237</v>
      </c>
      <c r="E166" s="219" t="s">
        <v>5895</v>
      </c>
      <c r="F166" s="220" t="s">
        <v>5896</v>
      </c>
      <c r="G166" s="221" t="s">
        <v>809</v>
      </c>
      <c r="H166" s="222">
        <v>24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6.9999999999999994E-05</v>
      </c>
      <c r="R166" s="227">
        <f>Q166*H166</f>
        <v>0.0016799999999999999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5897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5898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2" customFormat="1" ht="21.75" customHeight="1">
      <c r="A168" s="42"/>
      <c r="B168" s="43"/>
      <c r="C168" s="218" t="s">
        <v>432</v>
      </c>
      <c r="D168" s="218" t="s">
        <v>237</v>
      </c>
      <c r="E168" s="219" t="s">
        <v>5899</v>
      </c>
      <c r="F168" s="220" t="s">
        <v>5900</v>
      </c>
      <c r="G168" s="221" t="s">
        <v>809</v>
      </c>
      <c r="H168" s="222">
        <v>32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0.00011</v>
      </c>
      <c r="R168" s="227">
        <f>Q168*H168</f>
        <v>0.0035200000000000001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5901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5902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5903</v>
      </c>
      <c r="G170" s="237"/>
      <c r="H170" s="241">
        <v>32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1.75" customHeight="1">
      <c r="A171" s="42"/>
      <c r="B171" s="43"/>
      <c r="C171" s="218" t="s">
        <v>441</v>
      </c>
      <c r="D171" s="218" t="s">
        <v>237</v>
      </c>
      <c r="E171" s="219" t="s">
        <v>5904</v>
      </c>
      <c r="F171" s="220" t="s">
        <v>5905</v>
      </c>
      <c r="G171" s="221" t="s">
        <v>809</v>
      </c>
      <c r="H171" s="222">
        <v>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0.00011</v>
      </c>
      <c r="R171" s="227">
        <f>Q171*H171</f>
        <v>0.00055000000000000003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5906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5907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1.75" customHeight="1">
      <c r="A173" s="42"/>
      <c r="B173" s="43"/>
      <c r="C173" s="218" t="s">
        <v>449</v>
      </c>
      <c r="D173" s="218" t="s">
        <v>237</v>
      </c>
      <c r="E173" s="219" t="s">
        <v>5908</v>
      </c>
      <c r="F173" s="220" t="s">
        <v>5909</v>
      </c>
      <c r="G173" s="221" t="s">
        <v>809</v>
      </c>
      <c r="H173" s="222">
        <v>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0.00064999999999999997</v>
      </c>
      <c r="R173" s="227">
        <f>Q173*H173</f>
        <v>0.00064999999999999997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5910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5911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2" customFormat="1" ht="24.15" customHeight="1">
      <c r="A175" s="42"/>
      <c r="B175" s="43"/>
      <c r="C175" s="218" t="s">
        <v>456</v>
      </c>
      <c r="D175" s="218" t="s">
        <v>237</v>
      </c>
      <c r="E175" s="219" t="s">
        <v>5912</v>
      </c>
      <c r="F175" s="220" t="s">
        <v>5913</v>
      </c>
      <c r="G175" s="221" t="s">
        <v>389</v>
      </c>
      <c r="H175" s="222">
        <v>3.448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5914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5915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2" customFormat="1" ht="22.8" customHeight="1">
      <c r="A177" s="12"/>
      <c r="B177" s="202"/>
      <c r="C177" s="203"/>
      <c r="D177" s="204" t="s">
        <v>75</v>
      </c>
      <c r="E177" s="216" t="s">
        <v>5916</v>
      </c>
      <c r="F177" s="216" t="s">
        <v>5917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SUM(P178:P223)</f>
        <v>0</v>
      </c>
      <c r="Q177" s="210"/>
      <c r="R177" s="211">
        <f>SUM(R178:R223)</f>
        <v>0.13805999999999999</v>
      </c>
      <c r="S177" s="210"/>
      <c r="T177" s="212">
        <f>SUM(T178:T223)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88</v>
      </c>
      <c r="AT177" s="214" t="s">
        <v>75</v>
      </c>
      <c r="AU177" s="214" t="s">
        <v>83</v>
      </c>
      <c r="AY177" s="213" t="s">
        <v>235</v>
      </c>
      <c r="BK177" s="215">
        <f>SUM(BK178:BK223)</f>
        <v>0</v>
      </c>
    </row>
    <row r="178" s="2" customFormat="1" ht="16.5" customHeight="1">
      <c r="A178" s="42"/>
      <c r="B178" s="43"/>
      <c r="C178" s="218" t="s">
        <v>471</v>
      </c>
      <c r="D178" s="218" t="s">
        <v>237</v>
      </c>
      <c r="E178" s="219" t="s">
        <v>5918</v>
      </c>
      <c r="F178" s="220" t="s">
        <v>5919</v>
      </c>
      <c r="G178" s="221" t="s">
        <v>5595</v>
      </c>
      <c r="H178" s="222">
        <v>1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0.029739999999999999</v>
      </c>
      <c r="R178" s="227">
        <f>Q178*H178</f>
        <v>0.029739999999999999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5920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5921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16.5" customHeight="1">
      <c r="A180" s="42"/>
      <c r="B180" s="43"/>
      <c r="C180" s="218" t="s">
        <v>484</v>
      </c>
      <c r="D180" s="218" t="s">
        <v>237</v>
      </c>
      <c r="E180" s="219" t="s">
        <v>5922</v>
      </c>
      <c r="F180" s="220" t="s">
        <v>5923</v>
      </c>
      <c r="G180" s="221" t="s">
        <v>5595</v>
      </c>
      <c r="H180" s="222">
        <v>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0.0042700000000000004</v>
      </c>
      <c r="R180" s="227">
        <f>Q180*H180</f>
        <v>0.017080000000000001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5924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5925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2" customFormat="1" ht="16.5" customHeight="1">
      <c r="A182" s="42"/>
      <c r="B182" s="43"/>
      <c r="C182" s="218" t="s">
        <v>493</v>
      </c>
      <c r="D182" s="218" t="s">
        <v>237</v>
      </c>
      <c r="E182" s="219" t="s">
        <v>5926</v>
      </c>
      <c r="F182" s="220" t="s">
        <v>5927</v>
      </c>
      <c r="G182" s="221" t="s">
        <v>5928</v>
      </c>
      <c r="H182" s="222">
        <v>3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0.0068999999999999999</v>
      </c>
      <c r="R182" s="227">
        <f>Q182*H182</f>
        <v>0.0207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5929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5930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2" customFormat="1" ht="21.75" customHeight="1">
      <c r="A184" s="42"/>
      <c r="B184" s="43"/>
      <c r="C184" s="218" t="s">
        <v>505</v>
      </c>
      <c r="D184" s="218" t="s">
        <v>237</v>
      </c>
      <c r="E184" s="219" t="s">
        <v>5931</v>
      </c>
      <c r="F184" s="220" t="s">
        <v>5932</v>
      </c>
      <c r="G184" s="221" t="s">
        <v>5595</v>
      </c>
      <c r="H184" s="222">
        <v>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0.014670000000000001</v>
      </c>
      <c r="R184" s="227">
        <f>Q184*H184</f>
        <v>0.014670000000000001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339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5933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5934</v>
      </c>
      <c r="G185" s="44"/>
      <c r="H185" s="44"/>
      <c r="I185" s="233"/>
      <c r="J185" s="44"/>
      <c r="K185" s="44"/>
      <c r="L185" s="48"/>
      <c r="M185" s="234"/>
      <c r="N185" s="235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16.5" customHeight="1">
      <c r="A186" s="42"/>
      <c r="B186" s="43"/>
      <c r="C186" s="218" t="s">
        <v>527</v>
      </c>
      <c r="D186" s="218" t="s">
        <v>237</v>
      </c>
      <c r="E186" s="219" t="s">
        <v>5935</v>
      </c>
      <c r="F186" s="220" t="s">
        <v>5936</v>
      </c>
      <c r="G186" s="221" t="s">
        <v>809</v>
      </c>
      <c r="H186" s="222">
        <v>20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6.9999999999999994E-05</v>
      </c>
      <c r="R186" s="227">
        <f>Q186*H186</f>
        <v>0.0013999999999999998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5937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5938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18" t="s">
        <v>534</v>
      </c>
      <c r="D188" s="218" t="s">
        <v>237</v>
      </c>
      <c r="E188" s="219" t="s">
        <v>5939</v>
      </c>
      <c r="F188" s="220" t="s">
        <v>5940</v>
      </c>
      <c r="G188" s="221" t="s">
        <v>809</v>
      </c>
      <c r="H188" s="222">
        <v>3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9.0000000000000006E-05</v>
      </c>
      <c r="R188" s="227">
        <f>Q188*H188</f>
        <v>0.00027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5941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5942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2" customFormat="1" ht="16.5" customHeight="1">
      <c r="A190" s="42"/>
      <c r="B190" s="43"/>
      <c r="C190" s="218" t="s">
        <v>545</v>
      </c>
      <c r="D190" s="218" t="s">
        <v>237</v>
      </c>
      <c r="E190" s="219" t="s">
        <v>5943</v>
      </c>
      <c r="F190" s="220" t="s">
        <v>5944</v>
      </c>
      <c r="G190" s="221" t="s">
        <v>809</v>
      </c>
      <c r="H190" s="222">
        <v>4</v>
      </c>
      <c r="I190" s="223"/>
      <c r="J190" s="224">
        <f>ROUND(I190*H190,2)</f>
        <v>0</v>
      </c>
      <c r="K190" s="220" t="s">
        <v>241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8.0000000000000007E-05</v>
      </c>
      <c r="R190" s="227">
        <f>Q190*H190</f>
        <v>0.00032000000000000003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5945</v>
      </c>
    </row>
    <row r="191" s="2" customFormat="1">
      <c r="A191" s="42"/>
      <c r="B191" s="43"/>
      <c r="C191" s="44"/>
      <c r="D191" s="231" t="s">
        <v>243</v>
      </c>
      <c r="E191" s="44"/>
      <c r="F191" s="232" t="s">
        <v>5946</v>
      </c>
      <c r="G191" s="44"/>
      <c r="H191" s="44"/>
      <c r="I191" s="233"/>
      <c r="J191" s="44"/>
      <c r="K191" s="44"/>
      <c r="L191" s="48"/>
      <c r="M191" s="234"/>
      <c r="N191" s="235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1" t="s">
        <v>243</v>
      </c>
      <c r="AU191" s="21" t="s">
        <v>88</v>
      </c>
    </row>
    <row r="192" s="2" customFormat="1" ht="16.5" customHeight="1">
      <c r="A192" s="42"/>
      <c r="B192" s="43"/>
      <c r="C192" s="218" t="s">
        <v>550</v>
      </c>
      <c r="D192" s="218" t="s">
        <v>237</v>
      </c>
      <c r="E192" s="219" t="s">
        <v>5947</v>
      </c>
      <c r="F192" s="220" t="s">
        <v>5948</v>
      </c>
      <c r="G192" s="221" t="s">
        <v>809</v>
      </c>
      <c r="H192" s="222">
        <v>1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0.00021000000000000001</v>
      </c>
      <c r="R192" s="227">
        <f>Q192*H192</f>
        <v>0.00021000000000000001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5949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5950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2" customFormat="1" ht="16.5" customHeight="1">
      <c r="A194" s="42"/>
      <c r="B194" s="43"/>
      <c r="C194" s="218" t="s">
        <v>557</v>
      </c>
      <c r="D194" s="218" t="s">
        <v>237</v>
      </c>
      <c r="E194" s="219" t="s">
        <v>5951</v>
      </c>
      <c r="F194" s="220" t="s">
        <v>5952</v>
      </c>
      <c r="G194" s="221" t="s">
        <v>809</v>
      </c>
      <c r="H194" s="222">
        <v>7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0.00024000000000000001</v>
      </c>
      <c r="R194" s="227">
        <f>Q194*H194</f>
        <v>0.0016800000000000001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5953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5954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2" customFormat="1" ht="16.5" customHeight="1">
      <c r="A196" s="42"/>
      <c r="B196" s="43"/>
      <c r="C196" s="218" t="s">
        <v>572</v>
      </c>
      <c r="D196" s="218" t="s">
        <v>237</v>
      </c>
      <c r="E196" s="219" t="s">
        <v>5955</v>
      </c>
      <c r="F196" s="220" t="s">
        <v>5956</v>
      </c>
      <c r="G196" s="221" t="s">
        <v>809</v>
      </c>
      <c r="H196" s="222">
        <v>3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0.00036000000000000002</v>
      </c>
      <c r="R196" s="227">
        <f>Q196*H196</f>
        <v>0.00108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5957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5958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16.5" customHeight="1">
      <c r="A198" s="42"/>
      <c r="B198" s="43"/>
      <c r="C198" s="218" t="s">
        <v>581</v>
      </c>
      <c r="D198" s="218" t="s">
        <v>237</v>
      </c>
      <c r="E198" s="219" t="s">
        <v>5959</v>
      </c>
      <c r="F198" s="220" t="s">
        <v>5960</v>
      </c>
      <c r="G198" s="221" t="s">
        <v>809</v>
      </c>
      <c r="H198" s="222">
        <v>12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0.00075000000000000002</v>
      </c>
      <c r="R198" s="227">
        <f>Q198*H198</f>
        <v>0.0090000000000000011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5961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5962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2" customFormat="1" ht="16.5" customHeight="1">
      <c r="A200" s="42"/>
      <c r="B200" s="43"/>
      <c r="C200" s="218" t="s">
        <v>591</v>
      </c>
      <c r="D200" s="218" t="s">
        <v>237</v>
      </c>
      <c r="E200" s="219" t="s">
        <v>5963</v>
      </c>
      <c r="F200" s="220" t="s">
        <v>5964</v>
      </c>
      <c r="G200" s="221" t="s">
        <v>809</v>
      </c>
      <c r="H200" s="222">
        <v>10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0.0012800000000000001</v>
      </c>
      <c r="R200" s="227">
        <f>Q200*H200</f>
        <v>0.012800000000000001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5965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5966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2" customFormat="1" ht="16.5" customHeight="1">
      <c r="A202" s="42"/>
      <c r="B202" s="43"/>
      <c r="C202" s="218" t="s">
        <v>610</v>
      </c>
      <c r="D202" s="218" t="s">
        <v>237</v>
      </c>
      <c r="E202" s="219" t="s">
        <v>5967</v>
      </c>
      <c r="F202" s="220" t="s">
        <v>5968</v>
      </c>
      <c r="G202" s="221" t="s">
        <v>809</v>
      </c>
      <c r="H202" s="222">
        <v>40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0.0088000000000000005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5969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5970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2" customFormat="1" ht="16.5" customHeight="1">
      <c r="A204" s="42"/>
      <c r="B204" s="43"/>
      <c r="C204" s="218" t="s">
        <v>616</v>
      </c>
      <c r="D204" s="218" t="s">
        <v>237</v>
      </c>
      <c r="E204" s="219" t="s">
        <v>5971</v>
      </c>
      <c r="F204" s="220" t="s">
        <v>5972</v>
      </c>
      <c r="G204" s="221" t="s">
        <v>809</v>
      </c>
      <c r="H204" s="222">
        <v>4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0.00021000000000000001</v>
      </c>
      <c r="R204" s="227">
        <f>Q204*H204</f>
        <v>0.00084000000000000003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5973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5974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2" customFormat="1" ht="16.5" customHeight="1">
      <c r="A206" s="42"/>
      <c r="B206" s="43"/>
      <c r="C206" s="218" t="s">
        <v>627</v>
      </c>
      <c r="D206" s="218" t="s">
        <v>237</v>
      </c>
      <c r="E206" s="219" t="s">
        <v>5975</v>
      </c>
      <c r="F206" s="220" t="s">
        <v>5976</v>
      </c>
      <c r="G206" s="221" t="s">
        <v>809</v>
      </c>
      <c r="H206" s="222">
        <v>1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0.00069999999999999999</v>
      </c>
      <c r="R206" s="227">
        <f>Q206*H206</f>
        <v>0.00069999999999999999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5977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5978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2" customFormat="1" ht="16.5" customHeight="1">
      <c r="A208" s="42"/>
      <c r="B208" s="43"/>
      <c r="C208" s="218" t="s">
        <v>640</v>
      </c>
      <c r="D208" s="218" t="s">
        <v>237</v>
      </c>
      <c r="E208" s="219" t="s">
        <v>5979</v>
      </c>
      <c r="F208" s="220" t="s">
        <v>5980</v>
      </c>
      <c r="G208" s="221" t="s">
        <v>809</v>
      </c>
      <c r="H208" s="222">
        <v>5</v>
      </c>
      <c r="I208" s="223"/>
      <c r="J208" s="224">
        <f>ROUND(I208*H208,2)</f>
        <v>0</v>
      </c>
      <c r="K208" s="220" t="s">
        <v>241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0.00107</v>
      </c>
      <c r="R208" s="227">
        <f>Q208*H208</f>
        <v>0.0053499999999999997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5981</v>
      </c>
    </row>
    <row r="209" s="2" customFormat="1">
      <c r="A209" s="42"/>
      <c r="B209" s="43"/>
      <c r="C209" s="44"/>
      <c r="D209" s="231" t="s">
        <v>243</v>
      </c>
      <c r="E209" s="44"/>
      <c r="F209" s="232" t="s">
        <v>5982</v>
      </c>
      <c r="G209" s="44"/>
      <c r="H209" s="44"/>
      <c r="I209" s="233"/>
      <c r="J209" s="44"/>
      <c r="K209" s="44"/>
      <c r="L209" s="48"/>
      <c r="M209" s="234"/>
      <c r="N209" s="235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1" t="s">
        <v>243</v>
      </c>
      <c r="AU209" s="21" t="s">
        <v>88</v>
      </c>
    </row>
    <row r="210" s="2" customFormat="1" ht="21.75" customHeight="1">
      <c r="A210" s="42"/>
      <c r="B210" s="43"/>
      <c r="C210" s="218" t="s">
        <v>653</v>
      </c>
      <c r="D210" s="218" t="s">
        <v>237</v>
      </c>
      <c r="E210" s="219" t="s">
        <v>5983</v>
      </c>
      <c r="F210" s="220" t="s">
        <v>5984</v>
      </c>
      <c r="G210" s="221" t="s">
        <v>809</v>
      </c>
      <c r="H210" s="222">
        <v>3</v>
      </c>
      <c r="I210" s="223"/>
      <c r="J210" s="224">
        <f>ROUND(I210*H210,2)</f>
        <v>0</v>
      </c>
      <c r="K210" s="220" t="s">
        <v>241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0.00147</v>
      </c>
      <c r="R210" s="227">
        <f>Q210*H210</f>
        <v>0.0044099999999999999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5985</v>
      </c>
    </row>
    <row r="211" s="2" customFormat="1">
      <c r="A211" s="42"/>
      <c r="B211" s="43"/>
      <c r="C211" s="44"/>
      <c r="D211" s="231" t="s">
        <v>243</v>
      </c>
      <c r="E211" s="44"/>
      <c r="F211" s="232" t="s">
        <v>5986</v>
      </c>
      <c r="G211" s="44"/>
      <c r="H211" s="44"/>
      <c r="I211" s="233"/>
      <c r="J211" s="44"/>
      <c r="K211" s="44"/>
      <c r="L211" s="48"/>
      <c r="M211" s="234"/>
      <c r="N211" s="235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1" t="s">
        <v>243</v>
      </c>
      <c r="AU211" s="21" t="s">
        <v>88</v>
      </c>
    </row>
    <row r="212" s="2" customFormat="1" ht="16.5" customHeight="1">
      <c r="A212" s="42"/>
      <c r="B212" s="43"/>
      <c r="C212" s="218" t="s">
        <v>659</v>
      </c>
      <c r="D212" s="218" t="s">
        <v>237</v>
      </c>
      <c r="E212" s="219" t="s">
        <v>5987</v>
      </c>
      <c r="F212" s="220" t="s">
        <v>5988</v>
      </c>
      <c r="G212" s="221" t="s">
        <v>809</v>
      </c>
      <c r="H212" s="222">
        <v>4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0.00050000000000000001</v>
      </c>
      <c r="R212" s="227">
        <f>Q212*H212</f>
        <v>0.002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5989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5990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2" customFormat="1" ht="24.15" customHeight="1">
      <c r="A214" s="42"/>
      <c r="B214" s="43"/>
      <c r="C214" s="218" t="s">
        <v>666</v>
      </c>
      <c r="D214" s="218" t="s">
        <v>237</v>
      </c>
      <c r="E214" s="219" t="s">
        <v>5991</v>
      </c>
      <c r="F214" s="220" t="s">
        <v>5992</v>
      </c>
      <c r="G214" s="221" t="s">
        <v>809</v>
      </c>
      <c r="H214" s="222">
        <v>4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0.00010000000000000001</v>
      </c>
      <c r="R214" s="227">
        <f>Q214*H214</f>
        <v>0.00040000000000000002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5993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5994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2" customFormat="1" ht="16.5" customHeight="1">
      <c r="A216" s="42"/>
      <c r="B216" s="43"/>
      <c r="C216" s="218" t="s">
        <v>672</v>
      </c>
      <c r="D216" s="218" t="s">
        <v>237</v>
      </c>
      <c r="E216" s="219" t="s">
        <v>5995</v>
      </c>
      <c r="F216" s="220" t="s">
        <v>5996</v>
      </c>
      <c r="G216" s="221" t="s">
        <v>809</v>
      </c>
      <c r="H216" s="222">
        <v>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0.00133</v>
      </c>
      <c r="R216" s="227">
        <f>Q216*H216</f>
        <v>0.00133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5997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5998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16.5" customHeight="1">
      <c r="A218" s="42"/>
      <c r="B218" s="43"/>
      <c r="C218" s="218" t="s">
        <v>678</v>
      </c>
      <c r="D218" s="218" t="s">
        <v>237</v>
      </c>
      <c r="E218" s="219" t="s">
        <v>5999</v>
      </c>
      <c r="F218" s="220" t="s">
        <v>6000</v>
      </c>
      <c r="G218" s="221" t="s">
        <v>809</v>
      </c>
      <c r="H218" s="222">
        <v>8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0.00051000000000000004</v>
      </c>
      <c r="R218" s="227">
        <f>Q218*H218</f>
        <v>0.0040800000000000003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6001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6002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16.5" customHeight="1">
      <c r="A220" s="42"/>
      <c r="B220" s="43"/>
      <c r="C220" s="218" t="s">
        <v>688</v>
      </c>
      <c r="D220" s="218" t="s">
        <v>237</v>
      </c>
      <c r="E220" s="219" t="s">
        <v>6003</v>
      </c>
      <c r="F220" s="220" t="s">
        <v>6004</v>
      </c>
      <c r="G220" s="221" t="s">
        <v>809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0.00014999999999999999</v>
      </c>
      <c r="R220" s="227">
        <f>Q220*H220</f>
        <v>0.0011999999999999999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6005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6006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2" customFormat="1" ht="24.15" customHeight="1">
      <c r="A222" s="42"/>
      <c r="B222" s="43"/>
      <c r="C222" s="218" t="s">
        <v>696</v>
      </c>
      <c r="D222" s="218" t="s">
        <v>237</v>
      </c>
      <c r="E222" s="219" t="s">
        <v>6007</v>
      </c>
      <c r="F222" s="220" t="s">
        <v>6008</v>
      </c>
      <c r="G222" s="221" t="s">
        <v>389</v>
      </c>
      <c r="H222" s="222">
        <v>0.17199999999999999</v>
      </c>
      <c r="I222" s="223"/>
      <c r="J222" s="224">
        <f>ROUND(I222*H222,2)</f>
        <v>0</v>
      </c>
      <c r="K222" s="220" t="s">
        <v>241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6009</v>
      </c>
    </row>
    <row r="223" s="2" customFormat="1">
      <c r="A223" s="42"/>
      <c r="B223" s="43"/>
      <c r="C223" s="44"/>
      <c r="D223" s="231" t="s">
        <v>243</v>
      </c>
      <c r="E223" s="44"/>
      <c r="F223" s="232" t="s">
        <v>6010</v>
      </c>
      <c r="G223" s="44"/>
      <c r="H223" s="44"/>
      <c r="I223" s="233"/>
      <c r="J223" s="44"/>
      <c r="K223" s="44"/>
      <c r="L223" s="48"/>
      <c r="M223" s="234"/>
      <c r="N223" s="235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1" t="s">
        <v>243</v>
      </c>
      <c r="AU223" s="21" t="s">
        <v>88</v>
      </c>
    </row>
    <row r="224" s="12" customFormat="1" ht="22.8" customHeight="1">
      <c r="A224" s="12"/>
      <c r="B224" s="202"/>
      <c r="C224" s="203"/>
      <c r="D224" s="204" t="s">
        <v>75</v>
      </c>
      <c r="E224" s="216" t="s">
        <v>6011</v>
      </c>
      <c r="F224" s="216" t="s">
        <v>6012</v>
      </c>
      <c r="G224" s="203"/>
      <c r="H224" s="203"/>
      <c r="I224" s="206"/>
      <c r="J224" s="217">
        <f>BK224</f>
        <v>0</v>
      </c>
      <c r="K224" s="203"/>
      <c r="L224" s="208"/>
      <c r="M224" s="209"/>
      <c r="N224" s="210"/>
      <c r="O224" s="210"/>
      <c r="P224" s="211">
        <f>SUM(P225:P264)</f>
        <v>0</v>
      </c>
      <c r="Q224" s="210"/>
      <c r="R224" s="211">
        <f>SUM(R225:R264)</f>
        <v>1.1827699999999999</v>
      </c>
      <c r="S224" s="210"/>
      <c r="T224" s="212">
        <f>SUM(T225:T264)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88</v>
      </c>
      <c r="AT224" s="214" t="s">
        <v>75</v>
      </c>
      <c r="AU224" s="214" t="s">
        <v>83</v>
      </c>
      <c r="AY224" s="213" t="s">
        <v>235</v>
      </c>
      <c r="BK224" s="215">
        <f>SUM(BK225:BK264)</f>
        <v>0</v>
      </c>
    </row>
    <row r="225" s="2" customFormat="1" ht="24.15" customHeight="1">
      <c r="A225" s="42"/>
      <c r="B225" s="43"/>
      <c r="C225" s="218" t="s">
        <v>705</v>
      </c>
      <c r="D225" s="218" t="s">
        <v>237</v>
      </c>
      <c r="E225" s="219" t="s">
        <v>6013</v>
      </c>
      <c r="F225" s="220" t="s">
        <v>6014</v>
      </c>
      <c r="G225" s="221" t="s">
        <v>809</v>
      </c>
      <c r="H225" s="222">
        <v>97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6015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6016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1069</v>
      </c>
      <c r="G227" s="237"/>
      <c r="H227" s="241">
        <v>97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714</v>
      </c>
      <c r="D228" s="218" t="s">
        <v>237</v>
      </c>
      <c r="E228" s="219" t="s">
        <v>6017</v>
      </c>
      <c r="F228" s="220" t="s">
        <v>6018</v>
      </c>
      <c r="G228" s="221" t="s">
        <v>809</v>
      </c>
      <c r="H228" s="222">
        <v>1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0.013400000000000001</v>
      </c>
      <c r="R228" s="227">
        <f>Q228*H228</f>
        <v>0.013400000000000001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6019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6020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2" customFormat="1" ht="24.15" customHeight="1">
      <c r="A230" s="42"/>
      <c r="B230" s="43"/>
      <c r="C230" s="218" t="s">
        <v>721</v>
      </c>
      <c r="D230" s="218" t="s">
        <v>237</v>
      </c>
      <c r="E230" s="219" t="s">
        <v>6021</v>
      </c>
      <c r="F230" s="220" t="s">
        <v>6022</v>
      </c>
      <c r="G230" s="221" t="s">
        <v>809</v>
      </c>
      <c r="H230" s="222">
        <v>1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0.01942</v>
      </c>
      <c r="R230" s="227">
        <f>Q230*H230</f>
        <v>0.01942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339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6023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6024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2" customFormat="1" ht="24.15" customHeight="1">
      <c r="A232" s="42"/>
      <c r="B232" s="43"/>
      <c r="C232" s="218" t="s">
        <v>728</v>
      </c>
      <c r="D232" s="218" t="s">
        <v>237</v>
      </c>
      <c r="E232" s="219" t="s">
        <v>6025</v>
      </c>
      <c r="F232" s="220" t="s">
        <v>6026</v>
      </c>
      <c r="G232" s="221" t="s">
        <v>809</v>
      </c>
      <c r="H232" s="222">
        <v>2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0.025159999999999998</v>
      </c>
      <c r="R232" s="227">
        <f>Q232*H232</f>
        <v>0.050319999999999997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6027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6028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2" customFormat="1" ht="24.15" customHeight="1">
      <c r="A234" s="42"/>
      <c r="B234" s="43"/>
      <c r="C234" s="218" t="s">
        <v>734</v>
      </c>
      <c r="D234" s="218" t="s">
        <v>237</v>
      </c>
      <c r="E234" s="219" t="s">
        <v>6029</v>
      </c>
      <c r="F234" s="220" t="s">
        <v>6030</v>
      </c>
      <c r="G234" s="221" t="s">
        <v>809</v>
      </c>
      <c r="H234" s="222">
        <v>4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0.028029999999999999</v>
      </c>
      <c r="R234" s="227">
        <f>Q234*H234</f>
        <v>0.11212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88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6031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6032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88</v>
      </c>
    </row>
    <row r="236" s="2" customFormat="1" ht="24.15" customHeight="1">
      <c r="A236" s="42"/>
      <c r="B236" s="43"/>
      <c r="C236" s="218" t="s">
        <v>748</v>
      </c>
      <c r="D236" s="218" t="s">
        <v>237</v>
      </c>
      <c r="E236" s="219" t="s">
        <v>6033</v>
      </c>
      <c r="F236" s="220" t="s">
        <v>6034</v>
      </c>
      <c r="G236" s="221" t="s">
        <v>809</v>
      </c>
      <c r="H236" s="222">
        <v>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0.0309</v>
      </c>
      <c r="R236" s="227">
        <f>Q236*H236</f>
        <v>0.092700000000000005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6035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6036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24.15" customHeight="1">
      <c r="A238" s="42"/>
      <c r="B238" s="43"/>
      <c r="C238" s="218" t="s">
        <v>759</v>
      </c>
      <c r="D238" s="218" t="s">
        <v>237</v>
      </c>
      <c r="E238" s="219" t="s">
        <v>6037</v>
      </c>
      <c r="F238" s="220" t="s">
        <v>6038</v>
      </c>
      <c r="G238" s="221" t="s">
        <v>809</v>
      </c>
      <c r="H238" s="222">
        <v>4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0.0332</v>
      </c>
      <c r="R238" s="227">
        <f>Q238*H238</f>
        <v>0.1328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6039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6040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2" customFormat="1" ht="24.15" customHeight="1">
      <c r="A240" s="42"/>
      <c r="B240" s="43"/>
      <c r="C240" s="218" t="s">
        <v>774</v>
      </c>
      <c r="D240" s="218" t="s">
        <v>237</v>
      </c>
      <c r="E240" s="219" t="s">
        <v>6041</v>
      </c>
      <c r="F240" s="220" t="s">
        <v>6042</v>
      </c>
      <c r="G240" s="221" t="s">
        <v>809</v>
      </c>
      <c r="H240" s="222">
        <v>1</v>
      </c>
      <c r="I240" s="223"/>
      <c r="J240" s="224">
        <f>ROUND(I240*H240,2)</f>
        <v>0</v>
      </c>
      <c r="K240" s="220" t="s">
        <v>241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0.047840000000000001</v>
      </c>
      <c r="R240" s="227">
        <f>Q240*H240</f>
        <v>0.047840000000000001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6043</v>
      </c>
    </row>
    <row r="241" s="2" customFormat="1">
      <c r="A241" s="42"/>
      <c r="B241" s="43"/>
      <c r="C241" s="44"/>
      <c r="D241" s="231" t="s">
        <v>243</v>
      </c>
      <c r="E241" s="44"/>
      <c r="F241" s="232" t="s">
        <v>6044</v>
      </c>
      <c r="G241" s="44"/>
      <c r="H241" s="44"/>
      <c r="I241" s="233"/>
      <c r="J241" s="44"/>
      <c r="K241" s="44"/>
      <c r="L241" s="48"/>
      <c r="M241" s="234"/>
      <c r="N241" s="235"/>
      <c r="O241" s="88"/>
      <c r="P241" s="88"/>
      <c r="Q241" s="88"/>
      <c r="R241" s="88"/>
      <c r="S241" s="88"/>
      <c r="T241" s="89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T241" s="21" t="s">
        <v>243</v>
      </c>
      <c r="AU241" s="21" t="s">
        <v>88</v>
      </c>
    </row>
    <row r="242" s="2" customFormat="1" ht="24.15" customHeight="1">
      <c r="A242" s="42"/>
      <c r="B242" s="43"/>
      <c r="C242" s="218" t="s">
        <v>782</v>
      </c>
      <c r="D242" s="218" t="s">
        <v>237</v>
      </c>
      <c r="E242" s="219" t="s">
        <v>6045</v>
      </c>
      <c r="F242" s="220" t="s">
        <v>6046</v>
      </c>
      <c r="G242" s="221" t="s">
        <v>809</v>
      </c>
      <c r="H242" s="222">
        <v>3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0.0224</v>
      </c>
      <c r="R242" s="227">
        <f>Q242*H242</f>
        <v>0.067199999999999996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6047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6048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2" customFormat="1" ht="24.15" customHeight="1">
      <c r="A244" s="42"/>
      <c r="B244" s="43"/>
      <c r="C244" s="218" t="s">
        <v>791</v>
      </c>
      <c r="D244" s="218" t="s">
        <v>237</v>
      </c>
      <c r="E244" s="219" t="s">
        <v>6049</v>
      </c>
      <c r="F244" s="220" t="s">
        <v>6050</v>
      </c>
      <c r="G244" s="221" t="s">
        <v>809</v>
      </c>
      <c r="H244" s="222">
        <v>5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0.03993</v>
      </c>
      <c r="R244" s="227">
        <f>Q244*H244</f>
        <v>0.19964999999999999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6051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6052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2" customFormat="1" ht="24.15" customHeight="1">
      <c r="A246" s="42"/>
      <c r="B246" s="43"/>
      <c r="C246" s="218" t="s">
        <v>800</v>
      </c>
      <c r="D246" s="218" t="s">
        <v>237</v>
      </c>
      <c r="E246" s="219" t="s">
        <v>6053</v>
      </c>
      <c r="F246" s="220" t="s">
        <v>6054</v>
      </c>
      <c r="G246" s="221" t="s">
        <v>809</v>
      </c>
      <c r="H246" s="222">
        <v>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0.045319999999999999</v>
      </c>
      <c r="R246" s="227">
        <f>Q246*H246</f>
        <v>0.045319999999999999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6055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6056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24.15" customHeight="1">
      <c r="A248" s="42"/>
      <c r="B248" s="43"/>
      <c r="C248" s="218" t="s">
        <v>806</v>
      </c>
      <c r="D248" s="218" t="s">
        <v>237</v>
      </c>
      <c r="E248" s="219" t="s">
        <v>6057</v>
      </c>
      <c r="F248" s="220" t="s">
        <v>6058</v>
      </c>
      <c r="G248" s="221" t="s">
        <v>809</v>
      </c>
      <c r="H248" s="222">
        <v>1</v>
      </c>
      <c r="I248" s="223"/>
      <c r="J248" s="224">
        <f>ROUND(I248*H248,2)</f>
        <v>0</v>
      </c>
      <c r="K248" s="220" t="s">
        <v>241</v>
      </c>
      <c r="L248" s="48"/>
      <c r="M248" s="225" t="s">
        <v>19</v>
      </c>
      <c r="N248" s="226" t="s">
        <v>48</v>
      </c>
      <c r="O248" s="88"/>
      <c r="P248" s="227">
        <f>O248*H248</f>
        <v>0</v>
      </c>
      <c r="Q248" s="227">
        <v>0.057099999999999998</v>
      </c>
      <c r="R248" s="227">
        <f>Q248*H248</f>
        <v>0.057099999999999998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339</v>
      </c>
      <c r="AT248" s="229" t="s">
        <v>237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6059</v>
      </c>
    </row>
    <row r="249" s="2" customFormat="1">
      <c r="A249" s="42"/>
      <c r="B249" s="43"/>
      <c r="C249" s="44"/>
      <c r="D249" s="231" t="s">
        <v>243</v>
      </c>
      <c r="E249" s="44"/>
      <c r="F249" s="232" t="s">
        <v>6060</v>
      </c>
      <c r="G249" s="44"/>
      <c r="H249" s="44"/>
      <c r="I249" s="233"/>
      <c r="J249" s="44"/>
      <c r="K249" s="44"/>
      <c r="L249" s="48"/>
      <c r="M249" s="234"/>
      <c r="N249" s="235"/>
      <c r="O249" s="88"/>
      <c r="P249" s="88"/>
      <c r="Q249" s="88"/>
      <c r="R249" s="88"/>
      <c r="S249" s="88"/>
      <c r="T249" s="89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T249" s="21" t="s">
        <v>243</v>
      </c>
      <c r="AU249" s="21" t="s">
        <v>88</v>
      </c>
    </row>
    <row r="250" s="2" customFormat="1" ht="24.15" customHeight="1">
      <c r="A250" s="42"/>
      <c r="B250" s="43"/>
      <c r="C250" s="218" t="s">
        <v>814</v>
      </c>
      <c r="D250" s="218" t="s">
        <v>237</v>
      </c>
      <c r="E250" s="219" t="s">
        <v>6061</v>
      </c>
      <c r="F250" s="220" t="s">
        <v>6062</v>
      </c>
      <c r="G250" s="221" t="s">
        <v>809</v>
      </c>
      <c r="H250" s="222">
        <v>2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0.041950000000000001</v>
      </c>
      <c r="R250" s="227">
        <f>Q250*H250</f>
        <v>0.083900000000000002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6063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6064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24.15" customHeight="1">
      <c r="A252" s="42"/>
      <c r="B252" s="43"/>
      <c r="C252" s="218" t="s">
        <v>822</v>
      </c>
      <c r="D252" s="218" t="s">
        <v>237</v>
      </c>
      <c r="E252" s="219" t="s">
        <v>6065</v>
      </c>
      <c r="F252" s="220" t="s">
        <v>6066</v>
      </c>
      <c r="G252" s="221" t="s">
        <v>809</v>
      </c>
      <c r="H252" s="222">
        <v>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0.0499</v>
      </c>
      <c r="R252" s="227">
        <f>Q252*H252</f>
        <v>0.0499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6067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6068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24.15" customHeight="1">
      <c r="A254" s="42"/>
      <c r="B254" s="43"/>
      <c r="C254" s="218" t="s">
        <v>828</v>
      </c>
      <c r="D254" s="218" t="s">
        <v>237</v>
      </c>
      <c r="E254" s="219" t="s">
        <v>6069</v>
      </c>
      <c r="F254" s="220" t="s">
        <v>6070</v>
      </c>
      <c r="G254" s="221" t="s">
        <v>809</v>
      </c>
      <c r="H254" s="222">
        <v>1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0.097600000000000006</v>
      </c>
      <c r="R254" s="227">
        <f>Q254*H254</f>
        <v>0.097600000000000006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6071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6072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2" customFormat="1" ht="24.15" customHeight="1">
      <c r="A256" s="42"/>
      <c r="B256" s="43"/>
      <c r="C256" s="218" t="s">
        <v>835</v>
      </c>
      <c r="D256" s="218" t="s">
        <v>237</v>
      </c>
      <c r="E256" s="219" t="s">
        <v>6073</v>
      </c>
      <c r="F256" s="220" t="s">
        <v>6074</v>
      </c>
      <c r="G256" s="221" t="s">
        <v>809</v>
      </c>
      <c r="H256" s="222">
        <v>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0.1135</v>
      </c>
      <c r="R256" s="227">
        <f>Q256*H256</f>
        <v>0.1135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6075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6076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2" customFormat="1" ht="16.5" customHeight="1">
      <c r="A258" s="42"/>
      <c r="B258" s="43"/>
      <c r="C258" s="218" t="s">
        <v>841</v>
      </c>
      <c r="D258" s="218" t="s">
        <v>237</v>
      </c>
      <c r="E258" s="219" t="s">
        <v>6077</v>
      </c>
      <c r="F258" s="220" t="s">
        <v>6078</v>
      </c>
      <c r="G258" s="221" t="s">
        <v>809</v>
      </c>
      <c r="H258" s="222">
        <v>97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6079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6080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6081</v>
      </c>
      <c r="G260" s="237"/>
      <c r="H260" s="241">
        <v>97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24.15" customHeight="1">
      <c r="A261" s="42"/>
      <c r="B261" s="43"/>
      <c r="C261" s="218" t="s">
        <v>851</v>
      </c>
      <c r="D261" s="218" t="s">
        <v>237</v>
      </c>
      <c r="E261" s="219" t="s">
        <v>6082</v>
      </c>
      <c r="F261" s="220" t="s">
        <v>6083</v>
      </c>
      <c r="G261" s="221" t="s">
        <v>288</v>
      </c>
      <c r="H261" s="222">
        <v>250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6084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6085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2" customFormat="1" ht="24.15" customHeight="1">
      <c r="A263" s="42"/>
      <c r="B263" s="43"/>
      <c r="C263" s="218" t="s">
        <v>862</v>
      </c>
      <c r="D263" s="218" t="s">
        <v>237</v>
      </c>
      <c r="E263" s="219" t="s">
        <v>6086</v>
      </c>
      <c r="F263" s="220" t="s">
        <v>6087</v>
      </c>
      <c r="G263" s="221" t="s">
        <v>389</v>
      </c>
      <c r="H263" s="222">
        <v>1.198</v>
      </c>
      <c r="I263" s="223"/>
      <c r="J263" s="224">
        <f>ROUND(I263*H263,2)</f>
        <v>0</v>
      </c>
      <c r="K263" s="220" t="s">
        <v>241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6088</v>
      </c>
    </row>
    <row r="264" s="2" customFormat="1">
      <c r="A264" s="42"/>
      <c r="B264" s="43"/>
      <c r="C264" s="44"/>
      <c r="D264" s="231" t="s">
        <v>243</v>
      </c>
      <c r="E264" s="44"/>
      <c r="F264" s="232" t="s">
        <v>6089</v>
      </c>
      <c r="G264" s="44"/>
      <c r="H264" s="44"/>
      <c r="I264" s="233"/>
      <c r="J264" s="44"/>
      <c r="K264" s="44"/>
      <c r="L264" s="48"/>
      <c r="M264" s="234"/>
      <c r="N264" s="235"/>
      <c r="O264" s="88"/>
      <c r="P264" s="88"/>
      <c r="Q264" s="88"/>
      <c r="R264" s="88"/>
      <c r="S264" s="88"/>
      <c r="T264" s="89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T264" s="21" t="s">
        <v>243</v>
      </c>
      <c r="AU264" s="21" t="s">
        <v>88</v>
      </c>
    </row>
    <row r="265" s="12" customFormat="1" ht="22.8" customHeight="1">
      <c r="A265" s="12"/>
      <c r="B265" s="202"/>
      <c r="C265" s="203"/>
      <c r="D265" s="204" t="s">
        <v>75</v>
      </c>
      <c r="E265" s="216" t="s">
        <v>4719</v>
      </c>
      <c r="F265" s="216" t="s">
        <v>6090</v>
      </c>
      <c r="G265" s="203"/>
      <c r="H265" s="203"/>
      <c r="I265" s="206"/>
      <c r="J265" s="217">
        <f>BK265</f>
        <v>0</v>
      </c>
      <c r="K265" s="203"/>
      <c r="L265" s="208"/>
      <c r="M265" s="209"/>
      <c r="N265" s="210"/>
      <c r="O265" s="210"/>
      <c r="P265" s="211">
        <f>SUM(P266:P281)</f>
        <v>0</v>
      </c>
      <c r="Q265" s="210"/>
      <c r="R265" s="211">
        <f>SUM(R266:R281)</f>
        <v>0.0029499999999999999</v>
      </c>
      <c r="S265" s="210"/>
      <c r="T265" s="212">
        <f>SUM(T266:T281)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3" t="s">
        <v>88</v>
      </c>
      <c r="AT265" s="214" t="s">
        <v>75</v>
      </c>
      <c r="AU265" s="214" t="s">
        <v>83</v>
      </c>
      <c r="AY265" s="213" t="s">
        <v>235</v>
      </c>
      <c r="BK265" s="215">
        <f>SUM(BK266:BK281)</f>
        <v>0</v>
      </c>
    </row>
    <row r="266" s="2" customFormat="1" ht="24.15" customHeight="1">
      <c r="A266" s="42"/>
      <c r="B266" s="43"/>
      <c r="C266" s="218" t="s">
        <v>873</v>
      </c>
      <c r="D266" s="218" t="s">
        <v>237</v>
      </c>
      <c r="E266" s="219" t="s">
        <v>4728</v>
      </c>
      <c r="F266" s="220" t="s">
        <v>4729</v>
      </c>
      <c r="G266" s="221" t="s">
        <v>288</v>
      </c>
      <c r="H266" s="222">
        <v>5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8.0000000000000007E-05</v>
      </c>
      <c r="R266" s="227">
        <f>Q266*H266</f>
        <v>0.00040000000000000002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6091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4731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884</v>
      </c>
      <c r="D268" s="218" t="s">
        <v>237</v>
      </c>
      <c r="E268" s="219" t="s">
        <v>4733</v>
      </c>
      <c r="F268" s="220" t="s">
        <v>4734</v>
      </c>
      <c r="G268" s="221" t="s">
        <v>288</v>
      </c>
      <c r="H268" s="222">
        <v>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0.00013999999999999999</v>
      </c>
      <c r="R268" s="227">
        <f>Q268*H268</f>
        <v>0.00069999999999999988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6092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4736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2" customFormat="1" ht="16.5" customHeight="1">
      <c r="A270" s="42"/>
      <c r="B270" s="43"/>
      <c r="C270" s="218" t="s">
        <v>890</v>
      </c>
      <c r="D270" s="218" t="s">
        <v>237</v>
      </c>
      <c r="E270" s="219" t="s">
        <v>4738</v>
      </c>
      <c r="F270" s="220" t="s">
        <v>4739</v>
      </c>
      <c r="G270" s="221" t="s">
        <v>288</v>
      </c>
      <c r="H270" s="222">
        <v>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0.00012</v>
      </c>
      <c r="R270" s="227">
        <f>Q270*H270</f>
        <v>0.00060000000000000006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6093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4741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2" customFormat="1" ht="16.5" customHeight="1">
      <c r="A272" s="42"/>
      <c r="B272" s="43"/>
      <c r="C272" s="218" t="s">
        <v>901</v>
      </c>
      <c r="D272" s="218" t="s">
        <v>237</v>
      </c>
      <c r="E272" s="219" t="s">
        <v>6094</v>
      </c>
      <c r="F272" s="220" t="s">
        <v>6095</v>
      </c>
      <c r="G272" s="221" t="s">
        <v>288</v>
      </c>
      <c r="H272" s="222">
        <v>5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9.0000000000000006E-05</v>
      </c>
      <c r="R272" s="227">
        <f>Q272*H272</f>
        <v>0.00045000000000000004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6096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6097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2" customFormat="1" ht="24.15" customHeight="1">
      <c r="A274" s="42"/>
      <c r="B274" s="43"/>
      <c r="C274" s="218" t="s">
        <v>917</v>
      </c>
      <c r="D274" s="218" t="s">
        <v>237</v>
      </c>
      <c r="E274" s="219" t="s">
        <v>6098</v>
      </c>
      <c r="F274" s="220" t="s">
        <v>6099</v>
      </c>
      <c r="G274" s="221" t="s">
        <v>240</v>
      </c>
      <c r="H274" s="222">
        <v>10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2.0000000000000002E-05</v>
      </c>
      <c r="R274" s="227">
        <f>Q274*H274</f>
        <v>0.00020000000000000001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6100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6101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2" customFormat="1" ht="16.5" customHeight="1">
      <c r="A276" s="42"/>
      <c r="B276" s="43"/>
      <c r="C276" s="218" t="s">
        <v>923</v>
      </c>
      <c r="D276" s="218" t="s">
        <v>237</v>
      </c>
      <c r="E276" s="219" t="s">
        <v>6102</v>
      </c>
      <c r="F276" s="220" t="s">
        <v>6103</v>
      </c>
      <c r="G276" s="221" t="s">
        <v>240</v>
      </c>
      <c r="H276" s="222">
        <v>10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2.0000000000000002E-05</v>
      </c>
      <c r="R276" s="227">
        <f>Q276*H276</f>
        <v>0.00020000000000000001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6104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6105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2" customFormat="1" ht="24.15" customHeight="1">
      <c r="A278" s="42"/>
      <c r="B278" s="43"/>
      <c r="C278" s="218" t="s">
        <v>929</v>
      </c>
      <c r="D278" s="218" t="s">
        <v>237</v>
      </c>
      <c r="E278" s="219" t="s">
        <v>6106</v>
      </c>
      <c r="F278" s="220" t="s">
        <v>6107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2.0000000000000002E-05</v>
      </c>
      <c r="R278" s="227">
        <f>Q278*H278</f>
        <v>0.00020000000000000001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6108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6109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2" customFormat="1" ht="21.75" customHeight="1">
      <c r="A280" s="42"/>
      <c r="B280" s="43"/>
      <c r="C280" s="218" t="s">
        <v>935</v>
      </c>
      <c r="D280" s="218" t="s">
        <v>237</v>
      </c>
      <c r="E280" s="219" t="s">
        <v>6110</v>
      </c>
      <c r="F280" s="220" t="s">
        <v>6111</v>
      </c>
      <c r="G280" s="221" t="s">
        <v>240</v>
      </c>
      <c r="H280" s="222">
        <v>10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2.0000000000000002E-05</v>
      </c>
      <c r="R280" s="227">
        <f>Q280*H280</f>
        <v>0.00020000000000000001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6112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6113</v>
      </c>
      <c r="G281" s="44"/>
      <c r="H281" s="44"/>
      <c r="I281" s="233"/>
      <c r="J281" s="44"/>
      <c r="K281" s="44"/>
      <c r="L281" s="48"/>
      <c r="M281" s="293"/>
      <c r="N281" s="294"/>
      <c r="O281" s="295"/>
      <c r="P281" s="295"/>
      <c r="Q281" s="295"/>
      <c r="R281" s="295"/>
      <c r="S281" s="295"/>
      <c r="T281" s="296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2" customFormat="1" ht="6.96" customHeight="1">
      <c r="A282" s="42"/>
      <c r="B282" s="63"/>
      <c r="C282" s="64"/>
      <c r="D282" s="64"/>
      <c r="E282" s="64"/>
      <c r="F282" s="64"/>
      <c r="G282" s="64"/>
      <c r="H282" s="64"/>
      <c r="I282" s="64"/>
      <c r="J282" s="64"/>
      <c r="K282" s="64"/>
      <c r="L282" s="48"/>
      <c r="M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</row>
  </sheetData>
  <sheetProtection sheet="1" autoFilter="0" formatColumns="0" formatRows="0" objects="1" scenarios="1" spinCount="100000" saltValue="CbVoW3OigGyVNYaACrnZw0IbBzk6aJfMDZMcA3vLgALfaxK+JQEO3PbA2xbMpyiQm0ahB3Dq8nsTVuHBkV0I8Q==" hashValue="p+3fuh17U+2GCyG5D4wUT0mSCp4ZQeGmafhFY9yhydgmVZqKFWE/SDwHRzjARaT2jUlm4susYsZaNhqxoXIgeg==" algorithmName="SHA-512" password="DA9B"/>
  <autoFilter ref="C97:K28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4_01/721174043"/>
    <hyperlink ref="F104" r:id="rId2" display="https://podminky.urs.cz/item/CS_URS_2024_01/998721103"/>
    <hyperlink ref="F107" r:id="rId3" display="https://podminky.urs.cz/item/CS_URS_2024_01/732331219"/>
    <hyperlink ref="F109" r:id="rId4" display="https://podminky.urs.cz/item/CS_URS_2024_01/998732102"/>
    <hyperlink ref="F112" r:id="rId5" display="https://podminky.urs.cz/item/CS_URS_2024_01/733191111"/>
    <hyperlink ref="F116" r:id="rId6" display="https://podminky.urs.cz/item/CS_URS_2024_01/733223304"/>
    <hyperlink ref="F119" r:id="rId7" display="https://podminky.urs.cz/item/CS_URS_2024_01/733223305"/>
    <hyperlink ref="F122" r:id="rId8" display="https://podminky.urs.cz/item/CS_URS_2024_01/733223306"/>
    <hyperlink ref="F125" r:id="rId9" display="https://podminky.urs.cz/item/CS_URS_2024_01/733223307"/>
    <hyperlink ref="F128" r:id="rId10" display="https://podminky.urs.cz/item/CS_URS_2024_01/733223309"/>
    <hyperlink ref="F131" r:id="rId11" display="https://podminky.urs.cz/item/CS_URS_2024_01/733224204"/>
    <hyperlink ref="F133" r:id="rId12" display="https://podminky.urs.cz/item/CS_URS_2024_01/733224205"/>
    <hyperlink ref="F135" r:id="rId13" display="https://podminky.urs.cz/item/CS_URS_2024_01/733224206"/>
    <hyperlink ref="F137" r:id="rId14" display="https://podminky.urs.cz/item/CS_URS_2024_01/733224207"/>
    <hyperlink ref="F139" r:id="rId15" display="https://podminky.urs.cz/item/CS_URS_2024_01/733224208"/>
    <hyperlink ref="F141" r:id="rId16" display="https://podminky.urs.cz/item/CS_URS_2024_01/733224209"/>
    <hyperlink ref="F143" r:id="rId17" display="https://podminky.urs.cz/item/CS_URS_2024_01/733231111"/>
    <hyperlink ref="F145" r:id="rId18" display="https://podminky.urs.cz/item/CS_URS_2024_01/733231112"/>
    <hyperlink ref="F147" r:id="rId19" display="https://podminky.urs.cz/item/CS_URS_2024_01/733231113"/>
    <hyperlink ref="F149" r:id="rId20" display="https://podminky.urs.cz/item/CS_URS_2024_01/733231115"/>
    <hyperlink ref="F151" r:id="rId21" display="https://podminky.urs.cz/item/CS_URS_2024_01/733231116"/>
    <hyperlink ref="F153" r:id="rId22" display="https://podminky.urs.cz/item/CS_URS_2024_01/733231117"/>
    <hyperlink ref="F155" r:id="rId23" display="https://podminky.urs.cz/item/CS_URS_2024_01/733291101"/>
    <hyperlink ref="F158" r:id="rId24" display="https://podminky.urs.cz/item/CS_URS_2024_01/733291102"/>
    <hyperlink ref="F161" r:id="rId25" display="https://podminky.urs.cz/item/CS_URS_2024_01/733293902"/>
    <hyperlink ref="F164" r:id="rId26" display="https://podminky.urs.cz/item/CS_URS_2024_01/733293903"/>
    <hyperlink ref="F167" r:id="rId27" display="https://podminky.urs.cz/item/CS_URS_2024_01/733293904"/>
    <hyperlink ref="F169" r:id="rId28" display="https://podminky.urs.cz/item/CS_URS_2024_01/733293905"/>
    <hyperlink ref="F172" r:id="rId29" display="https://podminky.urs.cz/item/CS_URS_2024_01/733293906"/>
    <hyperlink ref="F174" r:id="rId30" display="https://podminky.urs.cz/item/CS_URS_2024_01/733293909"/>
    <hyperlink ref="F176" r:id="rId31" display="https://podminky.urs.cz/item/CS_URS_2024_01/998733103"/>
    <hyperlink ref="F179" r:id="rId32" display="https://podminky.urs.cz/item/CS_URS_2024_01/734163428"/>
    <hyperlink ref="F181" r:id="rId33" display="https://podminky.urs.cz/item/CS_URS_2024_01/734173216"/>
    <hyperlink ref="F183" r:id="rId34" display="https://podminky.urs.cz/item/CS_URS_2024_01/734173217"/>
    <hyperlink ref="F185" r:id="rId35" display="https://podminky.urs.cz/item/CS_URS_2024_01/734193116"/>
    <hyperlink ref="F187" r:id="rId36" display="https://podminky.urs.cz/item/CS_URS_2024_01/734209102"/>
    <hyperlink ref="F189" r:id="rId37" display="https://podminky.urs.cz/item/CS_URS_2024_01/734209104"/>
    <hyperlink ref="F191" r:id="rId38" display="https://podminky.urs.cz/item/CS_URS_2024_01/734209113"/>
    <hyperlink ref="F193" r:id="rId39" display="https://podminky.urs.cz/item/CS_URS_2024_01/734209116"/>
    <hyperlink ref="F195" r:id="rId40" display="https://podminky.urs.cz/item/CS_URS_2024_01/734209117"/>
    <hyperlink ref="F197" r:id="rId41" display="https://podminky.urs.cz/item/CS_URS_2024_01/734251212"/>
    <hyperlink ref="F199" r:id="rId42" display="https://podminky.urs.cz/item/CS_URS_2024_01/734261236"/>
    <hyperlink ref="F201" r:id="rId43" display="https://podminky.urs.cz/item/CS_URS_2024_01/734261237"/>
    <hyperlink ref="F203" r:id="rId44" display="https://podminky.urs.cz/item/CS_URS_2024_01/734291123"/>
    <hyperlink ref="F205" r:id="rId45" display="https://podminky.urs.cz/item/CS_URS_2024_01/734292713"/>
    <hyperlink ref="F207" r:id="rId46" display="https://podminky.urs.cz/item/CS_URS_2024_01/734292716"/>
    <hyperlink ref="F209" r:id="rId47" display="https://podminky.urs.cz/item/CS_URS_2024_01/734292717"/>
    <hyperlink ref="F211" r:id="rId48" display="https://podminky.urs.cz/item/CS_URS_2024_01/734421102"/>
    <hyperlink ref="F213" r:id="rId49" display="https://podminky.urs.cz/item/CS_URS_2024_01/734424912"/>
    <hyperlink ref="F215" r:id="rId50" display="https://podminky.urs.cz/item/CS_URS_2024_01/734424934"/>
    <hyperlink ref="F217" r:id="rId51" display="https://podminky.urs.cz/item/CS_URS_2024_01/734441115"/>
    <hyperlink ref="F219" r:id="rId52" display="https://podminky.urs.cz/item/CS_URS_2024_01/734494121"/>
    <hyperlink ref="F221" r:id="rId53" display="https://podminky.urs.cz/item/CS_URS_2024_01/734499211"/>
    <hyperlink ref="F223" r:id="rId54" display="https://podminky.urs.cz/item/CS_URS_2024_01/998734103"/>
    <hyperlink ref="F226" r:id="rId55" display="https://podminky.urs.cz/item/CS_URS_2024_01/735000912"/>
    <hyperlink ref="F229" r:id="rId56" display="https://podminky.urs.cz/item/CS_URS_2024_01/735152471"/>
    <hyperlink ref="F231" r:id="rId57" display="https://podminky.urs.cz/item/CS_URS_2024_01/735152473"/>
    <hyperlink ref="F233" r:id="rId58" display="https://podminky.urs.cz/item/CS_URS_2024_01/735152475"/>
    <hyperlink ref="F235" r:id="rId59" display="https://podminky.urs.cz/item/CS_URS_2024_01/735152476"/>
    <hyperlink ref="F237" r:id="rId60" display="https://podminky.urs.cz/item/CS_URS_2024_01/735152477"/>
    <hyperlink ref="F239" r:id="rId61" display="https://podminky.urs.cz/item/CS_URS_2024_01/735152478"/>
    <hyperlink ref="F241" r:id="rId62" display="https://podminky.urs.cz/item/CS_URS_2024_01/735152580"/>
    <hyperlink ref="F243" r:id="rId63" display="https://podminky.urs.cz/item/CS_URS_2024_01/735152591"/>
    <hyperlink ref="F245" r:id="rId64" display="https://podminky.urs.cz/item/CS_URS_2024_01/735152594"/>
    <hyperlink ref="F247" r:id="rId65" display="https://podminky.urs.cz/item/CS_URS_2024_01/735152595"/>
    <hyperlink ref="F249" r:id="rId66" display="https://podminky.urs.cz/item/CS_URS_2024_01/735152623"/>
    <hyperlink ref="F251" r:id="rId67" display="https://podminky.urs.cz/item/CS_URS_2024_01/735152692"/>
    <hyperlink ref="F253" r:id="rId68" display="https://podminky.urs.cz/item/CS_URS_2024_01/735152693"/>
    <hyperlink ref="F255" r:id="rId69" display="https://podminky.urs.cz/item/CS_URS_2024_01/735152699"/>
    <hyperlink ref="F257" r:id="rId70" display="https://podminky.urs.cz/item/CS_URS_2024_01/735152700"/>
    <hyperlink ref="F259" r:id="rId71" display="https://podminky.urs.cz/item/CS_URS_2024_01/735191905"/>
    <hyperlink ref="F262" r:id="rId72" display="https://podminky.urs.cz/item/CS_URS_2024_01/735191910"/>
    <hyperlink ref="F264" r:id="rId73" display="https://podminky.urs.cz/item/CS_URS_2024_01/998735103"/>
    <hyperlink ref="F267" r:id="rId74" display="https://podminky.urs.cz/item/CS_URS_2024_01/783301311"/>
    <hyperlink ref="F269" r:id="rId75" display="https://podminky.urs.cz/item/CS_URS_2024_01/783314101"/>
    <hyperlink ref="F271" r:id="rId76" display="https://podminky.urs.cz/item/CS_URS_2024_01/783315101"/>
    <hyperlink ref="F273" r:id="rId77" display="https://podminky.urs.cz/item/CS_URS_2024_01/783347101"/>
    <hyperlink ref="F275" r:id="rId78" display="https://podminky.urs.cz/item/CS_URS_2024_01/783601713"/>
    <hyperlink ref="F277" r:id="rId79" display="https://podminky.urs.cz/item/CS_URS_2024_01/783614551"/>
    <hyperlink ref="F279" r:id="rId80" display="https://podminky.urs.cz/item/CS_URS_2024_01/783614651"/>
    <hyperlink ref="F281" r:id="rId81" display="https://podminky.urs.cz/item/CS_URS_2024_01/7836176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6114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ROUND((SUM(BE100:BE384)),  2)</f>
        <v>0</v>
      </c>
      <c r="G37" s="42"/>
      <c r="H37" s="42"/>
      <c r="I37" s="162">
        <v>0.20999999999999999</v>
      </c>
      <c r="J37" s="161">
        <f>ROUND(((SUM(BE100:BE384))*I37),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ROUND((SUM(BF100:BF384)),  2)</f>
        <v>0</v>
      </c>
      <c r="G38" s="42"/>
      <c r="H38" s="42"/>
      <c r="I38" s="162">
        <v>0.12</v>
      </c>
      <c r="J38" s="161">
        <f>ROUND(((SUM(BF100:BF384))*I38),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ROUND((SUM(BG100:BG384)),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ROUND((SUM(BH100:BH384)),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ROUND((SUM(BI100:BI384)),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J200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J204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J205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218</v>
      </c>
      <c r="E73" s="188"/>
      <c r="F73" s="188"/>
      <c r="G73" s="188"/>
      <c r="H73" s="188"/>
      <c r="I73" s="188"/>
      <c r="J73" s="189">
        <f>J268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6116</v>
      </c>
      <c r="E74" s="183"/>
      <c r="F74" s="183"/>
      <c r="G74" s="183"/>
      <c r="H74" s="183"/>
      <c r="I74" s="183"/>
      <c r="J74" s="184">
        <f>J296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J297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J366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186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D.1.1.4.8 - Plynová zařízení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P101+P204+P296</f>
        <v>0</v>
      </c>
      <c r="Q100" s="100"/>
      <c r="R100" s="199">
        <f>R101+R204+R296</f>
        <v>52.805243019999999</v>
      </c>
      <c r="S100" s="100"/>
      <c r="T100" s="200">
        <f>T101+T204+T296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BK101+BK204+BK296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P102+P200</f>
        <v>0</v>
      </c>
      <c r="Q101" s="210"/>
      <c r="R101" s="211">
        <f>R102+R200</f>
        <v>52.532623919999999</v>
      </c>
      <c r="S101" s="210"/>
      <c r="T101" s="212">
        <f>T102+T200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BK102+BK200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SUM(P103:P199)</f>
        <v>0</v>
      </c>
      <c r="Q102" s="210"/>
      <c r="R102" s="211">
        <f>SUM(R103:R199)</f>
        <v>52.532623919999999</v>
      </c>
      <c r="S102" s="210"/>
      <c r="T102" s="212">
        <f>SUM(T103:T199)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SUM(BK103:BK199)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6119</v>
      </c>
      <c r="F103" s="220" t="s">
        <v>6120</v>
      </c>
      <c r="G103" s="221" t="s">
        <v>257</v>
      </c>
      <c r="H103" s="222">
        <v>35.534999999999997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6121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6122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6124</v>
      </c>
      <c r="G106" s="237"/>
      <c r="H106" s="241">
        <v>2.25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6125</v>
      </c>
      <c r="G107" s="237"/>
      <c r="H107" s="241">
        <v>33.284999999999997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35.534999999999997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24.15" customHeight="1">
      <c r="A109" s="42"/>
      <c r="B109" s="43"/>
      <c r="C109" s="218" t="s">
        <v>88</v>
      </c>
      <c r="D109" s="218" t="s">
        <v>237</v>
      </c>
      <c r="E109" s="219" t="s">
        <v>6126</v>
      </c>
      <c r="F109" s="220" t="s">
        <v>6127</v>
      </c>
      <c r="G109" s="221" t="s">
        <v>257</v>
      </c>
      <c r="H109" s="222">
        <v>39.359999999999999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6128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6129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6130</v>
      </c>
      <c r="G111" s="237"/>
      <c r="H111" s="241">
        <v>39.359999999999999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2" customFormat="1" ht="21.75" customHeight="1">
      <c r="A112" s="42"/>
      <c r="B112" s="43"/>
      <c r="C112" s="218" t="s">
        <v>92</v>
      </c>
      <c r="D112" s="218" t="s">
        <v>237</v>
      </c>
      <c r="E112" s="219" t="s">
        <v>6131</v>
      </c>
      <c r="F112" s="220" t="s">
        <v>6132</v>
      </c>
      <c r="G112" s="221" t="s">
        <v>288</v>
      </c>
      <c r="H112" s="222">
        <v>88.837999999999994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0.00084000000000000003</v>
      </c>
      <c r="R112" s="227">
        <f>Q112*H112</f>
        <v>0.074623919999999996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98</v>
      </c>
      <c r="BM112" s="229" t="s">
        <v>6133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6134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6135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6136</v>
      </c>
      <c r="G115" s="237"/>
      <c r="H115" s="241">
        <v>5.6260000000000003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6137</v>
      </c>
      <c r="G116" s="237"/>
      <c r="H116" s="241">
        <v>83.212000000000003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88.837999999999994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24.15" customHeight="1">
      <c r="A118" s="42"/>
      <c r="B118" s="43"/>
      <c r="C118" s="218" t="s">
        <v>98</v>
      </c>
      <c r="D118" s="218" t="s">
        <v>237</v>
      </c>
      <c r="E118" s="219" t="s">
        <v>6138</v>
      </c>
      <c r="F118" s="220" t="s">
        <v>6139</v>
      </c>
      <c r="G118" s="221" t="s">
        <v>288</v>
      </c>
      <c r="H118" s="222">
        <v>88.837999999999994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6140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6141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6142</v>
      </c>
      <c r="G120" s="237"/>
      <c r="H120" s="241">
        <v>88.837999999999994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6143</v>
      </c>
      <c r="F121" s="220" t="s">
        <v>6144</v>
      </c>
      <c r="G121" s="221" t="s">
        <v>257</v>
      </c>
      <c r="H121" s="222">
        <v>70.578000000000003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6145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6146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6147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6124</v>
      </c>
      <c r="G124" s="237"/>
      <c r="H124" s="241">
        <v>2.25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6125</v>
      </c>
      <c r="G125" s="237"/>
      <c r="H125" s="241">
        <v>33.284999999999997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6" customFormat="1">
      <c r="A126" s="16"/>
      <c r="B126" s="269"/>
      <c r="C126" s="270"/>
      <c r="D126" s="238" t="s">
        <v>260</v>
      </c>
      <c r="E126" s="271" t="s">
        <v>19</v>
      </c>
      <c r="F126" s="272" t="s">
        <v>2334</v>
      </c>
      <c r="G126" s="270"/>
      <c r="H126" s="273">
        <v>35.534999999999997</v>
      </c>
      <c r="I126" s="274"/>
      <c r="J126" s="270"/>
      <c r="K126" s="270"/>
      <c r="L126" s="275"/>
      <c r="M126" s="276"/>
      <c r="N126" s="277"/>
      <c r="O126" s="277"/>
      <c r="P126" s="277"/>
      <c r="Q126" s="277"/>
      <c r="R126" s="277"/>
      <c r="S126" s="277"/>
      <c r="T126" s="278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9" t="s">
        <v>260</v>
      </c>
      <c r="AU126" s="279" t="s">
        <v>88</v>
      </c>
      <c r="AV126" s="16" t="s">
        <v>92</v>
      </c>
      <c r="AW126" s="16" t="s">
        <v>37</v>
      </c>
      <c r="AX126" s="16" t="s">
        <v>76</v>
      </c>
      <c r="AY126" s="279" t="s">
        <v>235</v>
      </c>
    </row>
    <row r="127" s="14" customFormat="1">
      <c r="A127" s="14"/>
      <c r="B127" s="248"/>
      <c r="C127" s="249"/>
      <c r="D127" s="238" t="s">
        <v>260</v>
      </c>
      <c r="E127" s="250" t="s">
        <v>19</v>
      </c>
      <c r="F127" s="251" t="s">
        <v>6148</v>
      </c>
      <c r="G127" s="249"/>
      <c r="H127" s="250" t="s">
        <v>19</v>
      </c>
      <c r="I127" s="252"/>
      <c r="J127" s="249"/>
      <c r="K127" s="249"/>
      <c r="L127" s="253"/>
      <c r="M127" s="254"/>
      <c r="N127" s="255"/>
      <c r="O127" s="255"/>
      <c r="P127" s="255"/>
      <c r="Q127" s="255"/>
      <c r="R127" s="255"/>
      <c r="S127" s="255"/>
      <c r="T127" s="256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7" t="s">
        <v>260</v>
      </c>
      <c r="AU127" s="257" t="s">
        <v>88</v>
      </c>
      <c r="AV127" s="14" t="s">
        <v>83</v>
      </c>
      <c r="AW127" s="14" t="s">
        <v>37</v>
      </c>
      <c r="AX127" s="14" t="s">
        <v>76</v>
      </c>
      <c r="AY127" s="25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6149</v>
      </c>
      <c r="G128" s="237"/>
      <c r="H128" s="241">
        <v>1.1599999999999999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6150</v>
      </c>
      <c r="G129" s="237"/>
      <c r="H129" s="241">
        <v>11.250999999999999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6" customFormat="1">
      <c r="A130" s="16"/>
      <c r="B130" s="269"/>
      <c r="C130" s="270"/>
      <c r="D130" s="238" t="s">
        <v>260</v>
      </c>
      <c r="E130" s="271" t="s">
        <v>19</v>
      </c>
      <c r="F130" s="272" t="s">
        <v>2334</v>
      </c>
      <c r="G130" s="270"/>
      <c r="H130" s="273">
        <v>12.411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T130" s="279" t="s">
        <v>260</v>
      </c>
      <c r="AU130" s="279" t="s">
        <v>88</v>
      </c>
      <c r="AV130" s="16" t="s">
        <v>92</v>
      </c>
      <c r="AW130" s="16" t="s">
        <v>37</v>
      </c>
      <c r="AX130" s="16" t="s">
        <v>76</v>
      </c>
      <c r="AY130" s="279" t="s">
        <v>235</v>
      </c>
    </row>
    <row r="131" s="14" customFormat="1">
      <c r="A131" s="14"/>
      <c r="B131" s="248"/>
      <c r="C131" s="249"/>
      <c r="D131" s="238" t="s">
        <v>260</v>
      </c>
      <c r="E131" s="250" t="s">
        <v>19</v>
      </c>
      <c r="F131" s="251" t="s">
        <v>6151</v>
      </c>
      <c r="G131" s="249"/>
      <c r="H131" s="250" t="s">
        <v>19</v>
      </c>
      <c r="I131" s="252"/>
      <c r="J131" s="249"/>
      <c r="K131" s="249"/>
      <c r="L131" s="253"/>
      <c r="M131" s="254"/>
      <c r="N131" s="255"/>
      <c r="O131" s="255"/>
      <c r="P131" s="255"/>
      <c r="Q131" s="255"/>
      <c r="R131" s="255"/>
      <c r="S131" s="255"/>
      <c r="T131" s="256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7" t="s">
        <v>260</v>
      </c>
      <c r="AU131" s="257" t="s">
        <v>88</v>
      </c>
      <c r="AV131" s="14" t="s">
        <v>83</v>
      </c>
      <c r="AW131" s="14" t="s">
        <v>37</v>
      </c>
      <c r="AX131" s="14" t="s">
        <v>76</v>
      </c>
      <c r="AY131" s="257" t="s">
        <v>235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6152</v>
      </c>
      <c r="G132" s="237"/>
      <c r="H132" s="241">
        <v>1.067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76</v>
      </c>
      <c r="AY132" s="24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6153</v>
      </c>
      <c r="G133" s="237"/>
      <c r="H133" s="241">
        <v>21.565000000000001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6" customFormat="1">
      <c r="A134" s="16"/>
      <c r="B134" s="269"/>
      <c r="C134" s="270"/>
      <c r="D134" s="238" t="s">
        <v>260</v>
      </c>
      <c r="E134" s="271" t="s">
        <v>19</v>
      </c>
      <c r="F134" s="272" t="s">
        <v>2334</v>
      </c>
      <c r="G134" s="270"/>
      <c r="H134" s="273">
        <v>22.632000000000001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T134" s="279" t="s">
        <v>260</v>
      </c>
      <c r="AU134" s="279" t="s">
        <v>88</v>
      </c>
      <c r="AV134" s="16" t="s">
        <v>92</v>
      </c>
      <c r="AW134" s="16" t="s">
        <v>37</v>
      </c>
      <c r="AX134" s="16" t="s">
        <v>76</v>
      </c>
      <c r="AY134" s="279" t="s">
        <v>235</v>
      </c>
    </row>
    <row r="135" s="15" customFormat="1">
      <c r="A135" s="15"/>
      <c r="B135" s="258"/>
      <c r="C135" s="259"/>
      <c r="D135" s="238" t="s">
        <v>260</v>
      </c>
      <c r="E135" s="260" t="s">
        <v>19</v>
      </c>
      <c r="F135" s="261" t="s">
        <v>277</v>
      </c>
      <c r="G135" s="259"/>
      <c r="H135" s="262">
        <v>70.578000000000003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260</v>
      </c>
      <c r="AU135" s="268" t="s">
        <v>88</v>
      </c>
      <c r="AV135" s="15" t="s">
        <v>98</v>
      </c>
      <c r="AW135" s="15" t="s">
        <v>37</v>
      </c>
      <c r="AX135" s="15" t="s">
        <v>83</v>
      </c>
      <c r="AY135" s="268" t="s">
        <v>235</v>
      </c>
    </row>
    <row r="136" s="2" customFormat="1" ht="37.8" customHeight="1">
      <c r="A136" s="42"/>
      <c r="B136" s="43"/>
      <c r="C136" s="218" t="s">
        <v>268</v>
      </c>
      <c r="D136" s="218" t="s">
        <v>237</v>
      </c>
      <c r="E136" s="219" t="s">
        <v>327</v>
      </c>
      <c r="F136" s="220" t="s">
        <v>328</v>
      </c>
      <c r="G136" s="221" t="s">
        <v>257</v>
      </c>
      <c r="H136" s="222">
        <v>22.632000000000001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6154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330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6151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6152</v>
      </c>
      <c r="G139" s="237"/>
      <c r="H139" s="241">
        <v>1.067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6153</v>
      </c>
      <c r="G140" s="237"/>
      <c r="H140" s="241">
        <v>21.565000000000001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5" customFormat="1">
      <c r="A141" s="15"/>
      <c r="B141" s="258"/>
      <c r="C141" s="259"/>
      <c r="D141" s="238" t="s">
        <v>260</v>
      </c>
      <c r="E141" s="260" t="s">
        <v>19</v>
      </c>
      <c r="F141" s="261" t="s">
        <v>277</v>
      </c>
      <c r="G141" s="259"/>
      <c r="H141" s="262">
        <v>22.632000000000001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260</v>
      </c>
      <c r="AU141" s="268" t="s">
        <v>88</v>
      </c>
      <c r="AV141" s="15" t="s">
        <v>98</v>
      </c>
      <c r="AW141" s="15" t="s">
        <v>37</v>
      </c>
      <c r="AX141" s="15" t="s">
        <v>83</v>
      </c>
      <c r="AY141" s="268" t="s">
        <v>235</v>
      </c>
    </row>
    <row r="142" s="2" customFormat="1" ht="24.15" customHeight="1">
      <c r="A142" s="42"/>
      <c r="B142" s="43"/>
      <c r="C142" s="218" t="s">
        <v>278</v>
      </c>
      <c r="D142" s="218" t="s">
        <v>237</v>
      </c>
      <c r="E142" s="219" t="s">
        <v>6155</v>
      </c>
      <c r="F142" s="220" t="s">
        <v>6156</v>
      </c>
      <c r="G142" s="221" t="s">
        <v>257</v>
      </c>
      <c r="H142" s="222">
        <v>58.167000000000002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6157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6158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6147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6124</v>
      </c>
      <c r="G145" s="237"/>
      <c r="H145" s="241">
        <v>2.25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6125</v>
      </c>
      <c r="G146" s="237"/>
      <c r="H146" s="241">
        <v>33.284999999999997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2334</v>
      </c>
      <c r="G147" s="270"/>
      <c r="H147" s="273">
        <v>35.534999999999997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6151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6152</v>
      </c>
      <c r="G149" s="237"/>
      <c r="H149" s="241">
        <v>1.067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6153</v>
      </c>
      <c r="G150" s="237"/>
      <c r="H150" s="241">
        <v>21.565000000000001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6" customFormat="1">
      <c r="A151" s="16"/>
      <c r="B151" s="269"/>
      <c r="C151" s="270"/>
      <c r="D151" s="238" t="s">
        <v>260</v>
      </c>
      <c r="E151" s="271" t="s">
        <v>19</v>
      </c>
      <c r="F151" s="272" t="s">
        <v>2334</v>
      </c>
      <c r="G151" s="270"/>
      <c r="H151" s="273">
        <v>22.632000000000001</v>
      </c>
      <c r="I151" s="274"/>
      <c r="J151" s="270"/>
      <c r="K151" s="270"/>
      <c r="L151" s="275"/>
      <c r="M151" s="276"/>
      <c r="N151" s="277"/>
      <c r="O151" s="277"/>
      <c r="P151" s="277"/>
      <c r="Q151" s="277"/>
      <c r="R151" s="277"/>
      <c r="S151" s="277"/>
      <c r="T151" s="278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279" t="s">
        <v>260</v>
      </c>
      <c r="AU151" s="279" t="s">
        <v>88</v>
      </c>
      <c r="AV151" s="16" t="s">
        <v>92</v>
      </c>
      <c r="AW151" s="16" t="s">
        <v>37</v>
      </c>
      <c r="AX151" s="16" t="s">
        <v>76</v>
      </c>
      <c r="AY151" s="279" t="s">
        <v>235</v>
      </c>
    </row>
    <row r="152" s="15" customFormat="1">
      <c r="A152" s="15"/>
      <c r="B152" s="258"/>
      <c r="C152" s="259"/>
      <c r="D152" s="238" t="s">
        <v>260</v>
      </c>
      <c r="E152" s="260" t="s">
        <v>19</v>
      </c>
      <c r="F152" s="261" t="s">
        <v>277</v>
      </c>
      <c r="G152" s="259"/>
      <c r="H152" s="262">
        <v>58.167000000000002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8" t="s">
        <v>260</v>
      </c>
      <c r="AU152" s="268" t="s">
        <v>88</v>
      </c>
      <c r="AV152" s="15" t="s">
        <v>98</v>
      </c>
      <c r="AW152" s="15" t="s">
        <v>37</v>
      </c>
      <c r="AX152" s="15" t="s">
        <v>83</v>
      </c>
      <c r="AY152" s="268" t="s">
        <v>235</v>
      </c>
    </row>
    <row r="153" s="2" customFormat="1" ht="24.15" customHeight="1">
      <c r="A153" s="42"/>
      <c r="B153" s="43"/>
      <c r="C153" s="218" t="s">
        <v>285</v>
      </c>
      <c r="D153" s="218" t="s">
        <v>237</v>
      </c>
      <c r="E153" s="219" t="s">
        <v>5145</v>
      </c>
      <c r="F153" s="220" t="s">
        <v>5146</v>
      </c>
      <c r="G153" s="221" t="s">
        <v>389</v>
      </c>
      <c r="H153" s="222">
        <v>64.378</v>
      </c>
      <c r="I153" s="223"/>
      <c r="J153" s="224">
        <f>ROUND(I153*H153,2)</f>
        <v>0</v>
      </c>
      <c r="K153" s="220" t="s">
        <v>241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6159</v>
      </c>
    </row>
    <row r="154" s="2" customFormat="1">
      <c r="A154" s="42"/>
      <c r="B154" s="43"/>
      <c r="C154" s="44"/>
      <c r="D154" s="231" t="s">
        <v>243</v>
      </c>
      <c r="E154" s="44"/>
      <c r="F154" s="232" t="s">
        <v>5148</v>
      </c>
      <c r="G154" s="44"/>
      <c r="H154" s="44"/>
      <c r="I154" s="233"/>
      <c r="J154" s="44"/>
      <c r="K154" s="44"/>
      <c r="L154" s="48"/>
      <c r="M154" s="234"/>
      <c r="N154" s="235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1" t="s">
        <v>243</v>
      </c>
      <c r="AU154" s="21" t="s">
        <v>88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6160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6161</v>
      </c>
      <c r="G156" s="237"/>
      <c r="H156" s="241">
        <v>21.376999999999999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6162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6163</v>
      </c>
      <c r="G158" s="237"/>
      <c r="H158" s="241">
        <v>2.028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6164</v>
      </c>
      <c r="G159" s="237"/>
      <c r="H159" s="241">
        <v>40.972999999999999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64.378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292</v>
      </c>
      <c r="D161" s="218" t="s">
        <v>237</v>
      </c>
      <c r="E161" s="219" t="s">
        <v>362</v>
      </c>
      <c r="F161" s="220" t="s">
        <v>363</v>
      </c>
      <c r="G161" s="221" t="s">
        <v>257</v>
      </c>
      <c r="H161" s="222">
        <v>35.534999999999997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6165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365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4" customFormat="1">
      <c r="A163" s="14"/>
      <c r="B163" s="248"/>
      <c r="C163" s="249"/>
      <c r="D163" s="238" t="s">
        <v>260</v>
      </c>
      <c r="E163" s="250" t="s">
        <v>19</v>
      </c>
      <c r="F163" s="251" t="s">
        <v>6147</v>
      </c>
      <c r="G163" s="249"/>
      <c r="H163" s="250" t="s">
        <v>19</v>
      </c>
      <c r="I163" s="252"/>
      <c r="J163" s="249"/>
      <c r="K163" s="249"/>
      <c r="L163" s="253"/>
      <c r="M163" s="254"/>
      <c r="N163" s="255"/>
      <c r="O163" s="255"/>
      <c r="P163" s="255"/>
      <c r="Q163" s="255"/>
      <c r="R163" s="255"/>
      <c r="S163" s="255"/>
      <c r="T163" s="25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7" t="s">
        <v>260</v>
      </c>
      <c r="AU163" s="257" t="s">
        <v>88</v>
      </c>
      <c r="AV163" s="14" t="s">
        <v>83</v>
      </c>
      <c r="AW163" s="14" t="s">
        <v>37</v>
      </c>
      <c r="AX163" s="14" t="s">
        <v>76</v>
      </c>
      <c r="AY163" s="25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6124</v>
      </c>
      <c r="G164" s="237"/>
      <c r="H164" s="241">
        <v>2.25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6125</v>
      </c>
      <c r="G165" s="237"/>
      <c r="H165" s="241">
        <v>33.284999999999997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35.534999999999997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2" customFormat="1" ht="24.15" customHeight="1">
      <c r="A167" s="42"/>
      <c r="B167" s="43"/>
      <c r="C167" s="218" t="s">
        <v>298</v>
      </c>
      <c r="D167" s="218" t="s">
        <v>237</v>
      </c>
      <c r="E167" s="219" t="s">
        <v>366</v>
      </c>
      <c r="F167" s="220" t="s">
        <v>367</v>
      </c>
      <c r="G167" s="221" t="s">
        <v>257</v>
      </c>
      <c r="H167" s="222">
        <v>1.1830000000000001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6166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369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88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6167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6124</v>
      </c>
      <c r="G170" s="237"/>
      <c r="H170" s="241">
        <v>2.25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6" customFormat="1">
      <c r="A171" s="16"/>
      <c r="B171" s="269"/>
      <c r="C171" s="270"/>
      <c r="D171" s="238" t="s">
        <v>260</v>
      </c>
      <c r="E171" s="271" t="s">
        <v>19</v>
      </c>
      <c r="F171" s="272" t="s">
        <v>2334</v>
      </c>
      <c r="G171" s="270"/>
      <c r="H171" s="273">
        <v>2.25</v>
      </c>
      <c r="I171" s="274"/>
      <c r="J171" s="270"/>
      <c r="K171" s="270"/>
      <c r="L171" s="275"/>
      <c r="M171" s="276"/>
      <c r="N171" s="277"/>
      <c r="O171" s="277"/>
      <c r="P171" s="277"/>
      <c r="Q171" s="277"/>
      <c r="R171" s="277"/>
      <c r="S171" s="277"/>
      <c r="T171" s="278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79" t="s">
        <v>260</v>
      </c>
      <c r="AU171" s="279" t="s">
        <v>88</v>
      </c>
      <c r="AV171" s="16" t="s">
        <v>92</v>
      </c>
      <c r="AW171" s="16" t="s">
        <v>37</v>
      </c>
      <c r="AX171" s="16" t="s">
        <v>76</v>
      </c>
      <c r="AY171" s="279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6168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6169</v>
      </c>
      <c r="G173" s="237"/>
      <c r="H173" s="241">
        <v>-1.067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1.1830000000000001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37.8" customHeight="1">
      <c r="A175" s="42"/>
      <c r="B175" s="43"/>
      <c r="C175" s="218" t="s">
        <v>303</v>
      </c>
      <c r="D175" s="218" t="s">
        <v>237</v>
      </c>
      <c r="E175" s="219" t="s">
        <v>5155</v>
      </c>
      <c r="F175" s="220" t="s">
        <v>5156</v>
      </c>
      <c r="G175" s="221" t="s">
        <v>257</v>
      </c>
      <c r="H175" s="222">
        <v>17.712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6170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5158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6171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6172</v>
      </c>
      <c r="G178" s="237"/>
      <c r="H178" s="241">
        <v>0.83499999999999996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6173</v>
      </c>
      <c r="G179" s="237"/>
      <c r="H179" s="241">
        <v>16.876999999999999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5" customFormat="1">
      <c r="A180" s="15"/>
      <c r="B180" s="258"/>
      <c r="C180" s="259"/>
      <c r="D180" s="238" t="s">
        <v>260</v>
      </c>
      <c r="E180" s="260" t="s">
        <v>19</v>
      </c>
      <c r="F180" s="261" t="s">
        <v>277</v>
      </c>
      <c r="G180" s="259"/>
      <c r="H180" s="262">
        <v>17.712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8" t="s">
        <v>260</v>
      </c>
      <c r="AU180" s="268" t="s">
        <v>88</v>
      </c>
      <c r="AV180" s="15" t="s">
        <v>98</v>
      </c>
      <c r="AW180" s="15" t="s">
        <v>37</v>
      </c>
      <c r="AX180" s="15" t="s">
        <v>83</v>
      </c>
      <c r="AY180" s="268" t="s">
        <v>235</v>
      </c>
    </row>
    <row r="181" s="2" customFormat="1" ht="16.5" customHeight="1">
      <c r="A181" s="42"/>
      <c r="B181" s="43"/>
      <c r="C181" s="280" t="s">
        <v>8</v>
      </c>
      <c r="D181" s="280" t="s">
        <v>386</v>
      </c>
      <c r="E181" s="281" t="s">
        <v>6174</v>
      </c>
      <c r="F181" s="282" t="s">
        <v>6175</v>
      </c>
      <c r="G181" s="283" t="s">
        <v>389</v>
      </c>
      <c r="H181" s="284">
        <v>40.738</v>
      </c>
      <c r="I181" s="285"/>
      <c r="J181" s="286">
        <f>ROUND(I181*H181,2)</f>
        <v>0</v>
      </c>
      <c r="K181" s="282" t="s">
        <v>241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1</v>
      </c>
      <c r="R181" s="227">
        <f>Q181*H181</f>
        <v>40.738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6176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6177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6178</v>
      </c>
      <c r="G183" s="237"/>
      <c r="H183" s="241">
        <v>1.921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6179</v>
      </c>
      <c r="G184" s="237"/>
      <c r="H184" s="241">
        <v>38.817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76</v>
      </c>
      <c r="AY184" s="247" t="s">
        <v>235</v>
      </c>
    </row>
    <row r="185" s="15" customFormat="1">
      <c r="A185" s="15"/>
      <c r="B185" s="258"/>
      <c r="C185" s="259"/>
      <c r="D185" s="238" t="s">
        <v>260</v>
      </c>
      <c r="E185" s="260" t="s">
        <v>19</v>
      </c>
      <c r="F185" s="261" t="s">
        <v>277</v>
      </c>
      <c r="G185" s="259"/>
      <c r="H185" s="262">
        <v>40.738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8" t="s">
        <v>260</v>
      </c>
      <c r="AU185" s="268" t="s">
        <v>88</v>
      </c>
      <c r="AV185" s="15" t="s">
        <v>98</v>
      </c>
      <c r="AW185" s="15" t="s">
        <v>37</v>
      </c>
      <c r="AX185" s="15" t="s">
        <v>83</v>
      </c>
      <c r="AY185" s="268" t="s">
        <v>235</v>
      </c>
    </row>
    <row r="186" s="2" customFormat="1" ht="16.5" customHeight="1">
      <c r="A186" s="42"/>
      <c r="B186" s="43"/>
      <c r="C186" s="280" t="s">
        <v>319</v>
      </c>
      <c r="D186" s="280" t="s">
        <v>386</v>
      </c>
      <c r="E186" s="281" t="s">
        <v>387</v>
      </c>
      <c r="F186" s="282" t="s">
        <v>388</v>
      </c>
      <c r="G186" s="283" t="s">
        <v>389</v>
      </c>
      <c r="H186" s="284">
        <v>11.720000000000001</v>
      </c>
      <c r="I186" s="285"/>
      <c r="J186" s="286">
        <f>ROUND(I186*H186,2)</f>
        <v>0</v>
      </c>
      <c r="K186" s="282" t="s">
        <v>241</v>
      </c>
      <c r="L186" s="287"/>
      <c r="M186" s="288" t="s">
        <v>19</v>
      </c>
      <c r="N186" s="289" t="s">
        <v>48</v>
      </c>
      <c r="O186" s="88"/>
      <c r="P186" s="227">
        <f>O186*H186</f>
        <v>0</v>
      </c>
      <c r="Q186" s="227">
        <v>1</v>
      </c>
      <c r="R186" s="227">
        <f>Q186*H186</f>
        <v>11.720000000000001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285</v>
      </c>
      <c r="AT186" s="229" t="s">
        <v>386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6180</v>
      </c>
    </row>
    <row r="187" s="14" customFormat="1">
      <c r="A187" s="14"/>
      <c r="B187" s="248"/>
      <c r="C187" s="249"/>
      <c r="D187" s="238" t="s">
        <v>260</v>
      </c>
      <c r="E187" s="250" t="s">
        <v>19</v>
      </c>
      <c r="F187" s="251" t="s">
        <v>6181</v>
      </c>
      <c r="G187" s="249"/>
      <c r="H187" s="250" t="s">
        <v>19</v>
      </c>
      <c r="I187" s="252"/>
      <c r="J187" s="249"/>
      <c r="K187" s="249"/>
      <c r="L187" s="253"/>
      <c r="M187" s="254"/>
      <c r="N187" s="255"/>
      <c r="O187" s="255"/>
      <c r="P187" s="255"/>
      <c r="Q187" s="255"/>
      <c r="R187" s="255"/>
      <c r="S187" s="255"/>
      <c r="T187" s="256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7" t="s">
        <v>260</v>
      </c>
      <c r="AU187" s="257" t="s">
        <v>88</v>
      </c>
      <c r="AV187" s="14" t="s">
        <v>83</v>
      </c>
      <c r="AW187" s="14" t="s">
        <v>37</v>
      </c>
      <c r="AX187" s="14" t="s">
        <v>76</v>
      </c>
      <c r="AY187" s="25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6125</v>
      </c>
      <c r="G188" s="237"/>
      <c r="H188" s="241">
        <v>33.284999999999997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6" customFormat="1">
      <c r="A189" s="16"/>
      <c r="B189" s="269"/>
      <c r="C189" s="270"/>
      <c r="D189" s="238" t="s">
        <v>260</v>
      </c>
      <c r="E189" s="271" t="s">
        <v>19</v>
      </c>
      <c r="F189" s="272" t="s">
        <v>2334</v>
      </c>
      <c r="G189" s="270"/>
      <c r="H189" s="273">
        <v>33.284999999999997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9" t="s">
        <v>260</v>
      </c>
      <c r="AU189" s="279" t="s">
        <v>88</v>
      </c>
      <c r="AV189" s="16" t="s">
        <v>92</v>
      </c>
      <c r="AW189" s="16" t="s">
        <v>37</v>
      </c>
      <c r="AX189" s="16" t="s">
        <v>76</v>
      </c>
      <c r="AY189" s="279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6182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6183</v>
      </c>
      <c r="G191" s="237"/>
      <c r="H191" s="241">
        <v>-21.565000000000001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6" customFormat="1">
      <c r="A192" s="16"/>
      <c r="B192" s="269"/>
      <c r="C192" s="270"/>
      <c r="D192" s="238" t="s">
        <v>260</v>
      </c>
      <c r="E192" s="271" t="s">
        <v>19</v>
      </c>
      <c r="F192" s="272" t="s">
        <v>2334</v>
      </c>
      <c r="G192" s="270"/>
      <c r="H192" s="273">
        <v>-21.565000000000001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79" t="s">
        <v>260</v>
      </c>
      <c r="AU192" s="279" t="s">
        <v>88</v>
      </c>
      <c r="AV192" s="16" t="s">
        <v>92</v>
      </c>
      <c r="AW192" s="16" t="s">
        <v>37</v>
      </c>
      <c r="AX192" s="16" t="s">
        <v>76</v>
      </c>
      <c r="AY192" s="279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11.720000000000001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16.5" customHeight="1">
      <c r="A194" s="42"/>
      <c r="B194" s="43"/>
      <c r="C194" s="218" t="s">
        <v>326</v>
      </c>
      <c r="D194" s="218" t="s">
        <v>237</v>
      </c>
      <c r="E194" s="219" t="s">
        <v>6184</v>
      </c>
      <c r="F194" s="220" t="s">
        <v>6185</v>
      </c>
      <c r="G194" s="221" t="s">
        <v>257</v>
      </c>
      <c r="H194" s="222">
        <v>4.9199999999999999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6186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6187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4" customFormat="1">
      <c r="A196" s="14"/>
      <c r="B196" s="248"/>
      <c r="C196" s="249"/>
      <c r="D196" s="238" t="s">
        <v>260</v>
      </c>
      <c r="E196" s="250" t="s">
        <v>19</v>
      </c>
      <c r="F196" s="251" t="s">
        <v>6188</v>
      </c>
      <c r="G196" s="249"/>
      <c r="H196" s="250" t="s">
        <v>19</v>
      </c>
      <c r="I196" s="252"/>
      <c r="J196" s="249"/>
      <c r="K196" s="249"/>
      <c r="L196" s="253"/>
      <c r="M196" s="254"/>
      <c r="N196" s="255"/>
      <c r="O196" s="255"/>
      <c r="P196" s="255"/>
      <c r="Q196" s="255"/>
      <c r="R196" s="255"/>
      <c r="S196" s="255"/>
      <c r="T196" s="256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7" t="s">
        <v>260</v>
      </c>
      <c r="AU196" s="257" t="s">
        <v>88</v>
      </c>
      <c r="AV196" s="14" t="s">
        <v>83</v>
      </c>
      <c r="AW196" s="14" t="s">
        <v>37</v>
      </c>
      <c r="AX196" s="14" t="s">
        <v>76</v>
      </c>
      <c r="AY196" s="257" t="s">
        <v>235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6189</v>
      </c>
      <c r="G197" s="237"/>
      <c r="H197" s="241">
        <v>0.23200000000000001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6190</v>
      </c>
      <c r="G198" s="237"/>
      <c r="H198" s="241">
        <v>4.6879999999999997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5" customFormat="1">
      <c r="A199" s="15"/>
      <c r="B199" s="258"/>
      <c r="C199" s="259"/>
      <c r="D199" s="238" t="s">
        <v>260</v>
      </c>
      <c r="E199" s="260" t="s">
        <v>19</v>
      </c>
      <c r="F199" s="261" t="s">
        <v>277</v>
      </c>
      <c r="G199" s="259"/>
      <c r="H199" s="262">
        <v>4.9199999999999999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260</v>
      </c>
      <c r="AU199" s="268" t="s">
        <v>88</v>
      </c>
      <c r="AV199" s="15" t="s">
        <v>98</v>
      </c>
      <c r="AW199" s="15" t="s">
        <v>37</v>
      </c>
      <c r="AX199" s="15" t="s">
        <v>83</v>
      </c>
      <c r="AY199" s="268" t="s">
        <v>235</v>
      </c>
    </row>
    <row r="200" s="12" customFormat="1" ht="22.8" customHeight="1">
      <c r="A200" s="12"/>
      <c r="B200" s="202"/>
      <c r="C200" s="203"/>
      <c r="D200" s="204" t="s">
        <v>75</v>
      </c>
      <c r="E200" s="216" t="s">
        <v>262</v>
      </c>
      <c r="F200" s="216" t="s">
        <v>1470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SUM(P201:P203)</f>
        <v>0</v>
      </c>
      <c r="Q200" s="210"/>
      <c r="R200" s="211">
        <f>SUM(R201:R203)</f>
        <v>0</v>
      </c>
      <c r="S200" s="210"/>
      <c r="T200" s="212">
        <f>SUM(T201:T203)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83</v>
      </c>
      <c r="AT200" s="214" t="s">
        <v>75</v>
      </c>
      <c r="AU200" s="214" t="s">
        <v>83</v>
      </c>
      <c r="AY200" s="213" t="s">
        <v>235</v>
      </c>
      <c r="BK200" s="215">
        <f>SUM(BK201:BK203)</f>
        <v>0</v>
      </c>
    </row>
    <row r="201" s="2" customFormat="1" ht="16.5" customHeight="1">
      <c r="A201" s="42"/>
      <c r="B201" s="43"/>
      <c r="C201" s="218" t="s">
        <v>332</v>
      </c>
      <c r="D201" s="218" t="s">
        <v>237</v>
      </c>
      <c r="E201" s="219" t="s">
        <v>6191</v>
      </c>
      <c r="F201" s="220" t="s">
        <v>6192</v>
      </c>
      <c r="G201" s="221" t="s">
        <v>6193</v>
      </c>
      <c r="H201" s="222">
        <v>1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6194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6194</v>
      </c>
      <c r="BM201" s="229" t="s">
        <v>6195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6196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6197</v>
      </c>
      <c r="G203" s="237"/>
      <c r="H203" s="241">
        <v>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12" customFormat="1" ht="25.92" customHeight="1">
      <c r="A204" s="12"/>
      <c r="B204" s="202"/>
      <c r="C204" s="203"/>
      <c r="D204" s="204" t="s">
        <v>75</v>
      </c>
      <c r="E204" s="205" t="s">
        <v>3158</v>
      </c>
      <c r="F204" s="205" t="s">
        <v>3159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P205+P268</f>
        <v>0</v>
      </c>
      <c r="Q204" s="210"/>
      <c r="R204" s="211">
        <f>R205+R268</f>
        <v>0.17353410000000002</v>
      </c>
      <c r="S204" s="210"/>
      <c r="T204" s="212">
        <f>T205+T268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88</v>
      </c>
      <c r="AT204" s="214" t="s">
        <v>75</v>
      </c>
      <c r="AU204" s="214" t="s">
        <v>76</v>
      </c>
      <c r="AY204" s="213" t="s">
        <v>235</v>
      </c>
      <c r="BK204" s="215">
        <f>BK205+BK268</f>
        <v>0</v>
      </c>
    </row>
    <row r="205" s="12" customFormat="1" ht="22.8" customHeight="1">
      <c r="A205" s="12"/>
      <c r="B205" s="202"/>
      <c r="C205" s="203"/>
      <c r="D205" s="204" t="s">
        <v>75</v>
      </c>
      <c r="E205" s="216" t="s">
        <v>6198</v>
      </c>
      <c r="F205" s="216" t="s">
        <v>6199</v>
      </c>
      <c r="G205" s="203"/>
      <c r="H205" s="203"/>
      <c r="I205" s="206"/>
      <c r="J205" s="217">
        <f>BK205</f>
        <v>0</v>
      </c>
      <c r="K205" s="203"/>
      <c r="L205" s="208"/>
      <c r="M205" s="209"/>
      <c r="N205" s="210"/>
      <c r="O205" s="210"/>
      <c r="P205" s="211">
        <f>SUM(P206:P267)</f>
        <v>0</v>
      </c>
      <c r="Q205" s="210"/>
      <c r="R205" s="211">
        <f>SUM(R206:R267)</f>
        <v>0.17148600000000003</v>
      </c>
      <c r="S205" s="210"/>
      <c r="T205" s="212">
        <f>SUM(T206:T267)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3" t="s">
        <v>88</v>
      </c>
      <c r="AT205" s="214" t="s">
        <v>75</v>
      </c>
      <c r="AU205" s="214" t="s">
        <v>83</v>
      </c>
      <c r="AY205" s="213" t="s">
        <v>235</v>
      </c>
      <c r="BK205" s="215">
        <f>SUM(BK206:BK267)</f>
        <v>0</v>
      </c>
    </row>
    <row r="206" s="2" customFormat="1" ht="16.5" customHeight="1">
      <c r="A206" s="42"/>
      <c r="B206" s="43"/>
      <c r="C206" s="218" t="s">
        <v>339</v>
      </c>
      <c r="D206" s="218" t="s">
        <v>237</v>
      </c>
      <c r="E206" s="219" t="s">
        <v>6200</v>
      </c>
      <c r="F206" s="220" t="s">
        <v>6201</v>
      </c>
      <c r="G206" s="221" t="s">
        <v>240</v>
      </c>
      <c r="H206" s="222">
        <v>6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0.00147</v>
      </c>
      <c r="R206" s="227">
        <f>Q206*H206</f>
        <v>0.0088199999999999997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6202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6203</v>
      </c>
      <c r="G207" s="237"/>
      <c r="H207" s="241">
        <v>6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6204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2" customFormat="1" ht="16.5" customHeight="1">
      <c r="A209" s="42"/>
      <c r="B209" s="43"/>
      <c r="C209" s="218" t="s">
        <v>345</v>
      </c>
      <c r="D209" s="218" t="s">
        <v>237</v>
      </c>
      <c r="E209" s="219" t="s">
        <v>6205</v>
      </c>
      <c r="F209" s="220" t="s">
        <v>6206</v>
      </c>
      <c r="G209" s="221" t="s">
        <v>240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0.0027000000000000001</v>
      </c>
      <c r="R209" s="227">
        <f>Q209*H209</f>
        <v>0.010800000000000001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6207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6208</v>
      </c>
      <c r="G210" s="237"/>
      <c r="H210" s="241">
        <v>4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83</v>
      </c>
      <c r="AY210" s="247" t="s">
        <v>235</v>
      </c>
    </row>
    <row r="211" s="14" customFormat="1">
      <c r="A211" s="14"/>
      <c r="B211" s="248"/>
      <c r="C211" s="249"/>
      <c r="D211" s="238" t="s">
        <v>260</v>
      </c>
      <c r="E211" s="250" t="s">
        <v>19</v>
      </c>
      <c r="F211" s="251" t="s">
        <v>6204</v>
      </c>
      <c r="G211" s="249"/>
      <c r="H211" s="250" t="s">
        <v>19</v>
      </c>
      <c r="I211" s="252"/>
      <c r="J211" s="249"/>
      <c r="K211" s="249"/>
      <c r="L211" s="253"/>
      <c r="M211" s="254"/>
      <c r="N211" s="255"/>
      <c r="O211" s="255"/>
      <c r="P211" s="255"/>
      <c r="Q211" s="255"/>
      <c r="R211" s="255"/>
      <c r="S211" s="255"/>
      <c r="T211" s="256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7" t="s">
        <v>260</v>
      </c>
      <c r="AU211" s="257" t="s">
        <v>88</v>
      </c>
      <c r="AV211" s="14" t="s">
        <v>83</v>
      </c>
      <c r="AW211" s="14" t="s">
        <v>37</v>
      </c>
      <c r="AX211" s="14" t="s">
        <v>76</v>
      </c>
      <c r="AY211" s="257" t="s">
        <v>235</v>
      </c>
    </row>
    <row r="212" s="2" customFormat="1" ht="16.5" customHeight="1">
      <c r="A212" s="42"/>
      <c r="B212" s="43"/>
      <c r="C212" s="218" t="s">
        <v>351</v>
      </c>
      <c r="D212" s="218" t="s">
        <v>237</v>
      </c>
      <c r="E212" s="219" t="s">
        <v>6209</v>
      </c>
      <c r="F212" s="220" t="s">
        <v>6210</v>
      </c>
      <c r="G212" s="221" t="s">
        <v>240</v>
      </c>
      <c r="H212" s="222">
        <v>6.5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0.0049300000000000004</v>
      </c>
      <c r="R212" s="227">
        <f>Q212*H212</f>
        <v>0.032045000000000004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6211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6212</v>
      </c>
      <c r="G213" s="237"/>
      <c r="H213" s="241">
        <v>6.5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6213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2" customFormat="1" ht="16.5" customHeight="1">
      <c r="A215" s="42"/>
      <c r="B215" s="43"/>
      <c r="C215" s="218" t="s">
        <v>356</v>
      </c>
      <c r="D215" s="218" t="s">
        <v>237</v>
      </c>
      <c r="E215" s="219" t="s">
        <v>6214</v>
      </c>
      <c r="F215" s="220" t="s">
        <v>6215</v>
      </c>
      <c r="G215" s="221" t="s">
        <v>240</v>
      </c>
      <c r="H215" s="222">
        <v>0.59999999999999998</v>
      </c>
      <c r="I215" s="223"/>
      <c r="J215" s="224">
        <f>ROUND(I215*H215,2)</f>
        <v>0</v>
      </c>
      <c r="K215" s="220" t="s">
        <v>241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0.0046800000000000001</v>
      </c>
      <c r="R215" s="227">
        <f>Q215*H215</f>
        <v>0.0028080000000000002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88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6216</v>
      </c>
    </row>
    <row r="216" s="2" customFormat="1">
      <c r="A216" s="42"/>
      <c r="B216" s="43"/>
      <c r="C216" s="44"/>
      <c r="D216" s="231" t="s">
        <v>243</v>
      </c>
      <c r="E216" s="44"/>
      <c r="F216" s="232" t="s">
        <v>6217</v>
      </c>
      <c r="G216" s="44"/>
      <c r="H216" s="44"/>
      <c r="I216" s="233"/>
      <c r="J216" s="44"/>
      <c r="K216" s="44"/>
      <c r="L216" s="48"/>
      <c r="M216" s="234"/>
      <c r="N216" s="235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1" t="s">
        <v>243</v>
      </c>
      <c r="AU216" s="21" t="s">
        <v>88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6218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6219</v>
      </c>
      <c r="G218" s="237"/>
      <c r="H218" s="241">
        <v>0.59999999999999998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6204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361</v>
      </c>
      <c r="D220" s="218" t="s">
        <v>237</v>
      </c>
      <c r="E220" s="219" t="s">
        <v>6220</v>
      </c>
      <c r="F220" s="220" t="s">
        <v>6221</v>
      </c>
      <c r="G220" s="221" t="s">
        <v>240</v>
      </c>
      <c r="H220" s="222">
        <v>0.29999999999999999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0.0086099999999999996</v>
      </c>
      <c r="R220" s="227">
        <f>Q220*H220</f>
        <v>0.0025829999999999998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6222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6223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6218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6224</v>
      </c>
      <c r="G223" s="237"/>
      <c r="H223" s="241">
        <v>0.29999999999999999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14" customFormat="1">
      <c r="A224" s="14"/>
      <c r="B224" s="248"/>
      <c r="C224" s="249"/>
      <c r="D224" s="238" t="s">
        <v>260</v>
      </c>
      <c r="E224" s="250" t="s">
        <v>19</v>
      </c>
      <c r="F224" s="251" t="s">
        <v>6204</v>
      </c>
      <c r="G224" s="249"/>
      <c r="H224" s="250" t="s">
        <v>19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7" t="s">
        <v>260</v>
      </c>
      <c r="AU224" s="257" t="s">
        <v>88</v>
      </c>
      <c r="AV224" s="14" t="s">
        <v>83</v>
      </c>
      <c r="AW224" s="14" t="s">
        <v>37</v>
      </c>
      <c r="AX224" s="14" t="s">
        <v>76</v>
      </c>
      <c r="AY224" s="257" t="s">
        <v>235</v>
      </c>
    </row>
    <row r="225" s="2" customFormat="1" ht="21.75" customHeight="1">
      <c r="A225" s="42"/>
      <c r="B225" s="43"/>
      <c r="C225" s="218" t="s">
        <v>7</v>
      </c>
      <c r="D225" s="218" t="s">
        <v>237</v>
      </c>
      <c r="E225" s="219" t="s">
        <v>6225</v>
      </c>
      <c r="F225" s="220" t="s">
        <v>6226</v>
      </c>
      <c r="G225" s="221" t="s">
        <v>809</v>
      </c>
      <c r="H225" s="222">
        <v>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0.0018699999999999999</v>
      </c>
      <c r="R225" s="227">
        <f>Q225*H225</f>
        <v>0.013089999999999999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6227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6228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6229</v>
      </c>
      <c r="G227" s="237"/>
      <c r="H227" s="241">
        <v>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6213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16.5" customHeight="1">
      <c r="A229" s="42"/>
      <c r="B229" s="43"/>
      <c r="C229" s="218" t="s">
        <v>385</v>
      </c>
      <c r="D229" s="218" t="s">
        <v>237</v>
      </c>
      <c r="E229" s="219" t="s">
        <v>6230</v>
      </c>
      <c r="F229" s="220" t="s">
        <v>6231</v>
      </c>
      <c r="G229" s="221" t="s">
        <v>809</v>
      </c>
      <c r="H229" s="222">
        <v>4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6232</v>
      </c>
    </row>
    <row r="230" s="2" customFormat="1" ht="16.5" customHeight="1">
      <c r="A230" s="42"/>
      <c r="B230" s="43"/>
      <c r="C230" s="280" t="s">
        <v>393</v>
      </c>
      <c r="D230" s="280" t="s">
        <v>386</v>
      </c>
      <c r="E230" s="281" t="s">
        <v>6233</v>
      </c>
      <c r="F230" s="282" t="s">
        <v>6234</v>
      </c>
      <c r="G230" s="283" t="s">
        <v>809</v>
      </c>
      <c r="H230" s="284">
        <v>4</v>
      </c>
      <c r="I230" s="285"/>
      <c r="J230" s="286">
        <f>ROUND(I230*H230,2)</f>
        <v>0</v>
      </c>
      <c r="K230" s="282" t="s">
        <v>241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0.00023000000000000001</v>
      </c>
      <c r="R230" s="227">
        <f>Q230*H230</f>
        <v>0.00092000000000000003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6235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6236</v>
      </c>
      <c r="G231" s="237"/>
      <c r="H231" s="241">
        <v>4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83</v>
      </c>
      <c r="AY231" s="24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6237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2" customFormat="1" ht="16.5" customHeight="1">
      <c r="A233" s="42"/>
      <c r="B233" s="43"/>
      <c r="C233" s="218" t="s">
        <v>399</v>
      </c>
      <c r="D233" s="218" t="s">
        <v>237</v>
      </c>
      <c r="E233" s="219" t="s">
        <v>6238</v>
      </c>
      <c r="F233" s="220" t="s">
        <v>6239</v>
      </c>
      <c r="G233" s="221" t="s">
        <v>809</v>
      </c>
      <c r="H233" s="222">
        <v>4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6240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6241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2" customFormat="1" ht="16.5" customHeight="1">
      <c r="A235" s="42"/>
      <c r="B235" s="43"/>
      <c r="C235" s="280" t="s">
        <v>407</v>
      </c>
      <c r="D235" s="280" t="s">
        <v>386</v>
      </c>
      <c r="E235" s="281" t="s">
        <v>6242</v>
      </c>
      <c r="F235" s="282" t="s">
        <v>6243</v>
      </c>
      <c r="G235" s="283" t="s">
        <v>809</v>
      </c>
      <c r="H235" s="284">
        <v>2</v>
      </c>
      <c r="I235" s="285"/>
      <c r="J235" s="286">
        <f>ROUND(I235*H235,2)</f>
        <v>0</v>
      </c>
      <c r="K235" s="282" t="s">
        <v>241</v>
      </c>
      <c r="L235" s="287"/>
      <c r="M235" s="288" t="s">
        <v>19</v>
      </c>
      <c r="N235" s="289" t="s">
        <v>48</v>
      </c>
      <c r="O235" s="88"/>
      <c r="P235" s="227">
        <f>O235*H235</f>
        <v>0</v>
      </c>
      <c r="Q235" s="227">
        <v>0.00059999999999999995</v>
      </c>
      <c r="R235" s="227">
        <f>Q235*H235</f>
        <v>0.0011999999999999999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471</v>
      </c>
      <c r="AT235" s="229" t="s">
        <v>386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6244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6245</v>
      </c>
      <c r="G236" s="237"/>
      <c r="H236" s="241">
        <v>2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6237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16.5" customHeight="1">
      <c r="A238" s="42"/>
      <c r="B238" s="43"/>
      <c r="C238" s="280" t="s">
        <v>413</v>
      </c>
      <c r="D238" s="280" t="s">
        <v>386</v>
      </c>
      <c r="E238" s="281" t="s">
        <v>6246</v>
      </c>
      <c r="F238" s="282" t="s">
        <v>6247</v>
      </c>
      <c r="G238" s="283" t="s">
        <v>809</v>
      </c>
      <c r="H238" s="284">
        <v>2</v>
      </c>
      <c r="I238" s="285"/>
      <c r="J238" s="286">
        <f>ROUND(I238*H238,2)</f>
        <v>0</v>
      </c>
      <c r="K238" s="282" t="s">
        <v>241</v>
      </c>
      <c r="L238" s="287"/>
      <c r="M238" s="288" t="s">
        <v>19</v>
      </c>
      <c r="N238" s="289" t="s">
        <v>48</v>
      </c>
      <c r="O238" s="88"/>
      <c r="P238" s="227">
        <f>O238*H238</f>
        <v>0</v>
      </c>
      <c r="Q238" s="227">
        <v>0.00115</v>
      </c>
      <c r="R238" s="227">
        <f>Q238*H238</f>
        <v>0.0023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471</v>
      </c>
      <c r="AT238" s="229" t="s">
        <v>386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6248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6245</v>
      </c>
      <c r="G239" s="237"/>
      <c r="H239" s="241">
        <v>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83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6237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2" customFormat="1" ht="16.5" customHeight="1">
      <c r="A241" s="42"/>
      <c r="B241" s="43"/>
      <c r="C241" s="218" t="s">
        <v>419</v>
      </c>
      <c r="D241" s="218" t="s">
        <v>237</v>
      </c>
      <c r="E241" s="219" t="s">
        <v>6249</v>
      </c>
      <c r="F241" s="220" t="s">
        <v>6250</v>
      </c>
      <c r="G241" s="221" t="s">
        <v>809</v>
      </c>
      <c r="H241" s="222">
        <v>1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6251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6252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2" customFormat="1" ht="16.5" customHeight="1">
      <c r="A243" s="42"/>
      <c r="B243" s="43"/>
      <c r="C243" s="280" t="s">
        <v>432</v>
      </c>
      <c r="D243" s="280" t="s">
        <v>386</v>
      </c>
      <c r="E243" s="281" t="s">
        <v>6253</v>
      </c>
      <c r="F243" s="282" t="s">
        <v>6254</v>
      </c>
      <c r="G243" s="283" t="s">
        <v>809</v>
      </c>
      <c r="H243" s="284">
        <v>1</v>
      </c>
      <c r="I243" s="285"/>
      <c r="J243" s="286">
        <f>ROUND(I243*H243,2)</f>
        <v>0</v>
      </c>
      <c r="K243" s="282" t="s">
        <v>241</v>
      </c>
      <c r="L243" s="287"/>
      <c r="M243" s="288" t="s">
        <v>19</v>
      </c>
      <c r="N243" s="289" t="s">
        <v>48</v>
      </c>
      <c r="O243" s="88"/>
      <c r="P243" s="227">
        <f>O243*H243</f>
        <v>0</v>
      </c>
      <c r="Q243" s="227">
        <v>0.0020799999999999998</v>
      </c>
      <c r="R243" s="227">
        <f>Q243*H243</f>
        <v>0.0020799999999999998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471</v>
      </c>
      <c r="AT243" s="229" t="s">
        <v>386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6255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6256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6237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441</v>
      </c>
      <c r="D246" s="218" t="s">
        <v>237</v>
      </c>
      <c r="E246" s="219" t="s">
        <v>6257</v>
      </c>
      <c r="F246" s="220" t="s">
        <v>6258</v>
      </c>
      <c r="G246" s="221" t="s">
        <v>809</v>
      </c>
      <c r="H246" s="222">
        <v>6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0.0040000000000000001</v>
      </c>
      <c r="R246" s="227">
        <f>Q246*H246</f>
        <v>0.024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6259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6260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16.5" customHeight="1">
      <c r="A248" s="42"/>
      <c r="B248" s="43"/>
      <c r="C248" s="280" t="s">
        <v>449</v>
      </c>
      <c r="D248" s="280" t="s">
        <v>386</v>
      </c>
      <c r="E248" s="281" t="s">
        <v>6261</v>
      </c>
      <c r="F248" s="282" t="s">
        <v>6262</v>
      </c>
      <c r="G248" s="283" t="s">
        <v>809</v>
      </c>
      <c r="H248" s="284">
        <v>5</v>
      </c>
      <c r="I248" s="285"/>
      <c r="J248" s="286">
        <f>ROUND(I248*H248,2)</f>
        <v>0</v>
      </c>
      <c r="K248" s="282" t="s">
        <v>241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0.0093500000000000007</v>
      </c>
      <c r="R248" s="227">
        <f>Q248*H248</f>
        <v>0.04675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471</v>
      </c>
      <c r="AT248" s="229" t="s">
        <v>386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6263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6264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6265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2" customFormat="1" ht="24.15" customHeight="1">
      <c r="A251" s="42"/>
      <c r="B251" s="43"/>
      <c r="C251" s="218" t="s">
        <v>456</v>
      </c>
      <c r="D251" s="218" t="s">
        <v>237</v>
      </c>
      <c r="E251" s="219" t="s">
        <v>6266</v>
      </c>
      <c r="F251" s="220" t="s">
        <v>6267</v>
      </c>
      <c r="G251" s="221" t="s">
        <v>809</v>
      </c>
      <c r="H251" s="222">
        <v>1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0.00117</v>
      </c>
      <c r="R251" s="227">
        <f>Q251*H251</f>
        <v>0.00117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6268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6269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2" customFormat="1" ht="16.5" customHeight="1">
      <c r="A253" s="42"/>
      <c r="B253" s="43"/>
      <c r="C253" s="218" t="s">
        <v>471</v>
      </c>
      <c r="D253" s="218" t="s">
        <v>237</v>
      </c>
      <c r="E253" s="219" t="s">
        <v>6270</v>
      </c>
      <c r="F253" s="220" t="s">
        <v>6271</v>
      </c>
      <c r="G253" s="221" t="s">
        <v>5595</v>
      </c>
      <c r="H253" s="222">
        <v>1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0.017399999999999999</v>
      </c>
      <c r="R253" s="227">
        <f>Q253*H253</f>
        <v>0.017399999999999999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6272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6273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6256</v>
      </c>
      <c r="G255" s="237"/>
      <c r="H255" s="241">
        <v>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14" customFormat="1">
      <c r="A256" s="14"/>
      <c r="B256" s="248"/>
      <c r="C256" s="249"/>
      <c r="D256" s="238" t="s">
        <v>260</v>
      </c>
      <c r="E256" s="250" t="s">
        <v>19</v>
      </c>
      <c r="F256" s="251" t="s">
        <v>6265</v>
      </c>
      <c r="G256" s="249"/>
      <c r="H256" s="250" t="s">
        <v>19</v>
      </c>
      <c r="I256" s="252"/>
      <c r="J256" s="249"/>
      <c r="K256" s="249"/>
      <c r="L256" s="253"/>
      <c r="M256" s="254"/>
      <c r="N256" s="255"/>
      <c r="O256" s="255"/>
      <c r="P256" s="255"/>
      <c r="Q256" s="255"/>
      <c r="R256" s="255"/>
      <c r="S256" s="255"/>
      <c r="T256" s="25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7" t="s">
        <v>260</v>
      </c>
      <c r="AU256" s="257" t="s">
        <v>88</v>
      </c>
      <c r="AV256" s="14" t="s">
        <v>83</v>
      </c>
      <c r="AW256" s="14" t="s">
        <v>37</v>
      </c>
      <c r="AX256" s="14" t="s">
        <v>76</v>
      </c>
      <c r="AY256" s="257" t="s">
        <v>235</v>
      </c>
    </row>
    <row r="257" s="2" customFormat="1" ht="21.75" customHeight="1">
      <c r="A257" s="42"/>
      <c r="B257" s="43"/>
      <c r="C257" s="218" t="s">
        <v>484</v>
      </c>
      <c r="D257" s="218" t="s">
        <v>237</v>
      </c>
      <c r="E257" s="219" t="s">
        <v>6274</v>
      </c>
      <c r="F257" s="220" t="s">
        <v>6275</v>
      </c>
      <c r="G257" s="221" t="s">
        <v>809</v>
      </c>
      <c r="H257" s="222">
        <v>3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0.00147</v>
      </c>
      <c r="R257" s="227">
        <f>Q257*H257</f>
        <v>0.0044099999999999999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6276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6277</v>
      </c>
      <c r="G258" s="237"/>
      <c r="H258" s="241">
        <v>3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14" customFormat="1">
      <c r="A259" s="14"/>
      <c r="B259" s="248"/>
      <c r="C259" s="249"/>
      <c r="D259" s="238" t="s">
        <v>260</v>
      </c>
      <c r="E259" s="250" t="s">
        <v>19</v>
      </c>
      <c r="F259" s="251" t="s">
        <v>6278</v>
      </c>
      <c r="G259" s="249"/>
      <c r="H259" s="250" t="s">
        <v>19</v>
      </c>
      <c r="I259" s="252"/>
      <c r="J259" s="249"/>
      <c r="K259" s="249"/>
      <c r="L259" s="253"/>
      <c r="M259" s="254"/>
      <c r="N259" s="255"/>
      <c r="O259" s="255"/>
      <c r="P259" s="255"/>
      <c r="Q259" s="255"/>
      <c r="R259" s="255"/>
      <c r="S259" s="255"/>
      <c r="T259" s="256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7" t="s">
        <v>260</v>
      </c>
      <c r="AU259" s="257" t="s">
        <v>88</v>
      </c>
      <c r="AV259" s="14" t="s">
        <v>83</v>
      </c>
      <c r="AW259" s="14" t="s">
        <v>37</v>
      </c>
      <c r="AX259" s="14" t="s">
        <v>76</v>
      </c>
      <c r="AY259" s="257" t="s">
        <v>235</v>
      </c>
    </row>
    <row r="260" s="2" customFormat="1" ht="16.5" customHeight="1">
      <c r="A260" s="42"/>
      <c r="B260" s="43"/>
      <c r="C260" s="218" t="s">
        <v>493</v>
      </c>
      <c r="D260" s="218" t="s">
        <v>237</v>
      </c>
      <c r="E260" s="219" t="s">
        <v>6279</v>
      </c>
      <c r="F260" s="220" t="s">
        <v>6280</v>
      </c>
      <c r="G260" s="221" t="s">
        <v>809</v>
      </c>
      <c r="H260" s="222">
        <v>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0.00024000000000000001</v>
      </c>
      <c r="R260" s="227">
        <f>Q260*H260</f>
        <v>0.00096000000000000002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6281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6236</v>
      </c>
      <c r="G261" s="237"/>
      <c r="H261" s="241">
        <v>4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83</v>
      </c>
      <c r="AY261" s="247" t="s">
        <v>235</v>
      </c>
    </row>
    <row r="262" s="14" customFormat="1">
      <c r="A262" s="14"/>
      <c r="B262" s="248"/>
      <c r="C262" s="249"/>
      <c r="D262" s="238" t="s">
        <v>260</v>
      </c>
      <c r="E262" s="250" t="s">
        <v>19</v>
      </c>
      <c r="F262" s="251" t="s">
        <v>6278</v>
      </c>
      <c r="G262" s="249"/>
      <c r="H262" s="250" t="s">
        <v>19</v>
      </c>
      <c r="I262" s="252"/>
      <c r="J262" s="249"/>
      <c r="K262" s="249"/>
      <c r="L262" s="253"/>
      <c r="M262" s="254"/>
      <c r="N262" s="255"/>
      <c r="O262" s="255"/>
      <c r="P262" s="255"/>
      <c r="Q262" s="255"/>
      <c r="R262" s="255"/>
      <c r="S262" s="255"/>
      <c r="T262" s="256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7" t="s">
        <v>260</v>
      </c>
      <c r="AU262" s="257" t="s">
        <v>88</v>
      </c>
      <c r="AV262" s="14" t="s">
        <v>83</v>
      </c>
      <c r="AW262" s="14" t="s">
        <v>37</v>
      </c>
      <c r="AX262" s="14" t="s">
        <v>76</v>
      </c>
      <c r="AY262" s="257" t="s">
        <v>235</v>
      </c>
    </row>
    <row r="263" s="2" customFormat="1" ht="16.5" customHeight="1">
      <c r="A263" s="42"/>
      <c r="B263" s="43"/>
      <c r="C263" s="218" t="s">
        <v>505</v>
      </c>
      <c r="D263" s="218" t="s">
        <v>237</v>
      </c>
      <c r="E263" s="219" t="s">
        <v>6003</v>
      </c>
      <c r="F263" s="220" t="s">
        <v>6004</v>
      </c>
      <c r="G263" s="221" t="s">
        <v>809</v>
      </c>
      <c r="H263" s="222">
        <v>1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0.00014999999999999999</v>
      </c>
      <c r="R263" s="227">
        <f>Q263*H263</f>
        <v>0.00014999999999999999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6282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6256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6265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24.15" customHeight="1">
      <c r="A266" s="42"/>
      <c r="B266" s="43"/>
      <c r="C266" s="218" t="s">
        <v>527</v>
      </c>
      <c r="D266" s="218" t="s">
        <v>237</v>
      </c>
      <c r="E266" s="219" t="s">
        <v>6283</v>
      </c>
      <c r="F266" s="220" t="s">
        <v>6284</v>
      </c>
      <c r="G266" s="221" t="s">
        <v>389</v>
      </c>
      <c r="H266" s="222">
        <v>0.19800000000000001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6285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6286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2" customFormat="1" ht="22.8" customHeight="1">
      <c r="A268" s="12"/>
      <c r="B268" s="202"/>
      <c r="C268" s="203"/>
      <c r="D268" s="204" t="s">
        <v>75</v>
      </c>
      <c r="E268" s="216" t="s">
        <v>4719</v>
      </c>
      <c r="F268" s="216" t="s">
        <v>4720</v>
      </c>
      <c r="G268" s="203"/>
      <c r="H268" s="203"/>
      <c r="I268" s="206"/>
      <c r="J268" s="217">
        <f>BK268</f>
        <v>0</v>
      </c>
      <c r="K268" s="203"/>
      <c r="L268" s="208"/>
      <c r="M268" s="209"/>
      <c r="N268" s="210"/>
      <c r="O268" s="210"/>
      <c r="P268" s="211">
        <f>SUM(P269:P295)</f>
        <v>0</v>
      </c>
      <c r="Q268" s="210"/>
      <c r="R268" s="211">
        <f>SUM(R269:R295)</f>
        <v>0.0020481000000000002</v>
      </c>
      <c r="S268" s="210"/>
      <c r="T268" s="212">
        <f>SUM(T269:T295)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3" t="s">
        <v>88</v>
      </c>
      <c r="AT268" s="214" t="s">
        <v>75</v>
      </c>
      <c r="AU268" s="214" t="s">
        <v>83</v>
      </c>
      <c r="AY268" s="213" t="s">
        <v>235</v>
      </c>
      <c r="BK268" s="215">
        <f>SUM(BK269:BK295)</f>
        <v>0</v>
      </c>
    </row>
    <row r="269" s="2" customFormat="1" ht="21.75" customHeight="1">
      <c r="A269" s="42"/>
      <c r="B269" s="43"/>
      <c r="C269" s="218" t="s">
        <v>534</v>
      </c>
      <c r="D269" s="218" t="s">
        <v>237</v>
      </c>
      <c r="E269" s="219" t="s">
        <v>6287</v>
      </c>
      <c r="F269" s="220" t="s">
        <v>6288</v>
      </c>
      <c r="G269" s="221" t="s">
        <v>288</v>
      </c>
      <c r="H269" s="222">
        <v>1.6180000000000001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6.9999999999999994E-05</v>
      </c>
      <c r="R269" s="227">
        <f>Q269*H269</f>
        <v>0.00011326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6289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6290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6291</v>
      </c>
      <c r="G271" s="237"/>
      <c r="H271" s="241">
        <v>0.28299999999999997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6292</v>
      </c>
      <c r="G272" s="237"/>
      <c r="H272" s="241">
        <v>0.314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6293</v>
      </c>
      <c r="G273" s="237"/>
      <c r="H273" s="241">
        <v>1.0209999999999999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5" customFormat="1">
      <c r="A274" s="15"/>
      <c r="B274" s="258"/>
      <c r="C274" s="259"/>
      <c r="D274" s="238" t="s">
        <v>260</v>
      </c>
      <c r="E274" s="260" t="s">
        <v>19</v>
      </c>
      <c r="F274" s="261" t="s">
        <v>277</v>
      </c>
      <c r="G274" s="259"/>
      <c r="H274" s="262">
        <v>1.6180000000000001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260</v>
      </c>
      <c r="AU274" s="268" t="s">
        <v>88</v>
      </c>
      <c r="AV274" s="15" t="s">
        <v>98</v>
      </c>
      <c r="AW274" s="15" t="s">
        <v>37</v>
      </c>
      <c r="AX274" s="15" t="s">
        <v>83</v>
      </c>
      <c r="AY274" s="268" t="s">
        <v>235</v>
      </c>
    </row>
    <row r="275" s="2" customFormat="1" ht="16.5" customHeight="1">
      <c r="A275" s="42"/>
      <c r="B275" s="43"/>
      <c r="C275" s="218" t="s">
        <v>545</v>
      </c>
      <c r="D275" s="218" t="s">
        <v>237</v>
      </c>
      <c r="E275" s="219" t="s">
        <v>4733</v>
      </c>
      <c r="F275" s="220" t="s">
        <v>4734</v>
      </c>
      <c r="G275" s="221" t="s">
        <v>288</v>
      </c>
      <c r="H275" s="222">
        <v>1.6180000000000001</v>
      </c>
      <c r="I275" s="223"/>
      <c r="J275" s="224">
        <f>ROUND(I275*H275,2)</f>
        <v>0</v>
      </c>
      <c r="K275" s="220" t="s">
        <v>241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0.00013999999999999999</v>
      </c>
      <c r="R275" s="227">
        <f>Q275*H275</f>
        <v>0.00022651999999999999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6294</v>
      </c>
    </row>
    <row r="276" s="2" customFormat="1">
      <c r="A276" s="42"/>
      <c r="B276" s="43"/>
      <c r="C276" s="44"/>
      <c r="D276" s="231" t="s">
        <v>243</v>
      </c>
      <c r="E276" s="44"/>
      <c r="F276" s="232" t="s">
        <v>4736</v>
      </c>
      <c r="G276" s="44"/>
      <c r="H276" s="44"/>
      <c r="I276" s="233"/>
      <c r="J276" s="44"/>
      <c r="K276" s="44"/>
      <c r="L276" s="48"/>
      <c r="M276" s="234"/>
      <c r="N276" s="235"/>
      <c r="O276" s="88"/>
      <c r="P276" s="88"/>
      <c r="Q276" s="88"/>
      <c r="R276" s="88"/>
      <c r="S276" s="88"/>
      <c r="T276" s="89"/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T276" s="21" t="s">
        <v>243</v>
      </c>
      <c r="AU276" s="21" t="s">
        <v>88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6295</v>
      </c>
      <c r="G277" s="237"/>
      <c r="H277" s="241">
        <v>1.6180000000000001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16.5" customHeight="1">
      <c r="A278" s="42"/>
      <c r="B278" s="43"/>
      <c r="C278" s="218" t="s">
        <v>550</v>
      </c>
      <c r="D278" s="218" t="s">
        <v>237</v>
      </c>
      <c r="E278" s="219" t="s">
        <v>4738</v>
      </c>
      <c r="F278" s="220" t="s">
        <v>4739</v>
      </c>
      <c r="G278" s="221" t="s">
        <v>288</v>
      </c>
      <c r="H278" s="222">
        <v>1.6180000000000001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0.00012</v>
      </c>
      <c r="R278" s="227">
        <f>Q278*H278</f>
        <v>0.00019416000000000003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6296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4741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6295</v>
      </c>
      <c r="G280" s="237"/>
      <c r="H280" s="241">
        <v>1.6180000000000001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16.5" customHeight="1">
      <c r="A281" s="42"/>
      <c r="B281" s="43"/>
      <c r="C281" s="218" t="s">
        <v>557</v>
      </c>
      <c r="D281" s="218" t="s">
        <v>237</v>
      </c>
      <c r="E281" s="219" t="s">
        <v>4743</v>
      </c>
      <c r="F281" s="220" t="s">
        <v>4744</v>
      </c>
      <c r="G281" s="221" t="s">
        <v>288</v>
      </c>
      <c r="H281" s="222">
        <v>1.6180000000000001</v>
      </c>
      <c r="I281" s="223"/>
      <c r="J281" s="224">
        <f>ROUND(I281*H281,2)</f>
        <v>0</v>
      </c>
      <c r="K281" s="220" t="s">
        <v>241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0.00012</v>
      </c>
      <c r="R281" s="227">
        <f>Q281*H281</f>
        <v>0.00019416000000000003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6297</v>
      </c>
    </row>
    <row r="282" s="2" customFormat="1">
      <c r="A282" s="42"/>
      <c r="B282" s="43"/>
      <c r="C282" s="44"/>
      <c r="D282" s="231" t="s">
        <v>243</v>
      </c>
      <c r="E282" s="44"/>
      <c r="F282" s="232" t="s">
        <v>4746</v>
      </c>
      <c r="G282" s="44"/>
      <c r="H282" s="44"/>
      <c r="I282" s="233"/>
      <c r="J282" s="44"/>
      <c r="K282" s="44"/>
      <c r="L282" s="48"/>
      <c r="M282" s="234"/>
      <c r="N282" s="235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1" t="s">
        <v>243</v>
      </c>
      <c r="AU282" s="21" t="s">
        <v>88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6295</v>
      </c>
      <c r="G283" s="237"/>
      <c r="H283" s="241">
        <v>1.6180000000000001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18" t="s">
        <v>572</v>
      </c>
      <c r="D284" s="218" t="s">
        <v>237</v>
      </c>
      <c r="E284" s="219" t="s">
        <v>6102</v>
      </c>
      <c r="F284" s="220" t="s">
        <v>6103</v>
      </c>
      <c r="G284" s="221" t="s">
        <v>240</v>
      </c>
      <c r="H284" s="222">
        <v>16.5</v>
      </c>
      <c r="I284" s="223"/>
      <c r="J284" s="224">
        <f>ROUND(I284*H284,2)</f>
        <v>0</v>
      </c>
      <c r="K284" s="220" t="s">
        <v>241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2.0000000000000002E-05</v>
      </c>
      <c r="R284" s="227">
        <f>Q284*H284</f>
        <v>0.00033000000000000005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6298</v>
      </c>
    </row>
    <row r="285" s="2" customFormat="1">
      <c r="A285" s="42"/>
      <c r="B285" s="43"/>
      <c r="C285" s="44"/>
      <c r="D285" s="231" t="s">
        <v>243</v>
      </c>
      <c r="E285" s="44"/>
      <c r="F285" s="232" t="s">
        <v>6105</v>
      </c>
      <c r="G285" s="44"/>
      <c r="H285" s="44"/>
      <c r="I285" s="233"/>
      <c r="J285" s="44"/>
      <c r="K285" s="44"/>
      <c r="L285" s="48"/>
      <c r="M285" s="234"/>
      <c r="N285" s="235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1" t="s">
        <v>243</v>
      </c>
      <c r="AU285" s="21" t="s">
        <v>88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6299</v>
      </c>
      <c r="G286" s="237"/>
      <c r="H286" s="241">
        <v>16.5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83</v>
      </c>
      <c r="AY286" s="247" t="s">
        <v>235</v>
      </c>
    </row>
    <row r="287" s="2" customFormat="1" ht="24.15" customHeight="1">
      <c r="A287" s="42"/>
      <c r="B287" s="43"/>
      <c r="C287" s="218" t="s">
        <v>581</v>
      </c>
      <c r="D287" s="218" t="s">
        <v>237</v>
      </c>
      <c r="E287" s="219" t="s">
        <v>6106</v>
      </c>
      <c r="F287" s="220" t="s">
        <v>6107</v>
      </c>
      <c r="G287" s="221" t="s">
        <v>240</v>
      </c>
      <c r="H287" s="222">
        <v>16.5</v>
      </c>
      <c r="I287" s="223"/>
      <c r="J287" s="224">
        <f>ROUND(I287*H287,2)</f>
        <v>0</v>
      </c>
      <c r="K287" s="220" t="s">
        <v>241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2.0000000000000002E-05</v>
      </c>
      <c r="R287" s="227">
        <f>Q287*H287</f>
        <v>0.00033000000000000005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6300</v>
      </c>
    </row>
    <row r="288" s="2" customFormat="1">
      <c r="A288" s="42"/>
      <c r="B288" s="43"/>
      <c r="C288" s="44"/>
      <c r="D288" s="231" t="s">
        <v>243</v>
      </c>
      <c r="E288" s="44"/>
      <c r="F288" s="232" t="s">
        <v>6109</v>
      </c>
      <c r="G288" s="44"/>
      <c r="H288" s="44"/>
      <c r="I288" s="233"/>
      <c r="J288" s="44"/>
      <c r="K288" s="44"/>
      <c r="L288" s="48"/>
      <c r="M288" s="234"/>
      <c r="N288" s="235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1" t="s">
        <v>243</v>
      </c>
      <c r="AU288" s="21" t="s">
        <v>88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6299</v>
      </c>
      <c r="G289" s="237"/>
      <c r="H289" s="241">
        <v>16.5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16.5" customHeight="1">
      <c r="A290" s="42"/>
      <c r="B290" s="43"/>
      <c r="C290" s="218" t="s">
        <v>591</v>
      </c>
      <c r="D290" s="218" t="s">
        <v>237</v>
      </c>
      <c r="E290" s="219" t="s">
        <v>6301</v>
      </c>
      <c r="F290" s="220" t="s">
        <v>6302</v>
      </c>
      <c r="G290" s="221" t="s">
        <v>240</v>
      </c>
      <c r="H290" s="222">
        <v>16.5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2.0000000000000002E-05</v>
      </c>
      <c r="R290" s="227">
        <f>Q290*H290</f>
        <v>0.00033000000000000005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6303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6304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6299</v>
      </c>
      <c r="G292" s="237"/>
      <c r="H292" s="241">
        <v>16.5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21.75" customHeight="1">
      <c r="A293" s="42"/>
      <c r="B293" s="43"/>
      <c r="C293" s="218" t="s">
        <v>610</v>
      </c>
      <c r="D293" s="218" t="s">
        <v>237</v>
      </c>
      <c r="E293" s="219" t="s">
        <v>6110</v>
      </c>
      <c r="F293" s="220" t="s">
        <v>6111</v>
      </c>
      <c r="G293" s="221" t="s">
        <v>240</v>
      </c>
      <c r="H293" s="222">
        <v>16.5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2.0000000000000002E-05</v>
      </c>
      <c r="R293" s="227">
        <f>Q293*H293</f>
        <v>0.00033000000000000005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6305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6113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6299</v>
      </c>
      <c r="G295" s="237"/>
      <c r="H295" s="241">
        <v>16.5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12" customFormat="1" ht="25.92" customHeight="1">
      <c r="A296" s="12"/>
      <c r="B296" s="202"/>
      <c r="C296" s="203"/>
      <c r="D296" s="204" t="s">
        <v>75</v>
      </c>
      <c r="E296" s="205" t="s">
        <v>386</v>
      </c>
      <c r="F296" s="205" t="s">
        <v>6306</v>
      </c>
      <c r="G296" s="203"/>
      <c r="H296" s="203"/>
      <c r="I296" s="206"/>
      <c r="J296" s="207">
        <f>BK296</f>
        <v>0</v>
      </c>
      <c r="K296" s="203"/>
      <c r="L296" s="208"/>
      <c r="M296" s="209"/>
      <c r="N296" s="210"/>
      <c r="O296" s="210"/>
      <c r="P296" s="211">
        <f>P297+P366</f>
        <v>0</v>
      </c>
      <c r="Q296" s="210"/>
      <c r="R296" s="211">
        <f>R297+R366</f>
        <v>0.099085000000000006</v>
      </c>
      <c r="S296" s="210"/>
      <c r="T296" s="212">
        <f>T297+T366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13" t="s">
        <v>92</v>
      </c>
      <c r="AT296" s="214" t="s">
        <v>75</v>
      </c>
      <c r="AU296" s="214" t="s">
        <v>76</v>
      </c>
      <c r="AY296" s="213" t="s">
        <v>235</v>
      </c>
      <c r="BK296" s="215">
        <f>BK297+BK366</f>
        <v>0</v>
      </c>
    </row>
    <row r="297" s="12" customFormat="1" ht="22.8" customHeight="1">
      <c r="A297" s="12"/>
      <c r="B297" s="202"/>
      <c r="C297" s="203"/>
      <c r="D297" s="204" t="s">
        <v>75</v>
      </c>
      <c r="E297" s="216" t="s">
        <v>6307</v>
      </c>
      <c r="F297" s="216" t="s">
        <v>6308</v>
      </c>
      <c r="G297" s="203"/>
      <c r="H297" s="203"/>
      <c r="I297" s="206"/>
      <c r="J297" s="217">
        <f>BK297</f>
        <v>0</v>
      </c>
      <c r="K297" s="203"/>
      <c r="L297" s="208"/>
      <c r="M297" s="209"/>
      <c r="N297" s="210"/>
      <c r="O297" s="210"/>
      <c r="P297" s="211">
        <f>SUM(P298:P365)</f>
        <v>0</v>
      </c>
      <c r="Q297" s="210"/>
      <c r="R297" s="211">
        <f>SUM(R298:R365)</f>
        <v>0.099085000000000006</v>
      </c>
      <c r="S297" s="210"/>
      <c r="T297" s="212">
        <f>SUM(T298:T365)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3" t="s">
        <v>92</v>
      </c>
      <c r="AT297" s="214" t="s">
        <v>75</v>
      </c>
      <c r="AU297" s="214" t="s">
        <v>83</v>
      </c>
      <c r="AY297" s="213" t="s">
        <v>235</v>
      </c>
      <c r="BK297" s="215">
        <f>SUM(BK298:BK365)</f>
        <v>0</v>
      </c>
    </row>
    <row r="298" s="2" customFormat="1" ht="16.5" customHeight="1">
      <c r="A298" s="42"/>
      <c r="B298" s="43"/>
      <c r="C298" s="218" t="s">
        <v>616</v>
      </c>
      <c r="D298" s="218" t="s">
        <v>237</v>
      </c>
      <c r="E298" s="219" t="s">
        <v>6309</v>
      </c>
      <c r="F298" s="220" t="s">
        <v>6310</v>
      </c>
      <c r="G298" s="221" t="s">
        <v>240</v>
      </c>
      <c r="H298" s="222">
        <v>10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791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791</v>
      </c>
      <c r="BM298" s="229" t="s">
        <v>6311</v>
      </c>
    </row>
    <row r="299" s="14" customFormat="1">
      <c r="A299" s="14"/>
      <c r="B299" s="248"/>
      <c r="C299" s="249"/>
      <c r="D299" s="238" t="s">
        <v>260</v>
      </c>
      <c r="E299" s="250" t="s">
        <v>19</v>
      </c>
      <c r="F299" s="251" t="s">
        <v>6312</v>
      </c>
      <c r="G299" s="249"/>
      <c r="H299" s="250" t="s">
        <v>19</v>
      </c>
      <c r="I299" s="252"/>
      <c r="J299" s="249"/>
      <c r="K299" s="249"/>
      <c r="L299" s="253"/>
      <c r="M299" s="254"/>
      <c r="N299" s="255"/>
      <c r="O299" s="255"/>
      <c r="P299" s="255"/>
      <c r="Q299" s="255"/>
      <c r="R299" s="255"/>
      <c r="S299" s="255"/>
      <c r="T299" s="256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7" t="s">
        <v>260</v>
      </c>
      <c r="AU299" s="257" t="s">
        <v>88</v>
      </c>
      <c r="AV299" s="14" t="s">
        <v>83</v>
      </c>
      <c r="AW299" s="14" t="s">
        <v>37</v>
      </c>
      <c r="AX299" s="14" t="s">
        <v>76</v>
      </c>
      <c r="AY299" s="25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6313</v>
      </c>
      <c r="G300" s="237"/>
      <c r="H300" s="241">
        <v>6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6314</v>
      </c>
      <c r="G301" s="237"/>
      <c r="H301" s="241">
        <v>4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5" customFormat="1">
      <c r="A302" s="15"/>
      <c r="B302" s="258"/>
      <c r="C302" s="259"/>
      <c r="D302" s="238" t="s">
        <v>260</v>
      </c>
      <c r="E302" s="260" t="s">
        <v>19</v>
      </c>
      <c r="F302" s="261" t="s">
        <v>277</v>
      </c>
      <c r="G302" s="259"/>
      <c r="H302" s="262">
        <v>10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260</v>
      </c>
      <c r="AU302" s="268" t="s">
        <v>88</v>
      </c>
      <c r="AV302" s="15" t="s">
        <v>98</v>
      </c>
      <c r="AW302" s="15" t="s">
        <v>37</v>
      </c>
      <c r="AX302" s="15" t="s">
        <v>83</v>
      </c>
      <c r="AY302" s="268" t="s">
        <v>235</v>
      </c>
    </row>
    <row r="303" s="2" customFormat="1" ht="16.5" customHeight="1">
      <c r="A303" s="42"/>
      <c r="B303" s="43"/>
      <c r="C303" s="218" t="s">
        <v>627</v>
      </c>
      <c r="D303" s="218" t="s">
        <v>237</v>
      </c>
      <c r="E303" s="219" t="s">
        <v>6315</v>
      </c>
      <c r="F303" s="220" t="s">
        <v>6316</v>
      </c>
      <c r="G303" s="221" t="s">
        <v>240</v>
      </c>
      <c r="H303" s="222">
        <v>70.400000000000006</v>
      </c>
      <c r="I303" s="223"/>
      <c r="J303" s="224">
        <f>ROUND(I303*H303,2)</f>
        <v>0</v>
      </c>
      <c r="K303" s="220" t="s">
        <v>241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791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791</v>
      </c>
      <c r="BM303" s="229" t="s">
        <v>6317</v>
      </c>
    </row>
    <row r="304" s="2" customFormat="1">
      <c r="A304" s="42"/>
      <c r="B304" s="43"/>
      <c r="C304" s="44"/>
      <c r="D304" s="231" t="s">
        <v>243</v>
      </c>
      <c r="E304" s="44"/>
      <c r="F304" s="232" t="s">
        <v>6318</v>
      </c>
      <c r="G304" s="44"/>
      <c r="H304" s="44"/>
      <c r="I304" s="233"/>
      <c r="J304" s="44"/>
      <c r="K304" s="44"/>
      <c r="L304" s="48"/>
      <c r="M304" s="234"/>
      <c r="N304" s="235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1" t="s">
        <v>243</v>
      </c>
      <c r="AU304" s="21" t="s">
        <v>88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6319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6320</v>
      </c>
      <c r="G306" s="237"/>
      <c r="H306" s="241">
        <v>6.5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6321</v>
      </c>
      <c r="G307" s="237"/>
      <c r="H307" s="241">
        <v>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6322</v>
      </c>
      <c r="G308" s="237"/>
      <c r="H308" s="241">
        <v>58.899999999999999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70.400000000000006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16.5" customHeight="1">
      <c r="A310" s="42"/>
      <c r="B310" s="43"/>
      <c r="C310" s="218" t="s">
        <v>640</v>
      </c>
      <c r="D310" s="218" t="s">
        <v>237</v>
      </c>
      <c r="E310" s="219" t="s">
        <v>6323</v>
      </c>
      <c r="F310" s="220" t="s">
        <v>6324</v>
      </c>
      <c r="G310" s="221" t="s">
        <v>5655</v>
      </c>
      <c r="H310" s="222">
        <v>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791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791</v>
      </c>
      <c r="BM310" s="229" t="s">
        <v>6325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6326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2" customFormat="1" ht="16.5" customHeight="1">
      <c r="A312" s="42"/>
      <c r="B312" s="43"/>
      <c r="C312" s="218" t="s">
        <v>653</v>
      </c>
      <c r="D312" s="218" t="s">
        <v>237</v>
      </c>
      <c r="E312" s="219" t="s">
        <v>6327</v>
      </c>
      <c r="F312" s="220" t="s">
        <v>6328</v>
      </c>
      <c r="G312" s="221" t="s">
        <v>5655</v>
      </c>
      <c r="H312" s="222">
        <v>1</v>
      </c>
      <c r="I312" s="223"/>
      <c r="J312" s="224">
        <f>ROUND(I312*H312,2)</f>
        <v>0</v>
      </c>
      <c r="K312" s="220" t="s">
        <v>241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791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791</v>
      </c>
      <c r="BM312" s="229" t="s">
        <v>6329</v>
      </c>
    </row>
    <row r="313" s="2" customFormat="1">
      <c r="A313" s="42"/>
      <c r="B313" s="43"/>
      <c r="C313" s="44"/>
      <c r="D313" s="231" t="s">
        <v>243</v>
      </c>
      <c r="E313" s="44"/>
      <c r="F313" s="232" t="s">
        <v>6330</v>
      </c>
      <c r="G313" s="44"/>
      <c r="H313" s="44"/>
      <c r="I313" s="233"/>
      <c r="J313" s="44"/>
      <c r="K313" s="44"/>
      <c r="L313" s="48"/>
      <c r="M313" s="234"/>
      <c r="N313" s="235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1" t="s">
        <v>243</v>
      </c>
      <c r="AU313" s="21" t="s">
        <v>88</v>
      </c>
    </row>
    <row r="314" s="2" customFormat="1" ht="16.5" customHeight="1">
      <c r="A314" s="42"/>
      <c r="B314" s="43"/>
      <c r="C314" s="218" t="s">
        <v>659</v>
      </c>
      <c r="D314" s="218" t="s">
        <v>237</v>
      </c>
      <c r="E314" s="219" t="s">
        <v>6331</v>
      </c>
      <c r="F314" s="220" t="s">
        <v>6332</v>
      </c>
      <c r="G314" s="221" t="s">
        <v>240</v>
      </c>
      <c r="H314" s="222">
        <v>10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791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791</v>
      </c>
      <c r="BM314" s="229" t="s">
        <v>6333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6334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6312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6313</v>
      </c>
      <c r="G317" s="237"/>
      <c r="H317" s="241">
        <v>6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6314</v>
      </c>
      <c r="G318" s="237"/>
      <c r="H318" s="241">
        <v>4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10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2" customFormat="1" ht="16.5" customHeight="1">
      <c r="A320" s="42"/>
      <c r="B320" s="43"/>
      <c r="C320" s="218" t="s">
        <v>666</v>
      </c>
      <c r="D320" s="218" t="s">
        <v>237</v>
      </c>
      <c r="E320" s="219" t="s">
        <v>6335</v>
      </c>
      <c r="F320" s="220" t="s">
        <v>6336</v>
      </c>
      <c r="G320" s="221" t="s">
        <v>240</v>
      </c>
      <c r="H320" s="222">
        <v>70.400000000000006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791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791</v>
      </c>
      <c r="BM320" s="229" t="s">
        <v>6337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6338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4" customFormat="1">
      <c r="A322" s="14"/>
      <c r="B322" s="248"/>
      <c r="C322" s="249"/>
      <c r="D322" s="238" t="s">
        <v>260</v>
      </c>
      <c r="E322" s="250" t="s">
        <v>19</v>
      </c>
      <c r="F322" s="251" t="s">
        <v>6319</v>
      </c>
      <c r="G322" s="249"/>
      <c r="H322" s="250" t="s">
        <v>19</v>
      </c>
      <c r="I322" s="252"/>
      <c r="J322" s="249"/>
      <c r="K322" s="249"/>
      <c r="L322" s="253"/>
      <c r="M322" s="254"/>
      <c r="N322" s="255"/>
      <c r="O322" s="255"/>
      <c r="P322" s="255"/>
      <c r="Q322" s="255"/>
      <c r="R322" s="255"/>
      <c r="S322" s="255"/>
      <c r="T322" s="256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7" t="s">
        <v>260</v>
      </c>
      <c r="AU322" s="257" t="s">
        <v>88</v>
      </c>
      <c r="AV322" s="14" t="s">
        <v>83</v>
      </c>
      <c r="AW322" s="14" t="s">
        <v>37</v>
      </c>
      <c r="AX322" s="14" t="s">
        <v>76</v>
      </c>
      <c r="AY322" s="25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6320</v>
      </c>
      <c r="G323" s="237"/>
      <c r="H323" s="241">
        <v>6.5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6321</v>
      </c>
      <c r="G324" s="237"/>
      <c r="H324" s="241">
        <v>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6322</v>
      </c>
      <c r="G325" s="237"/>
      <c r="H325" s="241">
        <v>58.899999999999999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5" customFormat="1">
      <c r="A326" s="15"/>
      <c r="B326" s="258"/>
      <c r="C326" s="259"/>
      <c r="D326" s="238" t="s">
        <v>260</v>
      </c>
      <c r="E326" s="260" t="s">
        <v>19</v>
      </c>
      <c r="F326" s="261" t="s">
        <v>277</v>
      </c>
      <c r="G326" s="259"/>
      <c r="H326" s="262">
        <v>70.400000000000006</v>
      </c>
      <c r="I326" s="263"/>
      <c r="J326" s="259"/>
      <c r="K326" s="259"/>
      <c r="L326" s="264"/>
      <c r="M326" s="265"/>
      <c r="N326" s="266"/>
      <c r="O326" s="266"/>
      <c r="P326" s="266"/>
      <c r="Q326" s="266"/>
      <c r="R326" s="266"/>
      <c r="S326" s="266"/>
      <c r="T326" s="267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8" t="s">
        <v>260</v>
      </c>
      <c r="AU326" s="268" t="s">
        <v>88</v>
      </c>
      <c r="AV326" s="15" t="s">
        <v>98</v>
      </c>
      <c r="AW326" s="15" t="s">
        <v>37</v>
      </c>
      <c r="AX326" s="15" t="s">
        <v>83</v>
      </c>
      <c r="AY326" s="268" t="s">
        <v>235</v>
      </c>
    </row>
    <row r="327" s="2" customFormat="1" ht="16.5" customHeight="1">
      <c r="A327" s="42"/>
      <c r="B327" s="43"/>
      <c r="C327" s="218" t="s">
        <v>672</v>
      </c>
      <c r="D327" s="218" t="s">
        <v>237</v>
      </c>
      <c r="E327" s="219" t="s">
        <v>6339</v>
      </c>
      <c r="F327" s="220" t="s">
        <v>6340</v>
      </c>
      <c r="G327" s="221" t="s">
        <v>240</v>
      </c>
      <c r="H327" s="222">
        <v>2.6000000000000001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791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791</v>
      </c>
      <c r="BM327" s="229" t="s">
        <v>6341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6342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80" t="s">
        <v>678</v>
      </c>
      <c r="D329" s="280" t="s">
        <v>386</v>
      </c>
      <c r="E329" s="281" t="s">
        <v>6343</v>
      </c>
      <c r="F329" s="282" t="s">
        <v>6344</v>
      </c>
      <c r="G329" s="283" t="s">
        <v>240</v>
      </c>
      <c r="H329" s="284">
        <v>2.6000000000000001</v>
      </c>
      <c r="I329" s="285"/>
      <c r="J329" s="286">
        <f>ROUND(I329*H329,2)</f>
        <v>0</v>
      </c>
      <c r="K329" s="282" t="s">
        <v>241</v>
      </c>
      <c r="L329" s="287"/>
      <c r="M329" s="288" t="s">
        <v>19</v>
      </c>
      <c r="N329" s="289" t="s">
        <v>48</v>
      </c>
      <c r="O329" s="88"/>
      <c r="P329" s="227">
        <f>O329*H329</f>
        <v>0</v>
      </c>
      <c r="Q329" s="227">
        <v>0.0014400000000000001</v>
      </c>
      <c r="R329" s="227">
        <f>Q329*H329</f>
        <v>0.0037440000000000004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1416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1416</v>
      </c>
      <c r="BM329" s="229" t="s">
        <v>6345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6346</v>
      </c>
      <c r="G330" s="237"/>
      <c r="H330" s="241">
        <v>2.6000000000000001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6347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688</v>
      </c>
      <c r="D332" s="218" t="s">
        <v>237</v>
      </c>
      <c r="E332" s="219" t="s">
        <v>6348</v>
      </c>
      <c r="F332" s="220" t="s">
        <v>6349</v>
      </c>
      <c r="G332" s="221" t="s">
        <v>240</v>
      </c>
      <c r="H332" s="222">
        <v>58.899999999999999</v>
      </c>
      <c r="I332" s="223"/>
      <c r="J332" s="224">
        <f>ROUND(I332*H332,2)</f>
        <v>0</v>
      </c>
      <c r="K332" s="220" t="s">
        <v>241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791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791</v>
      </c>
      <c r="BM332" s="229" t="s">
        <v>6350</v>
      </c>
    </row>
    <row r="333" s="2" customFormat="1">
      <c r="A333" s="42"/>
      <c r="B333" s="43"/>
      <c r="C333" s="44"/>
      <c r="D333" s="231" t="s">
        <v>243</v>
      </c>
      <c r="E333" s="44"/>
      <c r="F333" s="232" t="s">
        <v>6351</v>
      </c>
      <c r="G333" s="44"/>
      <c r="H333" s="44"/>
      <c r="I333" s="233"/>
      <c r="J333" s="44"/>
      <c r="K333" s="44"/>
      <c r="L333" s="48"/>
      <c r="M333" s="234"/>
      <c r="N333" s="235"/>
      <c r="O333" s="88"/>
      <c r="P333" s="88"/>
      <c r="Q333" s="88"/>
      <c r="R333" s="88"/>
      <c r="S333" s="88"/>
      <c r="T333" s="89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T333" s="21" t="s">
        <v>243</v>
      </c>
      <c r="AU333" s="21" t="s">
        <v>88</v>
      </c>
    </row>
    <row r="334" s="2" customFormat="1" ht="16.5" customHeight="1">
      <c r="A334" s="42"/>
      <c r="B334" s="43"/>
      <c r="C334" s="280" t="s">
        <v>696</v>
      </c>
      <c r="D334" s="280" t="s">
        <v>386</v>
      </c>
      <c r="E334" s="281" t="s">
        <v>6352</v>
      </c>
      <c r="F334" s="282" t="s">
        <v>6353</v>
      </c>
      <c r="G334" s="283" t="s">
        <v>240</v>
      </c>
      <c r="H334" s="284">
        <v>58.899999999999999</v>
      </c>
      <c r="I334" s="285"/>
      <c r="J334" s="286">
        <f>ROUND(I334*H334,2)</f>
        <v>0</v>
      </c>
      <c r="K334" s="282" t="s">
        <v>241</v>
      </c>
      <c r="L334" s="287"/>
      <c r="M334" s="288" t="s">
        <v>19</v>
      </c>
      <c r="N334" s="289" t="s">
        <v>48</v>
      </c>
      <c r="O334" s="88"/>
      <c r="P334" s="227">
        <f>O334*H334</f>
        <v>0</v>
      </c>
      <c r="Q334" s="227">
        <v>0.0014400000000000001</v>
      </c>
      <c r="R334" s="227">
        <f>Q334*H334</f>
        <v>0.084816000000000002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1416</v>
      </c>
      <c r="AT334" s="229" t="s">
        <v>386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1416</v>
      </c>
      <c r="BM334" s="229" t="s">
        <v>6354</v>
      </c>
    </row>
    <row r="335" s="13" customFormat="1">
      <c r="A335" s="13"/>
      <c r="B335" s="236"/>
      <c r="C335" s="237"/>
      <c r="D335" s="238" t="s">
        <v>260</v>
      </c>
      <c r="E335" s="239" t="s">
        <v>19</v>
      </c>
      <c r="F335" s="240" t="s">
        <v>6355</v>
      </c>
      <c r="G335" s="237"/>
      <c r="H335" s="241">
        <v>58.899999999999999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88</v>
      </c>
      <c r="AV335" s="13" t="s">
        <v>88</v>
      </c>
      <c r="AW335" s="13" t="s">
        <v>37</v>
      </c>
      <c r="AX335" s="13" t="s">
        <v>83</v>
      </c>
      <c r="AY335" s="247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6356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2" customFormat="1" ht="21.75" customHeight="1">
      <c r="A337" s="42"/>
      <c r="B337" s="43"/>
      <c r="C337" s="218" t="s">
        <v>705</v>
      </c>
      <c r="D337" s="218" t="s">
        <v>237</v>
      </c>
      <c r="E337" s="219" t="s">
        <v>6357</v>
      </c>
      <c r="F337" s="220" t="s">
        <v>6358</v>
      </c>
      <c r="G337" s="221" t="s">
        <v>809</v>
      </c>
      <c r="H337" s="222">
        <v>5</v>
      </c>
      <c r="I337" s="223"/>
      <c r="J337" s="224">
        <f>ROUND(I337*H337,2)</f>
        <v>0</v>
      </c>
      <c r="K337" s="220" t="s">
        <v>241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791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791</v>
      </c>
      <c r="BM337" s="229" t="s">
        <v>6359</v>
      </c>
    </row>
    <row r="338" s="2" customFormat="1">
      <c r="A338" s="42"/>
      <c r="B338" s="43"/>
      <c r="C338" s="44"/>
      <c r="D338" s="231" t="s">
        <v>243</v>
      </c>
      <c r="E338" s="44"/>
      <c r="F338" s="232" t="s">
        <v>6360</v>
      </c>
      <c r="G338" s="44"/>
      <c r="H338" s="44"/>
      <c r="I338" s="233"/>
      <c r="J338" s="44"/>
      <c r="K338" s="44"/>
      <c r="L338" s="48"/>
      <c r="M338" s="234"/>
      <c r="N338" s="235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1" t="s">
        <v>243</v>
      </c>
      <c r="AU338" s="21" t="s">
        <v>88</v>
      </c>
    </row>
    <row r="339" s="2" customFormat="1" ht="16.5" customHeight="1">
      <c r="A339" s="42"/>
      <c r="B339" s="43"/>
      <c r="C339" s="280" t="s">
        <v>714</v>
      </c>
      <c r="D339" s="280" t="s">
        <v>386</v>
      </c>
      <c r="E339" s="281" t="s">
        <v>6361</v>
      </c>
      <c r="F339" s="282" t="s">
        <v>6362</v>
      </c>
      <c r="G339" s="283" t="s">
        <v>809</v>
      </c>
      <c r="H339" s="284">
        <v>3</v>
      </c>
      <c r="I339" s="285"/>
      <c r="J339" s="286">
        <f>ROUND(I339*H339,2)</f>
        <v>0</v>
      </c>
      <c r="K339" s="282" t="s">
        <v>241</v>
      </c>
      <c r="L339" s="287"/>
      <c r="M339" s="288" t="s">
        <v>19</v>
      </c>
      <c r="N339" s="289" t="s">
        <v>48</v>
      </c>
      <c r="O339" s="88"/>
      <c r="P339" s="227">
        <f>O339*H339</f>
        <v>0</v>
      </c>
      <c r="Q339" s="227">
        <v>0.00080000000000000004</v>
      </c>
      <c r="R339" s="227">
        <f>Q339*H339</f>
        <v>0.0024000000000000002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1416</v>
      </c>
      <c r="AT339" s="229" t="s">
        <v>386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1416</v>
      </c>
      <c r="BM339" s="229" t="s">
        <v>6363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6277</v>
      </c>
      <c r="G340" s="237"/>
      <c r="H340" s="241">
        <v>3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14" customFormat="1">
      <c r="A341" s="14"/>
      <c r="B341" s="248"/>
      <c r="C341" s="249"/>
      <c r="D341" s="238" t="s">
        <v>260</v>
      </c>
      <c r="E341" s="250" t="s">
        <v>19</v>
      </c>
      <c r="F341" s="251" t="s">
        <v>6364</v>
      </c>
      <c r="G341" s="249"/>
      <c r="H341" s="250" t="s">
        <v>19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7" t="s">
        <v>260</v>
      </c>
      <c r="AU341" s="257" t="s">
        <v>88</v>
      </c>
      <c r="AV341" s="14" t="s">
        <v>83</v>
      </c>
      <c r="AW341" s="14" t="s">
        <v>37</v>
      </c>
      <c r="AX341" s="14" t="s">
        <v>76</v>
      </c>
      <c r="AY341" s="257" t="s">
        <v>235</v>
      </c>
    </row>
    <row r="342" s="2" customFormat="1" ht="16.5" customHeight="1">
      <c r="A342" s="42"/>
      <c r="B342" s="43"/>
      <c r="C342" s="280" t="s">
        <v>721</v>
      </c>
      <c r="D342" s="280" t="s">
        <v>386</v>
      </c>
      <c r="E342" s="281" t="s">
        <v>6365</v>
      </c>
      <c r="F342" s="282" t="s">
        <v>6366</v>
      </c>
      <c r="G342" s="283" t="s">
        <v>809</v>
      </c>
      <c r="H342" s="284">
        <v>2</v>
      </c>
      <c r="I342" s="285"/>
      <c r="J342" s="286">
        <f>ROUND(I342*H342,2)</f>
        <v>0</v>
      </c>
      <c r="K342" s="282" t="s">
        <v>241</v>
      </c>
      <c r="L342" s="287"/>
      <c r="M342" s="288" t="s">
        <v>19</v>
      </c>
      <c r="N342" s="289" t="s">
        <v>48</v>
      </c>
      <c r="O342" s="88"/>
      <c r="P342" s="227">
        <f>O342*H342</f>
        <v>0</v>
      </c>
      <c r="Q342" s="227">
        <v>0.00191</v>
      </c>
      <c r="R342" s="227">
        <f>Q342*H342</f>
        <v>0.00382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1416</v>
      </c>
      <c r="AT342" s="229" t="s">
        <v>386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1416</v>
      </c>
      <c r="BM342" s="229" t="s">
        <v>6367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6245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14" customFormat="1">
      <c r="A344" s="14"/>
      <c r="B344" s="248"/>
      <c r="C344" s="249"/>
      <c r="D344" s="238" t="s">
        <v>260</v>
      </c>
      <c r="E344" s="250" t="s">
        <v>19</v>
      </c>
      <c r="F344" s="251" t="s">
        <v>6368</v>
      </c>
      <c r="G344" s="249"/>
      <c r="H344" s="250" t="s">
        <v>19</v>
      </c>
      <c r="I344" s="252"/>
      <c r="J344" s="249"/>
      <c r="K344" s="249"/>
      <c r="L344" s="253"/>
      <c r="M344" s="254"/>
      <c r="N344" s="255"/>
      <c r="O344" s="255"/>
      <c r="P344" s="255"/>
      <c r="Q344" s="255"/>
      <c r="R344" s="255"/>
      <c r="S344" s="255"/>
      <c r="T344" s="256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7" t="s">
        <v>260</v>
      </c>
      <c r="AU344" s="257" t="s">
        <v>88</v>
      </c>
      <c r="AV344" s="14" t="s">
        <v>83</v>
      </c>
      <c r="AW344" s="14" t="s">
        <v>37</v>
      </c>
      <c r="AX344" s="14" t="s">
        <v>76</v>
      </c>
      <c r="AY344" s="257" t="s">
        <v>235</v>
      </c>
    </row>
    <row r="345" s="2" customFormat="1" ht="16.5" customHeight="1">
      <c r="A345" s="42"/>
      <c r="B345" s="43"/>
      <c r="C345" s="218" t="s">
        <v>728</v>
      </c>
      <c r="D345" s="218" t="s">
        <v>237</v>
      </c>
      <c r="E345" s="219" t="s">
        <v>6369</v>
      </c>
      <c r="F345" s="220" t="s">
        <v>6370</v>
      </c>
      <c r="G345" s="221" t="s">
        <v>240</v>
      </c>
      <c r="H345" s="222">
        <v>80.400000000000006</v>
      </c>
      <c r="I345" s="223"/>
      <c r="J345" s="224">
        <f>ROUND(I345*H345,2)</f>
        <v>0</v>
      </c>
      <c r="K345" s="220" t="s">
        <v>241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791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791</v>
      </c>
      <c r="BM345" s="229" t="s">
        <v>6371</v>
      </c>
    </row>
    <row r="346" s="2" customFormat="1">
      <c r="A346" s="42"/>
      <c r="B346" s="43"/>
      <c r="C346" s="44"/>
      <c r="D346" s="231" t="s">
        <v>243</v>
      </c>
      <c r="E346" s="44"/>
      <c r="F346" s="232" t="s">
        <v>6372</v>
      </c>
      <c r="G346" s="44"/>
      <c r="H346" s="44"/>
      <c r="I346" s="233"/>
      <c r="J346" s="44"/>
      <c r="K346" s="44"/>
      <c r="L346" s="48"/>
      <c r="M346" s="234"/>
      <c r="N346" s="235"/>
      <c r="O346" s="88"/>
      <c r="P346" s="88"/>
      <c r="Q346" s="88"/>
      <c r="R346" s="88"/>
      <c r="S346" s="88"/>
      <c r="T346" s="89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T346" s="21" t="s">
        <v>243</v>
      </c>
      <c r="AU346" s="21" t="s">
        <v>88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6319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6313</v>
      </c>
      <c r="G348" s="237"/>
      <c r="H348" s="241">
        <v>6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6314</v>
      </c>
      <c r="G349" s="237"/>
      <c r="H349" s="241">
        <v>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76</v>
      </c>
      <c r="AY349" s="247" t="s">
        <v>235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6320</v>
      </c>
      <c r="G350" s="237"/>
      <c r="H350" s="241">
        <v>6.5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37</v>
      </c>
      <c r="AX350" s="13" t="s">
        <v>76</v>
      </c>
      <c r="AY350" s="247" t="s">
        <v>235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6321</v>
      </c>
      <c r="G351" s="237"/>
      <c r="H351" s="241">
        <v>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6322</v>
      </c>
      <c r="G352" s="237"/>
      <c r="H352" s="241">
        <v>58.899999999999999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80.400000000000006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1.75" customHeight="1">
      <c r="A354" s="42"/>
      <c r="B354" s="43"/>
      <c r="C354" s="218" t="s">
        <v>734</v>
      </c>
      <c r="D354" s="218" t="s">
        <v>237</v>
      </c>
      <c r="E354" s="219" t="s">
        <v>6373</v>
      </c>
      <c r="F354" s="220" t="s">
        <v>6374</v>
      </c>
      <c r="G354" s="221" t="s">
        <v>240</v>
      </c>
      <c r="H354" s="222">
        <v>61.5</v>
      </c>
      <c r="I354" s="223"/>
      <c r="J354" s="224">
        <f>ROUND(I354*H354,2)</f>
        <v>0</v>
      </c>
      <c r="K354" s="220" t="s">
        <v>241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6.9999999999999994E-05</v>
      </c>
      <c r="R354" s="227">
        <f>Q354*H354</f>
        <v>0.0043049999999999998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791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791</v>
      </c>
      <c r="BM354" s="229" t="s">
        <v>6375</v>
      </c>
    </row>
    <row r="355" s="2" customFormat="1">
      <c r="A355" s="42"/>
      <c r="B355" s="43"/>
      <c r="C355" s="44"/>
      <c r="D355" s="231" t="s">
        <v>243</v>
      </c>
      <c r="E355" s="44"/>
      <c r="F355" s="232" t="s">
        <v>6376</v>
      </c>
      <c r="G355" s="44"/>
      <c r="H355" s="44"/>
      <c r="I355" s="233"/>
      <c r="J355" s="44"/>
      <c r="K355" s="44"/>
      <c r="L355" s="48"/>
      <c r="M355" s="234"/>
      <c r="N355" s="235"/>
      <c r="O355" s="88"/>
      <c r="P355" s="88"/>
      <c r="Q355" s="88"/>
      <c r="R355" s="88"/>
      <c r="S355" s="88"/>
      <c r="T355" s="89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T355" s="21" t="s">
        <v>243</v>
      </c>
      <c r="AU355" s="21" t="s">
        <v>88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6377</v>
      </c>
      <c r="G356" s="237"/>
      <c r="H356" s="241">
        <v>61.5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14" customFormat="1">
      <c r="A357" s="14"/>
      <c r="B357" s="248"/>
      <c r="C357" s="249"/>
      <c r="D357" s="238" t="s">
        <v>260</v>
      </c>
      <c r="E357" s="250" t="s">
        <v>19</v>
      </c>
      <c r="F357" s="251" t="s">
        <v>6356</v>
      </c>
      <c r="G357" s="249"/>
      <c r="H357" s="250" t="s">
        <v>19</v>
      </c>
      <c r="I357" s="252"/>
      <c r="J357" s="249"/>
      <c r="K357" s="249"/>
      <c r="L357" s="253"/>
      <c r="M357" s="254"/>
      <c r="N357" s="255"/>
      <c r="O357" s="255"/>
      <c r="P357" s="255"/>
      <c r="Q357" s="255"/>
      <c r="R357" s="255"/>
      <c r="S357" s="255"/>
      <c r="T357" s="256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7" t="s">
        <v>260</v>
      </c>
      <c r="AU357" s="257" t="s">
        <v>88</v>
      </c>
      <c r="AV357" s="14" t="s">
        <v>83</v>
      </c>
      <c r="AW357" s="14" t="s">
        <v>37</v>
      </c>
      <c r="AX357" s="14" t="s">
        <v>76</v>
      </c>
      <c r="AY357" s="257" t="s">
        <v>235</v>
      </c>
    </row>
    <row r="358" s="2" customFormat="1" ht="16.5" customHeight="1">
      <c r="A358" s="42"/>
      <c r="B358" s="43"/>
      <c r="C358" s="218" t="s">
        <v>748</v>
      </c>
      <c r="D358" s="218" t="s">
        <v>237</v>
      </c>
      <c r="E358" s="219" t="s">
        <v>6378</v>
      </c>
      <c r="F358" s="220" t="s">
        <v>6379</v>
      </c>
      <c r="G358" s="221" t="s">
        <v>240</v>
      </c>
      <c r="H358" s="222">
        <v>80.400000000000006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339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6380</v>
      </c>
    </row>
    <row r="359" s="14" customFormat="1">
      <c r="A359" s="14"/>
      <c r="B359" s="248"/>
      <c r="C359" s="249"/>
      <c r="D359" s="238" t="s">
        <v>260</v>
      </c>
      <c r="E359" s="250" t="s">
        <v>19</v>
      </c>
      <c r="F359" s="251" t="s">
        <v>6319</v>
      </c>
      <c r="G359" s="249"/>
      <c r="H359" s="250" t="s">
        <v>19</v>
      </c>
      <c r="I359" s="252"/>
      <c r="J359" s="249"/>
      <c r="K359" s="249"/>
      <c r="L359" s="253"/>
      <c r="M359" s="254"/>
      <c r="N359" s="255"/>
      <c r="O359" s="255"/>
      <c r="P359" s="255"/>
      <c r="Q359" s="255"/>
      <c r="R359" s="255"/>
      <c r="S359" s="255"/>
      <c r="T359" s="256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7" t="s">
        <v>260</v>
      </c>
      <c r="AU359" s="257" t="s">
        <v>88</v>
      </c>
      <c r="AV359" s="14" t="s">
        <v>83</v>
      </c>
      <c r="AW359" s="14" t="s">
        <v>37</v>
      </c>
      <c r="AX359" s="14" t="s">
        <v>76</v>
      </c>
      <c r="AY359" s="25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6313</v>
      </c>
      <c r="G360" s="237"/>
      <c r="H360" s="241">
        <v>6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6314</v>
      </c>
      <c r="G361" s="237"/>
      <c r="H361" s="241">
        <v>4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6320</v>
      </c>
      <c r="G362" s="237"/>
      <c r="H362" s="241">
        <v>6.5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6321</v>
      </c>
      <c r="G363" s="237"/>
      <c r="H363" s="241">
        <v>5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6322</v>
      </c>
      <c r="G364" s="237"/>
      <c r="H364" s="241">
        <v>58.899999999999999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5" customFormat="1">
      <c r="A365" s="15"/>
      <c r="B365" s="258"/>
      <c r="C365" s="259"/>
      <c r="D365" s="238" t="s">
        <v>260</v>
      </c>
      <c r="E365" s="260" t="s">
        <v>19</v>
      </c>
      <c r="F365" s="261" t="s">
        <v>277</v>
      </c>
      <c r="G365" s="259"/>
      <c r="H365" s="262">
        <v>80.400000000000006</v>
      </c>
      <c r="I365" s="263"/>
      <c r="J365" s="259"/>
      <c r="K365" s="259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260</v>
      </c>
      <c r="AU365" s="268" t="s">
        <v>88</v>
      </c>
      <c r="AV365" s="15" t="s">
        <v>98</v>
      </c>
      <c r="AW365" s="15" t="s">
        <v>37</v>
      </c>
      <c r="AX365" s="15" t="s">
        <v>83</v>
      </c>
      <c r="AY365" s="268" t="s">
        <v>235</v>
      </c>
    </row>
    <row r="366" s="12" customFormat="1" ht="22.8" customHeight="1">
      <c r="A366" s="12"/>
      <c r="B366" s="202"/>
      <c r="C366" s="203"/>
      <c r="D366" s="204" t="s">
        <v>75</v>
      </c>
      <c r="E366" s="216" t="s">
        <v>6381</v>
      </c>
      <c r="F366" s="216" t="s">
        <v>6382</v>
      </c>
      <c r="G366" s="203"/>
      <c r="H366" s="203"/>
      <c r="I366" s="206"/>
      <c r="J366" s="217">
        <f>BK366</f>
        <v>0</v>
      </c>
      <c r="K366" s="203"/>
      <c r="L366" s="208"/>
      <c r="M366" s="209"/>
      <c r="N366" s="210"/>
      <c r="O366" s="210"/>
      <c r="P366" s="211">
        <f>SUM(P367:P384)</f>
        <v>0</v>
      </c>
      <c r="Q366" s="210"/>
      <c r="R366" s="211">
        <f>SUM(R367:R384)</f>
        <v>0</v>
      </c>
      <c r="S366" s="210"/>
      <c r="T366" s="212">
        <f>SUM(T367:T384)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3" t="s">
        <v>92</v>
      </c>
      <c r="AT366" s="214" t="s">
        <v>75</v>
      </c>
      <c r="AU366" s="214" t="s">
        <v>83</v>
      </c>
      <c r="AY366" s="213" t="s">
        <v>235</v>
      </c>
      <c r="BK366" s="215">
        <f>SUM(BK367:BK384)</f>
        <v>0</v>
      </c>
    </row>
    <row r="367" s="2" customFormat="1" ht="16.5" customHeight="1">
      <c r="A367" s="42"/>
      <c r="B367" s="43"/>
      <c r="C367" s="218" t="s">
        <v>759</v>
      </c>
      <c r="D367" s="218" t="s">
        <v>237</v>
      </c>
      <c r="E367" s="219" t="s">
        <v>6383</v>
      </c>
      <c r="F367" s="220" t="s">
        <v>6384</v>
      </c>
      <c r="G367" s="221" t="s">
        <v>6385</v>
      </c>
      <c r="H367" s="222">
        <v>1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791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791</v>
      </c>
      <c r="BM367" s="229" t="s">
        <v>6386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6387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2" customFormat="1" ht="16.5" customHeight="1">
      <c r="A369" s="42"/>
      <c r="B369" s="43"/>
      <c r="C369" s="218" t="s">
        <v>774</v>
      </c>
      <c r="D369" s="218" t="s">
        <v>237</v>
      </c>
      <c r="E369" s="219" t="s">
        <v>6388</v>
      </c>
      <c r="F369" s="220" t="s">
        <v>6389</v>
      </c>
      <c r="G369" s="221" t="s">
        <v>809</v>
      </c>
      <c r="H369" s="222">
        <v>6</v>
      </c>
      <c r="I369" s="223"/>
      <c r="J369" s="224">
        <f>ROUND(I369*H369,2)</f>
        <v>0</v>
      </c>
      <c r="K369" s="220" t="s">
        <v>241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791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791</v>
      </c>
      <c r="BM369" s="229" t="s">
        <v>6390</v>
      </c>
    </row>
    <row r="370" s="2" customFormat="1">
      <c r="A370" s="42"/>
      <c r="B370" s="43"/>
      <c r="C370" s="44"/>
      <c r="D370" s="231" t="s">
        <v>243</v>
      </c>
      <c r="E370" s="44"/>
      <c r="F370" s="232" t="s">
        <v>6391</v>
      </c>
      <c r="G370" s="44"/>
      <c r="H370" s="44"/>
      <c r="I370" s="233"/>
      <c r="J370" s="44"/>
      <c r="K370" s="44"/>
      <c r="L370" s="48"/>
      <c r="M370" s="234"/>
      <c r="N370" s="235"/>
      <c r="O370" s="88"/>
      <c r="P370" s="88"/>
      <c r="Q370" s="88"/>
      <c r="R370" s="88"/>
      <c r="S370" s="88"/>
      <c r="T370" s="89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T370" s="21" t="s">
        <v>243</v>
      </c>
      <c r="AU370" s="21" t="s">
        <v>88</v>
      </c>
    </row>
    <row r="371" s="2" customFormat="1" ht="16.5" customHeight="1">
      <c r="A371" s="42"/>
      <c r="B371" s="43"/>
      <c r="C371" s="218" t="s">
        <v>782</v>
      </c>
      <c r="D371" s="218" t="s">
        <v>237</v>
      </c>
      <c r="E371" s="219" t="s">
        <v>6392</v>
      </c>
      <c r="F371" s="220" t="s">
        <v>6393</v>
      </c>
      <c r="G371" s="221" t="s">
        <v>809</v>
      </c>
      <c r="H371" s="222">
        <v>8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791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791</v>
      </c>
      <c r="BM371" s="229" t="s">
        <v>6394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6395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2" customFormat="1" ht="16.5" customHeight="1">
      <c r="A373" s="42"/>
      <c r="B373" s="43"/>
      <c r="C373" s="218" t="s">
        <v>791</v>
      </c>
      <c r="D373" s="218" t="s">
        <v>237</v>
      </c>
      <c r="E373" s="219" t="s">
        <v>6396</v>
      </c>
      <c r="F373" s="220" t="s">
        <v>6397</v>
      </c>
      <c r="G373" s="221" t="s">
        <v>6385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791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791</v>
      </c>
      <c r="BM373" s="229" t="s">
        <v>6398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6399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2" customFormat="1" ht="16.5" customHeight="1">
      <c r="A375" s="42"/>
      <c r="B375" s="43"/>
      <c r="C375" s="218" t="s">
        <v>800</v>
      </c>
      <c r="D375" s="218" t="s">
        <v>237</v>
      </c>
      <c r="E375" s="219" t="s">
        <v>6400</v>
      </c>
      <c r="F375" s="220" t="s">
        <v>6401</v>
      </c>
      <c r="G375" s="221" t="s">
        <v>809</v>
      </c>
      <c r="H375" s="222">
        <v>1</v>
      </c>
      <c r="I375" s="223"/>
      <c r="J375" s="224">
        <f>ROUND(I375*H375,2)</f>
        <v>0</v>
      </c>
      <c r="K375" s="220" t="s">
        <v>241</v>
      </c>
      <c r="L375" s="48"/>
      <c r="M375" s="225" t="s">
        <v>19</v>
      </c>
      <c r="N375" s="226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791</v>
      </c>
      <c r="AT375" s="229" t="s">
        <v>237</v>
      </c>
      <c r="AU375" s="229" t="s">
        <v>88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791</v>
      </c>
      <c r="BM375" s="229" t="s">
        <v>6402</v>
      </c>
    </row>
    <row r="376" s="2" customFormat="1">
      <c r="A376" s="42"/>
      <c r="B376" s="43"/>
      <c r="C376" s="44"/>
      <c r="D376" s="231" t="s">
        <v>243</v>
      </c>
      <c r="E376" s="44"/>
      <c r="F376" s="232" t="s">
        <v>6403</v>
      </c>
      <c r="G376" s="44"/>
      <c r="H376" s="44"/>
      <c r="I376" s="233"/>
      <c r="J376" s="44"/>
      <c r="K376" s="44"/>
      <c r="L376" s="48"/>
      <c r="M376" s="234"/>
      <c r="N376" s="235"/>
      <c r="O376" s="88"/>
      <c r="P376" s="88"/>
      <c r="Q376" s="88"/>
      <c r="R376" s="88"/>
      <c r="S376" s="88"/>
      <c r="T376" s="89"/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T376" s="21" t="s">
        <v>243</v>
      </c>
      <c r="AU376" s="21" t="s">
        <v>88</v>
      </c>
    </row>
    <row r="377" s="2" customFormat="1" ht="16.5" customHeight="1">
      <c r="A377" s="42"/>
      <c r="B377" s="43"/>
      <c r="C377" s="218" t="s">
        <v>806</v>
      </c>
      <c r="D377" s="218" t="s">
        <v>237</v>
      </c>
      <c r="E377" s="219" t="s">
        <v>6404</v>
      </c>
      <c r="F377" s="220" t="s">
        <v>6405</v>
      </c>
      <c r="G377" s="221" t="s">
        <v>809</v>
      </c>
      <c r="H377" s="222">
        <v>5</v>
      </c>
      <c r="I377" s="223"/>
      <c r="J377" s="224">
        <f>ROUND(I377*H377,2)</f>
        <v>0</v>
      </c>
      <c r="K377" s="220" t="s">
        <v>241</v>
      </c>
      <c r="L377" s="48"/>
      <c r="M377" s="225" t="s">
        <v>19</v>
      </c>
      <c r="N377" s="226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791</v>
      </c>
      <c r="AT377" s="229" t="s">
        <v>237</v>
      </c>
      <c r="AU377" s="229" t="s">
        <v>88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791</v>
      </c>
      <c r="BM377" s="229" t="s">
        <v>6406</v>
      </c>
    </row>
    <row r="378" s="2" customFormat="1">
      <c r="A378" s="42"/>
      <c r="B378" s="43"/>
      <c r="C378" s="44"/>
      <c r="D378" s="231" t="s">
        <v>243</v>
      </c>
      <c r="E378" s="44"/>
      <c r="F378" s="232" t="s">
        <v>6407</v>
      </c>
      <c r="G378" s="44"/>
      <c r="H378" s="44"/>
      <c r="I378" s="233"/>
      <c r="J378" s="44"/>
      <c r="K378" s="44"/>
      <c r="L378" s="48"/>
      <c r="M378" s="234"/>
      <c r="N378" s="235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1" t="s">
        <v>243</v>
      </c>
      <c r="AU378" s="21" t="s">
        <v>88</v>
      </c>
    </row>
    <row r="379" s="2" customFormat="1" ht="16.5" customHeight="1">
      <c r="A379" s="42"/>
      <c r="B379" s="43"/>
      <c r="C379" s="218" t="s">
        <v>814</v>
      </c>
      <c r="D379" s="218" t="s">
        <v>237</v>
      </c>
      <c r="E379" s="219" t="s">
        <v>6408</v>
      </c>
      <c r="F379" s="220" t="s">
        <v>6409</v>
      </c>
      <c r="G379" s="221" t="s">
        <v>809</v>
      </c>
      <c r="H379" s="222">
        <v>10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791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791</v>
      </c>
      <c r="BM379" s="229" t="s">
        <v>6410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6411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2" customFormat="1" ht="16.5" customHeight="1">
      <c r="A381" s="42"/>
      <c r="B381" s="43"/>
      <c r="C381" s="218" t="s">
        <v>822</v>
      </c>
      <c r="D381" s="218" t="s">
        <v>237</v>
      </c>
      <c r="E381" s="219" t="s">
        <v>6412</v>
      </c>
      <c r="F381" s="220" t="s">
        <v>6413</v>
      </c>
      <c r="G381" s="221" t="s">
        <v>809</v>
      </c>
      <c r="H381" s="222">
        <v>14</v>
      </c>
      <c r="I381" s="223"/>
      <c r="J381" s="224">
        <f>ROUND(I381*H381,2)</f>
        <v>0</v>
      </c>
      <c r="K381" s="220" t="s">
        <v>241</v>
      </c>
      <c r="L381" s="48"/>
      <c r="M381" s="225" t="s">
        <v>19</v>
      </c>
      <c r="N381" s="226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791</v>
      </c>
      <c r="AT381" s="229" t="s">
        <v>237</v>
      </c>
      <c r="AU381" s="229" t="s">
        <v>88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791</v>
      </c>
      <c r="BM381" s="229" t="s">
        <v>6414</v>
      </c>
    </row>
    <row r="382" s="2" customFormat="1">
      <c r="A382" s="42"/>
      <c r="B382" s="43"/>
      <c r="C382" s="44"/>
      <c r="D382" s="231" t="s">
        <v>243</v>
      </c>
      <c r="E382" s="44"/>
      <c r="F382" s="232" t="s">
        <v>6415</v>
      </c>
      <c r="G382" s="44"/>
      <c r="H382" s="44"/>
      <c r="I382" s="233"/>
      <c r="J382" s="44"/>
      <c r="K382" s="44"/>
      <c r="L382" s="48"/>
      <c r="M382" s="234"/>
      <c r="N382" s="235"/>
      <c r="O382" s="88"/>
      <c r="P382" s="88"/>
      <c r="Q382" s="88"/>
      <c r="R382" s="88"/>
      <c r="S382" s="88"/>
      <c r="T382" s="89"/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T382" s="21" t="s">
        <v>243</v>
      </c>
      <c r="AU382" s="21" t="s">
        <v>88</v>
      </c>
    </row>
    <row r="383" s="2" customFormat="1" ht="16.5" customHeight="1">
      <c r="A383" s="42"/>
      <c r="B383" s="43"/>
      <c r="C383" s="218" t="s">
        <v>828</v>
      </c>
      <c r="D383" s="218" t="s">
        <v>237</v>
      </c>
      <c r="E383" s="219" t="s">
        <v>6416</v>
      </c>
      <c r="F383" s="220" t="s">
        <v>6417</v>
      </c>
      <c r="G383" s="221" t="s">
        <v>809</v>
      </c>
      <c r="H383" s="222">
        <v>2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791</v>
      </c>
      <c r="AT383" s="229" t="s">
        <v>237</v>
      </c>
      <c r="AU383" s="229" t="s">
        <v>88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791</v>
      </c>
      <c r="BM383" s="229" t="s">
        <v>6418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6419</v>
      </c>
      <c r="G384" s="44"/>
      <c r="H384" s="44"/>
      <c r="I384" s="233"/>
      <c r="J384" s="44"/>
      <c r="K384" s="44"/>
      <c r="L384" s="48"/>
      <c r="M384" s="293"/>
      <c r="N384" s="294"/>
      <c r="O384" s="295"/>
      <c r="P384" s="295"/>
      <c r="Q384" s="295"/>
      <c r="R384" s="295"/>
      <c r="S384" s="295"/>
      <c r="T384" s="296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88</v>
      </c>
    </row>
    <row r="385" s="2" customFormat="1" ht="6.96" customHeight="1">
      <c r="A385" s="42"/>
      <c r="B385" s="63"/>
      <c r="C385" s="64"/>
      <c r="D385" s="64"/>
      <c r="E385" s="64"/>
      <c r="F385" s="64"/>
      <c r="G385" s="64"/>
      <c r="H385" s="64"/>
      <c r="I385" s="64"/>
      <c r="J385" s="64"/>
      <c r="K385" s="64"/>
      <c r="L385" s="48"/>
      <c r="M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</row>
  </sheetData>
  <sheetProtection sheet="1" autoFilter="0" formatColumns="0" formatRows="0" objects="1" scenarios="1" spinCount="100000" saltValue="pOGcf/jZ+9D20Q7QdinIXsQjHWVQp4UvDluQpilXTOEP/p/IJhkVOFveo62RRMvGkdNf8uKLaU8kKKuJVgkrvg==" hashValue="67IAPdNhULl9maaeUALoVlY5XeU+wwut0GrYp9CH6FN30VnHk+Sl+g4tH+0atCGRX0V+72EHf/xeapreWlzZZA==" algorithmName="SHA-512" password="DA9B"/>
  <autoFilter ref="C99:K38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2"/>
    <hyperlink ref="F110" r:id="rId2" display="https://podminky.urs.cz/item/CS_URS_2024_01/139001101"/>
    <hyperlink ref="F113" r:id="rId3" display="https://podminky.urs.cz/item/CS_URS_2024_01/151101101"/>
    <hyperlink ref="F119" r:id="rId4" display="https://podminky.urs.cz/item/CS_URS_2024_01/151101111"/>
    <hyperlink ref="F122" r:id="rId5" display="https://podminky.urs.cz/item/CS_URS_2024_01/162251102"/>
    <hyperlink ref="F137" r:id="rId6" display="https://podminky.urs.cz/item/CS_URS_2024_01/162751117"/>
    <hyperlink ref="F143" r:id="rId7" display="https://podminky.urs.cz/item/CS_URS_2024_01/167151101"/>
    <hyperlink ref="F154" r:id="rId8" display="https://podminky.urs.cz/item/CS_URS_2024_01/171201221"/>
    <hyperlink ref="F162" r:id="rId9" display="https://podminky.urs.cz/item/CS_URS_2024_01/171251201"/>
    <hyperlink ref="F168" r:id="rId10" display="https://podminky.urs.cz/item/CS_URS_2024_01/174151101"/>
    <hyperlink ref="F176" r:id="rId11" display="https://podminky.urs.cz/item/CS_URS_2024_01/175151101"/>
    <hyperlink ref="F195" r:id="rId12" display="https://podminky.urs.cz/item/CS_URS_2024_01/451573111"/>
    <hyperlink ref="F202" r:id="rId13" display="https://podminky.urs.cz/item/CS_URS_2024_01/043154000"/>
    <hyperlink ref="F216" r:id="rId14" display="https://podminky.urs.cz/item/CS_URS_2024_01/723150367"/>
    <hyperlink ref="F221" r:id="rId15" display="https://podminky.urs.cz/item/CS_URS_2024_01/723150369"/>
    <hyperlink ref="F226" r:id="rId16" display="https://podminky.urs.cz/item/CS_URS_2024_01/723150352"/>
    <hyperlink ref="F234" r:id="rId17" display="https://podminky.urs.cz/item/CS_URS_2024_01/723239103"/>
    <hyperlink ref="F242" r:id="rId18" display="https://podminky.urs.cz/item/CS_URS_2024_01/723239106"/>
    <hyperlink ref="F247" r:id="rId19" display="https://podminky.urs.cz/item/CS_URS_2024_01/723219102"/>
    <hyperlink ref="F252" r:id="rId20" display="https://podminky.urs.cz/item/CS_URS_2024_01/723261915"/>
    <hyperlink ref="F254" r:id="rId21" display="https://podminky.urs.cz/item/CS_URS_2024_01/723214166"/>
    <hyperlink ref="F267" r:id="rId22" display="https://podminky.urs.cz/item/CS_URS_2024_01/998723102"/>
    <hyperlink ref="F270" r:id="rId23" display="https://podminky.urs.cz/item/CS_URS_2024_01/783301313"/>
    <hyperlink ref="F276" r:id="rId24" display="https://podminky.urs.cz/item/CS_URS_2024_01/783314101"/>
    <hyperlink ref="F279" r:id="rId25" display="https://podminky.urs.cz/item/CS_URS_2024_01/783315101"/>
    <hyperlink ref="F282" r:id="rId26" display="https://podminky.urs.cz/item/CS_URS_2024_01/783317101"/>
    <hyperlink ref="F285" r:id="rId27" display="https://podminky.urs.cz/item/CS_URS_2024_01/783614551"/>
    <hyperlink ref="F288" r:id="rId28" display="https://podminky.urs.cz/item/CS_URS_2024_01/783614651"/>
    <hyperlink ref="F291" r:id="rId29" display="https://podminky.urs.cz/item/CS_URS_2024_01/783615551"/>
    <hyperlink ref="F294" r:id="rId30" display="https://podminky.urs.cz/item/CS_URS_2024_01/783617601"/>
    <hyperlink ref="F304" r:id="rId31" display="https://podminky.urs.cz/item/CS_URS_2024_01/230120043"/>
    <hyperlink ref="F311" r:id="rId32" display="https://podminky.urs.cz/item/CS_URS_2024_01/230170001"/>
    <hyperlink ref="F313" r:id="rId33" display="https://podminky.urs.cz/item/CS_URS_2024_01/230170002"/>
    <hyperlink ref="F315" r:id="rId34" display="https://podminky.urs.cz/item/CS_URS_2024_01/230170011"/>
    <hyperlink ref="F321" r:id="rId35" display="https://podminky.urs.cz/item/CS_URS_2024_01/230170012"/>
    <hyperlink ref="F328" r:id="rId36" display="https://podminky.urs.cz/item/CS_URS_2024_01/230202032"/>
    <hyperlink ref="F333" r:id="rId37" display="https://podminky.urs.cz/item/CS_URS_2024_01/230205042"/>
    <hyperlink ref="F338" r:id="rId38" display="https://podminky.urs.cz/item/CS_URS_2024_01/230205242"/>
    <hyperlink ref="F346" r:id="rId39" display="https://podminky.urs.cz/item/CS_URS_2024_01/230230016"/>
    <hyperlink ref="F355" r:id="rId40" display="https://podminky.urs.cz/item/CS_URS_2024_01/460671112"/>
    <hyperlink ref="F368" r:id="rId41" display="https://podminky.urs.cz/item/CS_URS_2024_01/580506101"/>
    <hyperlink ref="F370" r:id="rId42" display="https://podminky.urs.cz/item/CS_URS_2024_01/580506111"/>
    <hyperlink ref="F372" r:id="rId43" display="https://podminky.urs.cz/item/CS_URS_2024_01/580506114"/>
    <hyperlink ref="F374" r:id="rId44" display="https://podminky.urs.cz/item/CS_URS_2024_01/580506204"/>
    <hyperlink ref="F376" r:id="rId45" display="https://podminky.urs.cz/item/CS_URS_2024_01/580506211"/>
    <hyperlink ref="F378" r:id="rId46" display="https://podminky.urs.cz/item/CS_URS_2024_01/580506212"/>
    <hyperlink ref="F380" r:id="rId47" display="https://podminky.urs.cz/item/CS_URS_2024_01/580506214"/>
    <hyperlink ref="F382" r:id="rId48" display="https://podminky.urs.cz/item/CS_URS_2024_01/580506216"/>
    <hyperlink ref="F384" r:id="rId49" display="https://podminky.urs.cz/item/CS_URS_2024_01/580506218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6421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112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ROUND((SUM(BE100:BE306)),  2)</f>
        <v>0</v>
      </c>
      <c r="G37" s="42"/>
      <c r="H37" s="42"/>
      <c r="I37" s="162">
        <v>0.20999999999999999</v>
      </c>
      <c r="J37" s="161">
        <f>ROUND(((SUM(BE100:BE306))*I37),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ROUND((SUM(BF100:BF306)),  2)</f>
        <v>0</v>
      </c>
      <c r="G38" s="42"/>
      <c r="H38" s="42"/>
      <c r="I38" s="162">
        <v>0.12</v>
      </c>
      <c r="J38" s="161">
        <f>ROUND(((SUM(BF100:BF306))*I38),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ROUND((SUM(BG100:BG306)),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ROUND((SUM(BH100:BH306)),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ROUND((SUM(BI100:BI306)),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02 - Přípojka plynu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J230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J234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J235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6116</v>
      </c>
      <c r="E73" s="183"/>
      <c r="F73" s="183"/>
      <c r="G73" s="183"/>
      <c r="H73" s="183"/>
      <c r="I73" s="183"/>
      <c r="J73" s="184">
        <f>J244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6422</v>
      </c>
      <c r="E74" s="188"/>
      <c r="F74" s="188"/>
      <c r="G74" s="188"/>
      <c r="H74" s="188"/>
      <c r="I74" s="188"/>
      <c r="J74" s="189">
        <f>J245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J251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J297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6420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02 - Přípojka plynu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P101+P234+P244</f>
        <v>0</v>
      </c>
      <c r="Q100" s="100"/>
      <c r="R100" s="199">
        <f>R101+R234+R244</f>
        <v>11.12116404</v>
      </c>
      <c r="S100" s="100"/>
      <c r="T100" s="200">
        <f>T101+T234+T244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BK101+BK234+BK244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P102+P230</f>
        <v>0</v>
      </c>
      <c r="Q101" s="210"/>
      <c r="R101" s="211">
        <f>R102+R230</f>
        <v>11.09382104</v>
      </c>
      <c r="S101" s="210"/>
      <c r="T101" s="212">
        <f>T102+T230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BK102+BK230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SUM(P103:P229)</f>
        <v>0</v>
      </c>
      <c r="Q102" s="210"/>
      <c r="R102" s="211">
        <f>SUM(R103:R229)</f>
        <v>11.09382104</v>
      </c>
      <c r="S102" s="210"/>
      <c r="T102" s="212">
        <f>SUM(T103:T229)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SUM(BK103:BK229)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6423</v>
      </c>
      <c r="F103" s="220" t="s">
        <v>6424</v>
      </c>
      <c r="G103" s="221" t="s">
        <v>257</v>
      </c>
      <c r="H103" s="222">
        <v>9.8610000000000007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6425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6426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6427</v>
      </c>
      <c r="G106" s="237"/>
      <c r="H106" s="241">
        <v>0.60899999999999999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6428</v>
      </c>
      <c r="G107" s="237"/>
      <c r="H107" s="241">
        <v>5.431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6429</v>
      </c>
      <c r="G108" s="237"/>
      <c r="H108" s="241">
        <v>3.323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76</v>
      </c>
      <c r="AY108" s="24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6430</v>
      </c>
      <c r="G109" s="237"/>
      <c r="H109" s="241">
        <v>0.498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5" customFormat="1">
      <c r="A110" s="15"/>
      <c r="B110" s="258"/>
      <c r="C110" s="259"/>
      <c r="D110" s="238" t="s">
        <v>260</v>
      </c>
      <c r="E110" s="260" t="s">
        <v>19</v>
      </c>
      <c r="F110" s="261" t="s">
        <v>277</v>
      </c>
      <c r="G110" s="259"/>
      <c r="H110" s="262">
        <v>9.8610000000000007</v>
      </c>
      <c r="I110" s="263"/>
      <c r="J110" s="259"/>
      <c r="K110" s="259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260</v>
      </c>
      <c r="AU110" s="268" t="s">
        <v>88</v>
      </c>
      <c r="AV110" s="15" t="s">
        <v>98</v>
      </c>
      <c r="AW110" s="15" t="s">
        <v>37</v>
      </c>
      <c r="AX110" s="15" t="s">
        <v>83</v>
      </c>
      <c r="AY110" s="268" t="s">
        <v>235</v>
      </c>
    </row>
    <row r="111" s="2" customFormat="1" ht="24.15" customHeight="1">
      <c r="A111" s="42"/>
      <c r="B111" s="43"/>
      <c r="C111" s="218" t="s">
        <v>88</v>
      </c>
      <c r="D111" s="218" t="s">
        <v>237</v>
      </c>
      <c r="E111" s="219" t="s">
        <v>6126</v>
      </c>
      <c r="F111" s="220" t="s">
        <v>6127</v>
      </c>
      <c r="G111" s="221" t="s">
        <v>257</v>
      </c>
      <c r="H111" s="222">
        <v>8.1920000000000002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6431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6129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6432</v>
      </c>
      <c r="G113" s="237"/>
      <c r="H113" s="241">
        <v>8.1920000000000002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1.75" customHeight="1">
      <c r="A114" s="42"/>
      <c r="B114" s="43"/>
      <c r="C114" s="218" t="s">
        <v>92</v>
      </c>
      <c r="D114" s="218" t="s">
        <v>237</v>
      </c>
      <c r="E114" s="219" t="s">
        <v>6131</v>
      </c>
      <c r="F114" s="220" t="s">
        <v>6132</v>
      </c>
      <c r="G114" s="221" t="s">
        <v>288</v>
      </c>
      <c r="H114" s="222">
        <v>22.405999999999999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0.00084000000000000003</v>
      </c>
      <c r="R114" s="227">
        <f>Q114*H114</f>
        <v>0.018821040000000001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6433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6134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6434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6435</v>
      </c>
      <c r="G117" s="237"/>
      <c r="H117" s="241">
        <v>12.741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6436</v>
      </c>
      <c r="G118" s="237"/>
      <c r="H118" s="241">
        <v>8.2409999999999997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6437</v>
      </c>
      <c r="G119" s="237"/>
      <c r="H119" s="241">
        <v>1.4239999999999999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5" customFormat="1">
      <c r="A120" s="15"/>
      <c r="B120" s="258"/>
      <c r="C120" s="259"/>
      <c r="D120" s="238" t="s">
        <v>260</v>
      </c>
      <c r="E120" s="260" t="s">
        <v>19</v>
      </c>
      <c r="F120" s="261" t="s">
        <v>277</v>
      </c>
      <c r="G120" s="259"/>
      <c r="H120" s="262">
        <v>22.405999999999999</v>
      </c>
      <c r="I120" s="263"/>
      <c r="J120" s="259"/>
      <c r="K120" s="259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260</v>
      </c>
      <c r="AU120" s="268" t="s">
        <v>88</v>
      </c>
      <c r="AV120" s="15" t="s">
        <v>98</v>
      </c>
      <c r="AW120" s="15" t="s">
        <v>37</v>
      </c>
      <c r="AX120" s="15" t="s">
        <v>83</v>
      </c>
      <c r="AY120" s="268" t="s">
        <v>235</v>
      </c>
    </row>
    <row r="121" s="2" customFormat="1" ht="24.15" customHeight="1">
      <c r="A121" s="42"/>
      <c r="B121" s="43"/>
      <c r="C121" s="218" t="s">
        <v>98</v>
      </c>
      <c r="D121" s="218" t="s">
        <v>237</v>
      </c>
      <c r="E121" s="219" t="s">
        <v>6138</v>
      </c>
      <c r="F121" s="220" t="s">
        <v>6139</v>
      </c>
      <c r="G121" s="221" t="s">
        <v>288</v>
      </c>
      <c r="H121" s="222">
        <v>22.405999999999999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6438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6141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6439</v>
      </c>
      <c r="G123" s="237"/>
      <c r="H123" s="241">
        <v>22.405999999999999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262</v>
      </c>
      <c r="D124" s="218" t="s">
        <v>237</v>
      </c>
      <c r="E124" s="219" t="s">
        <v>6143</v>
      </c>
      <c r="F124" s="220" t="s">
        <v>6144</v>
      </c>
      <c r="G124" s="221" t="s">
        <v>257</v>
      </c>
      <c r="H124" s="222">
        <v>19.309999999999999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6440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6146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6441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6427</v>
      </c>
      <c r="G127" s="237"/>
      <c r="H127" s="241">
        <v>0.60899999999999999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6428</v>
      </c>
      <c r="G128" s="237"/>
      <c r="H128" s="241">
        <v>5.431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6429</v>
      </c>
      <c r="G129" s="237"/>
      <c r="H129" s="241">
        <v>3.323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6430</v>
      </c>
      <c r="G130" s="237"/>
      <c r="H130" s="241">
        <v>0.498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6" customFormat="1">
      <c r="A131" s="16"/>
      <c r="B131" s="269"/>
      <c r="C131" s="270"/>
      <c r="D131" s="238" t="s">
        <v>260</v>
      </c>
      <c r="E131" s="271" t="s">
        <v>19</v>
      </c>
      <c r="F131" s="272" t="s">
        <v>2334</v>
      </c>
      <c r="G131" s="270"/>
      <c r="H131" s="273">
        <v>9.8610000000000007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79" t="s">
        <v>260</v>
      </c>
      <c r="AU131" s="279" t="s">
        <v>88</v>
      </c>
      <c r="AV131" s="16" t="s">
        <v>92</v>
      </c>
      <c r="AW131" s="16" t="s">
        <v>37</v>
      </c>
      <c r="AX131" s="16" t="s">
        <v>76</v>
      </c>
      <c r="AY131" s="279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6148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6442</v>
      </c>
      <c r="G133" s="237"/>
      <c r="H133" s="241">
        <v>2.9199999999999999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6443</v>
      </c>
      <c r="G134" s="237"/>
      <c r="H134" s="241">
        <v>1.19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6444</v>
      </c>
      <c r="G135" s="237"/>
      <c r="H135" s="241">
        <v>0.25800000000000001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6" customFormat="1">
      <c r="A136" s="16"/>
      <c r="B136" s="269"/>
      <c r="C136" s="270"/>
      <c r="D136" s="238" t="s">
        <v>260</v>
      </c>
      <c r="E136" s="271" t="s">
        <v>19</v>
      </c>
      <c r="F136" s="272" t="s">
        <v>2334</v>
      </c>
      <c r="G136" s="270"/>
      <c r="H136" s="273">
        <v>4.3680000000000003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T136" s="279" t="s">
        <v>260</v>
      </c>
      <c r="AU136" s="279" t="s">
        <v>88</v>
      </c>
      <c r="AV136" s="16" t="s">
        <v>92</v>
      </c>
      <c r="AW136" s="16" t="s">
        <v>37</v>
      </c>
      <c r="AX136" s="16" t="s">
        <v>76</v>
      </c>
      <c r="AY136" s="279" t="s">
        <v>235</v>
      </c>
    </row>
    <row r="137" s="14" customFormat="1">
      <c r="A137" s="14"/>
      <c r="B137" s="248"/>
      <c r="C137" s="249"/>
      <c r="D137" s="238" t="s">
        <v>260</v>
      </c>
      <c r="E137" s="250" t="s">
        <v>19</v>
      </c>
      <c r="F137" s="251" t="s">
        <v>6151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260</v>
      </c>
      <c r="AU137" s="257" t="s">
        <v>88</v>
      </c>
      <c r="AV137" s="14" t="s">
        <v>83</v>
      </c>
      <c r="AW137" s="14" t="s">
        <v>37</v>
      </c>
      <c r="AX137" s="14" t="s">
        <v>76</v>
      </c>
      <c r="AY137" s="25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6445</v>
      </c>
      <c r="G138" s="237"/>
      <c r="H138" s="241">
        <v>2.5110000000000001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6446</v>
      </c>
      <c r="G139" s="237"/>
      <c r="H139" s="241">
        <v>2.133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6447</v>
      </c>
      <c r="G140" s="237"/>
      <c r="H140" s="241">
        <v>0.24099999999999999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6448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6449</v>
      </c>
      <c r="G142" s="237"/>
      <c r="H142" s="241">
        <v>0.12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6450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6451</v>
      </c>
      <c r="G144" s="237"/>
      <c r="H144" s="241">
        <v>0.075999999999999998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6" customFormat="1">
      <c r="A145" s="16"/>
      <c r="B145" s="269"/>
      <c r="C145" s="270"/>
      <c r="D145" s="238" t="s">
        <v>260</v>
      </c>
      <c r="E145" s="271" t="s">
        <v>19</v>
      </c>
      <c r="F145" s="272" t="s">
        <v>2334</v>
      </c>
      <c r="G145" s="270"/>
      <c r="H145" s="273">
        <v>5.0810000000000004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79" t="s">
        <v>260</v>
      </c>
      <c r="AU145" s="279" t="s">
        <v>88</v>
      </c>
      <c r="AV145" s="16" t="s">
        <v>92</v>
      </c>
      <c r="AW145" s="16" t="s">
        <v>37</v>
      </c>
      <c r="AX145" s="16" t="s">
        <v>76</v>
      </c>
      <c r="AY145" s="279" t="s">
        <v>235</v>
      </c>
    </row>
    <row r="146" s="15" customFormat="1">
      <c r="A146" s="15"/>
      <c r="B146" s="258"/>
      <c r="C146" s="259"/>
      <c r="D146" s="238" t="s">
        <v>260</v>
      </c>
      <c r="E146" s="260" t="s">
        <v>19</v>
      </c>
      <c r="F146" s="261" t="s">
        <v>277</v>
      </c>
      <c r="G146" s="259"/>
      <c r="H146" s="262">
        <v>19.309999999999999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8" t="s">
        <v>260</v>
      </c>
      <c r="AU146" s="268" t="s">
        <v>88</v>
      </c>
      <c r="AV146" s="15" t="s">
        <v>98</v>
      </c>
      <c r="AW146" s="15" t="s">
        <v>37</v>
      </c>
      <c r="AX146" s="15" t="s">
        <v>83</v>
      </c>
      <c r="AY146" s="268" t="s">
        <v>235</v>
      </c>
    </row>
    <row r="147" s="2" customFormat="1" ht="37.8" customHeight="1">
      <c r="A147" s="42"/>
      <c r="B147" s="43"/>
      <c r="C147" s="218" t="s">
        <v>268</v>
      </c>
      <c r="D147" s="218" t="s">
        <v>237</v>
      </c>
      <c r="E147" s="219" t="s">
        <v>327</v>
      </c>
      <c r="F147" s="220" t="s">
        <v>328</v>
      </c>
      <c r="G147" s="221" t="s">
        <v>257</v>
      </c>
      <c r="H147" s="222">
        <v>5.6139999999999999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6452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330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6151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6445</v>
      </c>
      <c r="G150" s="237"/>
      <c r="H150" s="241">
        <v>2.5110000000000001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6446</v>
      </c>
      <c r="G151" s="237"/>
      <c r="H151" s="241">
        <v>2.133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76</v>
      </c>
      <c r="AY151" s="24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6447</v>
      </c>
      <c r="G152" s="237"/>
      <c r="H152" s="241">
        <v>0.24099999999999999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6448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6449</v>
      </c>
      <c r="G154" s="237"/>
      <c r="H154" s="241">
        <v>0.12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76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6123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6427</v>
      </c>
      <c r="G156" s="237"/>
      <c r="H156" s="241">
        <v>0.60899999999999999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5" customFormat="1">
      <c r="A157" s="15"/>
      <c r="B157" s="258"/>
      <c r="C157" s="259"/>
      <c r="D157" s="238" t="s">
        <v>260</v>
      </c>
      <c r="E157" s="260" t="s">
        <v>19</v>
      </c>
      <c r="F157" s="261" t="s">
        <v>277</v>
      </c>
      <c r="G157" s="259"/>
      <c r="H157" s="262">
        <v>5.6139999999999999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260</v>
      </c>
      <c r="AU157" s="268" t="s">
        <v>88</v>
      </c>
      <c r="AV157" s="15" t="s">
        <v>98</v>
      </c>
      <c r="AW157" s="15" t="s">
        <v>37</v>
      </c>
      <c r="AX157" s="15" t="s">
        <v>83</v>
      </c>
      <c r="AY157" s="268" t="s">
        <v>235</v>
      </c>
    </row>
    <row r="158" s="2" customFormat="1" ht="24.15" customHeight="1">
      <c r="A158" s="42"/>
      <c r="B158" s="43"/>
      <c r="C158" s="218" t="s">
        <v>278</v>
      </c>
      <c r="D158" s="218" t="s">
        <v>237</v>
      </c>
      <c r="E158" s="219" t="s">
        <v>6155</v>
      </c>
      <c r="F158" s="220" t="s">
        <v>6156</v>
      </c>
      <c r="G158" s="221" t="s">
        <v>257</v>
      </c>
      <c r="H158" s="222">
        <v>14.942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6453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6158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4" customFormat="1">
      <c r="A160" s="14"/>
      <c r="B160" s="248"/>
      <c r="C160" s="249"/>
      <c r="D160" s="238" t="s">
        <v>260</v>
      </c>
      <c r="E160" s="250" t="s">
        <v>19</v>
      </c>
      <c r="F160" s="251" t="s">
        <v>6147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260</v>
      </c>
      <c r="AU160" s="257" t="s">
        <v>88</v>
      </c>
      <c r="AV160" s="14" t="s">
        <v>83</v>
      </c>
      <c r="AW160" s="14" t="s">
        <v>37</v>
      </c>
      <c r="AX160" s="14" t="s">
        <v>76</v>
      </c>
      <c r="AY160" s="25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6427</v>
      </c>
      <c r="G161" s="237"/>
      <c r="H161" s="241">
        <v>0.60899999999999999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6428</v>
      </c>
      <c r="G162" s="237"/>
      <c r="H162" s="241">
        <v>5.431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6429</v>
      </c>
      <c r="G163" s="237"/>
      <c r="H163" s="241">
        <v>3.323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6430</v>
      </c>
      <c r="G164" s="237"/>
      <c r="H164" s="241">
        <v>0.498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6" customFormat="1">
      <c r="A165" s="16"/>
      <c r="B165" s="269"/>
      <c r="C165" s="270"/>
      <c r="D165" s="238" t="s">
        <v>260</v>
      </c>
      <c r="E165" s="271" t="s">
        <v>19</v>
      </c>
      <c r="F165" s="272" t="s">
        <v>2334</v>
      </c>
      <c r="G165" s="270"/>
      <c r="H165" s="273">
        <v>9.8610000000000007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9" t="s">
        <v>260</v>
      </c>
      <c r="AU165" s="279" t="s">
        <v>88</v>
      </c>
      <c r="AV165" s="16" t="s">
        <v>92</v>
      </c>
      <c r="AW165" s="16" t="s">
        <v>37</v>
      </c>
      <c r="AX165" s="16" t="s">
        <v>76</v>
      </c>
      <c r="AY165" s="279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6151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6445</v>
      </c>
      <c r="G167" s="237"/>
      <c r="H167" s="241">
        <v>2.5110000000000001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6446</v>
      </c>
      <c r="G168" s="237"/>
      <c r="H168" s="241">
        <v>2.133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6447</v>
      </c>
      <c r="G169" s="237"/>
      <c r="H169" s="241">
        <v>0.24099999999999999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6448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6449</v>
      </c>
      <c r="G171" s="237"/>
      <c r="H171" s="241">
        <v>0.12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6450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6451</v>
      </c>
      <c r="G173" s="237"/>
      <c r="H173" s="241">
        <v>0.075999999999999998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6" customFormat="1">
      <c r="A174" s="16"/>
      <c r="B174" s="269"/>
      <c r="C174" s="270"/>
      <c r="D174" s="238" t="s">
        <v>260</v>
      </c>
      <c r="E174" s="271" t="s">
        <v>19</v>
      </c>
      <c r="F174" s="272" t="s">
        <v>2334</v>
      </c>
      <c r="G174" s="270"/>
      <c r="H174" s="273">
        <v>5.0810000000000004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9" t="s">
        <v>260</v>
      </c>
      <c r="AU174" s="279" t="s">
        <v>88</v>
      </c>
      <c r="AV174" s="16" t="s">
        <v>92</v>
      </c>
      <c r="AW174" s="16" t="s">
        <v>37</v>
      </c>
      <c r="AX174" s="16" t="s">
        <v>76</v>
      </c>
      <c r="AY174" s="279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14.942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24.15" customHeight="1">
      <c r="A176" s="42"/>
      <c r="B176" s="43"/>
      <c r="C176" s="218" t="s">
        <v>285</v>
      </c>
      <c r="D176" s="218" t="s">
        <v>237</v>
      </c>
      <c r="E176" s="219" t="s">
        <v>5145</v>
      </c>
      <c r="F176" s="220" t="s">
        <v>5146</v>
      </c>
      <c r="G176" s="221" t="s">
        <v>389</v>
      </c>
      <c r="H176" s="222">
        <v>11.916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6454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5148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6160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6455</v>
      </c>
      <c r="G179" s="237"/>
      <c r="H179" s="241">
        <v>2.262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6162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6456</v>
      </c>
      <c r="G181" s="237"/>
      <c r="H181" s="241">
        <v>4.7709999999999999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6457</v>
      </c>
      <c r="G182" s="237"/>
      <c r="H182" s="241">
        <v>4.0519999999999996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76</v>
      </c>
      <c r="AY182" s="24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6458</v>
      </c>
      <c r="G183" s="237"/>
      <c r="H183" s="241">
        <v>0.45800000000000002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4" customFormat="1">
      <c r="A184" s="14"/>
      <c r="B184" s="248"/>
      <c r="C184" s="249"/>
      <c r="D184" s="238" t="s">
        <v>260</v>
      </c>
      <c r="E184" s="250" t="s">
        <v>19</v>
      </c>
      <c r="F184" s="251" t="s">
        <v>6459</v>
      </c>
      <c r="G184" s="249"/>
      <c r="H184" s="250" t="s">
        <v>19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7" t="s">
        <v>260</v>
      </c>
      <c r="AU184" s="257" t="s">
        <v>88</v>
      </c>
      <c r="AV184" s="14" t="s">
        <v>83</v>
      </c>
      <c r="AW184" s="14" t="s">
        <v>37</v>
      </c>
      <c r="AX184" s="14" t="s">
        <v>76</v>
      </c>
      <c r="AY184" s="257" t="s">
        <v>235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6460</v>
      </c>
      <c r="G185" s="237"/>
      <c r="H185" s="241">
        <v>0.22800000000000001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6461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88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6462</v>
      </c>
      <c r="G187" s="237"/>
      <c r="H187" s="241">
        <v>0.14499999999999999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5" customFormat="1">
      <c r="A188" s="15"/>
      <c r="B188" s="258"/>
      <c r="C188" s="259"/>
      <c r="D188" s="238" t="s">
        <v>260</v>
      </c>
      <c r="E188" s="260" t="s">
        <v>19</v>
      </c>
      <c r="F188" s="261" t="s">
        <v>277</v>
      </c>
      <c r="G188" s="259"/>
      <c r="H188" s="262">
        <v>11.916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260</v>
      </c>
      <c r="AU188" s="268" t="s">
        <v>88</v>
      </c>
      <c r="AV188" s="15" t="s">
        <v>98</v>
      </c>
      <c r="AW188" s="15" t="s">
        <v>37</v>
      </c>
      <c r="AX188" s="15" t="s">
        <v>83</v>
      </c>
      <c r="AY188" s="268" t="s">
        <v>235</v>
      </c>
    </row>
    <row r="189" s="2" customFormat="1" ht="24.15" customHeight="1">
      <c r="A189" s="42"/>
      <c r="B189" s="43"/>
      <c r="C189" s="218" t="s">
        <v>292</v>
      </c>
      <c r="D189" s="218" t="s">
        <v>237</v>
      </c>
      <c r="E189" s="219" t="s">
        <v>362</v>
      </c>
      <c r="F189" s="220" t="s">
        <v>363</v>
      </c>
      <c r="G189" s="221" t="s">
        <v>257</v>
      </c>
      <c r="H189" s="222">
        <v>9.8610000000000007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6463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6147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6427</v>
      </c>
      <c r="G192" s="237"/>
      <c r="H192" s="241">
        <v>0.60899999999999999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6428</v>
      </c>
      <c r="G193" s="237"/>
      <c r="H193" s="241">
        <v>5.431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6429</v>
      </c>
      <c r="G194" s="237"/>
      <c r="H194" s="241">
        <v>3.323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6430</v>
      </c>
      <c r="G195" s="237"/>
      <c r="H195" s="241">
        <v>0.498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76</v>
      </c>
      <c r="AY195" s="24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9.8610000000000007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24.15" customHeight="1">
      <c r="A197" s="42"/>
      <c r="B197" s="43"/>
      <c r="C197" s="218" t="s">
        <v>298</v>
      </c>
      <c r="D197" s="218" t="s">
        <v>237</v>
      </c>
      <c r="E197" s="219" t="s">
        <v>366</v>
      </c>
      <c r="F197" s="220" t="s">
        <v>367</v>
      </c>
      <c r="G197" s="221" t="s">
        <v>257</v>
      </c>
      <c r="H197" s="222">
        <v>2.9199999999999999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6464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369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6465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6428</v>
      </c>
      <c r="G200" s="237"/>
      <c r="H200" s="241">
        <v>5.431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76</v>
      </c>
      <c r="AY200" s="247" t="s">
        <v>235</v>
      </c>
    </row>
    <row r="201" s="16" customFormat="1">
      <c r="A201" s="16"/>
      <c r="B201" s="269"/>
      <c r="C201" s="270"/>
      <c r="D201" s="238" t="s">
        <v>260</v>
      </c>
      <c r="E201" s="271" t="s">
        <v>19</v>
      </c>
      <c r="F201" s="272" t="s">
        <v>2334</v>
      </c>
      <c r="G201" s="270"/>
      <c r="H201" s="273">
        <v>5.431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79" t="s">
        <v>260</v>
      </c>
      <c r="AU201" s="279" t="s">
        <v>88</v>
      </c>
      <c r="AV201" s="16" t="s">
        <v>92</v>
      </c>
      <c r="AW201" s="16" t="s">
        <v>37</v>
      </c>
      <c r="AX201" s="16" t="s">
        <v>76</v>
      </c>
      <c r="AY201" s="279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6168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6466</v>
      </c>
      <c r="G203" s="237"/>
      <c r="H203" s="241">
        <v>-2.5110000000000001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5" customFormat="1">
      <c r="A204" s="15"/>
      <c r="B204" s="258"/>
      <c r="C204" s="259"/>
      <c r="D204" s="238" t="s">
        <v>260</v>
      </c>
      <c r="E204" s="260" t="s">
        <v>19</v>
      </c>
      <c r="F204" s="261" t="s">
        <v>277</v>
      </c>
      <c r="G204" s="259"/>
      <c r="H204" s="262">
        <v>2.9199999999999999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260</v>
      </c>
      <c r="AU204" s="268" t="s">
        <v>88</v>
      </c>
      <c r="AV204" s="15" t="s">
        <v>98</v>
      </c>
      <c r="AW204" s="15" t="s">
        <v>37</v>
      </c>
      <c r="AX204" s="15" t="s">
        <v>83</v>
      </c>
      <c r="AY204" s="268" t="s">
        <v>235</v>
      </c>
    </row>
    <row r="205" s="2" customFormat="1" ht="37.8" customHeight="1">
      <c r="A205" s="42"/>
      <c r="B205" s="43"/>
      <c r="C205" s="218" t="s">
        <v>303</v>
      </c>
      <c r="D205" s="218" t="s">
        <v>237</v>
      </c>
      <c r="E205" s="219" t="s">
        <v>5155</v>
      </c>
      <c r="F205" s="220" t="s">
        <v>5156</v>
      </c>
      <c r="G205" s="221" t="s">
        <v>257</v>
      </c>
      <c r="H205" s="222">
        <v>3.7490000000000001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6467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5158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6171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6468</v>
      </c>
      <c r="G208" s="237"/>
      <c r="H208" s="241">
        <v>1.9270000000000001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6469</v>
      </c>
      <c r="G209" s="237"/>
      <c r="H209" s="241">
        <v>1.637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6470</v>
      </c>
      <c r="G210" s="237"/>
      <c r="H210" s="241">
        <v>0.185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5" customFormat="1">
      <c r="A211" s="15"/>
      <c r="B211" s="258"/>
      <c r="C211" s="259"/>
      <c r="D211" s="238" t="s">
        <v>260</v>
      </c>
      <c r="E211" s="260" t="s">
        <v>19</v>
      </c>
      <c r="F211" s="261" t="s">
        <v>277</v>
      </c>
      <c r="G211" s="259"/>
      <c r="H211" s="262">
        <v>3.7490000000000001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8" t="s">
        <v>260</v>
      </c>
      <c r="AU211" s="268" t="s">
        <v>88</v>
      </c>
      <c r="AV211" s="15" t="s">
        <v>98</v>
      </c>
      <c r="AW211" s="15" t="s">
        <v>37</v>
      </c>
      <c r="AX211" s="15" t="s">
        <v>83</v>
      </c>
      <c r="AY211" s="268" t="s">
        <v>235</v>
      </c>
    </row>
    <row r="212" s="2" customFormat="1" ht="16.5" customHeight="1">
      <c r="A212" s="42"/>
      <c r="B212" s="43"/>
      <c r="C212" s="280" t="s">
        <v>8</v>
      </c>
      <c r="D212" s="280" t="s">
        <v>386</v>
      </c>
      <c r="E212" s="281" t="s">
        <v>6174</v>
      </c>
      <c r="F212" s="282" t="s">
        <v>6175</v>
      </c>
      <c r="G212" s="283" t="s">
        <v>389</v>
      </c>
      <c r="H212" s="284">
        <v>9.1449999999999996</v>
      </c>
      <c r="I212" s="285"/>
      <c r="J212" s="286">
        <f>ROUND(I212*H212,2)</f>
        <v>0</v>
      </c>
      <c r="K212" s="282" t="s">
        <v>241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1</v>
      </c>
      <c r="R212" s="227">
        <f>Q212*H212</f>
        <v>9.1449999999999996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6471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6177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6472</v>
      </c>
      <c r="G214" s="237"/>
      <c r="H214" s="241">
        <v>4.5199999999999996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6473</v>
      </c>
      <c r="G215" s="237"/>
      <c r="H215" s="241">
        <v>3.839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6474</v>
      </c>
      <c r="G216" s="237"/>
      <c r="H216" s="241">
        <v>0.433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6475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6476</v>
      </c>
      <c r="G218" s="237"/>
      <c r="H218" s="241">
        <v>0.216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6477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6478</v>
      </c>
      <c r="G220" s="237"/>
      <c r="H220" s="241">
        <v>0.13700000000000001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76</v>
      </c>
      <c r="AY220" s="247" t="s">
        <v>235</v>
      </c>
    </row>
    <row r="221" s="15" customFormat="1">
      <c r="A221" s="15"/>
      <c r="B221" s="258"/>
      <c r="C221" s="259"/>
      <c r="D221" s="238" t="s">
        <v>260</v>
      </c>
      <c r="E221" s="260" t="s">
        <v>19</v>
      </c>
      <c r="F221" s="261" t="s">
        <v>277</v>
      </c>
      <c r="G221" s="259"/>
      <c r="H221" s="262">
        <v>9.1449999999999996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8" t="s">
        <v>260</v>
      </c>
      <c r="AU221" s="268" t="s">
        <v>88</v>
      </c>
      <c r="AV221" s="15" t="s">
        <v>98</v>
      </c>
      <c r="AW221" s="15" t="s">
        <v>37</v>
      </c>
      <c r="AX221" s="15" t="s">
        <v>83</v>
      </c>
      <c r="AY221" s="268" t="s">
        <v>235</v>
      </c>
    </row>
    <row r="222" s="2" customFormat="1" ht="16.5" customHeight="1">
      <c r="A222" s="42"/>
      <c r="B222" s="43"/>
      <c r="C222" s="280" t="s">
        <v>319</v>
      </c>
      <c r="D222" s="280" t="s">
        <v>386</v>
      </c>
      <c r="E222" s="281" t="s">
        <v>387</v>
      </c>
      <c r="F222" s="282" t="s">
        <v>388</v>
      </c>
      <c r="G222" s="283" t="s">
        <v>389</v>
      </c>
      <c r="H222" s="284">
        <v>1.9299999999999999</v>
      </c>
      <c r="I222" s="285"/>
      <c r="J222" s="286">
        <f>ROUND(I222*H222,2)</f>
        <v>0</v>
      </c>
      <c r="K222" s="282" t="s">
        <v>241</v>
      </c>
      <c r="L222" s="287"/>
      <c r="M222" s="288" t="s">
        <v>19</v>
      </c>
      <c r="N222" s="289" t="s">
        <v>48</v>
      </c>
      <c r="O222" s="88"/>
      <c r="P222" s="227">
        <f>O222*H222</f>
        <v>0</v>
      </c>
      <c r="Q222" s="227">
        <v>1</v>
      </c>
      <c r="R222" s="227">
        <f>Q222*H222</f>
        <v>1.9299999999999999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285</v>
      </c>
      <c r="AT222" s="229" t="s">
        <v>386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6479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6181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6480</v>
      </c>
      <c r="G224" s="237"/>
      <c r="H224" s="241">
        <v>5.9820000000000002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76</v>
      </c>
      <c r="AY224" s="247" t="s">
        <v>235</v>
      </c>
    </row>
    <row r="225" s="16" customFormat="1">
      <c r="A225" s="16"/>
      <c r="B225" s="269"/>
      <c r="C225" s="270"/>
      <c r="D225" s="238" t="s">
        <v>260</v>
      </c>
      <c r="E225" s="271" t="s">
        <v>19</v>
      </c>
      <c r="F225" s="272" t="s">
        <v>2334</v>
      </c>
      <c r="G225" s="270"/>
      <c r="H225" s="273">
        <v>5.9820000000000002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9" t="s">
        <v>260</v>
      </c>
      <c r="AU225" s="279" t="s">
        <v>88</v>
      </c>
      <c r="AV225" s="16" t="s">
        <v>92</v>
      </c>
      <c r="AW225" s="16" t="s">
        <v>37</v>
      </c>
      <c r="AX225" s="16" t="s">
        <v>76</v>
      </c>
      <c r="AY225" s="279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6182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6481</v>
      </c>
      <c r="G227" s="237"/>
      <c r="H227" s="241">
        <v>-4.0519999999999996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76</v>
      </c>
      <c r="AY227" s="247" t="s">
        <v>235</v>
      </c>
    </row>
    <row r="228" s="16" customFormat="1">
      <c r="A228" s="16"/>
      <c r="B228" s="269"/>
      <c r="C228" s="270"/>
      <c r="D228" s="238" t="s">
        <v>260</v>
      </c>
      <c r="E228" s="271" t="s">
        <v>19</v>
      </c>
      <c r="F228" s="272" t="s">
        <v>2334</v>
      </c>
      <c r="G228" s="270"/>
      <c r="H228" s="273">
        <v>-4.0519999999999996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79" t="s">
        <v>260</v>
      </c>
      <c r="AU228" s="279" t="s">
        <v>88</v>
      </c>
      <c r="AV228" s="16" t="s">
        <v>92</v>
      </c>
      <c r="AW228" s="16" t="s">
        <v>37</v>
      </c>
      <c r="AX228" s="16" t="s">
        <v>76</v>
      </c>
      <c r="AY228" s="279" t="s">
        <v>235</v>
      </c>
    </row>
    <row r="229" s="15" customFormat="1">
      <c r="A229" s="15"/>
      <c r="B229" s="258"/>
      <c r="C229" s="259"/>
      <c r="D229" s="238" t="s">
        <v>260</v>
      </c>
      <c r="E229" s="260" t="s">
        <v>19</v>
      </c>
      <c r="F229" s="261" t="s">
        <v>277</v>
      </c>
      <c r="G229" s="259"/>
      <c r="H229" s="262">
        <v>1.9299999999999999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8" t="s">
        <v>260</v>
      </c>
      <c r="AU229" s="268" t="s">
        <v>88</v>
      </c>
      <c r="AV229" s="15" t="s">
        <v>98</v>
      </c>
      <c r="AW229" s="15" t="s">
        <v>37</v>
      </c>
      <c r="AX229" s="15" t="s">
        <v>83</v>
      </c>
      <c r="AY229" s="268" t="s">
        <v>235</v>
      </c>
    </row>
    <row r="230" s="12" customFormat="1" ht="22.8" customHeight="1">
      <c r="A230" s="12"/>
      <c r="B230" s="202"/>
      <c r="C230" s="203"/>
      <c r="D230" s="204" t="s">
        <v>75</v>
      </c>
      <c r="E230" s="216" t="s">
        <v>262</v>
      </c>
      <c r="F230" s="216" t="s">
        <v>1470</v>
      </c>
      <c r="G230" s="203"/>
      <c r="H230" s="203"/>
      <c r="I230" s="206"/>
      <c r="J230" s="217">
        <f>BK230</f>
        <v>0</v>
      </c>
      <c r="K230" s="203"/>
      <c r="L230" s="208"/>
      <c r="M230" s="209"/>
      <c r="N230" s="210"/>
      <c r="O230" s="210"/>
      <c r="P230" s="211">
        <f>SUM(P231:P233)</f>
        <v>0</v>
      </c>
      <c r="Q230" s="210"/>
      <c r="R230" s="211">
        <f>SUM(R231:R233)</f>
        <v>0</v>
      </c>
      <c r="S230" s="210"/>
      <c r="T230" s="212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3" t="s">
        <v>83</v>
      </c>
      <c r="AT230" s="214" t="s">
        <v>75</v>
      </c>
      <c r="AU230" s="214" t="s">
        <v>83</v>
      </c>
      <c r="AY230" s="213" t="s">
        <v>235</v>
      </c>
      <c r="BK230" s="215">
        <f>SUM(BK231:BK233)</f>
        <v>0</v>
      </c>
    </row>
    <row r="231" s="2" customFormat="1" ht="16.5" customHeight="1">
      <c r="A231" s="42"/>
      <c r="B231" s="43"/>
      <c r="C231" s="218" t="s">
        <v>326</v>
      </c>
      <c r="D231" s="218" t="s">
        <v>237</v>
      </c>
      <c r="E231" s="219" t="s">
        <v>6191</v>
      </c>
      <c r="F231" s="220" t="s">
        <v>6192</v>
      </c>
      <c r="G231" s="221" t="s">
        <v>6193</v>
      </c>
      <c r="H231" s="222">
        <v>1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6194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6194</v>
      </c>
      <c r="BM231" s="229" t="s">
        <v>6482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6196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6197</v>
      </c>
      <c r="G233" s="237"/>
      <c r="H233" s="241">
        <v>1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2" customFormat="1" ht="25.92" customHeight="1">
      <c r="A234" s="12"/>
      <c r="B234" s="202"/>
      <c r="C234" s="203"/>
      <c r="D234" s="204" t="s">
        <v>75</v>
      </c>
      <c r="E234" s="205" t="s">
        <v>3158</v>
      </c>
      <c r="F234" s="205" t="s">
        <v>3159</v>
      </c>
      <c r="G234" s="203"/>
      <c r="H234" s="203"/>
      <c r="I234" s="206"/>
      <c r="J234" s="207">
        <f>BK234</f>
        <v>0</v>
      </c>
      <c r="K234" s="203"/>
      <c r="L234" s="208"/>
      <c r="M234" s="209"/>
      <c r="N234" s="210"/>
      <c r="O234" s="210"/>
      <c r="P234" s="211">
        <f>P235</f>
        <v>0</v>
      </c>
      <c r="Q234" s="210"/>
      <c r="R234" s="211">
        <f>R235</f>
        <v>0.00059999999999999995</v>
      </c>
      <c r="S234" s="210"/>
      <c r="T234" s="212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3" t="s">
        <v>88</v>
      </c>
      <c r="AT234" s="214" t="s">
        <v>75</v>
      </c>
      <c r="AU234" s="214" t="s">
        <v>76</v>
      </c>
      <c r="AY234" s="213" t="s">
        <v>235</v>
      </c>
      <c r="BK234" s="215">
        <f>BK235</f>
        <v>0</v>
      </c>
    </row>
    <row r="235" s="12" customFormat="1" ht="22.8" customHeight="1">
      <c r="A235" s="12"/>
      <c r="B235" s="202"/>
      <c r="C235" s="203"/>
      <c r="D235" s="204" t="s">
        <v>75</v>
      </c>
      <c r="E235" s="216" t="s">
        <v>6198</v>
      </c>
      <c r="F235" s="216" t="s">
        <v>6199</v>
      </c>
      <c r="G235" s="203"/>
      <c r="H235" s="203"/>
      <c r="I235" s="206"/>
      <c r="J235" s="217">
        <f>BK235</f>
        <v>0</v>
      </c>
      <c r="K235" s="203"/>
      <c r="L235" s="208"/>
      <c r="M235" s="209"/>
      <c r="N235" s="210"/>
      <c r="O235" s="210"/>
      <c r="P235" s="211">
        <f>SUM(P236:P243)</f>
        <v>0</v>
      </c>
      <c r="Q235" s="210"/>
      <c r="R235" s="211">
        <f>SUM(R236:R243)</f>
        <v>0.00059999999999999995</v>
      </c>
      <c r="S235" s="210"/>
      <c r="T235" s="212">
        <f>SUM(T236:T243)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3" t="s">
        <v>88</v>
      </c>
      <c r="AT235" s="214" t="s">
        <v>75</v>
      </c>
      <c r="AU235" s="214" t="s">
        <v>83</v>
      </c>
      <c r="AY235" s="213" t="s">
        <v>235</v>
      </c>
      <c r="BK235" s="215">
        <f>SUM(BK236:BK243)</f>
        <v>0</v>
      </c>
    </row>
    <row r="236" s="2" customFormat="1" ht="16.5" customHeight="1">
      <c r="A236" s="42"/>
      <c r="B236" s="43"/>
      <c r="C236" s="218" t="s">
        <v>332</v>
      </c>
      <c r="D236" s="218" t="s">
        <v>237</v>
      </c>
      <c r="E236" s="219" t="s">
        <v>6238</v>
      </c>
      <c r="F236" s="220" t="s">
        <v>6239</v>
      </c>
      <c r="G236" s="221" t="s">
        <v>809</v>
      </c>
      <c r="H236" s="222">
        <v>1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6483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6241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16.5" customHeight="1">
      <c r="A238" s="42"/>
      <c r="B238" s="43"/>
      <c r="C238" s="280" t="s">
        <v>339</v>
      </c>
      <c r="D238" s="280" t="s">
        <v>386</v>
      </c>
      <c r="E238" s="281" t="s">
        <v>6242</v>
      </c>
      <c r="F238" s="282" t="s">
        <v>6243</v>
      </c>
      <c r="G238" s="283" t="s">
        <v>809</v>
      </c>
      <c r="H238" s="284">
        <v>1</v>
      </c>
      <c r="I238" s="285"/>
      <c r="J238" s="286">
        <f>ROUND(I238*H238,2)</f>
        <v>0</v>
      </c>
      <c r="K238" s="282" t="s">
        <v>241</v>
      </c>
      <c r="L238" s="287"/>
      <c r="M238" s="288" t="s">
        <v>19</v>
      </c>
      <c r="N238" s="289" t="s">
        <v>48</v>
      </c>
      <c r="O238" s="88"/>
      <c r="P238" s="227">
        <f>O238*H238</f>
        <v>0</v>
      </c>
      <c r="Q238" s="227">
        <v>0.00059999999999999995</v>
      </c>
      <c r="R238" s="227">
        <f>Q238*H238</f>
        <v>0.00059999999999999995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471</v>
      </c>
      <c r="AT238" s="229" t="s">
        <v>386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6484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6485</v>
      </c>
      <c r="G239" s="237"/>
      <c r="H239" s="241">
        <v>1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83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6486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4" customFormat="1">
      <c r="A241" s="14"/>
      <c r="B241" s="248"/>
      <c r="C241" s="249"/>
      <c r="D241" s="238" t="s">
        <v>260</v>
      </c>
      <c r="E241" s="250" t="s">
        <v>19</v>
      </c>
      <c r="F241" s="251" t="s">
        <v>6487</v>
      </c>
      <c r="G241" s="249"/>
      <c r="H241" s="250" t="s">
        <v>19</v>
      </c>
      <c r="I241" s="252"/>
      <c r="J241" s="249"/>
      <c r="K241" s="249"/>
      <c r="L241" s="253"/>
      <c r="M241" s="254"/>
      <c r="N241" s="255"/>
      <c r="O241" s="255"/>
      <c r="P241" s="255"/>
      <c r="Q241" s="255"/>
      <c r="R241" s="255"/>
      <c r="S241" s="255"/>
      <c r="T241" s="256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7" t="s">
        <v>260</v>
      </c>
      <c r="AU241" s="257" t="s">
        <v>88</v>
      </c>
      <c r="AV241" s="14" t="s">
        <v>83</v>
      </c>
      <c r="AW241" s="14" t="s">
        <v>37</v>
      </c>
      <c r="AX241" s="14" t="s">
        <v>76</v>
      </c>
      <c r="AY241" s="257" t="s">
        <v>235</v>
      </c>
    </row>
    <row r="242" s="2" customFormat="1" ht="24.15" customHeight="1">
      <c r="A242" s="42"/>
      <c r="B242" s="43"/>
      <c r="C242" s="218" t="s">
        <v>345</v>
      </c>
      <c r="D242" s="218" t="s">
        <v>237</v>
      </c>
      <c r="E242" s="219" t="s">
        <v>6488</v>
      </c>
      <c r="F242" s="220" t="s">
        <v>6489</v>
      </c>
      <c r="G242" s="221" t="s">
        <v>389</v>
      </c>
      <c r="H242" s="222">
        <v>0.0030000000000000001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6490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6491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2" customFormat="1" ht="25.92" customHeight="1">
      <c r="A244" s="12"/>
      <c r="B244" s="202"/>
      <c r="C244" s="203"/>
      <c r="D244" s="204" t="s">
        <v>75</v>
      </c>
      <c r="E244" s="205" t="s">
        <v>386</v>
      </c>
      <c r="F244" s="205" t="s">
        <v>6306</v>
      </c>
      <c r="G244" s="203"/>
      <c r="H244" s="203"/>
      <c r="I244" s="206"/>
      <c r="J244" s="207">
        <f>BK244</f>
        <v>0</v>
      </c>
      <c r="K244" s="203"/>
      <c r="L244" s="208"/>
      <c r="M244" s="209"/>
      <c r="N244" s="210"/>
      <c r="O244" s="210"/>
      <c r="P244" s="211">
        <f>P245+P251+P297</f>
        <v>0</v>
      </c>
      <c r="Q244" s="210"/>
      <c r="R244" s="211">
        <f>R245+R251+R297</f>
        <v>0.026742999999999999</v>
      </c>
      <c r="S244" s="210"/>
      <c r="T244" s="212">
        <f>T245+T251+T297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13" t="s">
        <v>92</v>
      </c>
      <c r="AT244" s="214" t="s">
        <v>75</v>
      </c>
      <c r="AU244" s="214" t="s">
        <v>76</v>
      </c>
      <c r="AY244" s="213" t="s">
        <v>235</v>
      </c>
      <c r="BK244" s="215">
        <f>BK245+BK251+BK297</f>
        <v>0</v>
      </c>
    </row>
    <row r="245" s="12" customFormat="1" ht="22.8" customHeight="1">
      <c r="A245" s="12"/>
      <c r="B245" s="202"/>
      <c r="C245" s="203"/>
      <c r="D245" s="204" t="s">
        <v>75</v>
      </c>
      <c r="E245" s="216" t="s">
        <v>6492</v>
      </c>
      <c r="F245" s="216" t="s">
        <v>6493</v>
      </c>
      <c r="G245" s="203"/>
      <c r="H245" s="203"/>
      <c r="I245" s="206"/>
      <c r="J245" s="217">
        <f>BK245</f>
        <v>0</v>
      </c>
      <c r="K245" s="203"/>
      <c r="L245" s="208"/>
      <c r="M245" s="209"/>
      <c r="N245" s="210"/>
      <c r="O245" s="210"/>
      <c r="P245" s="211">
        <f>SUM(P246:P250)</f>
        <v>0</v>
      </c>
      <c r="Q245" s="210"/>
      <c r="R245" s="211">
        <f>SUM(R246:R250)</f>
        <v>0.00060000000000000006</v>
      </c>
      <c r="S245" s="210"/>
      <c r="T245" s="212">
        <f>SUM(T246:T250)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3" t="s">
        <v>92</v>
      </c>
      <c r="AT245" s="214" t="s">
        <v>75</v>
      </c>
      <c r="AU245" s="214" t="s">
        <v>83</v>
      </c>
      <c r="AY245" s="213" t="s">
        <v>235</v>
      </c>
      <c r="BK245" s="215">
        <f>SUM(BK246:BK250)</f>
        <v>0</v>
      </c>
    </row>
    <row r="246" s="2" customFormat="1" ht="37.8" customHeight="1">
      <c r="A246" s="42"/>
      <c r="B246" s="43"/>
      <c r="C246" s="218" t="s">
        <v>351</v>
      </c>
      <c r="D246" s="218" t="s">
        <v>237</v>
      </c>
      <c r="E246" s="219" t="s">
        <v>6494</v>
      </c>
      <c r="F246" s="220" t="s">
        <v>6495</v>
      </c>
      <c r="G246" s="221" t="s">
        <v>240</v>
      </c>
      <c r="H246" s="222">
        <v>15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791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791</v>
      </c>
      <c r="BM246" s="229" t="s">
        <v>6496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6497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16.5" customHeight="1">
      <c r="A248" s="42"/>
      <c r="B248" s="43"/>
      <c r="C248" s="280" t="s">
        <v>356</v>
      </c>
      <c r="D248" s="280" t="s">
        <v>386</v>
      </c>
      <c r="E248" s="281" t="s">
        <v>6498</v>
      </c>
      <c r="F248" s="282" t="s">
        <v>6499</v>
      </c>
      <c r="G248" s="283" t="s">
        <v>240</v>
      </c>
      <c r="H248" s="284">
        <v>15</v>
      </c>
      <c r="I248" s="285"/>
      <c r="J248" s="286">
        <f>ROUND(I248*H248,2)</f>
        <v>0</v>
      </c>
      <c r="K248" s="282" t="s">
        <v>241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4.0000000000000003E-05</v>
      </c>
      <c r="R248" s="227">
        <f>Q248*H248</f>
        <v>0.00060000000000000006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1416</v>
      </c>
      <c r="AT248" s="229" t="s">
        <v>386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1416</v>
      </c>
      <c r="BM248" s="229" t="s">
        <v>6500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6501</v>
      </c>
      <c r="G249" s="237"/>
      <c r="H249" s="241">
        <v>15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6486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12" customFormat="1" ht="22.8" customHeight="1">
      <c r="A251" s="12"/>
      <c r="B251" s="202"/>
      <c r="C251" s="203"/>
      <c r="D251" s="204" t="s">
        <v>75</v>
      </c>
      <c r="E251" s="216" t="s">
        <v>6307</v>
      </c>
      <c r="F251" s="216" t="s">
        <v>6308</v>
      </c>
      <c r="G251" s="203"/>
      <c r="H251" s="203"/>
      <c r="I251" s="206"/>
      <c r="J251" s="217">
        <f>BK251</f>
        <v>0</v>
      </c>
      <c r="K251" s="203"/>
      <c r="L251" s="208"/>
      <c r="M251" s="209"/>
      <c r="N251" s="210"/>
      <c r="O251" s="210"/>
      <c r="P251" s="211">
        <f>SUM(P252:P296)</f>
        <v>0</v>
      </c>
      <c r="Q251" s="210"/>
      <c r="R251" s="211">
        <f>SUM(R252:R296)</f>
        <v>0.026143</v>
      </c>
      <c r="S251" s="210"/>
      <c r="T251" s="212">
        <f>SUM(T252:T296)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3" t="s">
        <v>92</v>
      </c>
      <c r="AT251" s="214" t="s">
        <v>75</v>
      </c>
      <c r="AU251" s="214" t="s">
        <v>83</v>
      </c>
      <c r="AY251" s="213" t="s">
        <v>235</v>
      </c>
      <c r="BK251" s="215">
        <f>SUM(BK252:BK296)</f>
        <v>0</v>
      </c>
    </row>
    <row r="252" s="2" customFormat="1" ht="24.15" customHeight="1">
      <c r="A252" s="42"/>
      <c r="B252" s="43"/>
      <c r="C252" s="218" t="s">
        <v>361</v>
      </c>
      <c r="D252" s="218" t="s">
        <v>237</v>
      </c>
      <c r="E252" s="219" t="s">
        <v>6502</v>
      </c>
      <c r="F252" s="220" t="s">
        <v>6503</v>
      </c>
      <c r="G252" s="221" t="s">
        <v>240</v>
      </c>
      <c r="H252" s="222">
        <v>14.300000000000001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791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791</v>
      </c>
      <c r="BM252" s="229" t="s">
        <v>6504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6505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16.5" customHeight="1">
      <c r="A254" s="42"/>
      <c r="B254" s="43"/>
      <c r="C254" s="280" t="s">
        <v>7</v>
      </c>
      <c r="D254" s="280" t="s">
        <v>386</v>
      </c>
      <c r="E254" s="281" t="s">
        <v>6506</v>
      </c>
      <c r="F254" s="282" t="s">
        <v>6507</v>
      </c>
      <c r="G254" s="283" t="s">
        <v>240</v>
      </c>
      <c r="H254" s="284">
        <v>14.300000000000001</v>
      </c>
      <c r="I254" s="285"/>
      <c r="J254" s="286">
        <f>ROUND(I254*H254,2)</f>
        <v>0</v>
      </c>
      <c r="K254" s="282" t="s">
        <v>241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0.00048999999999999998</v>
      </c>
      <c r="R254" s="227">
        <f>Q254*H254</f>
        <v>0.0070070000000000002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1416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1416</v>
      </c>
      <c r="BM254" s="229" t="s">
        <v>6508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6509</v>
      </c>
      <c r="G255" s="237"/>
      <c r="H255" s="241">
        <v>14.300000000000001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14" customFormat="1">
      <c r="A256" s="14"/>
      <c r="B256" s="248"/>
      <c r="C256" s="249"/>
      <c r="D256" s="238" t="s">
        <v>260</v>
      </c>
      <c r="E256" s="250" t="s">
        <v>19</v>
      </c>
      <c r="F256" s="251" t="s">
        <v>6486</v>
      </c>
      <c r="G256" s="249"/>
      <c r="H256" s="250" t="s">
        <v>19</v>
      </c>
      <c r="I256" s="252"/>
      <c r="J256" s="249"/>
      <c r="K256" s="249"/>
      <c r="L256" s="253"/>
      <c r="M256" s="254"/>
      <c r="N256" s="255"/>
      <c r="O256" s="255"/>
      <c r="P256" s="255"/>
      <c r="Q256" s="255"/>
      <c r="R256" s="255"/>
      <c r="S256" s="255"/>
      <c r="T256" s="25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7" t="s">
        <v>260</v>
      </c>
      <c r="AU256" s="257" t="s">
        <v>88</v>
      </c>
      <c r="AV256" s="14" t="s">
        <v>83</v>
      </c>
      <c r="AW256" s="14" t="s">
        <v>37</v>
      </c>
      <c r="AX256" s="14" t="s">
        <v>76</v>
      </c>
      <c r="AY256" s="257" t="s">
        <v>235</v>
      </c>
    </row>
    <row r="257" s="2" customFormat="1" ht="16.5" customHeight="1">
      <c r="A257" s="42"/>
      <c r="B257" s="43"/>
      <c r="C257" s="218" t="s">
        <v>385</v>
      </c>
      <c r="D257" s="218" t="s">
        <v>237</v>
      </c>
      <c r="E257" s="219" t="s">
        <v>6510</v>
      </c>
      <c r="F257" s="220" t="s">
        <v>6511</v>
      </c>
      <c r="G257" s="221" t="s">
        <v>240</v>
      </c>
      <c r="H257" s="222">
        <v>12.4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791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791</v>
      </c>
      <c r="BM257" s="229" t="s">
        <v>6512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6513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88</v>
      </c>
    </row>
    <row r="259" s="2" customFormat="1" ht="16.5" customHeight="1">
      <c r="A259" s="42"/>
      <c r="B259" s="43"/>
      <c r="C259" s="280" t="s">
        <v>393</v>
      </c>
      <c r="D259" s="280" t="s">
        <v>386</v>
      </c>
      <c r="E259" s="281" t="s">
        <v>6352</v>
      </c>
      <c r="F259" s="282" t="s">
        <v>6353</v>
      </c>
      <c r="G259" s="283" t="s">
        <v>240</v>
      </c>
      <c r="H259" s="284">
        <v>12.4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48</v>
      </c>
      <c r="O259" s="88"/>
      <c r="P259" s="227">
        <f>O259*H259</f>
        <v>0</v>
      </c>
      <c r="Q259" s="227">
        <v>0.0014400000000000001</v>
      </c>
      <c r="R259" s="227">
        <f>Q259*H259</f>
        <v>0.017856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1416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1416</v>
      </c>
      <c r="BM259" s="229" t="s">
        <v>6514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6515</v>
      </c>
      <c r="G260" s="237"/>
      <c r="H260" s="241">
        <v>12.4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6486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399</v>
      </c>
      <c r="D262" s="218" t="s">
        <v>237</v>
      </c>
      <c r="E262" s="219" t="s">
        <v>6369</v>
      </c>
      <c r="F262" s="220" t="s">
        <v>6370</v>
      </c>
      <c r="G262" s="221" t="s">
        <v>240</v>
      </c>
      <c r="H262" s="222">
        <v>14.300000000000001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791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791</v>
      </c>
      <c r="BM262" s="229" t="s">
        <v>6516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6372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6509</v>
      </c>
      <c r="G264" s="237"/>
      <c r="H264" s="241">
        <v>14.300000000000001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6486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407</v>
      </c>
      <c r="D266" s="218" t="s">
        <v>237</v>
      </c>
      <c r="E266" s="219" t="s">
        <v>6323</v>
      </c>
      <c r="F266" s="220" t="s">
        <v>6324</v>
      </c>
      <c r="G266" s="221" t="s">
        <v>5655</v>
      </c>
      <c r="H266" s="222">
        <v>1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791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791</v>
      </c>
      <c r="BM266" s="229" t="s">
        <v>6517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6326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413</v>
      </c>
      <c r="D268" s="218" t="s">
        <v>237</v>
      </c>
      <c r="E268" s="219" t="s">
        <v>6331</v>
      </c>
      <c r="F268" s="220" t="s">
        <v>6332</v>
      </c>
      <c r="G268" s="221" t="s">
        <v>240</v>
      </c>
      <c r="H268" s="222">
        <v>14.300000000000001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791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791</v>
      </c>
      <c r="BM268" s="229" t="s">
        <v>6518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6334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6509</v>
      </c>
      <c r="G270" s="237"/>
      <c r="H270" s="241">
        <v>14.300000000000001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83</v>
      </c>
      <c r="AY270" s="247" t="s">
        <v>235</v>
      </c>
    </row>
    <row r="271" s="14" customFormat="1">
      <c r="A271" s="14"/>
      <c r="B271" s="248"/>
      <c r="C271" s="249"/>
      <c r="D271" s="238" t="s">
        <v>260</v>
      </c>
      <c r="E271" s="250" t="s">
        <v>19</v>
      </c>
      <c r="F271" s="251" t="s">
        <v>6486</v>
      </c>
      <c r="G271" s="249"/>
      <c r="H271" s="250" t="s">
        <v>19</v>
      </c>
      <c r="I271" s="252"/>
      <c r="J271" s="249"/>
      <c r="K271" s="249"/>
      <c r="L271" s="253"/>
      <c r="M271" s="254"/>
      <c r="N271" s="255"/>
      <c r="O271" s="255"/>
      <c r="P271" s="255"/>
      <c r="Q271" s="255"/>
      <c r="R271" s="255"/>
      <c r="S271" s="255"/>
      <c r="T271" s="25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7" t="s">
        <v>260</v>
      </c>
      <c r="AU271" s="257" t="s">
        <v>88</v>
      </c>
      <c r="AV271" s="14" t="s">
        <v>83</v>
      </c>
      <c r="AW271" s="14" t="s">
        <v>37</v>
      </c>
      <c r="AX271" s="14" t="s">
        <v>76</v>
      </c>
      <c r="AY271" s="257" t="s">
        <v>235</v>
      </c>
    </row>
    <row r="272" s="2" customFormat="1" ht="16.5" customHeight="1">
      <c r="A272" s="42"/>
      <c r="B272" s="43"/>
      <c r="C272" s="218" t="s">
        <v>419</v>
      </c>
      <c r="D272" s="218" t="s">
        <v>237</v>
      </c>
      <c r="E272" s="219" t="s">
        <v>6309</v>
      </c>
      <c r="F272" s="220" t="s">
        <v>6310</v>
      </c>
      <c r="G272" s="221" t="s">
        <v>240</v>
      </c>
      <c r="H272" s="222">
        <v>14.300000000000001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791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791</v>
      </c>
      <c r="BM272" s="229" t="s">
        <v>6519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6520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6509</v>
      </c>
      <c r="G274" s="237"/>
      <c r="H274" s="241">
        <v>14.300000000000001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14" customFormat="1">
      <c r="A275" s="14"/>
      <c r="B275" s="248"/>
      <c r="C275" s="249"/>
      <c r="D275" s="238" t="s">
        <v>260</v>
      </c>
      <c r="E275" s="250" t="s">
        <v>19</v>
      </c>
      <c r="F275" s="251" t="s">
        <v>6486</v>
      </c>
      <c r="G275" s="249"/>
      <c r="H275" s="250" t="s">
        <v>19</v>
      </c>
      <c r="I275" s="252"/>
      <c r="J275" s="249"/>
      <c r="K275" s="249"/>
      <c r="L275" s="253"/>
      <c r="M275" s="254"/>
      <c r="N275" s="255"/>
      <c r="O275" s="255"/>
      <c r="P275" s="255"/>
      <c r="Q275" s="255"/>
      <c r="R275" s="255"/>
      <c r="S275" s="255"/>
      <c r="T275" s="256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7" t="s">
        <v>260</v>
      </c>
      <c r="AU275" s="257" t="s">
        <v>88</v>
      </c>
      <c r="AV275" s="14" t="s">
        <v>83</v>
      </c>
      <c r="AW275" s="14" t="s">
        <v>37</v>
      </c>
      <c r="AX275" s="14" t="s">
        <v>76</v>
      </c>
      <c r="AY275" s="257" t="s">
        <v>235</v>
      </c>
    </row>
    <row r="276" s="2" customFormat="1" ht="16.5" customHeight="1">
      <c r="A276" s="42"/>
      <c r="B276" s="43"/>
      <c r="C276" s="218" t="s">
        <v>432</v>
      </c>
      <c r="D276" s="218" t="s">
        <v>237</v>
      </c>
      <c r="E276" s="219" t="s">
        <v>6315</v>
      </c>
      <c r="F276" s="220" t="s">
        <v>6316</v>
      </c>
      <c r="G276" s="221" t="s">
        <v>240</v>
      </c>
      <c r="H276" s="222">
        <v>12.4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791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791</v>
      </c>
      <c r="BM276" s="229" t="s">
        <v>6521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6318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6515</v>
      </c>
      <c r="G278" s="237"/>
      <c r="H278" s="241">
        <v>12.4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83</v>
      </c>
      <c r="AY278" s="247" t="s">
        <v>235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6486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2" customFormat="1" ht="21.75" customHeight="1">
      <c r="A280" s="42"/>
      <c r="B280" s="43"/>
      <c r="C280" s="218" t="s">
        <v>441</v>
      </c>
      <c r="D280" s="218" t="s">
        <v>237</v>
      </c>
      <c r="E280" s="219" t="s">
        <v>6373</v>
      </c>
      <c r="F280" s="220" t="s">
        <v>6374</v>
      </c>
      <c r="G280" s="221" t="s">
        <v>240</v>
      </c>
      <c r="H280" s="222">
        <v>13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6.9999999999999994E-05</v>
      </c>
      <c r="R280" s="227">
        <f>Q280*H280</f>
        <v>0.00090999999999999989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791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791</v>
      </c>
      <c r="BM280" s="229" t="s">
        <v>6522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6376</v>
      </c>
      <c r="G281" s="44"/>
      <c r="H281" s="44"/>
      <c r="I281" s="233"/>
      <c r="J281" s="44"/>
      <c r="K281" s="44"/>
      <c r="L281" s="48"/>
      <c r="M281" s="234"/>
      <c r="N281" s="235"/>
      <c r="O281" s="88"/>
      <c r="P281" s="88"/>
      <c r="Q281" s="88"/>
      <c r="R281" s="88"/>
      <c r="S281" s="88"/>
      <c r="T281" s="89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6523</v>
      </c>
      <c r="G282" s="237"/>
      <c r="H282" s="241">
        <v>13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83</v>
      </c>
      <c r="AY282" s="247" t="s">
        <v>235</v>
      </c>
    </row>
    <row r="283" s="14" customFormat="1">
      <c r="A283" s="14"/>
      <c r="B283" s="248"/>
      <c r="C283" s="249"/>
      <c r="D283" s="238" t="s">
        <v>260</v>
      </c>
      <c r="E283" s="250" t="s">
        <v>19</v>
      </c>
      <c r="F283" s="251" t="s">
        <v>6486</v>
      </c>
      <c r="G283" s="249"/>
      <c r="H283" s="250" t="s">
        <v>19</v>
      </c>
      <c r="I283" s="252"/>
      <c r="J283" s="249"/>
      <c r="K283" s="249"/>
      <c r="L283" s="253"/>
      <c r="M283" s="254"/>
      <c r="N283" s="255"/>
      <c r="O283" s="255"/>
      <c r="P283" s="255"/>
      <c r="Q283" s="255"/>
      <c r="R283" s="255"/>
      <c r="S283" s="255"/>
      <c r="T283" s="256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7" t="s">
        <v>260</v>
      </c>
      <c r="AU283" s="257" t="s">
        <v>88</v>
      </c>
      <c r="AV283" s="14" t="s">
        <v>83</v>
      </c>
      <c r="AW283" s="14" t="s">
        <v>37</v>
      </c>
      <c r="AX283" s="14" t="s">
        <v>76</v>
      </c>
      <c r="AY283" s="257" t="s">
        <v>235</v>
      </c>
    </row>
    <row r="284" s="2" customFormat="1" ht="16.5" customHeight="1">
      <c r="A284" s="42"/>
      <c r="B284" s="43"/>
      <c r="C284" s="280" t="s">
        <v>449</v>
      </c>
      <c r="D284" s="280" t="s">
        <v>386</v>
      </c>
      <c r="E284" s="281" t="s">
        <v>6524</v>
      </c>
      <c r="F284" s="282" t="s">
        <v>6525</v>
      </c>
      <c r="G284" s="283" t="s">
        <v>809</v>
      </c>
      <c r="H284" s="284">
        <v>1</v>
      </c>
      <c r="I284" s="285"/>
      <c r="J284" s="286">
        <f>ROUND(I284*H284,2)</f>
        <v>0</v>
      </c>
      <c r="K284" s="282" t="s">
        <v>241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6.0000000000000002E-05</v>
      </c>
      <c r="R284" s="227">
        <f>Q284*H284</f>
        <v>6.0000000000000002E-05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1416</v>
      </c>
      <c r="AT284" s="229" t="s">
        <v>386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1416</v>
      </c>
      <c r="BM284" s="229" t="s">
        <v>6526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6256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4" customFormat="1">
      <c r="A286" s="14"/>
      <c r="B286" s="248"/>
      <c r="C286" s="249"/>
      <c r="D286" s="238" t="s">
        <v>260</v>
      </c>
      <c r="E286" s="250" t="s">
        <v>19</v>
      </c>
      <c r="F286" s="251" t="s">
        <v>6527</v>
      </c>
      <c r="G286" s="249"/>
      <c r="H286" s="250" t="s">
        <v>19</v>
      </c>
      <c r="I286" s="252"/>
      <c r="J286" s="249"/>
      <c r="K286" s="249"/>
      <c r="L286" s="253"/>
      <c r="M286" s="254"/>
      <c r="N286" s="255"/>
      <c r="O286" s="255"/>
      <c r="P286" s="255"/>
      <c r="Q286" s="255"/>
      <c r="R286" s="255"/>
      <c r="S286" s="255"/>
      <c r="T286" s="256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7" t="s">
        <v>260</v>
      </c>
      <c r="AU286" s="257" t="s">
        <v>88</v>
      </c>
      <c r="AV286" s="14" t="s">
        <v>83</v>
      </c>
      <c r="AW286" s="14" t="s">
        <v>37</v>
      </c>
      <c r="AX286" s="14" t="s">
        <v>76</v>
      </c>
      <c r="AY286" s="257" t="s">
        <v>235</v>
      </c>
    </row>
    <row r="287" s="2" customFormat="1" ht="16.5" customHeight="1">
      <c r="A287" s="42"/>
      <c r="B287" s="43"/>
      <c r="C287" s="280" t="s">
        <v>456</v>
      </c>
      <c r="D287" s="280" t="s">
        <v>386</v>
      </c>
      <c r="E287" s="281" t="s">
        <v>6528</v>
      </c>
      <c r="F287" s="282" t="s">
        <v>6529</v>
      </c>
      <c r="G287" s="283" t="s">
        <v>809</v>
      </c>
      <c r="H287" s="284">
        <v>1</v>
      </c>
      <c r="I287" s="285"/>
      <c r="J287" s="286">
        <f>ROUND(I287*H287,2)</f>
        <v>0</v>
      </c>
      <c r="K287" s="282" t="s">
        <v>241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5.0000000000000002E-05</v>
      </c>
      <c r="R287" s="227">
        <f>Q287*H287</f>
        <v>5.0000000000000002E-05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1416</v>
      </c>
      <c r="AT287" s="229" t="s">
        <v>386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1416</v>
      </c>
      <c r="BM287" s="229" t="s">
        <v>6530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6256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6527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80" t="s">
        <v>471</v>
      </c>
      <c r="D290" s="280" t="s">
        <v>386</v>
      </c>
      <c r="E290" s="281" t="s">
        <v>6531</v>
      </c>
      <c r="F290" s="282" t="s">
        <v>6532</v>
      </c>
      <c r="G290" s="283" t="s">
        <v>809</v>
      </c>
      <c r="H290" s="284">
        <v>1</v>
      </c>
      <c r="I290" s="285"/>
      <c r="J290" s="286">
        <f>ROUND(I290*H290,2)</f>
        <v>0</v>
      </c>
      <c r="K290" s="282" t="s">
        <v>241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0.00025999999999999998</v>
      </c>
      <c r="R290" s="227">
        <f>Q290*H290</f>
        <v>0.00025999999999999998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1416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1416</v>
      </c>
      <c r="BM290" s="229" t="s">
        <v>6533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6256</v>
      </c>
      <c r="G291" s="237"/>
      <c r="H291" s="241">
        <v>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14" customFormat="1">
      <c r="A292" s="14"/>
      <c r="B292" s="248"/>
      <c r="C292" s="249"/>
      <c r="D292" s="238" t="s">
        <v>260</v>
      </c>
      <c r="E292" s="250" t="s">
        <v>19</v>
      </c>
      <c r="F292" s="251" t="s">
        <v>6527</v>
      </c>
      <c r="G292" s="249"/>
      <c r="H292" s="250" t="s">
        <v>19</v>
      </c>
      <c r="I292" s="252"/>
      <c r="J292" s="249"/>
      <c r="K292" s="249"/>
      <c r="L292" s="253"/>
      <c r="M292" s="254"/>
      <c r="N292" s="255"/>
      <c r="O292" s="255"/>
      <c r="P292" s="255"/>
      <c r="Q292" s="255"/>
      <c r="R292" s="255"/>
      <c r="S292" s="255"/>
      <c r="T292" s="256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7" t="s">
        <v>260</v>
      </c>
      <c r="AU292" s="257" t="s">
        <v>88</v>
      </c>
      <c r="AV292" s="14" t="s">
        <v>83</v>
      </c>
      <c r="AW292" s="14" t="s">
        <v>37</v>
      </c>
      <c r="AX292" s="14" t="s">
        <v>76</v>
      </c>
      <c r="AY292" s="257" t="s">
        <v>235</v>
      </c>
    </row>
    <row r="293" s="2" customFormat="1" ht="16.5" customHeight="1">
      <c r="A293" s="42"/>
      <c r="B293" s="43"/>
      <c r="C293" s="218" t="s">
        <v>484</v>
      </c>
      <c r="D293" s="218" t="s">
        <v>237</v>
      </c>
      <c r="E293" s="219" t="s">
        <v>6378</v>
      </c>
      <c r="F293" s="220" t="s">
        <v>6379</v>
      </c>
      <c r="G293" s="221" t="s">
        <v>240</v>
      </c>
      <c r="H293" s="222">
        <v>14.300000000000001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6534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6535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6509</v>
      </c>
      <c r="G295" s="237"/>
      <c r="H295" s="241">
        <v>14.300000000000001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14" customFormat="1">
      <c r="A296" s="14"/>
      <c r="B296" s="248"/>
      <c r="C296" s="249"/>
      <c r="D296" s="238" t="s">
        <v>260</v>
      </c>
      <c r="E296" s="250" t="s">
        <v>19</v>
      </c>
      <c r="F296" s="251" t="s">
        <v>6486</v>
      </c>
      <c r="G296" s="249"/>
      <c r="H296" s="250" t="s">
        <v>19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7" t="s">
        <v>260</v>
      </c>
      <c r="AU296" s="257" t="s">
        <v>88</v>
      </c>
      <c r="AV296" s="14" t="s">
        <v>83</v>
      </c>
      <c r="AW296" s="14" t="s">
        <v>37</v>
      </c>
      <c r="AX296" s="14" t="s">
        <v>76</v>
      </c>
      <c r="AY296" s="257" t="s">
        <v>235</v>
      </c>
    </row>
    <row r="297" s="12" customFormat="1" ht="22.8" customHeight="1">
      <c r="A297" s="12"/>
      <c r="B297" s="202"/>
      <c r="C297" s="203"/>
      <c r="D297" s="204" t="s">
        <v>75</v>
      </c>
      <c r="E297" s="216" t="s">
        <v>6381</v>
      </c>
      <c r="F297" s="216" t="s">
        <v>6382</v>
      </c>
      <c r="G297" s="203"/>
      <c r="H297" s="203"/>
      <c r="I297" s="206"/>
      <c r="J297" s="217">
        <f>BK297</f>
        <v>0</v>
      </c>
      <c r="K297" s="203"/>
      <c r="L297" s="208"/>
      <c r="M297" s="209"/>
      <c r="N297" s="210"/>
      <c r="O297" s="210"/>
      <c r="P297" s="211">
        <f>SUM(P298:P306)</f>
        <v>0</v>
      </c>
      <c r="Q297" s="210"/>
      <c r="R297" s="211">
        <f>SUM(R298:R306)</f>
        <v>0</v>
      </c>
      <c r="S297" s="210"/>
      <c r="T297" s="212">
        <f>SUM(T298:T306)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3" t="s">
        <v>92</v>
      </c>
      <c r="AT297" s="214" t="s">
        <v>75</v>
      </c>
      <c r="AU297" s="214" t="s">
        <v>83</v>
      </c>
      <c r="AY297" s="213" t="s">
        <v>235</v>
      </c>
      <c r="BK297" s="215">
        <f>SUM(BK298:BK306)</f>
        <v>0</v>
      </c>
    </row>
    <row r="298" s="2" customFormat="1" ht="16.5" customHeight="1">
      <c r="A298" s="42"/>
      <c r="B298" s="43"/>
      <c r="C298" s="218" t="s">
        <v>493</v>
      </c>
      <c r="D298" s="218" t="s">
        <v>237</v>
      </c>
      <c r="E298" s="219" t="s">
        <v>6396</v>
      </c>
      <c r="F298" s="220" t="s">
        <v>6397</v>
      </c>
      <c r="G298" s="221" t="s">
        <v>6385</v>
      </c>
      <c r="H298" s="222">
        <v>1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791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791</v>
      </c>
      <c r="BM298" s="229" t="s">
        <v>6536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6399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2" customFormat="1" ht="16.5" customHeight="1">
      <c r="A300" s="42"/>
      <c r="B300" s="43"/>
      <c r="C300" s="218" t="s">
        <v>505</v>
      </c>
      <c r="D300" s="218" t="s">
        <v>237</v>
      </c>
      <c r="E300" s="219" t="s">
        <v>6400</v>
      </c>
      <c r="F300" s="220" t="s">
        <v>6401</v>
      </c>
      <c r="G300" s="221" t="s">
        <v>809</v>
      </c>
      <c r="H300" s="222">
        <v>1</v>
      </c>
      <c r="I300" s="223"/>
      <c r="J300" s="224">
        <f>ROUND(I300*H300,2)</f>
        <v>0</v>
      </c>
      <c r="K300" s="220" t="s">
        <v>241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791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791</v>
      </c>
      <c r="BM300" s="229" t="s">
        <v>6537</v>
      </c>
    </row>
    <row r="301" s="2" customFormat="1">
      <c r="A301" s="42"/>
      <c r="B301" s="43"/>
      <c r="C301" s="44"/>
      <c r="D301" s="231" t="s">
        <v>243</v>
      </c>
      <c r="E301" s="44"/>
      <c r="F301" s="232" t="s">
        <v>6403</v>
      </c>
      <c r="G301" s="44"/>
      <c r="H301" s="44"/>
      <c r="I301" s="233"/>
      <c r="J301" s="44"/>
      <c r="K301" s="44"/>
      <c r="L301" s="48"/>
      <c r="M301" s="234"/>
      <c r="N301" s="235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1" t="s">
        <v>243</v>
      </c>
      <c r="AU301" s="21" t="s">
        <v>88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6256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14" customFormat="1">
      <c r="A303" s="14"/>
      <c r="B303" s="248"/>
      <c r="C303" s="249"/>
      <c r="D303" s="238" t="s">
        <v>260</v>
      </c>
      <c r="E303" s="250" t="s">
        <v>19</v>
      </c>
      <c r="F303" s="251" t="s">
        <v>6486</v>
      </c>
      <c r="G303" s="249"/>
      <c r="H303" s="250" t="s">
        <v>19</v>
      </c>
      <c r="I303" s="252"/>
      <c r="J303" s="249"/>
      <c r="K303" s="249"/>
      <c r="L303" s="253"/>
      <c r="M303" s="254"/>
      <c r="N303" s="255"/>
      <c r="O303" s="255"/>
      <c r="P303" s="255"/>
      <c r="Q303" s="255"/>
      <c r="R303" s="255"/>
      <c r="S303" s="255"/>
      <c r="T303" s="256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7" t="s">
        <v>260</v>
      </c>
      <c r="AU303" s="257" t="s">
        <v>88</v>
      </c>
      <c r="AV303" s="14" t="s">
        <v>83</v>
      </c>
      <c r="AW303" s="14" t="s">
        <v>37</v>
      </c>
      <c r="AX303" s="14" t="s">
        <v>76</v>
      </c>
      <c r="AY303" s="257" t="s">
        <v>235</v>
      </c>
    </row>
    <row r="304" s="2" customFormat="1" ht="16.5" customHeight="1">
      <c r="A304" s="42"/>
      <c r="B304" s="43"/>
      <c r="C304" s="218" t="s">
        <v>527</v>
      </c>
      <c r="D304" s="218" t="s">
        <v>237</v>
      </c>
      <c r="E304" s="219" t="s">
        <v>6538</v>
      </c>
      <c r="F304" s="220" t="s">
        <v>6539</v>
      </c>
      <c r="G304" s="221" t="s">
        <v>809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791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791</v>
      </c>
      <c r="BM304" s="229" t="s">
        <v>6540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6541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6542</v>
      </c>
      <c r="G306" s="237"/>
      <c r="H306" s="241">
        <v>4</v>
      </c>
      <c r="I306" s="242"/>
      <c r="J306" s="237"/>
      <c r="K306" s="237"/>
      <c r="L306" s="243"/>
      <c r="M306" s="297"/>
      <c r="N306" s="298"/>
      <c r="O306" s="298"/>
      <c r="P306" s="298"/>
      <c r="Q306" s="298"/>
      <c r="R306" s="298"/>
      <c r="S306" s="298"/>
      <c r="T306" s="299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83</v>
      </c>
      <c r="AY306" s="247" t="s">
        <v>235</v>
      </c>
    </row>
    <row r="307" s="2" customFormat="1" ht="6.96" customHeight="1">
      <c r="A307" s="42"/>
      <c r="B307" s="63"/>
      <c r="C307" s="64"/>
      <c r="D307" s="64"/>
      <c r="E307" s="64"/>
      <c r="F307" s="64"/>
      <c r="G307" s="64"/>
      <c r="H307" s="64"/>
      <c r="I307" s="64"/>
      <c r="J307" s="64"/>
      <c r="K307" s="64"/>
      <c r="L307" s="48"/>
      <c r="M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</row>
  </sheetData>
  <sheetProtection sheet="1" autoFilter="0" formatColumns="0" formatRows="0" objects="1" scenarios="1" spinCount="100000" saltValue="2Ym2itIBZCvMxYnpVZx0etNvmdFTM3k48PEYbUSOZVsYzd8x6gSnRAiS67RFngKDS+jlh2beTcpa7spErywDuQ==" hashValue="8ueHQWXotUPWzh9WyUbtVdTGv7LOecQ+2ZfJxZnBewZ5LTM4Ss6m/5t+K9letopi9M8xQ2ihbBbQoIH0tOLb0A==" algorithmName="SHA-512" password="DA9B"/>
  <autoFilter ref="C99:K30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1"/>
    <hyperlink ref="F112" r:id="rId2" display="https://podminky.urs.cz/item/CS_URS_2024_01/139001101"/>
    <hyperlink ref="F115" r:id="rId3" display="https://podminky.urs.cz/item/CS_URS_2024_01/151101101"/>
    <hyperlink ref="F122" r:id="rId4" display="https://podminky.urs.cz/item/CS_URS_2024_01/151101111"/>
    <hyperlink ref="F125" r:id="rId5" display="https://podminky.urs.cz/item/CS_URS_2024_01/162251102"/>
    <hyperlink ref="F148" r:id="rId6" display="https://podminky.urs.cz/item/CS_URS_2024_01/162751117"/>
    <hyperlink ref="F159" r:id="rId7" display="https://podminky.urs.cz/item/CS_URS_2024_01/167151101"/>
    <hyperlink ref="F177" r:id="rId8" display="https://podminky.urs.cz/item/CS_URS_2024_01/171201221"/>
    <hyperlink ref="F190" r:id="rId9" display="https://podminky.urs.cz/item/CS_URS_2024_01/171251201"/>
    <hyperlink ref="F198" r:id="rId10" display="https://podminky.urs.cz/item/CS_URS_2024_01/174151101"/>
    <hyperlink ref="F206" r:id="rId11" display="https://podminky.urs.cz/item/CS_URS_2024_01/175151101"/>
    <hyperlink ref="F232" r:id="rId12" display="https://podminky.urs.cz/item/CS_URS_2024_01/043154000"/>
    <hyperlink ref="F237" r:id="rId13" display="https://podminky.urs.cz/item/CS_URS_2024_01/723239103"/>
    <hyperlink ref="F243" r:id="rId14" display="https://podminky.urs.cz/item/CS_URS_2024_01/998723101"/>
    <hyperlink ref="F247" r:id="rId15" display="https://podminky.urs.cz/item/CS_URS_2024_01/210800411"/>
    <hyperlink ref="F253" r:id="rId16" display="https://podminky.urs.cz/item/CS_URS_2024_01/230205025"/>
    <hyperlink ref="F258" r:id="rId17" display="https://podminky.urs.cz/item/CS_URS_2024_01/230202031"/>
    <hyperlink ref="F263" r:id="rId18" display="https://podminky.urs.cz/item/CS_URS_2024_01/230230016"/>
    <hyperlink ref="F267" r:id="rId19" display="https://podminky.urs.cz/item/CS_URS_2024_01/230170001"/>
    <hyperlink ref="F269" r:id="rId20" display="https://podminky.urs.cz/item/CS_URS_2024_01/230170011"/>
    <hyperlink ref="F273" r:id="rId21" display="https://podminky.urs.cz/item/CS_URS_2024_01/230120041"/>
    <hyperlink ref="F277" r:id="rId22" display="https://podminky.urs.cz/item/CS_URS_2024_01/230120043"/>
    <hyperlink ref="F281" r:id="rId23" display="https://podminky.urs.cz/item/CS_URS_2024_01/460671112"/>
    <hyperlink ref="F294" r:id="rId24" display="https://podminky.urs.cz/item/CS_URS_2024_01/723190907"/>
    <hyperlink ref="F299" r:id="rId25" display="https://podminky.urs.cz/item/CS_URS_2024_01/580506204"/>
    <hyperlink ref="F301" r:id="rId26" display="https://podminky.urs.cz/item/CS_URS_2024_01/580506211"/>
    <hyperlink ref="F305" r:id="rId27" display="https://podminky.urs.cz/item/CS_URS_2024_01/5805062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6543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116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ROUND((SUM(BE100:BE565)),  2)</f>
        <v>0</v>
      </c>
      <c r="G37" s="42"/>
      <c r="H37" s="42"/>
      <c r="I37" s="162">
        <v>0.20999999999999999</v>
      </c>
      <c r="J37" s="161">
        <f>ROUND(((SUM(BE100:BE565))*I37),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ROUND((SUM(BF100:BF565)),  2)</f>
        <v>0</v>
      </c>
      <c r="G38" s="42"/>
      <c r="H38" s="42"/>
      <c r="I38" s="162">
        <v>0.12</v>
      </c>
      <c r="J38" s="161">
        <f>ROUND(((SUM(BF100:BF565))*I38),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ROUND((SUM(BG100:BG565)),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ROUND((SUM(BH100:BH565)),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ROUND((SUM(BI100:BI565)),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03 - Venkovní kanalizace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J341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J351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J366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5112</v>
      </c>
      <c r="E73" s="188"/>
      <c r="F73" s="188"/>
      <c r="G73" s="188"/>
      <c r="H73" s="188"/>
      <c r="I73" s="188"/>
      <c r="J73" s="189">
        <f>J436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199</v>
      </c>
      <c r="E74" s="188"/>
      <c r="F74" s="188"/>
      <c r="G74" s="188"/>
      <c r="H74" s="188"/>
      <c r="I74" s="188"/>
      <c r="J74" s="189">
        <f>J540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200</v>
      </c>
      <c r="E75" s="188"/>
      <c r="F75" s="188"/>
      <c r="G75" s="188"/>
      <c r="H75" s="188"/>
      <c r="I75" s="188"/>
      <c r="J75" s="189">
        <f>J552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201</v>
      </c>
      <c r="E76" s="188"/>
      <c r="F76" s="188"/>
      <c r="G76" s="188"/>
      <c r="H76" s="188"/>
      <c r="I76" s="188"/>
      <c r="J76" s="189">
        <f>J562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6420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03 - Venkovní kanalizace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</f>
        <v>0</v>
      </c>
      <c r="Q100" s="100"/>
      <c r="R100" s="199">
        <f>R101</f>
        <v>842.70824299999992</v>
      </c>
      <c r="S100" s="100"/>
      <c r="T100" s="200">
        <f>T101</f>
        <v>0.063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P102+P341+P351+P366+P436+P540+P552+P562</f>
        <v>0</v>
      </c>
      <c r="Q101" s="210"/>
      <c r="R101" s="211">
        <f>R102+R341+R351+R366+R436+R540+R552+R562</f>
        <v>842.70824299999992</v>
      </c>
      <c r="S101" s="210"/>
      <c r="T101" s="212">
        <f>T102+T341+T351+T366+T436+T540+T552+T562</f>
        <v>0.063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BK102+BK341+BK351+BK366+BK436+BK540+BK552+BK562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SUM(P103:P340)</f>
        <v>0</v>
      </c>
      <c r="Q102" s="210"/>
      <c r="R102" s="211">
        <f>SUM(R103:R340)</f>
        <v>815.03282999999999</v>
      </c>
      <c r="S102" s="210"/>
      <c r="T102" s="212">
        <f>SUM(T103:T340)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SUM(BK103:BK340)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6544</v>
      </c>
      <c r="F103" s="220" t="s">
        <v>6545</v>
      </c>
      <c r="G103" s="221" t="s">
        <v>240</v>
      </c>
      <c r="H103" s="222">
        <v>40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0.0071900000000000002</v>
      </c>
      <c r="R103" s="227">
        <f>Q103*H103</f>
        <v>0.28760000000000002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6546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6547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2" customFormat="1" ht="16.5" customHeight="1">
      <c r="A105" s="42"/>
      <c r="B105" s="43"/>
      <c r="C105" s="218" t="s">
        <v>88</v>
      </c>
      <c r="D105" s="218" t="s">
        <v>237</v>
      </c>
      <c r="E105" s="219" t="s">
        <v>6548</v>
      </c>
      <c r="F105" s="220" t="s">
        <v>6549</v>
      </c>
      <c r="G105" s="221" t="s">
        <v>240</v>
      </c>
      <c r="H105" s="222">
        <v>5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0.017500000000000002</v>
      </c>
      <c r="R105" s="227">
        <f>Q105*H105</f>
        <v>0.087500000000000008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6550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6551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2" customFormat="1" ht="16.5" customHeight="1">
      <c r="A107" s="42"/>
      <c r="B107" s="43"/>
      <c r="C107" s="218" t="s">
        <v>92</v>
      </c>
      <c r="D107" s="218" t="s">
        <v>237</v>
      </c>
      <c r="E107" s="219" t="s">
        <v>245</v>
      </c>
      <c r="F107" s="220" t="s">
        <v>246</v>
      </c>
      <c r="G107" s="221" t="s">
        <v>247</v>
      </c>
      <c r="H107" s="222">
        <v>150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3.0000000000000001E-05</v>
      </c>
      <c r="R107" s="227">
        <f>Q107*H107</f>
        <v>0.0045000000000000005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6552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249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2" customFormat="1" ht="24.15" customHeight="1">
      <c r="A109" s="42"/>
      <c r="B109" s="43"/>
      <c r="C109" s="218" t="s">
        <v>98</v>
      </c>
      <c r="D109" s="218" t="s">
        <v>237</v>
      </c>
      <c r="E109" s="219" t="s">
        <v>250</v>
      </c>
      <c r="F109" s="220" t="s">
        <v>251</v>
      </c>
      <c r="G109" s="221" t="s">
        <v>252</v>
      </c>
      <c r="H109" s="222">
        <v>75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6553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254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2" customFormat="1" ht="49.05" customHeight="1">
      <c r="A111" s="42"/>
      <c r="B111" s="43"/>
      <c r="C111" s="218" t="s">
        <v>262</v>
      </c>
      <c r="D111" s="218" t="s">
        <v>237</v>
      </c>
      <c r="E111" s="219" t="s">
        <v>6554</v>
      </c>
      <c r="F111" s="220" t="s">
        <v>6555</v>
      </c>
      <c r="G111" s="221" t="s">
        <v>240</v>
      </c>
      <c r="H111" s="222">
        <v>2.2000000000000002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0.036900000000000002</v>
      </c>
      <c r="R111" s="227">
        <f>Q111*H111</f>
        <v>0.081180000000000016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6556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6557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6558</v>
      </c>
      <c r="G113" s="237"/>
      <c r="H113" s="241">
        <v>2.2000000000000002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4.15" customHeight="1">
      <c r="A114" s="42"/>
      <c r="B114" s="43"/>
      <c r="C114" s="218" t="s">
        <v>268</v>
      </c>
      <c r="D114" s="218" t="s">
        <v>237</v>
      </c>
      <c r="E114" s="219" t="s">
        <v>6559</v>
      </c>
      <c r="F114" s="220" t="s">
        <v>6560</v>
      </c>
      <c r="G114" s="221" t="s">
        <v>257</v>
      </c>
      <c r="H114" s="222">
        <v>87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6561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6562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6563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6564</v>
      </c>
      <c r="G117" s="237"/>
      <c r="H117" s="241">
        <v>87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14" customFormat="1">
      <c r="A118" s="14"/>
      <c r="B118" s="248"/>
      <c r="C118" s="249"/>
      <c r="D118" s="238" t="s">
        <v>260</v>
      </c>
      <c r="E118" s="250" t="s">
        <v>19</v>
      </c>
      <c r="F118" s="251" t="s">
        <v>6565</v>
      </c>
      <c r="G118" s="249"/>
      <c r="H118" s="250" t="s">
        <v>19</v>
      </c>
      <c r="I118" s="252"/>
      <c r="J118" s="249"/>
      <c r="K118" s="249"/>
      <c r="L118" s="253"/>
      <c r="M118" s="254"/>
      <c r="N118" s="255"/>
      <c r="O118" s="255"/>
      <c r="P118" s="255"/>
      <c r="Q118" s="255"/>
      <c r="R118" s="255"/>
      <c r="S118" s="255"/>
      <c r="T118" s="256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7" t="s">
        <v>260</v>
      </c>
      <c r="AU118" s="257" t="s">
        <v>88</v>
      </c>
      <c r="AV118" s="14" t="s">
        <v>83</v>
      </c>
      <c r="AW118" s="14" t="s">
        <v>37</v>
      </c>
      <c r="AX118" s="14" t="s">
        <v>76</v>
      </c>
      <c r="AY118" s="257" t="s">
        <v>235</v>
      </c>
    </row>
    <row r="119" s="2" customFormat="1" ht="24.15" customHeight="1">
      <c r="A119" s="42"/>
      <c r="B119" s="43"/>
      <c r="C119" s="218" t="s">
        <v>278</v>
      </c>
      <c r="D119" s="218" t="s">
        <v>237</v>
      </c>
      <c r="E119" s="219" t="s">
        <v>6566</v>
      </c>
      <c r="F119" s="220" t="s">
        <v>6567</v>
      </c>
      <c r="G119" s="221" t="s">
        <v>257</v>
      </c>
      <c r="H119" s="222">
        <v>348</v>
      </c>
      <c r="I119" s="223"/>
      <c r="J119" s="224">
        <f>ROUND(I119*H119,2)</f>
        <v>0</v>
      </c>
      <c r="K119" s="220" t="s">
        <v>241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98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6568</v>
      </c>
    </row>
    <row r="120" s="2" customFormat="1">
      <c r="A120" s="42"/>
      <c r="B120" s="43"/>
      <c r="C120" s="44"/>
      <c r="D120" s="231" t="s">
        <v>243</v>
      </c>
      <c r="E120" s="44"/>
      <c r="F120" s="232" t="s">
        <v>6569</v>
      </c>
      <c r="G120" s="44"/>
      <c r="H120" s="44"/>
      <c r="I120" s="233"/>
      <c r="J120" s="44"/>
      <c r="K120" s="44"/>
      <c r="L120" s="48"/>
      <c r="M120" s="234"/>
      <c r="N120" s="235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1" t="s">
        <v>243</v>
      </c>
      <c r="AU120" s="21" t="s">
        <v>88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6570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6571</v>
      </c>
      <c r="G122" s="237"/>
      <c r="H122" s="241">
        <v>348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6565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4.15" customHeight="1">
      <c r="A124" s="42"/>
      <c r="B124" s="43"/>
      <c r="C124" s="218" t="s">
        <v>285</v>
      </c>
      <c r="D124" s="218" t="s">
        <v>237</v>
      </c>
      <c r="E124" s="219" t="s">
        <v>6572</v>
      </c>
      <c r="F124" s="220" t="s">
        <v>6573</v>
      </c>
      <c r="G124" s="221" t="s">
        <v>257</v>
      </c>
      <c r="H124" s="222">
        <v>11.699999999999999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6574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6575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6576</v>
      </c>
      <c r="G126" s="237"/>
      <c r="H126" s="241">
        <v>19.526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6577</v>
      </c>
      <c r="G127" s="237"/>
      <c r="H127" s="241">
        <v>19.18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6" customFormat="1">
      <c r="A128" s="16"/>
      <c r="B128" s="269"/>
      <c r="C128" s="270"/>
      <c r="D128" s="238" t="s">
        <v>260</v>
      </c>
      <c r="E128" s="271" t="s">
        <v>19</v>
      </c>
      <c r="F128" s="272" t="s">
        <v>2334</v>
      </c>
      <c r="G128" s="270"/>
      <c r="H128" s="273">
        <v>38.706000000000003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9" t="s">
        <v>260</v>
      </c>
      <c r="AU128" s="279" t="s">
        <v>88</v>
      </c>
      <c r="AV128" s="16" t="s">
        <v>92</v>
      </c>
      <c r="AW128" s="16" t="s">
        <v>37</v>
      </c>
      <c r="AX128" s="16" t="s">
        <v>76</v>
      </c>
      <c r="AY128" s="279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6578</v>
      </c>
      <c r="G129" s="237"/>
      <c r="H129" s="241">
        <v>11.699999999999999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6579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88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24.15" customHeight="1">
      <c r="A131" s="42"/>
      <c r="B131" s="43"/>
      <c r="C131" s="218" t="s">
        <v>292</v>
      </c>
      <c r="D131" s="218" t="s">
        <v>237</v>
      </c>
      <c r="E131" s="219" t="s">
        <v>6580</v>
      </c>
      <c r="F131" s="220" t="s">
        <v>6581</v>
      </c>
      <c r="G131" s="221" t="s">
        <v>257</v>
      </c>
      <c r="H131" s="222">
        <v>51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6582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6583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6584</v>
      </c>
      <c r="G133" s="237"/>
      <c r="H133" s="241">
        <v>19.422000000000001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6585</v>
      </c>
      <c r="G134" s="237"/>
      <c r="H134" s="241">
        <v>1.865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4" customFormat="1">
      <c r="A135" s="14"/>
      <c r="B135" s="248"/>
      <c r="C135" s="249"/>
      <c r="D135" s="238" t="s">
        <v>260</v>
      </c>
      <c r="E135" s="250" t="s">
        <v>19</v>
      </c>
      <c r="F135" s="251" t="s">
        <v>6586</v>
      </c>
      <c r="G135" s="249"/>
      <c r="H135" s="250" t="s">
        <v>19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7" t="s">
        <v>260</v>
      </c>
      <c r="AU135" s="257" t="s">
        <v>88</v>
      </c>
      <c r="AV135" s="14" t="s">
        <v>83</v>
      </c>
      <c r="AW135" s="14" t="s">
        <v>37</v>
      </c>
      <c r="AX135" s="14" t="s">
        <v>76</v>
      </c>
      <c r="AY135" s="257" t="s">
        <v>235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6587</v>
      </c>
      <c r="G136" s="237"/>
      <c r="H136" s="241">
        <v>50.216999999999999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6588</v>
      </c>
      <c r="G137" s="237"/>
      <c r="H137" s="241">
        <v>6.5590000000000002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6589</v>
      </c>
      <c r="G138" s="237"/>
      <c r="H138" s="241">
        <v>25.411000000000001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6590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6591</v>
      </c>
      <c r="G140" s="237"/>
      <c r="H140" s="241">
        <v>21.105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6592</v>
      </c>
      <c r="G141" s="237"/>
      <c r="H141" s="241">
        <v>13.837999999999999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6593</v>
      </c>
      <c r="G142" s="237"/>
      <c r="H142" s="241">
        <v>11.266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6594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6595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6596</v>
      </c>
      <c r="G145" s="237"/>
      <c r="H145" s="241">
        <v>17.056000000000001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6597</v>
      </c>
      <c r="G146" s="237"/>
      <c r="H146" s="241">
        <v>2.2799999999999998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4" customFormat="1">
      <c r="A147" s="14"/>
      <c r="B147" s="248"/>
      <c r="C147" s="249"/>
      <c r="D147" s="238" t="s">
        <v>260</v>
      </c>
      <c r="E147" s="250" t="s">
        <v>19</v>
      </c>
      <c r="F147" s="251" t="s">
        <v>6598</v>
      </c>
      <c r="G147" s="249"/>
      <c r="H147" s="250" t="s">
        <v>19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7" t="s">
        <v>260</v>
      </c>
      <c r="AU147" s="257" t="s">
        <v>88</v>
      </c>
      <c r="AV147" s="14" t="s">
        <v>83</v>
      </c>
      <c r="AW147" s="14" t="s">
        <v>37</v>
      </c>
      <c r="AX147" s="14" t="s">
        <v>76</v>
      </c>
      <c r="AY147" s="25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2334</v>
      </c>
      <c r="G148" s="270"/>
      <c r="H148" s="273">
        <v>169.01900000000001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6599</v>
      </c>
      <c r="G149" s="237"/>
      <c r="H149" s="241">
        <v>51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24.15" customHeight="1">
      <c r="A150" s="42"/>
      <c r="B150" s="43"/>
      <c r="C150" s="218" t="s">
        <v>298</v>
      </c>
      <c r="D150" s="218" t="s">
        <v>237</v>
      </c>
      <c r="E150" s="219" t="s">
        <v>6600</v>
      </c>
      <c r="F150" s="220" t="s">
        <v>6601</v>
      </c>
      <c r="G150" s="221" t="s">
        <v>257</v>
      </c>
      <c r="H150" s="222">
        <v>114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6602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6603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6604</v>
      </c>
      <c r="G152" s="237"/>
      <c r="H152" s="241">
        <v>49.880000000000003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6605</v>
      </c>
      <c r="G153" s="237"/>
      <c r="H153" s="241">
        <v>33.902999999999999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4" customFormat="1">
      <c r="A154" s="14"/>
      <c r="B154" s="248"/>
      <c r="C154" s="249"/>
      <c r="D154" s="238" t="s">
        <v>260</v>
      </c>
      <c r="E154" s="250" t="s">
        <v>19</v>
      </c>
      <c r="F154" s="251" t="s">
        <v>6606</v>
      </c>
      <c r="G154" s="249"/>
      <c r="H154" s="250" t="s">
        <v>19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7" t="s">
        <v>260</v>
      </c>
      <c r="AU154" s="257" t="s">
        <v>88</v>
      </c>
      <c r="AV154" s="14" t="s">
        <v>83</v>
      </c>
      <c r="AW154" s="14" t="s">
        <v>37</v>
      </c>
      <c r="AX154" s="14" t="s">
        <v>76</v>
      </c>
      <c r="AY154" s="257" t="s">
        <v>235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6607</v>
      </c>
      <c r="G155" s="237"/>
      <c r="H155" s="241">
        <v>83.881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76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6608</v>
      </c>
      <c r="G156" s="237"/>
      <c r="H156" s="241">
        <v>6.3220000000000001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6609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6610</v>
      </c>
      <c r="G158" s="237"/>
      <c r="H158" s="241">
        <v>18.318000000000001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6611</v>
      </c>
      <c r="G159" s="237"/>
      <c r="H159" s="241">
        <v>48.975999999999999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6612</v>
      </c>
      <c r="G160" s="237"/>
      <c r="H160" s="241">
        <v>33.396000000000001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6613</v>
      </c>
      <c r="G161" s="237"/>
      <c r="H161" s="241">
        <v>29.187999999999999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6579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6614</v>
      </c>
      <c r="G163" s="237"/>
      <c r="H163" s="241">
        <v>86.474000000000004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6615</v>
      </c>
      <c r="G164" s="237"/>
      <c r="H164" s="241">
        <v>11.805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6616</v>
      </c>
      <c r="G165" s="237"/>
      <c r="H165" s="241">
        <v>8.2520000000000007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6586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6617</v>
      </c>
      <c r="G167" s="237"/>
      <c r="H167" s="241">
        <v>41.969000000000001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6590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88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2334</v>
      </c>
      <c r="G169" s="270"/>
      <c r="H169" s="273">
        <v>452.36399999999998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6618</v>
      </c>
      <c r="G170" s="237"/>
      <c r="H170" s="241">
        <v>114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18" t="s">
        <v>303</v>
      </c>
      <c r="D171" s="218" t="s">
        <v>237</v>
      </c>
      <c r="E171" s="219" t="s">
        <v>6619</v>
      </c>
      <c r="F171" s="220" t="s">
        <v>6620</v>
      </c>
      <c r="G171" s="221" t="s">
        <v>257</v>
      </c>
      <c r="H171" s="222">
        <v>27.100000000000001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6621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6622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6623</v>
      </c>
      <c r="G173" s="237"/>
      <c r="H173" s="241">
        <v>27.100000000000001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6624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88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2" customFormat="1" ht="24.15" customHeight="1">
      <c r="A175" s="42"/>
      <c r="B175" s="43"/>
      <c r="C175" s="218" t="s">
        <v>8</v>
      </c>
      <c r="D175" s="218" t="s">
        <v>237</v>
      </c>
      <c r="E175" s="219" t="s">
        <v>6625</v>
      </c>
      <c r="F175" s="220" t="s">
        <v>6626</v>
      </c>
      <c r="G175" s="221" t="s">
        <v>257</v>
      </c>
      <c r="H175" s="222">
        <v>119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6627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6628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6629</v>
      </c>
      <c r="G177" s="237"/>
      <c r="H177" s="241">
        <v>119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6630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2" customFormat="1" ht="24.15" customHeight="1">
      <c r="A179" s="42"/>
      <c r="B179" s="43"/>
      <c r="C179" s="218" t="s">
        <v>319</v>
      </c>
      <c r="D179" s="218" t="s">
        <v>237</v>
      </c>
      <c r="E179" s="219" t="s">
        <v>6631</v>
      </c>
      <c r="F179" s="220" t="s">
        <v>6632</v>
      </c>
      <c r="G179" s="221" t="s">
        <v>257</v>
      </c>
      <c r="H179" s="222">
        <v>340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6633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6634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6635</v>
      </c>
      <c r="G181" s="237"/>
      <c r="H181" s="241">
        <v>340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6636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2" customFormat="1" ht="24.15" customHeight="1">
      <c r="A183" s="42"/>
      <c r="B183" s="43"/>
      <c r="C183" s="218" t="s">
        <v>326</v>
      </c>
      <c r="D183" s="218" t="s">
        <v>237</v>
      </c>
      <c r="E183" s="219" t="s">
        <v>6126</v>
      </c>
      <c r="F183" s="220" t="s">
        <v>6127</v>
      </c>
      <c r="G183" s="221" t="s">
        <v>257</v>
      </c>
      <c r="H183" s="222">
        <v>6.5949999999999998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6637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6129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6638</v>
      </c>
      <c r="G185" s="237"/>
      <c r="H185" s="241">
        <v>6.5949999999999998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1.75" customHeight="1">
      <c r="A186" s="42"/>
      <c r="B186" s="43"/>
      <c r="C186" s="218" t="s">
        <v>332</v>
      </c>
      <c r="D186" s="218" t="s">
        <v>237</v>
      </c>
      <c r="E186" s="219" t="s">
        <v>6131</v>
      </c>
      <c r="F186" s="220" t="s">
        <v>6132</v>
      </c>
      <c r="G186" s="221" t="s">
        <v>288</v>
      </c>
      <c r="H186" s="222">
        <v>444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0.00084000000000000003</v>
      </c>
      <c r="R186" s="227">
        <f>Q186*H186</f>
        <v>0.37296000000000001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6639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6134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6640</v>
      </c>
      <c r="G188" s="237"/>
      <c r="H188" s="241">
        <v>91.299000000000007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6641</v>
      </c>
      <c r="G189" s="237"/>
      <c r="H189" s="241">
        <v>61.640999999999998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6606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6642</v>
      </c>
      <c r="G191" s="237"/>
      <c r="H191" s="241">
        <v>104.139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6609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6643</v>
      </c>
      <c r="G193" s="237"/>
      <c r="H193" s="241">
        <v>82.262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6644</v>
      </c>
      <c r="G194" s="237"/>
      <c r="H194" s="241">
        <v>69.631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6579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6645</v>
      </c>
      <c r="G196" s="237"/>
      <c r="H196" s="241">
        <v>15.971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76</v>
      </c>
      <c r="AY196" s="247" t="s">
        <v>235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6586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6646</v>
      </c>
      <c r="G198" s="237"/>
      <c r="H198" s="241">
        <v>19.056999999999999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6590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5" customFormat="1">
      <c r="A200" s="15"/>
      <c r="B200" s="258"/>
      <c r="C200" s="259"/>
      <c r="D200" s="238" t="s">
        <v>260</v>
      </c>
      <c r="E200" s="260" t="s">
        <v>19</v>
      </c>
      <c r="F200" s="261" t="s">
        <v>277</v>
      </c>
      <c r="G200" s="259"/>
      <c r="H200" s="262">
        <v>444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260</v>
      </c>
      <c r="AU200" s="268" t="s">
        <v>88</v>
      </c>
      <c r="AV200" s="15" t="s">
        <v>98</v>
      </c>
      <c r="AW200" s="15" t="s">
        <v>37</v>
      </c>
      <c r="AX200" s="15" t="s">
        <v>83</v>
      </c>
      <c r="AY200" s="268" t="s">
        <v>235</v>
      </c>
    </row>
    <row r="201" s="2" customFormat="1" ht="24.15" customHeight="1">
      <c r="A201" s="42"/>
      <c r="B201" s="43"/>
      <c r="C201" s="218" t="s">
        <v>339</v>
      </c>
      <c r="D201" s="218" t="s">
        <v>237</v>
      </c>
      <c r="E201" s="219" t="s">
        <v>6138</v>
      </c>
      <c r="F201" s="220" t="s">
        <v>6139</v>
      </c>
      <c r="G201" s="221" t="s">
        <v>288</v>
      </c>
      <c r="H201" s="222">
        <v>444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6647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6141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6648</v>
      </c>
      <c r="G203" s="237"/>
      <c r="H203" s="241">
        <v>444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2" customFormat="1" ht="16.5" customHeight="1">
      <c r="A204" s="42"/>
      <c r="B204" s="43"/>
      <c r="C204" s="218" t="s">
        <v>345</v>
      </c>
      <c r="D204" s="218" t="s">
        <v>237</v>
      </c>
      <c r="E204" s="219" t="s">
        <v>6649</v>
      </c>
      <c r="F204" s="220" t="s">
        <v>6650</v>
      </c>
      <c r="G204" s="221" t="s">
        <v>288</v>
      </c>
      <c r="H204" s="222">
        <v>505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0.0020100000000000001</v>
      </c>
      <c r="R204" s="227">
        <f>Q204*H204</f>
        <v>1.01505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6651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6652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6653</v>
      </c>
      <c r="G206" s="237"/>
      <c r="H206" s="241">
        <v>157.71600000000001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6609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6654</v>
      </c>
      <c r="G208" s="237"/>
      <c r="H208" s="241">
        <v>33.305999999999997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6655</v>
      </c>
      <c r="G209" s="237"/>
      <c r="H209" s="241">
        <v>26.561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6656</v>
      </c>
      <c r="G210" s="237"/>
      <c r="H210" s="241">
        <v>25.411999999999999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6657</v>
      </c>
      <c r="G211" s="237"/>
      <c r="H211" s="241">
        <v>14.587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76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6658</v>
      </c>
      <c r="G212" s="237"/>
      <c r="H212" s="241">
        <v>60.362000000000002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76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6579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6659</v>
      </c>
      <c r="G214" s="237"/>
      <c r="H214" s="241">
        <v>127.664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6660</v>
      </c>
      <c r="G215" s="237"/>
      <c r="H215" s="241">
        <v>11.533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6661</v>
      </c>
      <c r="G216" s="237"/>
      <c r="H216" s="241">
        <v>16.209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6586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6662</v>
      </c>
      <c r="G218" s="237"/>
      <c r="H218" s="241">
        <v>31.649999999999999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6590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5" customFormat="1">
      <c r="A220" s="15"/>
      <c r="B220" s="258"/>
      <c r="C220" s="259"/>
      <c r="D220" s="238" t="s">
        <v>260</v>
      </c>
      <c r="E220" s="260" t="s">
        <v>19</v>
      </c>
      <c r="F220" s="261" t="s">
        <v>277</v>
      </c>
      <c r="G220" s="259"/>
      <c r="H220" s="262">
        <v>505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8" t="s">
        <v>260</v>
      </c>
      <c r="AU220" s="268" t="s">
        <v>88</v>
      </c>
      <c r="AV220" s="15" t="s">
        <v>98</v>
      </c>
      <c r="AW220" s="15" t="s">
        <v>37</v>
      </c>
      <c r="AX220" s="15" t="s">
        <v>83</v>
      </c>
      <c r="AY220" s="268" t="s">
        <v>235</v>
      </c>
    </row>
    <row r="221" s="2" customFormat="1" ht="24.15" customHeight="1">
      <c r="A221" s="42"/>
      <c r="B221" s="43"/>
      <c r="C221" s="218" t="s">
        <v>351</v>
      </c>
      <c r="D221" s="218" t="s">
        <v>237</v>
      </c>
      <c r="E221" s="219" t="s">
        <v>6663</v>
      </c>
      <c r="F221" s="220" t="s">
        <v>6664</v>
      </c>
      <c r="G221" s="221" t="s">
        <v>288</v>
      </c>
      <c r="H221" s="222">
        <v>505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6665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6666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6667</v>
      </c>
      <c r="G223" s="237"/>
      <c r="H223" s="241">
        <v>505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18" t="s">
        <v>356</v>
      </c>
      <c r="D224" s="218" t="s">
        <v>237</v>
      </c>
      <c r="E224" s="219" t="s">
        <v>286</v>
      </c>
      <c r="F224" s="220" t="s">
        <v>287</v>
      </c>
      <c r="G224" s="221" t="s">
        <v>288</v>
      </c>
      <c r="H224" s="222">
        <v>245.5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0.00149</v>
      </c>
      <c r="R224" s="227">
        <f>Q224*H224</f>
        <v>0.36579499999999998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6668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290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6669</v>
      </c>
      <c r="G226" s="237"/>
      <c r="H226" s="241">
        <v>245.5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6565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24.15" customHeight="1">
      <c r="A228" s="42"/>
      <c r="B228" s="43"/>
      <c r="C228" s="218" t="s">
        <v>361</v>
      </c>
      <c r="D228" s="218" t="s">
        <v>237</v>
      </c>
      <c r="E228" s="219" t="s">
        <v>293</v>
      </c>
      <c r="F228" s="220" t="s">
        <v>294</v>
      </c>
      <c r="G228" s="221" t="s">
        <v>288</v>
      </c>
      <c r="H228" s="222">
        <v>245.5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6670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296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6671</v>
      </c>
      <c r="G230" s="237"/>
      <c r="H230" s="241">
        <v>245.5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7</v>
      </c>
      <c r="D231" s="218" t="s">
        <v>237</v>
      </c>
      <c r="E231" s="219" t="s">
        <v>6672</v>
      </c>
      <c r="F231" s="220" t="s">
        <v>6673</v>
      </c>
      <c r="G231" s="221" t="s">
        <v>257</v>
      </c>
      <c r="H231" s="222">
        <v>434.5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0.0013600000000000001</v>
      </c>
      <c r="R231" s="227">
        <f>Q231*H231</f>
        <v>0.59092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6674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6675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6676</v>
      </c>
      <c r="G233" s="237"/>
      <c r="H233" s="241">
        <v>434.5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6565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2" customFormat="1" ht="24.15" customHeight="1">
      <c r="A235" s="42"/>
      <c r="B235" s="43"/>
      <c r="C235" s="218" t="s">
        <v>385</v>
      </c>
      <c r="D235" s="218" t="s">
        <v>237</v>
      </c>
      <c r="E235" s="219" t="s">
        <v>6677</v>
      </c>
      <c r="F235" s="220" t="s">
        <v>6678</v>
      </c>
      <c r="G235" s="221" t="s">
        <v>257</v>
      </c>
      <c r="H235" s="222">
        <v>434.5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6679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6680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6681</v>
      </c>
      <c r="G237" s="237"/>
      <c r="H237" s="241">
        <v>434.5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83</v>
      </c>
      <c r="AY237" s="247" t="s">
        <v>235</v>
      </c>
    </row>
    <row r="238" s="2" customFormat="1" ht="24.15" customHeight="1">
      <c r="A238" s="42"/>
      <c r="B238" s="43"/>
      <c r="C238" s="218" t="s">
        <v>393</v>
      </c>
      <c r="D238" s="218" t="s">
        <v>237</v>
      </c>
      <c r="E238" s="219" t="s">
        <v>6682</v>
      </c>
      <c r="F238" s="220" t="s">
        <v>6683</v>
      </c>
      <c r="G238" s="221" t="s">
        <v>288</v>
      </c>
      <c r="H238" s="222">
        <v>43.299999999999997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0.00014999999999999999</v>
      </c>
      <c r="R238" s="227">
        <f>Q238*H238</f>
        <v>0.006494999999999999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98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98</v>
      </c>
      <c r="BM238" s="229" t="s">
        <v>6684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6685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6686</v>
      </c>
      <c r="G240" s="237"/>
      <c r="H240" s="241">
        <v>43.299999999999997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1.75" customHeight="1">
      <c r="A241" s="42"/>
      <c r="B241" s="43"/>
      <c r="C241" s="218" t="s">
        <v>399</v>
      </c>
      <c r="D241" s="218" t="s">
        <v>237</v>
      </c>
      <c r="E241" s="219" t="s">
        <v>6687</v>
      </c>
      <c r="F241" s="220" t="s">
        <v>6688</v>
      </c>
      <c r="G241" s="221" t="s">
        <v>288</v>
      </c>
      <c r="H241" s="222">
        <v>43.299999999999997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0.0050099999999999997</v>
      </c>
      <c r="R241" s="227">
        <f>Q241*H241</f>
        <v>0.21693299999999996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98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6689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6690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6691</v>
      </c>
      <c r="G243" s="237"/>
      <c r="H243" s="241">
        <v>43.299999999999997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83</v>
      </c>
      <c r="AY243" s="247" t="s">
        <v>235</v>
      </c>
    </row>
    <row r="244" s="2" customFormat="1" ht="24.15" customHeight="1">
      <c r="A244" s="42"/>
      <c r="B244" s="43"/>
      <c r="C244" s="218" t="s">
        <v>407</v>
      </c>
      <c r="D244" s="218" t="s">
        <v>237</v>
      </c>
      <c r="E244" s="219" t="s">
        <v>6692</v>
      </c>
      <c r="F244" s="220" t="s">
        <v>6693</v>
      </c>
      <c r="G244" s="221" t="s">
        <v>288</v>
      </c>
      <c r="H244" s="222">
        <v>43.299999999999997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9.0000000000000006E-05</v>
      </c>
      <c r="R244" s="227">
        <f>Q244*H244</f>
        <v>0.0038969999999999999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98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6694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6695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6686</v>
      </c>
      <c r="G246" s="237"/>
      <c r="H246" s="241">
        <v>43.299999999999997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24.15" customHeight="1">
      <c r="A247" s="42"/>
      <c r="B247" s="43"/>
      <c r="C247" s="218" t="s">
        <v>413</v>
      </c>
      <c r="D247" s="218" t="s">
        <v>237</v>
      </c>
      <c r="E247" s="219" t="s">
        <v>6696</v>
      </c>
      <c r="F247" s="220" t="s">
        <v>6697</v>
      </c>
      <c r="G247" s="221" t="s">
        <v>257</v>
      </c>
      <c r="H247" s="222">
        <v>5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6698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6699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6700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24.15" customHeight="1">
      <c r="A250" s="42"/>
      <c r="B250" s="43"/>
      <c r="C250" s="218" t="s">
        <v>419</v>
      </c>
      <c r="D250" s="218" t="s">
        <v>237</v>
      </c>
      <c r="E250" s="219" t="s">
        <v>6701</v>
      </c>
      <c r="F250" s="220" t="s">
        <v>6702</v>
      </c>
      <c r="G250" s="221" t="s">
        <v>257</v>
      </c>
      <c r="H250" s="222">
        <v>5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6703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6704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37.8" customHeight="1">
      <c r="A252" s="42"/>
      <c r="B252" s="43"/>
      <c r="C252" s="218" t="s">
        <v>432</v>
      </c>
      <c r="D252" s="218" t="s">
        <v>237</v>
      </c>
      <c r="E252" s="219" t="s">
        <v>308</v>
      </c>
      <c r="F252" s="220" t="s">
        <v>309</v>
      </c>
      <c r="G252" s="221" t="s">
        <v>257</v>
      </c>
      <c r="H252" s="222">
        <v>1605.8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98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6705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311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6706</v>
      </c>
      <c r="G254" s="237"/>
      <c r="H254" s="241">
        <v>87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76</v>
      </c>
      <c r="AY254" s="247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6707</v>
      </c>
      <c r="G255" s="237"/>
      <c r="H255" s="241">
        <v>348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6708</v>
      </c>
      <c r="G256" s="237"/>
      <c r="H256" s="241">
        <v>11.699999999999999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6709</v>
      </c>
      <c r="G257" s="237"/>
      <c r="H257" s="241">
        <v>51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6710</v>
      </c>
      <c r="G258" s="237"/>
      <c r="H258" s="241">
        <v>114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6711</v>
      </c>
      <c r="G259" s="237"/>
      <c r="H259" s="241">
        <v>27.100000000000001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6712</v>
      </c>
      <c r="G260" s="237"/>
      <c r="H260" s="241">
        <v>340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6713</v>
      </c>
      <c r="G261" s="237"/>
      <c r="H261" s="241">
        <v>461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6714</v>
      </c>
      <c r="G262" s="237"/>
      <c r="H262" s="241">
        <v>166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5" customFormat="1">
      <c r="A263" s="15"/>
      <c r="B263" s="258"/>
      <c r="C263" s="259"/>
      <c r="D263" s="238" t="s">
        <v>260</v>
      </c>
      <c r="E263" s="260" t="s">
        <v>19</v>
      </c>
      <c r="F263" s="261" t="s">
        <v>277</v>
      </c>
      <c r="G263" s="259"/>
      <c r="H263" s="262">
        <v>1605.8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8" t="s">
        <v>260</v>
      </c>
      <c r="AU263" s="268" t="s">
        <v>88</v>
      </c>
      <c r="AV263" s="15" t="s">
        <v>98</v>
      </c>
      <c r="AW263" s="15" t="s">
        <v>37</v>
      </c>
      <c r="AX263" s="15" t="s">
        <v>83</v>
      </c>
      <c r="AY263" s="268" t="s">
        <v>235</v>
      </c>
    </row>
    <row r="264" s="2" customFormat="1" ht="37.8" customHeight="1">
      <c r="A264" s="42"/>
      <c r="B264" s="43"/>
      <c r="C264" s="218" t="s">
        <v>441</v>
      </c>
      <c r="D264" s="218" t="s">
        <v>237</v>
      </c>
      <c r="E264" s="219" t="s">
        <v>327</v>
      </c>
      <c r="F264" s="220" t="s">
        <v>328</v>
      </c>
      <c r="G264" s="221" t="s">
        <v>257</v>
      </c>
      <c r="H264" s="222">
        <v>978.79999999999995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6715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330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6706</v>
      </c>
      <c r="G266" s="237"/>
      <c r="H266" s="241">
        <v>87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3" customFormat="1">
      <c r="A267" s="13"/>
      <c r="B267" s="236"/>
      <c r="C267" s="237"/>
      <c r="D267" s="238" t="s">
        <v>260</v>
      </c>
      <c r="E267" s="239" t="s">
        <v>19</v>
      </c>
      <c r="F267" s="240" t="s">
        <v>6707</v>
      </c>
      <c r="G267" s="237"/>
      <c r="H267" s="241">
        <v>348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88</v>
      </c>
      <c r="AV267" s="13" t="s">
        <v>88</v>
      </c>
      <c r="AW267" s="13" t="s">
        <v>37</v>
      </c>
      <c r="AX267" s="13" t="s">
        <v>76</v>
      </c>
      <c r="AY267" s="24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6708</v>
      </c>
      <c r="G268" s="237"/>
      <c r="H268" s="241">
        <v>11.699999999999999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76</v>
      </c>
      <c r="AY268" s="247" t="s">
        <v>235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6709</v>
      </c>
      <c r="G269" s="237"/>
      <c r="H269" s="241">
        <v>51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6710</v>
      </c>
      <c r="G270" s="237"/>
      <c r="H270" s="241">
        <v>114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6711</v>
      </c>
      <c r="G271" s="237"/>
      <c r="H271" s="241">
        <v>27.100000000000001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6712</v>
      </c>
      <c r="G272" s="237"/>
      <c r="H272" s="241">
        <v>340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978.79999999999995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37.8" customHeight="1">
      <c r="A274" s="42"/>
      <c r="B274" s="43"/>
      <c r="C274" s="218" t="s">
        <v>449</v>
      </c>
      <c r="D274" s="218" t="s">
        <v>237</v>
      </c>
      <c r="E274" s="219" t="s">
        <v>333</v>
      </c>
      <c r="F274" s="220" t="s">
        <v>334</v>
      </c>
      <c r="G274" s="221" t="s">
        <v>257</v>
      </c>
      <c r="H274" s="222">
        <v>10277.4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6716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336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6717</v>
      </c>
      <c r="G276" s="237"/>
      <c r="H276" s="241">
        <v>10277.4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2" customFormat="1" ht="24.15" customHeight="1">
      <c r="A277" s="42"/>
      <c r="B277" s="43"/>
      <c r="C277" s="218" t="s">
        <v>456</v>
      </c>
      <c r="D277" s="218" t="s">
        <v>237</v>
      </c>
      <c r="E277" s="219" t="s">
        <v>352</v>
      </c>
      <c r="F277" s="220" t="s">
        <v>353</v>
      </c>
      <c r="G277" s="221" t="s">
        <v>257</v>
      </c>
      <c r="H277" s="222">
        <v>1605.8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6718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355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6706</v>
      </c>
      <c r="G279" s="237"/>
      <c r="H279" s="241">
        <v>87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6707</v>
      </c>
      <c r="G280" s="237"/>
      <c r="H280" s="241">
        <v>348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6708</v>
      </c>
      <c r="G281" s="237"/>
      <c r="H281" s="241">
        <v>11.699999999999999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6709</v>
      </c>
      <c r="G282" s="237"/>
      <c r="H282" s="241">
        <v>51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6710</v>
      </c>
      <c r="G283" s="237"/>
      <c r="H283" s="241">
        <v>114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6711</v>
      </c>
      <c r="G284" s="237"/>
      <c r="H284" s="241">
        <v>27.100000000000001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6712</v>
      </c>
      <c r="G285" s="237"/>
      <c r="H285" s="241">
        <v>340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6713</v>
      </c>
      <c r="G286" s="237"/>
      <c r="H286" s="241">
        <v>461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6714</v>
      </c>
      <c r="G287" s="237"/>
      <c r="H287" s="241">
        <v>166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5" customFormat="1">
      <c r="A288" s="15"/>
      <c r="B288" s="258"/>
      <c r="C288" s="259"/>
      <c r="D288" s="238" t="s">
        <v>260</v>
      </c>
      <c r="E288" s="260" t="s">
        <v>19</v>
      </c>
      <c r="F288" s="261" t="s">
        <v>277</v>
      </c>
      <c r="G288" s="259"/>
      <c r="H288" s="262">
        <v>1605.8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8" t="s">
        <v>260</v>
      </c>
      <c r="AU288" s="268" t="s">
        <v>88</v>
      </c>
      <c r="AV288" s="15" t="s">
        <v>98</v>
      </c>
      <c r="AW288" s="15" t="s">
        <v>37</v>
      </c>
      <c r="AX288" s="15" t="s">
        <v>83</v>
      </c>
      <c r="AY288" s="268" t="s">
        <v>235</v>
      </c>
    </row>
    <row r="289" s="2" customFormat="1" ht="24.15" customHeight="1">
      <c r="A289" s="42"/>
      <c r="B289" s="43"/>
      <c r="C289" s="218" t="s">
        <v>471</v>
      </c>
      <c r="D289" s="218" t="s">
        <v>237</v>
      </c>
      <c r="E289" s="219" t="s">
        <v>6719</v>
      </c>
      <c r="F289" s="220" t="s">
        <v>6720</v>
      </c>
      <c r="G289" s="221" t="s">
        <v>389</v>
      </c>
      <c r="H289" s="222">
        <v>1673.7480000000001</v>
      </c>
      <c r="I289" s="223"/>
      <c r="J289" s="224">
        <f>ROUND(I289*H289,2)</f>
        <v>0</v>
      </c>
      <c r="K289" s="220" t="s">
        <v>241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98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6721</v>
      </c>
    </row>
    <row r="290" s="2" customFormat="1">
      <c r="A290" s="42"/>
      <c r="B290" s="43"/>
      <c r="C290" s="44"/>
      <c r="D290" s="231" t="s">
        <v>243</v>
      </c>
      <c r="E290" s="44"/>
      <c r="F290" s="232" t="s">
        <v>6722</v>
      </c>
      <c r="G290" s="44"/>
      <c r="H290" s="44"/>
      <c r="I290" s="233"/>
      <c r="J290" s="44"/>
      <c r="K290" s="44"/>
      <c r="L290" s="48"/>
      <c r="M290" s="234"/>
      <c r="N290" s="235"/>
      <c r="O290" s="88"/>
      <c r="P290" s="88"/>
      <c r="Q290" s="88"/>
      <c r="R290" s="88"/>
      <c r="S290" s="88"/>
      <c r="T290" s="89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T290" s="21" t="s">
        <v>243</v>
      </c>
      <c r="AU290" s="21" t="s">
        <v>88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6723</v>
      </c>
      <c r="G291" s="237"/>
      <c r="H291" s="241">
        <v>1673.7480000000001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24.15" customHeight="1">
      <c r="A292" s="42"/>
      <c r="B292" s="43"/>
      <c r="C292" s="218" t="s">
        <v>484</v>
      </c>
      <c r="D292" s="218" t="s">
        <v>237</v>
      </c>
      <c r="E292" s="219" t="s">
        <v>362</v>
      </c>
      <c r="F292" s="220" t="s">
        <v>363</v>
      </c>
      <c r="G292" s="221" t="s">
        <v>257</v>
      </c>
      <c r="H292" s="222">
        <v>978.79999999999995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6724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365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6706</v>
      </c>
      <c r="G294" s="237"/>
      <c r="H294" s="241">
        <v>87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6707</v>
      </c>
      <c r="G295" s="237"/>
      <c r="H295" s="241">
        <v>348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6708</v>
      </c>
      <c r="G296" s="237"/>
      <c r="H296" s="241">
        <v>11.699999999999999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6709</v>
      </c>
      <c r="G297" s="237"/>
      <c r="H297" s="241">
        <v>51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6710</v>
      </c>
      <c r="G298" s="237"/>
      <c r="H298" s="241">
        <v>114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6711</v>
      </c>
      <c r="G299" s="237"/>
      <c r="H299" s="241">
        <v>27.100000000000001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6712</v>
      </c>
      <c r="G300" s="237"/>
      <c r="H300" s="241">
        <v>340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978.79999999999995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18" t="s">
        <v>493</v>
      </c>
      <c r="D302" s="218" t="s">
        <v>237</v>
      </c>
      <c r="E302" s="219" t="s">
        <v>366</v>
      </c>
      <c r="F302" s="220" t="s">
        <v>367</v>
      </c>
      <c r="G302" s="221" t="s">
        <v>257</v>
      </c>
      <c r="H302" s="222">
        <v>461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98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6725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369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6726</v>
      </c>
      <c r="G304" s="237"/>
      <c r="H304" s="241">
        <v>39.990000000000002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6727</v>
      </c>
      <c r="G305" s="237"/>
      <c r="H305" s="241">
        <v>92.593000000000004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6728</v>
      </c>
      <c r="G306" s="237"/>
      <c r="H306" s="241">
        <v>39.348999999999997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6708</v>
      </c>
      <c r="G307" s="237"/>
      <c r="H307" s="241">
        <v>11.699999999999999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6709</v>
      </c>
      <c r="G308" s="237"/>
      <c r="H308" s="241">
        <v>51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6710</v>
      </c>
      <c r="G309" s="237"/>
      <c r="H309" s="241">
        <v>114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6711</v>
      </c>
      <c r="G310" s="237"/>
      <c r="H310" s="241">
        <v>27.100000000000001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6712</v>
      </c>
      <c r="G311" s="237"/>
      <c r="H311" s="241">
        <v>340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6729</v>
      </c>
      <c r="G312" s="237"/>
      <c r="H312" s="241">
        <v>-25.186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6730</v>
      </c>
      <c r="G313" s="237"/>
      <c r="H313" s="241">
        <v>-29.084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76</v>
      </c>
      <c r="AY313" s="247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6731</v>
      </c>
      <c r="G314" s="237"/>
      <c r="H314" s="241">
        <v>-45.966999999999999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4" customFormat="1">
      <c r="A315" s="14"/>
      <c r="B315" s="248"/>
      <c r="C315" s="249"/>
      <c r="D315" s="238" t="s">
        <v>260</v>
      </c>
      <c r="E315" s="250" t="s">
        <v>19</v>
      </c>
      <c r="F315" s="251" t="s">
        <v>6732</v>
      </c>
      <c r="G315" s="249"/>
      <c r="H315" s="250" t="s">
        <v>19</v>
      </c>
      <c r="I315" s="252"/>
      <c r="J315" s="249"/>
      <c r="K315" s="249"/>
      <c r="L315" s="253"/>
      <c r="M315" s="254"/>
      <c r="N315" s="255"/>
      <c r="O315" s="255"/>
      <c r="P315" s="255"/>
      <c r="Q315" s="255"/>
      <c r="R315" s="255"/>
      <c r="S315" s="255"/>
      <c r="T315" s="256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7" t="s">
        <v>260</v>
      </c>
      <c r="AU315" s="257" t="s">
        <v>88</v>
      </c>
      <c r="AV315" s="14" t="s">
        <v>83</v>
      </c>
      <c r="AW315" s="14" t="s">
        <v>37</v>
      </c>
      <c r="AX315" s="14" t="s">
        <v>76</v>
      </c>
      <c r="AY315" s="25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6733</v>
      </c>
      <c r="G316" s="237"/>
      <c r="H316" s="241">
        <v>-34.869999999999997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6734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6735</v>
      </c>
      <c r="G318" s="237"/>
      <c r="H318" s="241">
        <v>-56.716000000000001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4" customFormat="1">
      <c r="A319" s="14"/>
      <c r="B319" s="248"/>
      <c r="C319" s="249"/>
      <c r="D319" s="238" t="s">
        <v>260</v>
      </c>
      <c r="E319" s="250" t="s">
        <v>19</v>
      </c>
      <c r="F319" s="251" t="s">
        <v>6736</v>
      </c>
      <c r="G319" s="249"/>
      <c r="H319" s="250" t="s">
        <v>19</v>
      </c>
      <c r="I319" s="252"/>
      <c r="J319" s="249"/>
      <c r="K319" s="249"/>
      <c r="L319" s="253"/>
      <c r="M319" s="254"/>
      <c r="N319" s="255"/>
      <c r="O319" s="255"/>
      <c r="P319" s="255"/>
      <c r="Q319" s="255"/>
      <c r="R319" s="255"/>
      <c r="S319" s="255"/>
      <c r="T319" s="25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7" t="s">
        <v>260</v>
      </c>
      <c r="AU319" s="257" t="s">
        <v>88</v>
      </c>
      <c r="AV319" s="14" t="s">
        <v>83</v>
      </c>
      <c r="AW319" s="14" t="s">
        <v>37</v>
      </c>
      <c r="AX319" s="14" t="s">
        <v>76</v>
      </c>
      <c r="AY319" s="25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6737</v>
      </c>
      <c r="G320" s="237"/>
      <c r="H320" s="241">
        <v>-12.449999999999999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6738</v>
      </c>
      <c r="G321" s="237"/>
      <c r="H321" s="241">
        <v>-8.5809999999999995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6739</v>
      </c>
      <c r="G322" s="237"/>
      <c r="H322" s="241">
        <v>-3.8940000000000001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4" customFormat="1">
      <c r="A323" s="14"/>
      <c r="B323" s="248"/>
      <c r="C323" s="249"/>
      <c r="D323" s="238" t="s">
        <v>260</v>
      </c>
      <c r="E323" s="250" t="s">
        <v>19</v>
      </c>
      <c r="F323" s="251" t="s">
        <v>6595</v>
      </c>
      <c r="G323" s="249"/>
      <c r="H323" s="250" t="s">
        <v>19</v>
      </c>
      <c r="I323" s="252"/>
      <c r="J323" s="249"/>
      <c r="K323" s="249"/>
      <c r="L323" s="253"/>
      <c r="M323" s="254"/>
      <c r="N323" s="255"/>
      <c r="O323" s="255"/>
      <c r="P323" s="255"/>
      <c r="Q323" s="255"/>
      <c r="R323" s="255"/>
      <c r="S323" s="255"/>
      <c r="T323" s="25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7" t="s">
        <v>260</v>
      </c>
      <c r="AU323" s="257" t="s">
        <v>88</v>
      </c>
      <c r="AV323" s="14" t="s">
        <v>83</v>
      </c>
      <c r="AW323" s="14" t="s">
        <v>37</v>
      </c>
      <c r="AX323" s="14" t="s">
        <v>76</v>
      </c>
      <c r="AY323" s="25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6740</v>
      </c>
      <c r="G324" s="237"/>
      <c r="H324" s="241">
        <v>-5.6200000000000001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6741</v>
      </c>
      <c r="G325" s="237"/>
      <c r="H325" s="241">
        <v>-6.0599999999999996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6742</v>
      </c>
      <c r="G326" s="237"/>
      <c r="H326" s="241">
        <v>-2.2320000000000002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6598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6743</v>
      </c>
      <c r="G328" s="237"/>
      <c r="H328" s="241">
        <v>-10.574999999999999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6744</v>
      </c>
      <c r="G329" s="237"/>
      <c r="H329" s="241">
        <v>-6.3949999999999996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6745</v>
      </c>
      <c r="G330" s="237"/>
      <c r="H330" s="241">
        <v>-0.81399999999999995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6746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6744</v>
      </c>
      <c r="G332" s="237"/>
      <c r="H332" s="241">
        <v>-6.3949999999999996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6747</v>
      </c>
      <c r="G333" s="237"/>
      <c r="H333" s="241">
        <v>-0.81399999999999995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4" customFormat="1">
      <c r="A334" s="14"/>
      <c r="B334" s="248"/>
      <c r="C334" s="249"/>
      <c r="D334" s="238" t="s">
        <v>260</v>
      </c>
      <c r="E334" s="250" t="s">
        <v>19</v>
      </c>
      <c r="F334" s="251" t="s">
        <v>6748</v>
      </c>
      <c r="G334" s="249"/>
      <c r="H334" s="250" t="s">
        <v>19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7" t="s">
        <v>260</v>
      </c>
      <c r="AU334" s="257" t="s">
        <v>88</v>
      </c>
      <c r="AV334" s="14" t="s">
        <v>83</v>
      </c>
      <c r="AW334" s="14" t="s">
        <v>37</v>
      </c>
      <c r="AX334" s="14" t="s">
        <v>76</v>
      </c>
      <c r="AY334" s="257" t="s">
        <v>235</v>
      </c>
    </row>
    <row r="335" s="13" customFormat="1">
      <c r="A335" s="13"/>
      <c r="B335" s="236"/>
      <c r="C335" s="237"/>
      <c r="D335" s="238" t="s">
        <v>260</v>
      </c>
      <c r="E335" s="239" t="s">
        <v>19</v>
      </c>
      <c r="F335" s="240" t="s">
        <v>6749</v>
      </c>
      <c r="G335" s="237"/>
      <c r="H335" s="241">
        <v>0.92100000000000004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88</v>
      </c>
      <c r="AV335" s="13" t="s">
        <v>88</v>
      </c>
      <c r="AW335" s="13" t="s">
        <v>37</v>
      </c>
      <c r="AX335" s="13" t="s">
        <v>76</v>
      </c>
      <c r="AY335" s="247" t="s">
        <v>235</v>
      </c>
    </row>
    <row r="336" s="15" customFormat="1">
      <c r="A336" s="15"/>
      <c r="B336" s="258"/>
      <c r="C336" s="259"/>
      <c r="D336" s="238" t="s">
        <v>260</v>
      </c>
      <c r="E336" s="260" t="s">
        <v>19</v>
      </c>
      <c r="F336" s="261" t="s">
        <v>277</v>
      </c>
      <c r="G336" s="259"/>
      <c r="H336" s="262">
        <v>461</v>
      </c>
      <c r="I336" s="263"/>
      <c r="J336" s="259"/>
      <c r="K336" s="259"/>
      <c r="L336" s="264"/>
      <c r="M336" s="265"/>
      <c r="N336" s="266"/>
      <c r="O336" s="266"/>
      <c r="P336" s="266"/>
      <c r="Q336" s="266"/>
      <c r="R336" s="266"/>
      <c r="S336" s="266"/>
      <c r="T336" s="26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8" t="s">
        <v>260</v>
      </c>
      <c r="AU336" s="268" t="s">
        <v>88</v>
      </c>
      <c r="AV336" s="15" t="s">
        <v>98</v>
      </c>
      <c r="AW336" s="15" t="s">
        <v>37</v>
      </c>
      <c r="AX336" s="15" t="s">
        <v>83</v>
      </c>
      <c r="AY336" s="268" t="s">
        <v>235</v>
      </c>
    </row>
    <row r="337" s="2" customFormat="1" ht="16.5" customHeight="1">
      <c r="A337" s="42"/>
      <c r="B337" s="43"/>
      <c r="C337" s="280" t="s">
        <v>505</v>
      </c>
      <c r="D337" s="280" t="s">
        <v>386</v>
      </c>
      <c r="E337" s="281" t="s">
        <v>6750</v>
      </c>
      <c r="F337" s="282" t="s">
        <v>6751</v>
      </c>
      <c r="G337" s="283" t="s">
        <v>389</v>
      </c>
      <c r="H337" s="284">
        <v>609</v>
      </c>
      <c r="I337" s="285"/>
      <c r="J337" s="286">
        <f>ROUND(I337*H337,2)</f>
        <v>0</v>
      </c>
      <c r="K337" s="282" t="s">
        <v>241</v>
      </c>
      <c r="L337" s="287"/>
      <c r="M337" s="288" t="s">
        <v>19</v>
      </c>
      <c r="N337" s="289" t="s">
        <v>48</v>
      </c>
      <c r="O337" s="88"/>
      <c r="P337" s="227">
        <f>O337*H337</f>
        <v>0</v>
      </c>
      <c r="Q337" s="227">
        <v>1</v>
      </c>
      <c r="R337" s="227">
        <f>Q337*H337</f>
        <v>609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285</v>
      </c>
      <c r="AT337" s="229" t="s">
        <v>386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6752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6753</v>
      </c>
      <c r="G338" s="237"/>
      <c r="H338" s="241">
        <v>609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80" t="s">
        <v>527</v>
      </c>
      <c r="D339" s="280" t="s">
        <v>386</v>
      </c>
      <c r="E339" s="281" t="s">
        <v>6754</v>
      </c>
      <c r="F339" s="282" t="s">
        <v>6755</v>
      </c>
      <c r="G339" s="283" t="s">
        <v>389</v>
      </c>
      <c r="H339" s="284">
        <v>203</v>
      </c>
      <c r="I339" s="285"/>
      <c r="J339" s="286">
        <f>ROUND(I339*H339,2)</f>
        <v>0</v>
      </c>
      <c r="K339" s="282" t="s">
        <v>241</v>
      </c>
      <c r="L339" s="287"/>
      <c r="M339" s="288" t="s">
        <v>19</v>
      </c>
      <c r="N339" s="289" t="s">
        <v>48</v>
      </c>
      <c r="O339" s="88"/>
      <c r="P339" s="227">
        <f>O339*H339</f>
        <v>0</v>
      </c>
      <c r="Q339" s="227">
        <v>1</v>
      </c>
      <c r="R339" s="227">
        <f>Q339*H339</f>
        <v>203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285</v>
      </c>
      <c r="AT339" s="229" t="s">
        <v>386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6756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6757</v>
      </c>
      <c r="G340" s="237"/>
      <c r="H340" s="241">
        <v>203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12" customFormat="1" ht="22.8" customHeight="1">
      <c r="A341" s="12"/>
      <c r="B341" s="202"/>
      <c r="C341" s="203"/>
      <c r="D341" s="204" t="s">
        <v>75</v>
      </c>
      <c r="E341" s="216" t="s">
        <v>88</v>
      </c>
      <c r="F341" s="216" t="s">
        <v>398</v>
      </c>
      <c r="G341" s="203"/>
      <c r="H341" s="203"/>
      <c r="I341" s="206"/>
      <c r="J341" s="217">
        <f>BK341</f>
        <v>0</v>
      </c>
      <c r="K341" s="203"/>
      <c r="L341" s="208"/>
      <c r="M341" s="209"/>
      <c r="N341" s="210"/>
      <c r="O341" s="210"/>
      <c r="P341" s="211">
        <f>SUM(P342:P350)</f>
        <v>0</v>
      </c>
      <c r="Q341" s="210"/>
      <c r="R341" s="211">
        <f>SUM(R342:R350)</f>
        <v>0.079602999999999993</v>
      </c>
      <c r="S341" s="210"/>
      <c r="T341" s="212">
        <f>SUM(T342:T350)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13" t="s">
        <v>83</v>
      </c>
      <c r="AT341" s="214" t="s">
        <v>75</v>
      </c>
      <c r="AU341" s="214" t="s">
        <v>83</v>
      </c>
      <c r="AY341" s="213" t="s">
        <v>235</v>
      </c>
      <c r="BK341" s="215">
        <f>SUM(BK342:BK350)</f>
        <v>0</v>
      </c>
    </row>
    <row r="342" s="2" customFormat="1" ht="16.5" customHeight="1">
      <c r="A342" s="42"/>
      <c r="B342" s="43"/>
      <c r="C342" s="218" t="s">
        <v>534</v>
      </c>
      <c r="D342" s="218" t="s">
        <v>237</v>
      </c>
      <c r="E342" s="219" t="s">
        <v>6758</v>
      </c>
      <c r="F342" s="220" t="s">
        <v>6759</v>
      </c>
      <c r="G342" s="221" t="s">
        <v>257</v>
      </c>
      <c r="H342" s="222">
        <v>0.59999999999999998</v>
      </c>
      <c r="I342" s="223"/>
      <c r="J342" s="224">
        <f>ROUND(I342*H342,2)</f>
        <v>0</v>
      </c>
      <c r="K342" s="220" t="s">
        <v>241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6760</v>
      </c>
    </row>
    <row r="343" s="2" customFormat="1">
      <c r="A343" s="42"/>
      <c r="B343" s="43"/>
      <c r="C343" s="44"/>
      <c r="D343" s="231" t="s">
        <v>243</v>
      </c>
      <c r="E343" s="44"/>
      <c r="F343" s="232" t="s">
        <v>6761</v>
      </c>
      <c r="G343" s="44"/>
      <c r="H343" s="44"/>
      <c r="I343" s="233"/>
      <c r="J343" s="44"/>
      <c r="K343" s="44"/>
      <c r="L343" s="48"/>
      <c r="M343" s="234"/>
      <c r="N343" s="235"/>
      <c r="O343" s="88"/>
      <c r="P343" s="88"/>
      <c r="Q343" s="88"/>
      <c r="R343" s="88"/>
      <c r="S343" s="88"/>
      <c r="T343" s="89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T343" s="21" t="s">
        <v>243</v>
      </c>
      <c r="AU343" s="21" t="s">
        <v>88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6762</v>
      </c>
      <c r="G344" s="237"/>
      <c r="H344" s="241">
        <v>0.59999999999999998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83</v>
      </c>
      <c r="AY344" s="247" t="s">
        <v>235</v>
      </c>
    </row>
    <row r="345" s="2" customFormat="1" ht="16.5" customHeight="1">
      <c r="A345" s="42"/>
      <c r="B345" s="43"/>
      <c r="C345" s="218" t="s">
        <v>545</v>
      </c>
      <c r="D345" s="218" t="s">
        <v>237</v>
      </c>
      <c r="E345" s="219" t="s">
        <v>6763</v>
      </c>
      <c r="F345" s="220" t="s">
        <v>6764</v>
      </c>
      <c r="G345" s="221" t="s">
        <v>288</v>
      </c>
      <c r="H345" s="222">
        <v>2.2999999999999998</v>
      </c>
      <c r="I345" s="223"/>
      <c r="J345" s="224">
        <f>ROUND(I345*H345,2)</f>
        <v>0</v>
      </c>
      <c r="K345" s="220" t="s">
        <v>241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0.034610000000000002</v>
      </c>
      <c r="R345" s="227">
        <f>Q345*H345</f>
        <v>0.079602999999999993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6765</v>
      </c>
    </row>
    <row r="346" s="2" customFormat="1">
      <c r="A346" s="42"/>
      <c r="B346" s="43"/>
      <c r="C346" s="44"/>
      <c r="D346" s="231" t="s">
        <v>243</v>
      </c>
      <c r="E346" s="44"/>
      <c r="F346" s="232" t="s">
        <v>6766</v>
      </c>
      <c r="G346" s="44"/>
      <c r="H346" s="44"/>
      <c r="I346" s="233"/>
      <c r="J346" s="44"/>
      <c r="K346" s="44"/>
      <c r="L346" s="48"/>
      <c r="M346" s="234"/>
      <c r="N346" s="235"/>
      <c r="O346" s="88"/>
      <c r="P346" s="88"/>
      <c r="Q346" s="88"/>
      <c r="R346" s="88"/>
      <c r="S346" s="88"/>
      <c r="T346" s="89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T346" s="21" t="s">
        <v>243</v>
      </c>
      <c r="AU346" s="21" t="s">
        <v>88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6767</v>
      </c>
      <c r="G347" s="237"/>
      <c r="H347" s="241">
        <v>2.2999999999999998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83</v>
      </c>
      <c r="AY347" s="247" t="s">
        <v>235</v>
      </c>
    </row>
    <row r="348" s="2" customFormat="1" ht="16.5" customHeight="1">
      <c r="A348" s="42"/>
      <c r="B348" s="43"/>
      <c r="C348" s="218" t="s">
        <v>550</v>
      </c>
      <c r="D348" s="218" t="s">
        <v>237</v>
      </c>
      <c r="E348" s="219" t="s">
        <v>6768</v>
      </c>
      <c r="F348" s="220" t="s">
        <v>6769</v>
      </c>
      <c r="G348" s="221" t="s">
        <v>288</v>
      </c>
      <c r="H348" s="222">
        <v>2.2999999999999998</v>
      </c>
      <c r="I348" s="223"/>
      <c r="J348" s="224">
        <f>ROUND(I348*H348,2)</f>
        <v>0</v>
      </c>
      <c r="K348" s="220" t="s">
        <v>241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88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6770</v>
      </c>
    </row>
    <row r="349" s="2" customFormat="1">
      <c r="A349" s="42"/>
      <c r="B349" s="43"/>
      <c r="C349" s="44"/>
      <c r="D349" s="231" t="s">
        <v>243</v>
      </c>
      <c r="E349" s="44"/>
      <c r="F349" s="232" t="s">
        <v>6771</v>
      </c>
      <c r="G349" s="44"/>
      <c r="H349" s="44"/>
      <c r="I349" s="233"/>
      <c r="J349" s="44"/>
      <c r="K349" s="44"/>
      <c r="L349" s="48"/>
      <c r="M349" s="234"/>
      <c r="N349" s="235"/>
      <c r="O349" s="88"/>
      <c r="P349" s="88"/>
      <c r="Q349" s="88"/>
      <c r="R349" s="88"/>
      <c r="S349" s="88"/>
      <c r="T349" s="89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T349" s="21" t="s">
        <v>243</v>
      </c>
      <c r="AU349" s="21" t="s">
        <v>88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6772</v>
      </c>
      <c r="G350" s="237"/>
      <c r="H350" s="241">
        <v>2.2999999999999998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12" customFormat="1" ht="22.8" customHeight="1">
      <c r="A351" s="12"/>
      <c r="B351" s="202"/>
      <c r="C351" s="203"/>
      <c r="D351" s="204" t="s">
        <v>75</v>
      </c>
      <c r="E351" s="216" t="s">
        <v>92</v>
      </c>
      <c r="F351" s="216" t="s">
        <v>720</v>
      </c>
      <c r="G351" s="203"/>
      <c r="H351" s="203"/>
      <c r="I351" s="206"/>
      <c r="J351" s="217">
        <f>BK351</f>
        <v>0</v>
      </c>
      <c r="K351" s="203"/>
      <c r="L351" s="208"/>
      <c r="M351" s="209"/>
      <c r="N351" s="210"/>
      <c r="O351" s="210"/>
      <c r="P351" s="211">
        <f>SUM(P352:P365)</f>
        <v>0</v>
      </c>
      <c r="Q351" s="210"/>
      <c r="R351" s="211">
        <f>SUM(R352:R365)</f>
        <v>2.2044000000000001</v>
      </c>
      <c r="S351" s="210"/>
      <c r="T351" s="212">
        <f>SUM(T352:T365)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3" t="s">
        <v>83</v>
      </c>
      <c r="AT351" s="214" t="s">
        <v>75</v>
      </c>
      <c r="AU351" s="214" t="s">
        <v>83</v>
      </c>
      <c r="AY351" s="213" t="s">
        <v>235</v>
      </c>
      <c r="BK351" s="215">
        <f>SUM(BK352:BK365)</f>
        <v>0</v>
      </c>
    </row>
    <row r="352" s="2" customFormat="1" ht="44.25" customHeight="1">
      <c r="A352" s="42"/>
      <c r="B352" s="43"/>
      <c r="C352" s="218" t="s">
        <v>557</v>
      </c>
      <c r="D352" s="218" t="s">
        <v>237</v>
      </c>
      <c r="E352" s="219" t="s">
        <v>6773</v>
      </c>
      <c r="F352" s="220" t="s">
        <v>6774</v>
      </c>
      <c r="G352" s="221" t="s">
        <v>257</v>
      </c>
      <c r="H352" s="222">
        <v>1.1000000000000001</v>
      </c>
      <c r="I352" s="223"/>
      <c r="J352" s="224">
        <f>ROUND(I352*H352,2)</f>
        <v>0</v>
      </c>
      <c r="K352" s="220" t="s">
        <v>241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2.004</v>
      </c>
      <c r="R352" s="227">
        <f>Q352*H352</f>
        <v>2.2044000000000001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6775</v>
      </c>
    </row>
    <row r="353" s="2" customFormat="1">
      <c r="A353" s="42"/>
      <c r="B353" s="43"/>
      <c r="C353" s="44"/>
      <c r="D353" s="231" t="s">
        <v>243</v>
      </c>
      <c r="E353" s="44"/>
      <c r="F353" s="232" t="s">
        <v>6776</v>
      </c>
      <c r="G353" s="44"/>
      <c r="H353" s="44"/>
      <c r="I353" s="233"/>
      <c r="J353" s="44"/>
      <c r="K353" s="44"/>
      <c r="L353" s="48"/>
      <c r="M353" s="234"/>
      <c r="N353" s="235"/>
      <c r="O353" s="88"/>
      <c r="P353" s="88"/>
      <c r="Q353" s="88"/>
      <c r="R353" s="88"/>
      <c r="S353" s="88"/>
      <c r="T353" s="89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T353" s="21" t="s">
        <v>243</v>
      </c>
      <c r="AU353" s="21" t="s">
        <v>88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6777</v>
      </c>
      <c r="G354" s="237"/>
      <c r="H354" s="241">
        <v>1.1000000000000001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83</v>
      </c>
      <c r="AY354" s="247" t="s">
        <v>235</v>
      </c>
    </row>
    <row r="355" s="2" customFormat="1" ht="16.5" customHeight="1">
      <c r="A355" s="42"/>
      <c r="B355" s="43"/>
      <c r="C355" s="218" t="s">
        <v>572</v>
      </c>
      <c r="D355" s="218" t="s">
        <v>237</v>
      </c>
      <c r="E355" s="219" t="s">
        <v>6778</v>
      </c>
      <c r="F355" s="220" t="s">
        <v>6779</v>
      </c>
      <c r="G355" s="221" t="s">
        <v>240</v>
      </c>
      <c r="H355" s="222">
        <v>383.69999999999999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6780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6781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13" customFormat="1">
      <c r="A357" s="13"/>
      <c r="B357" s="236"/>
      <c r="C357" s="237"/>
      <c r="D357" s="238" t="s">
        <v>260</v>
      </c>
      <c r="E357" s="239" t="s">
        <v>19</v>
      </c>
      <c r="F357" s="240" t="s">
        <v>6782</v>
      </c>
      <c r="G357" s="237"/>
      <c r="H357" s="241">
        <v>42.399999999999999</v>
      </c>
      <c r="I357" s="242"/>
      <c r="J357" s="237"/>
      <c r="K357" s="237"/>
      <c r="L357" s="243"/>
      <c r="M357" s="244"/>
      <c r="N357" s="245"/>
      <c r="O357" s="245"/>
      <c r="P357" s="245"/>
      <c r="Q357" s="245"/>
      <c r="R357" s="245"/>
      <c r="S357" s="245"/>
      <c r="T357" s="24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7" t="s">
        <v>260</v>
      </c>
      <c r="AU357" s="247" t="s">
        <v>88</v>
      </c>
      <c r="AV357" s="13" t="s">
        <v>88</v>
      </c>
      <c r="AW357" s="13" t="s">
        <v>37</v>
      </c>
      <c r="AX357" s="13" t="s">
        <v>76</v>
      </c>
      <c r="AY357" s="247" t="s">
        <v>235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6783</v>
      </c>
      <c r="G358" s="237"/>
      <c r="H358" s="241">
        <v>127.90000000000001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6784</v>
      </c>
      <c r="G359" s="237"/>
      <c r="H359" s="241">
        <v>146.40000000000001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6785</v>
      </c>
      <c r="G360" s="237"/>
      <c r="H360" s="241">
        <v>55.5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6786</v>
      </c>
      <c r="G361" s="237"/>
      <c r="H361" s="241">
        <v>11.5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5" customFormat="1">
      <c r="A362" s="15"/>
      <c r="B362" s="258"/>
      <c r="C362" s="259"/>
      <c r="D362" s="238" t="s">
        <v>260</v>
      </c>
      <c r="E362" s="260" t="s">
        <v>19</v>
      </c>
      <c r="F362" s="261" t="s">
        <v>277</v>
      </c>
      <c r="G362" s="259"/>
      <c r="H362" s="262">
        <v>383.69999999999999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260</v>
      </c>
      <c r="AU362" s="268" t="s">
        <v>88</v>
      </c>
      <c r="AV362" s="15" t="s">
        <v>98</v>
      </c>
      <c r="AW362" s="15" t="s">
        <v>37</v>
      </c>
      <c r="AX362" s="15" t="s">
        <v>83</v>
      </c>
      <c r="AY362" s="268" t="s">
        <v>235</v>
      </c>
    </row>
    <row r="363" s="2" customFormat="1" ht="16.5" customHeight="1">
      <c r="A363" s="42"/>
      <c r="B363" s="43"/>
      <c r="C363" s="218" t="s">
        <v>581</v>
      </c>
      <c r="D363" s="218" t="s">
        <v>237</v>
      </c>
      <c r="E363" s="219" t="s">
        <v>6787</v>
      </c>
      <c r="F363" s="220" t="s">
        <v>6788</v>
      </c>
      <c r="G363" s="221" t="s">
        <v>240</v>
      </c>
      <c r="H363" s="222">
        <v>383.69999999999999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6789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6790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6791</v>
      </c>
      <c r="G365" s="237"/>
      <c r="H365" s="241">
        <v>383.69999999999999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12" customFormat="1" ht="22.8" customHeight="1">
      <c r="A366" s="12"/>
      <c r="B366" s="202"/>
      <c r="C366" s="203"/>
      <c r="D366" s="204" t="s">
        <v>75</v>
      </c>
      <c r="E366" s="216" t="s">
        <v>98</v>
      </c>
      <c r="F366" s="216" t="s">
        <v>1261</v>
      </c>
      <c r="G366" s="203"/>
      <c r="H366" s="203"/>
      <c r="I366" s="206"/>
      <c r="J366" s="217">
        <f>BK366</f>
        <v>0</v>
      </c>
      <c r="K366" s="203"/>
      <c r="L366" s="208"/>
      <c r="M366" s="209"/>
      <c r="N366" s="210"/>
      <c r="O366" s="210"/>
      <c r="P366" s="211">
        <f>SUM(P367:P435)</f>
        <v>0</v>
      </c>
      <c r="Q366" s="210"/>
      <c r="R366" s="211">
        <f>SUM(R367:R435)</f>
        <v>4.1890660000000004</v>
      </c>
      <c r="S366" s="210"/>
      <c r="T366" s="212">
        <f>SUM(T367:T435)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3" t="s">
        <v>83</v>
      </c>
      <c r="AT366" s="214" t="s">
        <v>75</v>
      </c>
      <c r="AU366" s="214" t="s">
        <v>83</v>
      </c>
      <c r="AY366" s="213" t="s">
        <v>235</v>
      </c>
      <c r="BK366" s="215">
        <f>SUM(BK367:BK435)</f>
        <v>0</v>
      </c>
    </row>
    <row r="367" s="2" customFormat="1" ht="16.5" customHeight="1">
      <c r="A367" s="42"/>
      <c r="B367" s="43"/>
      <c r="C367" s="218" t="s">
        <v>591</v>
      </c>
      <c r="D367" s="218" t="s">
        <v>237</v>
      </c>
      <c r="E367" s="219" t="s">
        <v>6792</v>
      </c>
      <c r="F367" s="220" t="s">
        <v>6793</v>
      </c>
      <c r="G367" s="221" t="s">
        <v>257</v>
      </c>
      <c r="H367" s="222">
        <v>37.5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6794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6795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6796</v>
      </c>
      <c r="G369" s="237"/>
      <c r="H369" s="241">
        <v>12.4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6797</v>
      </c>
      <c r="G370" s="237"/>
      <c r="H370" s="241">
        <v>18.91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6798</v>
      </c>
      <c r="G371" s="237"/>
      <c r="H371" s="241">
        <v>6.1900000000000004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88</v>
      </c>
      <c r="AV371" s="13" t="s">
        <v>88</v>
      </c>
      <c r="AW371" s="13" t="s">
        <v>37</v>
      </c>
      <c r="AX371" s="13" t="s">
        <v>76</v>
      </c>
      <c r="AY371" s="24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37.5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610</v>
      </c>
      <c r="D373" s="218" t="s">
        <v>237</v>
      </c>
      <c r="E373" s="219" t="s">
        <v>5166</v>
      </c>
      <c r="F373" s="220" t="s">
        <v>5167</v>
      </c>
      <c r="G373" s="221" t="s">
        <v>257</v>
      </c>
      <c r="H373" s="222">
        <v>53.5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6799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5169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6800</v>
      </c>
      <c r="G375" s="237"/>
      <c r="H375" s="241">
        <v>0.42999999999999999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6801</v>
      </c>
      <c r="G376" s="237"/>
      <c r="H376" s="241">
        <v>4.6639999999999997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6802</v>
      </c>
      <c r="G377" s="237"/>
      <c r="H377" s="241">
        <v>6.9930000000000003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3" customFormat="1">
      <c r="A378" s="13"/>
      <c r="B378" s="236"/>
      <c r="C378" s="237"/>
      <c r="D378" s="238" t="s">
        <v>260</v>
      </c>
      <c r="E378" s="239" t="s">
        <v>19</v>
      </c>
      <c r="F378" s="240" t="s">
        <v>6803</v>
      </c>
      <c r="G378" s="237"/>
      <c r="H378" s="241">
        <v>9.923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260</v>
      </c>
      <c r="AU378" s="247" t="s">
        <v>88</v>
      </c>
      <c r="AV378" s="13" t="s">
        <v>88</v>
      </c>
      <c r="AW378" s="13" t="s">
        <v>37</v>
      </c>
      <c r="AX378" s="13" t="s">
        <v>76</v>
      </c>
      <c r="AY378" s="247" t="s">
        <v>235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6732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88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6804</v>
      </c>
      <c r="G380" s="237"/>
      <c r="H380" s="241">
        <v>7.4550000000000001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6805</v>
      </c>
      <c r="G381" s="237"/>
      <c r="H381" s="241">
        <v>0.22500000000000001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6734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6806</v>
      </c>
      <c r="G383" s="237"/>
      <c r="H383" s="241">
        <v>13.667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4" customFormat="1">
      <c r="A384" s="14"/>
      <c r="B384" s="248"/>
      <c r="C384" s="249"/>
      <c r="D384" s="238" t="s">
        <v>260</v>
      </c>
      <c r="E384" s="250" t="s">
        <v>19</v>
      </c>
      <c r="F384" s="251" t="s">
        <v>6736</v>
      </c>
      <c r="G384" s="249"/>
      <c r="H384" s="250" t="s">
        <v>19</v>
      </c>
      <c r="I384" s="252"/>
      <c r="J384" s="249"/>
      <c r="K384" s="249"/>
      <c r="L384" s="253"/>
      <c r="M384" s="254"/>
      <c r="N384" s="255"/>
      <c r="O384" s="255"/>
      <c r="P384" s="255"/>
      <c r="Q384" s="255"/>
      <c r="R384" s="255"/>
      <c r="S384" s="255"/>
      <c r="T384" s="256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7" t="s">
        <v>260</v>
      </c>
      <c r="AU384" s="257" t="s">
        <v>88</v>
      </c>
      <c r="AV384" s="14" t="s">
        <v>83</v>
      </c>
      <c r="AW384" s="14" t="s">
        <v>37</v>
      </c>
      <c r="AX384" s="14" t="s">
        <v>76</v>
      </c>
      <c r="AY384" s="25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6807</v>
      </c>
      <c r="G385" s="237"/>
      <c r="H385" s="241">
        <v>3.0659999999999998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6808</v>
      </c>
      <c r="G386" s="237"/>
      <c r="H386" s="241">
        <v>2.1299999999999999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6809</v>
      </c>
      <c r="G387" s="237"/>
      <c r="H387" s="241">
        <v>1.1000000000000001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6595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88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6810</v>
      </c>
      <c r="G389" s="237"/>
      <c r="H389" s="241">
        <v>2.754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6811</v>
      </c>
      <c r="G390" s="237"/>
      <c r="H390" s="241">
        <v>1.093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6598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53.5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18" t="s">
        <v>616</v>
      </c>
      <c r="D393" s="218" t="s">
        <v>237</v>
      </c>
      <c r="E393" s="219" t="s">
        <v>6812</v>
      </c>
      <c r="F393" s="220" t="s">
        <v>6813</v>
      </c>
      <c r="G393" s="221" t="s">
        <v>809</v>
      </c>
      <c r="H393" s="222">
        <v>12</v>
      </c>
      <c r="I393" s="223"/>
      <c r="J393" s="224">
        <f>ROUND(I393*H393,2)</f>
        <v>0</v>
      </c>
      <c r="K393" s="220" t="s">
        <v>241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0.087419999999999998</v>
      </c>
      <c r="R393" s="227">
        <f>Q393*H393</f>
        <v>1.04904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6814</v>
      </c>
    </row>
    <row r="394" s="2" customFormat="1">
      <c r="A394" s="42"/>
      <c r="B394" s="43"/>
      <c r="C394" s="44"/>
      <c r="D394" s="231" t="s">
        <v>243</v>
      </c>
      <c r="E394" s="44"/>
      <c r="F394" s="232" t="s">
        <v>6815</v>
      </c>
      <c r="G394" s="44"/>
      <c r="H394" s="44"/>
      <c r="I394" s="233"/>
      <c r="J394" s="44"/>
      <c r="K394" s="44"/>
      <c r="L394" s="48"/>
      <c r="M394" s="234"/>
      <c r="N394" s="235"/>
      <c r="O394" s="88"/>
      <c r="P394" s="88"/>
      <c r="Q394" s="88"/>
      <c r="R394" s="88"/>
      <c r="S394" s="88"/>
      <c r="T394" s="89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T394" s="21" t="s">
        <v>243</v>
      </c>
      <c r="AU394" s="21" t="s">
        <v>88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6816</v>
      </c>
      <c r="G395" s="237"/>
      <c r="H395" s="241">
        <v>12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627</v>
      </c>
      <c r="D396" s="280" t="s">
        <v>386</v>
      </c>
      <c r="E396" s="281" t="s">
        <v>6817</v>
      </c>
      <c r="F396" s="282" t="s">
        <v>6818</v>
      </c>
      <c r="G396" s="283" t="s">
        <v>809</v>
      </c>
      <c r="H396" s="284">
        <v>4</v>
      </c>
      <c r="I396" s="285"/>
      <c r="J396" s="286">
        <f>ROUND(I396*H396,2)</f>
        <v>0</v>
      </c>
      <c r="K396" s="282" t="s">
        <v>241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0.040000000000000001</v>
      </c>
      <c r="R396" s="227">
        <f>Q396*H396</f>
        <v>0.16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285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6819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5737</v>
      </c>
      <c r="G397" s="237"/>
      <c r="H397" s="241">
        <v>4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2" customFormat="1" ht="16.5" customHeight="1">
      <c r="A398" s="42"/>
      <c r="B398" s="43"/>
      <c r="C398" s="280" t="s">
        <v>640</v>
      </c>
      <c r="D398" s="280" t="s">
        <v>386</v>
      </c>
      <c r="E398" s="281" t="s">
        <v>6820</v>
      </c>
      <c r="F398" s="282" t="s">
        <v>6821</v>
      </c>
      <c r="G398" s="283" t="s">
        <v>809</v>
      </c>
      <c r="H398" s="284">
        <v>3</v>
      </c>
      <c r="I398" s="285"/>
      <c r="J398" s="286">
        <f>ROUND(I398*H398,2)</f>
        <v>0</v>
      </c>
      <c r="K398" s="282" t="s">
        <v>241</v>
      </c>
      <c r="L398" s="287"/>
      <c r="M398" s="288" t="s">
        <v>19</v>
      </c>
      <c r="N398" s="289" t="s">
        <v>48</v>
      </c>
      <c r="O398" s="88"/>
      <c r="P398" s="227">
        <f>O398*H398</f>
        <v>0</v>
      </c>
      <c r="Q398" s="227">
        <v>0.050999999999999997</v>
      </c>
      <c r="R398" s="227">
        <f>Q398*H398</f>
        <v>0.153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285</v>
      </c>
      <c r="AT398" s="229" t="s">
        <v>386</v>
      </c>
      <c r="AU398" s="229" t="s">
        <v>88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6822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6823</v>
      </c>
      <c r="G399" s="237"/>
      <c r="H399" s="241">
        <v>3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83</v>
      </c>
      <c r="AY399" s="247" t="s">
        <v>235</v>
      </c>
    </row>
    <row r="400" s="2" customFormat="1" ht="16.5" customHeight="1">
      <c r="A400" s="42"/>
      <c r="B400" s="43"/>
      <c r="C400" s="280" t="s">
        <v>653</v>
      </c>
      <c r="D400" s="280" t="s">
        <v>386</v>
      </c>
      <c r="E400" s="281" t="s">
        <v>6824</v>
      </c>
      <c r="F400" s="282" t="s">
        <v>6825</v>
      </c>
      <c r="G400" s="283" t="s">
        <v>809</v>
      </c>
      <c r="H400" s="284">
        <v>5</v>
      </c>
      <c r="I400" s="285"/>
      <c r="J400" s="286">
        <f>ROUND(I400*H400,2)</f>
        <v>0</v>
      </c>
      <c r="K400" s="282" t="s">
        <v>241</v>
      </c>
      <c r="L400" s="287"/>
      <c r="M400" s="288" t="s">
        <v>19</v>
      </c>
      <c r="N400" s="289" t="s">
        <v>48</v>
      </c>
      <c r="O400" s="88"/>
      <c r="P400" s="227">
        <f>O400*H400</f>
        <v>0</v>
      </c>
      <c r="Q400" s="227">
        <v>0.068000000000000005</v>
      </c>
      <c r="R400" s="227">
        <f>Q400*H400</f>
        <v>0.34000000000000002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285</v>
      </c>
      <c r="AT400" s="229" t="s">
        <v>386</v>
      </c>
      <c r="AU400" s="229" t="s">
        <v>88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6826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6827</v>
      </c>
      <c r="G401" s="237"/>
      <c r="H401" s="241">
        <v>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659</v>
      </c>
      <c r="D402" s="218" t="s">
        <v>237</v>
      </c>
      <c r="E402" s="219" t="s">
        <v>6828</v>
      </c>
      <c r="F402" s="220" t="s">
        <v>6829</v>
      </c>
      <c r="G402" s="221" t="s">
        <v>257</v>
      </c>
      <c r="H402" s="222">
        <v>27.5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6830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6831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6832</v>
      </c>
      <c r="G404" s="237"/>
      <c r="H404" s="241">
        <v>0.85799999999999998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6833</v>
      </c>
      <c r="G405" s="237"/>
      <c r="H405" s="241">
        <v>8.0299999999999994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6834</v>
      </c>
      <c r="G406" s="237"/>
      <c r="H406" s="241">
        <v>12.65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6835</v>
      </c>
      <c r="G407" s="237"/>
      <c r="H407" s="241">
        <v>3.6000000000000001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6836</v>
      </c>
      <c r="G408" s="237"/>
      <c r="H408" s="241">
        <v>2.3620000000000001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5" customFormat="1">
      <c r="A409" s="15"/>
      <c r="B409" s="258"/>
      <c r="C409" s="259"/>
      <c r="D409" s="238" t="s">
        <v>260</v>
      </c>
      <c r="E409" s="260" t="s">
        <v>19</v>
      </c>
      <c r="F409" s="261" t="s">
        <v>277</v>
      </c>
      <c r="G409" s="259"/>
      <c r="H409" s="262">
        <v>27.5</v>
      </c>
      <c r="I409" s="263"/>
      <c r="J409" s="259"/>
      <c r="K409" s="259"/>
      <c r="L409" s="264"/>
      <c r="M409" s="265"/>
      <c r="N409" s="266"/>
      <c r="O409" s="266"/>
      <c r="P409" s="266"/>
      <c r="Q409" s="266"/>
      <c r="R409" s="266"/>
      <c r="S409" s="266"/>
      <c r="T409" s="26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8" t="s">
        <v>260</v>
      </c>
      <c r="AU409" s="268" t="s">
        <v>88</v>
      </c>
      <c r="AV409" s="15" t="s">
        <v>98</v>
      </c>
      <c r="AW409" s="15" t="s">
        <v>37</v>
      </c>
      <c r="AX409" s="15" t="s">
        <v>83</v>
      </c>
      <c r="AY409" s="268" t="s">
        <v>235</v>
      </c>
    </row>
    <row r="410" s="2" customFormat="1" ht="24.15" customHeight="1">
      <c r="A410" s="42"/>
      <c r="B410" s="43"/>
      <c r="C410" s="218" t="s">
        <v>666</v>
      </c>
      <c r="D410" s="218" t="s">
        <v>237</v>
      </c>
      <c r="E410" s="219" t="s">
        <v>6837</v>
      </c>
      <c r="F410" s="220" t="s">
        <v>6838</v>
      </c>
      <c r="G410" s="221" t="s">
        <v>288</v>
      </c>
      <c r="H410" s="222">
        <v>19</v>
      </c>
      <c r="I410" s="223"/>
      <c r="J410" s="224">
        <f>ROUND(I410*H410,2)</f>
        <v>0</v>
      </c>
      <c r="K410" s="220" t="s">
        <v>241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0.0078799999999999999</v>
      </c>
      <c r="R410" s="227">
        <f>Q410*H410</f>
        <v>0.14971999999999999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88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6839</v>
      </c>
    </row>
    <row r="411" s="2" customFormat="1">
      <c r="A411" s="42"/>
      <c r="B411" s="43"/>
      <c r="C411" s="44"/>
      <c r="D411" s="231" t="s">
        <v>243</v>
      </c>
      <c r="E411" s="44"/>
      <c r="F411" s="232" t="s">
        <v>6840</v>
      </c>
      <c r="G411" s="44"/>
      <c r="H411" s="44"/>
      <c r="I411" s="233"/>
      <c r="J411" s="44"/>
      <c r="K411" s="44"/>
      <c r="L411" s="48"/>
      <c r="M411" s="234"/>
      <c r="N411" s="235"/>
      <c r="O411" s="88"/>
      <c r="P411" s="88"/>
      <c r="Q411" s="88"/>
      <c r="R411" s="88"/>
      <c r="S411" s="88"/>
      <c r="T411" s="89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T411" s="21" t="s">
        <v>243</v>
      </c>
      <c r="AU411" s="21" t="s">
        <v>88</v>
      </c>
    </row>
    <row r="412" s="13" customFormat="1">
      <c r="A412" s="13"/>
      <c r="B412" s="236"/>
      <c r="C412" s="237"/>
      <c r="D412" s="238" t="s">
        <v>260</v>
      </c>
      <c r="E412" s="239" t="s">
        <v>19</v>
      </c>
      <c r="F412" s="240" t="s">
        <v>6841</v>
      </c>
      <c r="G412" s="237"/>
      <c r="H412" s="241">
        <v>5.1200000000000001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88</v>
      </c>
      <c r="AV412" s="13" t="s">
        <v>88</v>
      </c>
      <c r="AW412" s="13" t="s">
        <v>37</v>
      </c>
      <c r="AX412" s="13" t="s">
        <v>76</v>
      </c>
      <c r="AY412" s="24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6842</v>
      </c>
      <c r="G413" s="237"/>
      <c r="H413" s="241">
        <v>6.7999999999999998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76</v>
      </c>
      <c r="AY413" s="247" t="s">
        <v>235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6843</v>
      </c>
      <c r="G414" s="237"/>
      <c r="H414" s="241">
        <v>3.3999999999999999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6844</v>
      </c>
      <c r="G415" s="237"/>
      <c r="H415" s="241">
        <v>3.6800000000000002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5" customFormat="1">
      <c r="A416" s="15"/>
      <c r="B416" s="258"/>
      <c r="C416" s="259"/>
      <c r="D416" s="238" t="s">
        <v>260</v>
      </c>
      <c r="E416" s="260" t="s">
        <v>19</v>
      </c>
      <c r="F416" s="261" t="s">
        <v>277</v>
      </c>
      <c r="G416" s="259"/>
      <c r="H416" s="262">
        <v>19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260</v>
      </c>
      <c r="AU416" s="268" t="s">
        <v>88</v>
      </c>
      <c r="AV416" s="15" t="s">
        <v>98</v>
      </c>
      <c r="AW416" s="15" t="s">
        <v>37</v>
      </c>
      <c r="AX416" s="15" t="s">
        <v>83</v>
      </c>
      <c r="AY416" s="268" t="s">
        <v>235</v>
      </c>
    </row>
    <row r="417" s="2" customFormat="1" ht="24.15" customHeight="1">
      <c r="A417" s="42"/>
      <c r="B417" s="43"/>
      <c r="C417" s="218" t="s">
        <v>672</v>
      </c>
      <c r="D417" s="218" t="s">
        <v>237</v>
      </c>
      <c r="E417" s="219" t="s">
        <v>6845</v>
      </c>
      <c r="F417" s="220" t="s">
        <v>6846</v>
      </c>
      <c r="G417" s="221" t="s">
        <v>288</v>
      </c>
      <c r="H417" s="222">
        <v>19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6847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6848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6849</v>
      </c>
      <c r="G419" s="237"/>
      <c r="H419" s="241">
        <v>19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21.75" customHeight="1">
      <c r="A420" s="42"/>
      <c r="B420" s="43"/>
      <c r="C420" s="218" t="s">
        <v>678</v>
      </c>
      <c r="D420" s="218" t="s">
        <v>237</v>
      </c>
      <c r="E420" s="219" t="s">
        <v>6850</v>
      </c>
      <c r="F420" s="220" t="s">
        <v>6851</v>
      </c>
      <c r="G420" s="221" t="s">
        <v>389</v>
      </c>
      <c r="H420" s="222">
        <v>0.40000000000000002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1.0608</v>
      </c>
      <c r="R420" s="227">
        <f>Q420*H420</f>
        <v>0.42432000000000003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98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6852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6853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6854</v>
      </c>
      <c r="G422" s="237"/>
      <c r="H422" s="241">
        <v>0.029999999999999999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76</v>
      </c>
      <c r="AY422" s="247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6855</v>
      </c>
      <c r="G423" s="237"/>
      <c r="H423" s="241">
        <v>0.089999999999999997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3" customFormat="1">
      <c r="A424" s="13"/>
      <c r="B424" s="236"/>
      <c r="C424" s="237"/>
      <c r="D424" s="238" t="s">
        <v>260</v>
      </c>
      <c r="E424" s="239" t="s">
        <v>19</v>
      </c>
      <c r="F424" s="240" t="s">
        <v>6856</v>
      </c>
      <c r="G424" s="237"/>
      <c r="H424" s="241">
        <v>0.16</v>
      </c>
      <c r="I424" s="242"/>
      <c r="J424" s="237"/>
      <c r="K424" s="237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88</v>
      </c>
      <c r="AV424" s="13" t="s">
        <v>88</v>
      </c>
      <c r="AW424" s="13" t="s">
        <v>37</v>
      </c>
      <c r="AX424" s="13" t="s">
        <v>76</v>
      </c>
      <c r="AY424" s="24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6857</v>
      </c>
      <c r="G425" s="237"/>
      <c r="H425" s="241">
        <v>0.059999999999999998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6858</v>
      </c>
      <c r="G426" s="237"/>
      <c r="H426" s="241">
        <v>0.059999999999999998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5" customFormat="1">
      <c r="A427" s="15"/>
      <c r="B427" s="258"/>
      <c r="C427" s="259"/>
      <c r="D427" s="238" t="s">
        <v>260</v>
      </c>
      <c r="E427" s="260" t="s">
        <v>19</v>
      </c>
      <c r="F427" s="261" t="s">
        <v>277</v>
      </c>
      <c r="G427" s="259"/>
      <c r="H427" s="262">
        <v>0.40000000000000002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260</v>
      </c>
      <c r="AU427" s="268" t="s">
        <v>88</v>
      </c>
      <c r="AV427" s="15" t="s">
        <v>98</v>
      </c>
      <c r="AW427" s="15" t="s">
        <v>37</v>
      </c>
      <c r="AX427" s="15" t="s">
        <v>83</v>
      </c>
      <c r="AY427" s="268" t="s">
        <v>235</v>
      </c>
    </row>
    <row r="428" s="2" customFormat="1" ht="21.75" customHeight="1">
      <c r="A428" s="42"/>
      <c r="B428" s="43"/>
      <c r="C428" s="218" t="s">
        <v>688</v>
      </c>
      <c r="D428" s="218" t="s">
        <v>237</v>
      </c>
      <c r="E428" s="219" t="s">
        <v>6859</v>
      </c>
      <c r="F428" s="220" t="s">
        <v>6860</v>
      </c>
      <c r="G428" s="221" t="s">
        <v>389</v>
      </c>
      <c r="H428" s="222">
        <v>1.8</v>
      </c>
      <c r="I428" s="223"/>
      <c r="J428" s="224">
        <f>ROUND(I428*H428,2)</f>
        <v>0</v>
      </c>
      <c r="K428" s="220" t="s">
        <v>241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1.06277</v>
      </c>
      <c r="R428" s="227">
        <f>Q428*H428</f>
        <v>1.9129860000000001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88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6861</v>
      </c>
    </row>
    <row r="429" s="2" customFormat="1">
      <c r="A429" s="42"/>
      <c r="B429" s="43"/>
      <c r="C429" s="44"/>
      <c r="D429" s="231" t="s">
        <v>243</v>
      </c>
      <c r="E429" s="44"/>
      <c r="F429" s="232" t="s">
        <v>6862</v>
      </c>
      <c r="G429" s="44"/>
      <c r="H429" s="44"/>
      <c r="I429" s="233"/>
      <c r="J429" s="44"/>
      <c r="K429" s="44"/>
      <c r="L429" s="48"/>
      <c r="M429" s="234"/>
      <c r="N429" s="235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1" t="s">
        <v>243</v>
      </c>
      <c r="AU429" s="21" t="s">
        <v>88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6863</v>
      </c>
      <c r="G430" s="237"/>
      <c r="H430" s="241">
        <v>0.069000000000000006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6864</v>
      </c>
      <c r="G431" s="237"/>
      <c r="H431" s="241">
        <v>0.48099999999999998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6865</v>
      </c>
      <c r="G432" s="237"/>
      <c r="H432" s="241">
        <v>0.74199999999999999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6866</v>
      </c>
      <c r="G433" s="237"/>
      <c r="H433" s="241">
        <v>0.222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6867</v>
      </c>
      <c r="G434" s="237"/>
      <c r="H434" s="241">
        <v>0.28599999999999998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76</v>
      </c>
      <c r="AY434" s="247" t="s">
        <v>235</v>
      </c>
    </row>
    <row r="435" s="15" customFormat="1">
      <c r="A435" s="15"/>
      <c r="B435" s="258"/>
      <c r="C435" s="259"/>
      <c r="D435" s="238" t="s">
        <v>260</v>
      </c>
      <c r="E435" s="260" t="s">
        <v>19</v>
      </c>
      <c r="F435" s="261" t="s">
        <v>277</v>
      </c>
      <c r="G435" s="259"/>
      <c r="H435" s="262">
        <v>1.8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8" t="s">
        <v>260</v>
      </c>
      <c r="AU435" s="268" t="s">
        <v>88</v>
      </c>
      <c r="AV435" s="15" t="s">
        <v>98</v>
      </c>
      <c r="AW435" s="15" t="s">
        <v>37</v>
      </c>
      <c r="AX435" s="15" t="s">
        <v>83</v>
      </c>
      <c r="AY435" s="268" t="s">
        <v>235</v>
      </c>
    </row>
    <row r="436" s="12" customFormat="1" ht="22.8" customHeight="1">
      <c r="A436" s="12"/>
      <c r="B436" s="202"/>
      <c r="C436" s="203"/>
      <c r="D436" s="204" t="s">
        <v>75</v>
      </c>
      <c r="E436" s="216" t="s">
        <v>285</v>
      </c>
      <c r="F436" s="216" t="s">
        <v>5172</v>
      </c>
      <c r="G436" s="203"/>
      <c r="H436" s="203"/>
      <c r="I436" s="206"/>
      <c r="J436" s="217">
        <f>BK436</f>
        <v>0</v>
      </c>
      <c r="K436" s="203"/>
      <c r="L436" s="208"/>
      <c r="M436" s="209"/>
      <c r="N436" s="210"/>
      <c r="O436" s="210"/>
      <c r="P436" s="211">
        <f>SUM(P437:P539)</f>
        <v>0</v>
      </c>
      <c r="Q436" s="210"/>
      <c r="R436" s="211">
        <f>SUM(R437:R539)</f>
        <v>21.201075000000003</v>
      </c>
      <c r="S436" s="210"/>
      <c r="T436" s="212">
        <f>SUM(T437:T539)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13" t="s">
        <v>83</v>
      </c>
      <c r="AT436" s="214" t="s">
        <v>75</v>
      </c>
      <c r="AU436" s="214" t="s">
        <v>83</v>
      </c>
      <c r="AY436" s="213" t="s">
        <v>235</v>
      </c>
      <c r="BK436" s="215">
        <f>SUM(BK437:BK539)</f>
        <v>0</v>
      </c>
    </row>
    <row r="437" s="2" customFormat="1" ht="16.5" customHeight="1">
      <c r="A437" s="42"/>
      <c r="B437" s="43"/>
      <c r="C437" s="218" t="s">
        <v>696</v>
      </c>
      <c r="D437" s="218" t="s">
        <v>237</v>
      </c>
      <c r="E437" s="219" t="s">
        <v>6868</v>
      </c>
      <c r="F437" s="220" t="s">
        <v>6869</v>
      </c>
      <c r="G437" s="221" t="s">
        <v>240</v>
      </c>
      <c r="H437" s="222">
        <v>127.90000000000001</v>
      </c>
      <c r="I437" s="223"/>
      <c r="J437" s="224">
        <f>ROUND(I437*H437,2)</f>
        <v>0</v>
      </c>
      <c r="K437" s="220" t="s">
        <v>241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1.0000000000000001E-05</v>
      </c>
      <c r="R437" s="227">
        <f>Q437*H437</f>
        <v>0.0012790000000000002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98</v>
      </c>
      <c r="AT437" s="229" t="s">
        <v>237</v>
      </c>
      <c r="AU437" s="229" t="s">
        <v>88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6870</v>
      </c>
    </row>
    <row r="438" s="2" customFormat="1">
      <c r="A438" s="42"/>
      <c r="B438" s="43"/>
      <c r="C438" s="44"/>
      <c r="D438" s="231" t="s">
        <v>243</v>
      </c>
      <c r="E438" s="44"/>
      <c r="F438" s="232" t="s">
        <v>6871</v>
      </c>
      <c r="G438" s="44"/>
      <c r="H438" s="44"/>
      <c r="I438" s="233"/>
      <c r="J438" s="44"/>
      <c r="K438" s="44"/>
      <c r="L438" s="48"/>
      <c r="M438" s="234"/>
      <c r="N438" s="235"/>
      <c r="O438" s="88"/>
      <c r="P438" s="88"/>
      <c r="Q438" s="88"/>
      <c r="R438" s="88"/>
      <c r="S438" s="88"/>
      <c r="T438" s="89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T438" s="21" t="s">
        <v>243</v>
      </c>
      <c r="AU438" s="21" t="s">
        <v>88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6872</v>
      </c>
      <c r="G439" s="237"/>
      <c r="H439" s="241">
        <v>81.599999999999994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6873</v>
      </c>
      <c r="G440" s="237"/>
      <c r="H440" s="241">
        <v>25.800000000000001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3" customFormat="1">
      <c r="A441" s="13"/>
      <c r="B441" s="236"/>
      <c r="C441" s="237"/>
      <c r="D441" s="238" t="s">
        <v>260</v>
      </c>
      <c r="E441" s="239" t="s">
        <v>19</v>
      </c>
      <c r="F441" s="240" t="s">
        <v>6874</v>
      </c>
      <c r="G441" s="237"/>
      <c r="H441" s="241">
        <v>20.5</v>
      </c>
      <c r="I441" s="242"/>
      <c r="J441" s="237"/>
      <c r="K441" s="237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88</v>
      </c>
      <c r="AV441" s="13" t="s">
        <v>88</v>
      </c>
      <c r="AW441" s="13" t="s">
        <v>37</v>
      </c>
      <c r="AX441" s="13" t="s">
        <v>76</v>
      </c>
      <c r="AY441" s="247" t="s">
        <v>235</v>
      </c>
    </row>
    <row r="442" s="15" customFormat="1">
      <c r="A442" s="15"/>
      <c r="B442" s="258"/>
      <c r="C442" s="259"/>
      <c r="D442" s="238" t="s">
        <v>260</v>
      </c>
      <c r="E442" s="260" t="s">
        <v>19</v>
      </c>
      <c r="F442" s="261" t="s">
        <v>277</v>
      </c>
      <c r="G442" s="259"/>
      <c r="H442" s="262">
        <v>127.90000000000001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68" t="s">
        <v>260</v>
      </c>
      <c r="AU442" s="268" t="s">
        <v>88</v>
      </c>
      <c r="AV442" s="15" t="s">
        <v>98</v>
      </c>
      <c r="AW442" s="15" t="s">
        <v>37</v>
      </c>
      <c r="AX442" s="15" t="s">
        <v>83</v>
      </c>
      <c r="AY442" s="268" t="s">
        <v>235</v>
      </c>
    </row>
    <row r="443" s="2" customFormat="1" ht="16.5" customHeight="1">
      <c r="A443" s="42"/>
      <c r="B443" s="43"/>
      <c r="C443" s="280" t="s">
        <v>705</v>
      </c>
      <c r="D443" s="280" t="s">
        <v>386</v>
      </c>
      <c r="E443" s="281" t="s">
        <v>6875</v>
      </c>
      <c r="F443" s="282" t="s">
        <v>6876</v>
      </c>
      <c r="G443" s="283" t="s">
        <v>240</v>
      </c>
      <c r="H443" s="284">
        <v>98.900000000000006</v>
      </c>
      <c r="I443" s="285"/>
      <c r="J443" s="286">
        <f>ROUND(I443*H443,2)</f>
        <v>0</v>
      </c>
      <c r="K443" s="282" t="s">
        <v>241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0.0041999999999999997</v>
      </c>
      <c r="R443" s="227">
        <f>Q443*H443</f>
        <v>0.41537999999999997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88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6877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6878</v>
      </c>
      <c r="G444" s="237"/>
      <c r="H444" s="241">
        <v>98.900000000000006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83</v>
      </c>
      <c r="AY444" s="247" t="s">
        <v>235</v>
      </c>
    </row>
    <row r="445" s="2" customFormat="1" ht="16.5" customHeight="1">
      <c r="A445" s="42"/>
      <c r="B445" s="43"/>
      <c r="C445" s="280" t="s">
        <v>714</v>
      </c>
      <c r="D445" s="280" t="s">
        <v>386</v>
      </c>
      <c r="E445" s="281" t="s">
        <v>6879</v>
      </c>
      <c r="F445" s="282" t="s">
        <v>6880</v>
      </c>
      <c r="G445" s="283" t="s">
        <v>240</v>
      </c>
      <c r="H445" s="284">
        <v>32.899999999999999</v>
      </c>
      <c r="I445" s="285"/>
      <c r="J445" s="286">
        <f>ROUND(I445*H445,2)</f>
        <v>0</v>
      </c>
      <c r="K445" s="282" t="s">
        <v>241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0.0041999999999999997</v>
      </c>
      <c r="R445" s="227">
        <f>Q445*H445</f>
        <v>0.13818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6881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6882</v>
      </c>
      <c r="G446" s="237"/>
      <c r="H446" s="241">
        <v>32.899999999999999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721</v>
      </c>
      <c r="D447" s="218" t="s">
        <v>237</v>
      </c>
      <c r="E447" s="219" t="s">
        <v>6883</v>
      </c>
      <c r="F447" s="220" t="s">
        <v>6884</v>
      </c>
      <c r="G447" s="221" t="s">
        <v>240</v>
      </c>
      <c r="H447" s="222">
        <v>146.40000000000001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1.0000000000000001E-05</v>
      </c>
      <c r="R447" s="227">
        <f>Q447*H447</f>
        <v>0.0014640000000000002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98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6885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6886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6887</v>
      </c>
      <c r="G449" s="237"/>
      <c r="H449" s="241">
        <v>134.09999999999999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6888</v>
      </c>
      <c r="G450" s="237"/>
      <c r="H450" s="241">
        <v>12.300000000000001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5" customFormat="1">
      <c r="A451" s="15"/>
      <c r="B451" s="258"/>
      <c r="C451" s="259"/>
      <c r="D451" s="238" t="s">
        <v>260</v>
      </c>
      <c r="E451" s="260" t="s">
        <v>19</v>
      </c>
      <c r="F451" s="261" t="s">
        <v>277</v>
      </c>
      <c r="G451" s="259"/>
      <c r="H451" s="262">
        <v>146.40000000000001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260</v>
      </c>
      <c r="AU451" s="268" t="s">
        <v>88</v>
      </c>
      <c r="AV451" s="15" t="s">
        <v>98</v>
      </c>
      <c r="AW451" s="15" t="s">
        <v>37</v>
      </c>
      <c r="AX451" s="15" t="s">
        <v>83</v>
      </c>
      <c r="AY451" s="268" t="s">
        <v>235</v>
      </c>
    </row>
    <row r="452" s="2" customFormat="1" ht="16.5" customHeight="1">
      <c r="A452" s="42"/>
      <c r="B452" s="43"/>
      <c r="C452" s="280" t="s">
        <v>728</v>
      </c>
      <c r="D452" s="280" t="s">
        <v>386</v>
      </c>
      <c r="E452" s="281" t="s">
        <v>6889</v>
      </c>
      <c r="F452" s="282" t="s">
        <v>6890</v>
      </c>
      <c r="G452" s="283" t="s">
        <v>240</v>
      </c>
      <c r="H452" s="284">
        <v>98.900000000000006</v>
      </c>
      <c r="I452" s="285"/>
      <c r="J452" s="286">
        <f>ROUND(I452*H452,2)</f>
        <v>0</v>
      </c>
      <c r="K452" s="282" t="s">
        <v>241</v>
      </c>
      <c r="L452" s="287"/>
      <c r="M452" s="288" t="s">
        <v>19</v>
      </c>
      <c r="N452" s="289" t="s">
        <v>48</v>
      </c>
      <c r="O452" s="88"/>
      <c r="P452" s="227">
        <f>O452*H452</f>
        <v>0</v>
      </c>
      <c r="Q452" s="227">
        <v>0.0061999999999999998</v>
      </c>
      <c r="R452" s="227">
        <f>Q452*H452</f>
        <v>0.61318000000000006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98</v>
      </c>
      <c r="BM452" s="229" t="s">
        <v>6891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6878</v>
      </c>
      <c r="G453" s="237"/>
      <c r="H453" s="241">
        <v>98.900000000000006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16.5" customHeight="1">
      <c r="A454" s="42"/>
      <c r="B454" s="43"/>
      <c r="C454" s="280" t="s">
        <v>734</v>
      </c>
      <c r="D454" s="280" t="s">
        <v>386</v>
      </c>
      <c r="E454" s="281" t="s">
        <v>6892</v>
      </c>
      <c r="F454" s="282" t="s">
        <v>6893</v>
      </c>
      <c r="G454" s="283" t="s">
        <v>240</v>
      </c>
      <c r="H454" s="284">
        <v>52</v>
      </c>
      <c r="I454" s="285"/>
      <c r="J454" s="286">
        <f>ROUND(I454*H454,2)</f>
        <v>0</v>
      </c>
      <c r="K454" s="282" t="s">
        <v>241</v>
      </c>
      <c r="L454" s="287"/>
      <c r="M454" s="288" t="s">
        <v>19</v>
      </c>
      <c r="N454" s="289" t="s">
        <v>48</v>
      </c>
      <c r="O454" s="88"/>
      <c r="P454" s="227">
        <f>O454*H454</f>
        <v>0</v>
      </c>
      <c r="Q454" s="227">
        <v>0.0061999999999999998</v>
      </c>
      <c r="R454" s="227">
        <f>Q454*H454</f>
        <v>0.32239999999999996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285</v>
      </c>
      <c r="AT454" s="229" t="s">
        <v>386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6894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6895</v>
      </c>
      <c r="G455" s="237"/>
      <c r="H455" s="241">
        <v>52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748</v>
      </c>
      <c r="D456" s="218" t="s">
        <v>237</v>
      </c>
      <c r="E456" s="219" t="s">
        <v>6896</v>
      </c>
      <c r="F456" s="220" t="s">
        <v>6897</v>
      </c>
      <c r="G456" s="221" t="s">
        <v>240</v>
      </c>
      <c r="H456" s="222">
        <v>55.5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2.0000000000000002E-05</v>
      </c>
      <c r="R456" s="227">
        <f>Q456*H456</f>
        <v>0.0011100000000000001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6898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6899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6900</v>
      </c>
      <c r="G458" s="237"/>
      <c r="H458" s="241">
        <v>51.5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6901</v>
      </c>
      <c r="G459" s="237"/>
      <c r="H459" s="241">
        <v>4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55.5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16.5" customHeight="1">
      <c r="A461" s="42"/>
      <c r="B461" s="43"/>
      <c r="C461" s="280" t="s">
        <v>759</v>
      </c>
      <c r="D461" s="280" t="s">
        <v>386</v>
      </c>
      <c r="E461" s="281" t="s">
        <v>6902</v>
      </c>
      <c r="F461" s="282" t="s">
        <v>6903</v>
      </c>
      <c r="G461" s="283" t="s">
        <v>240</v>
      </c>
      <c r="H461" s="284">
        <v>37.100000000000001</v>
      </c>
      <c r="I461" s="285"/>
      <c r="J461" s="286">
        <f>ROUND(I461*H461,2)</f>
        <v>0</v>
      </c>
      <c r="K461" s="282" t="s">
        <v>241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0.0097000000000000003</v>
      </c>
      <c r="R461" s="227">
        <f>Q461*H461</f>
        <v>0.35987000000000002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6904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6905</v>
      </c>
      <c r="G462" s="237"/>
      <c r="H462" s="241">
        <v>37.100000000000001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83</v>
      </c>
      <c r="AY462" s="247" t="s">
        <v>235</v>
      </c>
    </row>
    <row r="463" s="2" customFormat="1" ht="16.5" customHeight="1">
      <c r="A463" s="42"/>
      <c r="B463" s="43"/>
      <c r="C463" s="280" t="s">
        <v>774</v>
      </c>
      <c r="D463" s="280" t="s">
        <v>386</v>
      </c>
      <c r="E463" s="281" t="s">
        <v>6906</v>
      </c>
      <c r="F463" s="282" t="s">
        <v>6907</v>
      </c>
      <c r="G463" s="283" t="s">
        <v>240</v>
      </c>
      <c r="H463" s="284">
        <v>20.100000000000001</v>
      </c>
      <c r="I463" s="285"/>
      <c r="J463" s="286">
        <f>ROUND(I463*H463,2)</f>
        <v>0</v>
      </c>
      <c r="K463" s="282" t="s">
        <v>241</v>
      </c>
      <c r="L463" s="287"/>
      <c r="M463" s="288" t="s">
        <v>19</v>
      </c>
      <c r="N463" s="289" t="s">
        <v>48</v>
      </c>
      <c r="O463" s="88"/>
      <c r="P463" s="227">
        <f>O463*H463</f>
        <v>0</v>
      </c>
      <c r="Q463" s="227">
        <v>0.0097000000000000003</v>
      </c>
      <c r="R463" s="227">
        <f>Q463*H463</f>
        <v>0.19497000000000003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285</v>
      </c>
      <c r="AT463" s="229" t="s">
        <v>386</v>
      </c>
      <c r="AU463" s="229" t="s">
        <v>88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6908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6909</v>
      </c>
      <c r="G464" s="237"/>
      <c r="H464" s="241">
        <v>20.100000000000001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16.5" customHeight="1">
      <c r="A465" s="42"/>
      <c r="B465" s="43"/>
      <c r="C465" s="218" t="s">
        <v>782</v>
      </c>
      <c r="D465" s="218" t="s">
        <v>237</v>
      </c>
      <c r="E465" s="219" t="s">
        <v>6910</v>
      </c>
      <c r="F465" s="220" t="s">
        <v>6911</v>
      </c>
      <c r="G465" s="221" t="s">
        <v>240</v>
      </c>
      <c r="H465" s="222">
        <v>11.5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2.0000000000000002E-05</v>
      </c>
      <c r="R465" s="227">
        <f>Q465*H465</f>
        <v>0.00023000000000000001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6912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6913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6914</v>
      </c>
      <c r="G467" s="237"/>
      <c r="H467" s="241">
        <v>11.5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80" t="s">
        <v>791</v>
      </c>
      <c r="D468" s="280" t="s">
        <v>386</v>
      </c>
      <c r="E468" s="281" t="s">
        <v>6915</v>
      </c>
      <c r="F468" s="282" t="s">
        <v>6916</v>
      </c>
      <c r="G468" s="283" t="s">
        <v>240</v>
      </c>
      <c r="H468" s="284">
        <v>6</v>
      </c>
      <c r="I468" s="285"/>
      <c r="J468" s="286">
        <f>ROUND(I468*H468,2)</f>
        <v>0</v>
      </c>
      <c r="K468" s="282" t="s">
        <v>241</v>
      </c>
      <c r="L468" s="287"/>
      <c r="M468" s="288" t="s">
        <v>19</v>
      </c>
      <c r="N468" s="289" t="s">
        <v>48</v>
      </c>
      <c r="O468" s="88"/>
      <c r="P468" s="227">
        <f>O468*H468</f>
        <v>0</v>
      </c>
      <c r="Q468" s="227">
        <v>0.014999999999999999</v>
      </c>
      <c r="R468" s="227">
        <f>Q468*H468</f>
        <v>0.089999999999999997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285</v>
      </c>
      <c r="AT468" s="229" t="s">
        <v>386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6917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6918</v>
      </c>
      <c r="G469" s="237"/>
      <c r="H469" s="241">
        <v>6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83</v>
      </c>
      <c r="AY469" s="247" t="s">
        <v>235</v>
      </c>
    </row>
    <row r="470" s="2" customFormat="1" ht="16.5" customHeight="1">
      <c r="A470" s="42"/>
      <c r="B470" s="43"/>
      <c r="C470" s="280" t="s">
        <v>800</v>
      </c>
      <c r="D470" s="280" t="s">
        <v>386</v>
      </c>
      <c r="E470" s="281" t="s">
        <v>6919</v>
      </c>
      <c r="F470" s="282" t="s">
        <v>6920</v>
      </c>
      <c r="G470" s="283" t="s">
        <v>240</v>
      </c>
      <c r="H470" s="284">
        <v>6</v>
      </c>
      <c r="I470" s="285"/>
      <c r="J470" s="286">
        <f>ROUND(I470*H470,2)</f>
        <v>0</v>
      </c>
      <c r="K470" s="282" t="s">
        <v>241</v>
      </c>
      <c r="L470" s="287"/>
      <c r="M470" s="288" t="s">
        <v>19</v>
      </c>
      <c r="N470" s="289" t="s">
        <v>48</v>
      </c>
      <c r="O470" s="88"/>
      <c r="P470" s="227">
        <f>O470*H470</f>
        <v>0</v>
      </c>
      <c r="Q470" s="227">
        <v>0.014999999999999999</v>
      </c>
      <c r="R470" s="227">
        <f>Q470*H470</f>
        <v>0.089999999999999997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285</v>
      </c>
      <c r="AT470" s="229" t="s">
        <v>386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6921</v>
      </c>
    </row>
    <row r="471" s="13" customFormat="1">
      <c r="A471" s="13"/>
      <c r="B471" s="236"/>
      <c r="C471" s="237"/>
      <c r="D471" s="238" t="s">
        <v>260</v>
      </c>
      <c r="E471" s="239" t="s">
        <v>19</v>
      </c>
      <c r="F471" s="240" t="s">
        <v>6918</v>
      </c>
      <c r="G471" s="237"/>
      <c r="H471" s="241">
        <v>6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88</v>
      </c>
      <c r="AV471" s="13" t="s">
        <v>88</v>
      </c>
      <c r="AW471" s="13" t="s">
        <v>37</v>
      </c>
      <c r="AX471" s="13" t="s">
        <v>83</v>
      </c>
      <c r="AY471" s="247" t="s">
        <v>235</v>
      </c>
    </row>
    <row r="472" s="2" customFormat="1" ht="24.15" customHeight="1">
      <c r="A472" s="42"/>
      <c r="B472" s="43"/>
      <c r="C472" s="218" t="s">
        <v>806</v>
      </c>
      <c r="D472" s="218" t="s">
        <v>237</v>
      </c>
      <c r="E472" s="219" t="s">
        <v>6922</v>
      </c>
      <c r="F472" s="220" t="s">
        <v>6923</v>
      </c>
      <c r="G472" s="221" t="s">
        <v>809</v>
      </c>
      <c r="H472" s="222">
        <v>2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6924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6925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6926</v>
      </c>
      <c r="G474" s="237"/>
      <c r="H474" s="241">
        <v>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83</v>
      </c>
      <c r="AY474" s="247" t="s">
        <v>235</v>
      </c>
    </row>
    <row r="475" s="2" customFormat="1" ht="21.75" customHeight="1">
      <c r="A475" s="42"/>
      <c r="B475" s="43"/>
      <c r="C475" s="280" t="s">
        <v>814</v>
      </c>
      <c r="D475" s="280" t="s">
        <v>386</v>
      </c>
      <c r="E475" s="281" t="s">
        <v>6927</v>
      </c>
      <c r="F475" s="282" t="s">
        <v>6928</v>
      </c>
      <c r="G475" s="283" t="s">
        <v>809</v>
      </c>
      <c r="H475" s="284">
        <v>2</v>
      </c>
      <c r="I475" s="285"/>
      <c r="J475" s="286">
        <f>ROUND(I475*H475,2)</f>
        <v>0</v>
      </c>
      <c r="K475" s="282" t="s">
        <v>241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0.00038999999999999999</v>
      </c>
      <c r="R475" s="227">
        <f>Q475*H475</f>
        <v>0.00077999999999999999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6929</v>
      </c>
    </row>
    <row r="476" s="2" customFormat="1" ht="21.75" customHeight="1">
      <c r="A476" s="42"/>
      <c r="B476" s="43"/>
      <c r="C476" s="218" t="s">
        <v>822</v>
      </c>
      <c r="D476" s="218" t="s">
        <v>237</v>
      </c>
      <c r="E476" s="219" t="s">
        <v>6930</v>
      </c>
      <c r="F476" s="220" t="s">
        <v>6931</v>
      </c>
      <c r="G476" s="221" t="s">
        <v>809</v>
      </c>
      <c r="H476" s="222">
        <v>2</v>
      </c>
      <c r="I476" s="223"/>
      <c r="J476" s="224">
        <f>ROUND(I476*H476,2)</f>
        <v>0</v>
      </c>
      <c r="K476" s="220" t="s">
        <v>241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98</v>
      </c>
      <c r="AT476" s="229" t="s">
        <v>237</v>
      </c>
      <c r="AU476" s="229" t="s">
        <v>88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6932</v>
      </c>
    </row>
    <row r="477" s="2" customFormat="1">
      <c r="A477" s="42"/>
      <c r="B477" s="43"/>
      <c r="C477" s="44"/>
      <c r="D477" s="231" t="s">
        <v>243</v>
      </c>
      <c r="E477" s="44"/>
      <c r="F477" s="232" t="s">
        <v>6933</v>
      </c>
      <c r="G477" s="44"/>
      <c r="H477" s="44"/>
      <c r="I477" s="233"/>
      <c r="J477" s="44"/>
      <c r="K477" s="44"/>
      <c r="L477" s="48"/>
      <c r="M477" s="234"/>
      <c r="N477" s="235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1" t="s">
        <v>243</v>
      </c>
      <c r="AU477" s="21" t="s">
        <v>88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6934</v>
      </c>
      <c r="G478" s="237"/>
      <c r="H478" s="241">
        <v>2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828</v>
      </c>
      <c r="D479" s="280" t="s">
        <v>386</v>
      </c>
      <c r="E479" s="281" t="s">
        <v>6935</v>
      </c>
      <c r="F479" s="282" t="s">
        <v>6936</v>
      </c>
      <c r="G479" s="283" t="s">
        <v>809</v>
      </c>
      <c r="H479" s="284">
        <v>2</v>
      </c>
      <c r="I479" s="285"/>
      <c r="J479" s="286">
        <f>ROUND(I479*H479,2)</f>
        <v>0</v>
      </c>
      <c r="K479" s="282" t="s">
        <v>241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0.00084000000000000003</v>
      </c>
      <c r="R479" s="227">
        <f>Q479*H479</f>
        <v>0.0016800000000000001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88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6937</v>
      </c>
    </row>
    <row r="480" s="2" customFormat="1" ht="24.15" customHeight="1">
      <c r="A480" s="42"/>
      <c r="B480" s="43"/>
      <c r="C480" s="218" t="s">
        <v>835</v>
      </c>
      <c r="D480" s="218" t="s">
        <v>237</v>
      </c>
      <c r="E480" s="219" t="s">
        <v>6938</v>
      </c>
      <c r="F480" s="220" t="s">
        <v>6939</v>
      </c>
      <c r="G480" s="221" t="s">
        <v>809</v>
      </c>
      <c r="H480" s="222">
        <v>5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6940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6941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6942</v>
      </c>
      <c r="G482" s="237"/>
      <c r="H482" s="241">
        <v>5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16.5" customHeight="1">
      <c r="A483" s="42"/>
      <c r="B483" s="43"/>
      <c r="C483" s="280" t="s">
        <v>841</v>
      </c>
      <c r="D483" s="280" t="s">
        <v>386</v>
      </c>
      <c r="E483" s="281" t="s">
        <v>6943</v>
      </c>
      <c r="F483" s="282" t="s">
        <v>6944</v>
      </c>
      <c r="G483" s="283" t="s">
        <v>809</v>
      </c>
      <c r="H483" s="284">
        <v>5</v>
      </c>
      <c r="I483" s="285"/>
      <c r="J483" s="286">
        <f>ROUND(I483*H483,2)</f>
        <v>0</v>
      </c>
      <c r="K483" s="282" t="s">
        <v>241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0.00080000000000000004</v>
      </c>
      <c r="R483" s="227">
        <f>Q483*H483</f>
        <v>0.0040000000000000001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6945</v>
      </c>
    </row>
    <row r="484" s="2" customFormat="1" ht="24.15" customHeight="1">
      <c r="A484" s="42"/>
      <c r="B484" s="43"/>
      <c r="C484" s="218" t="s">
        <v>851</v>
      </c>
      <c r="D484" s="218" t="s">
        <v>237</v>
      </c>
      <c r="E484" s="219" t="s">
        <v>6946</v>
      </c>
      <c r="F484" s="220" t="s">
        <v>6947</v>
      </c>
      <c r="G484" s="221" t="s">
        <v>809</v>
      </c>
      <c r="H484" s="222">
        <v>8</v>
      </c>
      <c r="I484" s="223"/>
      <c r="J484" s="224">
        <f>ROUND(I484*H484,2)</f>
        <v>0</v>
      </c>
      <c r="K484" s="220" t="s">
        <v>241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98</v>
      </c>
      <c r="AT484" s="229" t="s">
        <v>237</v>
      </c>
      <c r="AU484" s="229" t="s">
        <v>88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6948</v>
      </c>
    </row>
    <row r="485" s="2" customFormat="1">
      <c r="A485" s="42"/>
      <c r="B485" s="43"/>
      <c r="C485" s="44"/>
      <c r="D485" s="231" t="s">
        <v>243</v>
      </c>
      <c r="E485" s="44"/>
      <c r="F485" s="232" t="s">
        <v>6949</v>
      </c>
      <c r="G485" s="44"/>
      <c r="H485" s="44"/>
      <c r="I485" s="233"/>
      <c r="J485" s="44"/>
      <c r="K485" s="44"/>
      <c r="L485" s="48"/>
      <c r="M485" s="234"/>
      <c r="N485" s="235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1" t="s">
        <v>243</v>
      </c>
      <c r="AU485" s="21" t="s">
        <v>88</v>
      </c>
    </row>
    <row r="486" s="2" customFormat="1" ht="16.5" customHeight="1">
      <c r="A486" s="42"/>
      <c r="B486" s="43"/>
      <c r="C486" s="280" t="s">
        <v>862</v>
      </c>
      <c r="D486" s="280" t="s">
        <v>386</v>
      </c>
      <c r="E486" s="281" t="s">
        <v>6950</v>
      </c>
      <c r="F486" s="282" t="s">
        <v>6951</v>
      </c>
      <c r="G486" s="283" t="s">
        <v>809</v>
      </c>
      <c r="H486" s="284">
        <v>8</v>
      </c>
      <c r="I486" s="285"/>
      <c r="J486" s="286">
        <f>ROUND(I486*H486,2)</f>
        <v>0</v>
      </c>
      <c r="K486" s="282" t="s">
        <v>241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0.00050000000000000001</v>
      </c>
      <c r="R486" s="227">
        <f>Q486*H486</f>
        <v>0.0040000000000000001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6952</v>
      </c>
    </row>
    <row r="487" s="2" customFormat="1" ht="24.15" customHeight="1">
      <c r="A487" s="42"/>
      <c r="B487" s="43"/>
      <c r="C487" s="218" t="s">
        <v>873</v>
      </c>
      <c r="D487" s="218" t="s">
        <v>237</v>
      </c>
      <c r="E487" s="219" t="s">
        <v>6953</v>
      </c>
      <c r="F487" s="220" t="s">
        <v>6954</v>
      </c>
      <c r="G487" s="221" t="s">
        <v>809</v>
      </c>
      <c r="H487" s="222">
        <v>3</v>
      </c>
      <c r="I487" s="223"/>
      <c r="J487" s="224">
        <f>ROUND(I487*H487,2)</f>
        <v>0</v>
      </c>
      <c r="K487" s="220" t="s">
        <v>241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98</v>
      </c>
      <c r="AT487" s="229" t="s">
        <v>237</v>
      </c>
      <c r="AU487" s="229" t="s">
        <v>88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6955</v>
      </c>
    </row>
    <row r="488" s="2" customFormat="1">
      <c r="A488" s="42"/>
      <c r="B488" s="43"/>
      <c r="C488" s="44"/>
      <c r="D488" s="231" t="s">
        <v>243</v>
      </c>
      <c r="E488" s="44"/>
      <c r="F488" s="232" t="s">
        <v>6956</v>
      </c>
      <c r="G488" s="44"/>
      <c r="H488" s="44"/>
      <c r="I488" s="233"/>
      <c r="J488" s="44"/>
      <c r="K488" s="44"/>
      <c r="L488" s="48"/>
      <c r="M488" s="234"/>
      <c r="N488" s="235"/>
      <c r="O488" s="88"/>
      <c r="P488" s="88"/>
      <c r="Q488" s="88"/>
      <c r="R488" s="88"/>
      <c r="S488" s="88"/>
      <c r="T488" s="89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T488" s="21" t="s">
        <v>243</v>
      </c>
      <c r="AU488" s="21" t="s">
        <v>88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6957</v>
      </c>
      <c r="G489" s="237"/>
      <c r="H489" s="241">
        <v>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16.5" customHeight="1">
      <c r="A490" s="42"/>
      <c r="B490" s="43"/>
      <c r="C490" s="280" t="s">
        <v>884</v>
      </c>
      <c r="D490" s="280" t="s">
        <v>386</v>
      </c>
      <c r="E490" s="281" t="s">
        <v>6958</v>
      </c>
      <c r="F490" s="282" t="s">
        <v>6959</v>
      </c>
      <c r="G490" s="283" t="s">
        <v>809</v>
      </c>
      <c r="H490" s="284">
        <v>3</v>
      </c>
      <c r="I490" s="285"/>
      <c r="J490" s="286">
        <f>ROUND(I490*H490,2)</f>
        <v>0</v>
      </c>
      <c r="K490" s="282" t="s">
        <v>241</v>
      </c>
      <c r="L490" s="287"/>
      <c r="M490" s="288" t="s">
        <v>19</v>
      </c>
      <c r="N490" s="289" t="s">
        <v>48</v>
      </c>
      <c r="O490" s="88"/>
      <c r="P490" s="227">
        <f>O490*H490</f>
        <v>0</v>
      </c>
      <c r="Q490" s="227">
        <v>0.0023</v>
      </c>
      <c r="R490" s="227">
        <f>Q490*H490</f>
        <v>0.0068999999999999999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285</v>
      </c>
      <c r="AT490" s="229" t="s">
        <v>386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6960</v>
      </c>
    </row>
    <row r="491" s="2" customFormat="1" ht="24.15" customHeight="1">
      <c r="A491" s="42"/>
      <c r="B491" s="43"/>
      <c r="C491" s="218" t="s">
        <v>890</v>
      </c>
      <c r="D491" s="218" t="s">
        <v>237</v>
      </c>
      <c r="E491" s="219" t="s">
        <v>6961</v>
      </c>
      <c r="F491" s="220" t="s">
        <v>6962</v>
      </c>
      <c r="G491" s="221" t="s">
        <v>809</v>
      </c>
      <c r="H491" s="222">
        <v>5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6963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6964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2" customFormat="1" ht="16.5" customHeight="1">
      <c r="A493" s="42"/>
      <c r="B493" s="43"/>
      <c r="C493" s="280" t="s">
        <v>901</v>
      </c>
      <c r="D493" s="280" t="s">
        <v>386</v>
      </c>
      <c r="E493" s="281" t="s">
        <v>6965</v>
      </c>
      <c r="F493" s="282" t="s">
        <v>6966</v>
      </c>
      <c r="G493" s="283" t="s">
        <v>809</v>
      </c>
      <c r="H493" s="284">
        <v>5</v>
      </c>
      <c r="I493" s="285"/>
      <c r="J493" s="286">
        <f>ROUND(I493*H493,2)</f>
        <v>0</v>
      </c>
      <c r="K493" s="282" t="s">
        <v>241</v>
      </c>
      <c r="L493" s="287"/>
      <c r="M493" s="288" t="s">
        <v>19</v>
      </c>
      <c r="N493" s="289" t="s">
        <v>48</v>
      </c>
      <c r="O493" s="88"/>
      <c r="P493" s="227">
        <f>O493*H493</f>
        <v>0</v>
      </c>
      <c r="Q493" s="227">
        <v>0.00080000000000000004</v>
      </c>
      <c r="R493" s="227">
        <f>Q493*H493</f>
        <v>0.0040000000000000001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6967</v>
      </c>
    </row>
    <row r="494" s="2" customFormat="1" ht="24.15" customHeight="1">
      <c r="A494" s="42"/>
      <c r="B494" s="43"/>
      <c r="C494" s="218" t="s">
        <v>917</v>
      </c>
      <c r="D494" s="218" t="s">
        <v>237</v>
      </c>
      <c r="E494" s="219" t="s">
        <v>6968</v>
      </c>
      <c r="F494" s="220" t="s">
        <v>6969</v>
      </c>
      <c r="G494" s="221" t="s">
        <v>809</v>
      </c>
      <c r="H494" s="222">
        <v>5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6970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6971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2" customFormat="1" ht="16.5" customHeight="1">
      <c r="A496" s="42"/>
      <c r="B496" s="43"/>
      <c r="C496" s="280" t="s">
        <v>923</v>
      </c>
      <c r="D496" s="280" t="s">
        <v>386</v>
      </c>
      <c r="E496" s="281" t="s">
        <v>6972</v>
      </c>
      <c r="F496" s="282" t="s">
        <v>6973</v>
      </c>
      <c r="G496" s="283" t="s">
        <v>809</v>
      </c>
      <c r="H496" s="284">
        <v>5</v>
      </c>
      <c r="I496" s="285"/>
      <c r="J496" s="286">
        <f>ROUND(I496*H496,2)</f>
        <v>0</v>
      </c>
      <c r="K496" s="282" t="s">
        <v>241</v>
      </c>
      <c r="L496" s="287"/>
      <c r="M496" s="288" t="s">
        <v>19</v>
      </c>
      <c r="N496" s="289" t="s">
        <v>48</v>
      </c>
      <c r="O496" s="88"/>
      <c r="P496" s="227">
        <f>O496*H496</f>
        <v>0</v>
      </c>
      <c r="Q496" s="227">
        <v>0.0019</v>
      </c>
      <c r="R496" s="227">
        <f>Q496*H496</f>
        <v>0.0094999999999999998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285</v>
      </c>
      <c r="AT496" s="229" t="s">
        <v>386</v>
      </c>
      <c r="AU496" s="229" t="s">
        <v>88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6974</v>
      </c>
    </row>
    <row r="497" s="2" customFormat="1" ht="16.5" customHeight="1">
      <c r="A497" s="42"/>
      <c r="B497" s="43"/>
      <c r="C497" s="218" t="s">
        <v>929</v>
      </c>
      <c r="D497" s="218" t="s">
        <v>237</v>
      </c>
      <c r="E497" s="219" t="s">
        <v>6975</v>
      </c>
      <c r="F497" s="220" t="s">
        <v>6976</v>
      </c>
      <c r="G497" s="221" t="s">
        <v>809</v>
      </c>
      <c r="H497" s="222">
        <v>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0.0045399999999999998</v>
      </c>
      <c r="R497" s="227">
        <f>Q497*H497</f>
        <v>0.0045399999999999998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6977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6978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6979</v>
      </c>
      <c r="G499" s="237"/>
      <c r="H499" s="241">
        <v>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83</v>
      </c>
      <c r="AY499" s="247" t="s">
        <v>235</v>
      </c>
    </row>
    <row r="500" s="2" customFormat="1" ht="16.5" customHeight="1">
      <c r="A500" s="42"/>
      <c r="B500" s="43"/>
      <c r="C500" s="280" t="s">
        <v>935</v>
      </c>
      <c r="D500" s="280" t="s">
        <v>386</v>
      </c>
      <c r="E500" s="281" t="s">
        <v>6980</v>
      </c>
      <c r="F500" s="282" t="s">
        <v>6981</v>
      </c>
      <c r="G500" s="283" t="s">
        <v>809</v>
      </c>
      <c r="H500" s="284">
        <v>1</v>
      </c>
      <c r="I500" s="285"/>
      <c r="J500" s="286">
        <f>ROUND(I500*H500,2)</f>
        <v>0</v>
      </c>
      <c r="K500" s="282" t="s">
        <v>241</v>
      </c>
      <c r="L500" s="287"/>
      <c r="M500" s="288" t="s">
        <v>19</v>
      </c>
      <c r="N500" s="289" t="s">
        <v>48</v>
      </c>
      <c r="O500" s="88"/>
      <c r="P500" s="227">
        <f>O500*H500</f>
        <v>0</v>
      </c>
      <c r="Q500" s="227">
        <v>0.021999999999999999</v>
      </c>
      <c r="R500" s="227">
        <f>Q500*H500</f>
        <v>0.021999999999999999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285</v>
      </c>
      <c r="AT500" s="229" t="s">
        <v>386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6982</v>
      </c>
    </row>
    <row r="501" s="2" customFormat="1" ht="16.5" customHeight="1">
      <c r="A501" s="42"/>
      <c r="B501" s="43"/>
      <c r="C501" s="218" t="s">
        <v>971</v>
      </c>
      <c r="D501" s="218" t="s">
        <v>237</v>
      </c>
      <c r="E501" s="219" t="s">
        <v>6983</v>
      </c>
      <c r="F501" s="220" t="s">
        <v>6984</v>
      </c>
      <c r="G501" s="221" t="s">
        <v>240</v>
      </c>
      <c r="H501" s="222">
        <v>42.399999999999999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6985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6986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6987</v>
      </c>
      <c r="G503" s="237"/>
      <c r="H503" s="241">
        <v>42.399999999999999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18" t="s">
        <v>977</v>
      </c>
      <c r="D504" s="218" t="s">
        <v>237</v>
      </c>
      <c r="E504" s="219" t="s">
        <v>6988</v>
      </c>
      <c r="F504" s="220" t="s">
        <v>6989</v>
      </c>
      <c r="G504" s="221" t="s">
        <v>240</v>
      </c>
      <c r="H504" s="222">
        <v>42.399999999999999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6990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6991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88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6987</v>
      </c>
      <c r="G506" s="237"/>
      <c r="H506" s="241">
        <v>42.399999999999999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18" t="s">
        <v>983</v>
      </c>
      <c r="D507" s="218" t="s">
        <v>237</v>
      </c>
      <c r="E507" s="219" t="s">
        <v>6992</v>
      </c>
      <c r="F507" s="220" t="s">
        <v>6993</v>
      </c>
      <c r="G507" s="221" t="s">
        <v>6385</v>
      </c>
      <c r="H507" s="222">
        <v>5</v>
      </c>
      <c r="I507" s="223"/>
      <c r="J507" s="224">
        <f>ROUND(I507*H507,2)</f>
        <v>0</v>
      </c>
      <c r="K507" s="220" t="s">
        <v>241</v>
      </c>
      <c r="L507" s="48"/>
      <c r="M507" s="225" t="s">
        <v>19</v>
      </c>
      <c r="N507" s="226" t="s">
        <v>48</v>
      </c>
      <c r="O507" s="88"/>
      <c r="P507" s="227">
        <f>O507*H507</f>
        <v>0</v>
      </c>
      <c r="Q507" s="227">
        <v>0.00010000000000000001</v>
      </c>
      <c r="R507" s="227">
        <f>Q507*H507</f>
        <v>0.00050000000000000001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98</v>
      </c>
      <c r="AT507" s="229" t="s">
        <v>237</v>
      </c>
      <c r="AU507" s="229" t="s">
        <v>88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98</v>
      </c>
      <c r="BM507" s="229" t="s">
        <v>6994</v>
      </c>
    </row>
    <row r="508" s="2" customFormat="1">
      <c r="A508" s="42"/>
      <c r="B508" s="43"/>
      <c r="C508" s="44"/>
      <c r="D508" s="231" t="s">
        <v>243</v>
      </c>
      <c r="E508" s="44"/>
      <c r="F508" s="232" t="s">
        <v>6995</v>
      </c>
      <c r="G508" s="44"/>
      <c r="H508" s="44"/>
      <c r="I508" s="233"/>
      <c r="J508" s="44"/>
      <c r="K508" s="44"/>
      <c r="L508" s="48"/>
      <c r="M508" s="234"/>
      <c r="N508" s="235"/>
      <c r="O508" s="88"/>
      <c r="P508" s="88"/>
      <c r="Q508" s="88"/>
      <c r="R508" s="88"/>
      <c r="S508" s="88"/>
      <c r="T508" s="89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T508" s="21" t="s">
        <v>243</v>
      </c>
      <c r="AU508" s="21" t="s">
        <v>88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6996</v>
      </c>
      <c r="G509" s="237"/>
      <c r="H509" s="241">
        <v>5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88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18" t="s">
        <v>989</v>
      </c>
      <c r="D510" s="218" t="s">
        <v>237</v>
      </c>
      <c r="E510" s="219" t="s">
        <v>6997</v>
      </c>
      <c r="F510" s="220" t="s">
        <v>6998</v>
      </c>
      <c r="G510" s="221" t="s">
        <v>6385</v>
      </c>
      <c r="H510" s="222">
        <v>10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0.00018000000000000001</v>
      </c>
      <c r="R510" s="227">
        <f>Q510*H510</f>
        <v>0.0018000000000000002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98</v>
      </c>
      <c r="AT510" s="229" t="s">
        <v>237</v>
      </c>
      <c r="AU510" s="229" t="s">
        <v>88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98</v>
      </c>
      <c r="BM510" s="229" t="s">
        <v>6999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7000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88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7001</v>
      </c>
      <c r="G512" s="237"/>
      <c r="H512" s="241">
        <v>10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18" t="s">
        <v>995</v>
      </c>
      <c r="D513" s="218" t="s">
        <v>237</v>
      </c>
      <c r="E513" s="219" t="s">
        <v>7002</v>
      </c>
      <c r="F513" s="220" t="s">
        <v>7003</v>
      </c>
      <c r="G513" s="221" t="s">
        <v>6385</v>
      </c>
      <c r="H513" s="222">
        <v>8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0.00031</v>
      </c>
      <c r="R513" s="227">
        <f>Q513*H513</f>
        <v>0.00248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98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98</v>
      </c>
      <c r="BM513" s="229" t="s">
        <v>7004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7005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7006</v>
      </c>
      <c r="G515" s="237"/>
      <c r="H515" s="241">
        <v>8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88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16.5" customHeight="1">
      <c r="A516" s="42"/>
      <c r="B516" s="43"/>
      <c r="C516" s="218" t="s">
        <v>1001</v>
      </c>
      <c r="D516" s="218" t="s">
        <v>237</v>
      </c>
      <c r="E516" s="219" t="s">
        <v>7007</v>
      </c>
      <c r="F516" s="220" t="s">
        <v>7008</v>
      </c>
      <c r="G516" s="221" t="s">
        <v>809</v>
      </c>
      <c r="H516" s="222">
        <v>2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0.45937</v>
      </c>
      <c r="R516" s="227">
        <f>Q516*H516</f>
        <v>0.91874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98</v>
      </c>
      <c r="BM516" s="229" t="s">
        <v>7009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7010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7011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16.5" customHeight="1">
      <c r="A519" s="42"/>
      <c r="B519" s="43"/>
      <c r="C519" s="218" t="s">
        <v>1007</v>
      </c>
      <c r="D519" s="218" t="s">
        <v>237</v>
      </c>
      <c r="E519" s="219" t="s">
        <v>7012</v>
      </c>
      <c r="F519" s="220" t="s">
        <v>7013</v>
      </c>
      <c r="G519" s="221" t="s">
        <v>6385</v>
      </c>
      <c r="H519" s="222">
        <v>3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0.00031</v>
      </c>
      <c r="R519" s="227">
        <f>Q519*H519</f>
        <v>0.00093000000000000005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98</v>
      </c>
      <c r="BM519" s="229" t="s">
        <v>7014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7015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7016</v>
      </c>
      <c r="G521" s="237"/>
      <c r="H521" s="241">
        <v>3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1013</v>
      </c>
      <c r="D522" s="218" t="s">
        <v>237</v>
      </c>
      <c r="E522" s="219" t="s">
        <v>7017</v>
      </c>
      <c r="F522" s="220" t="s">
        <v>7018</v>
      </c>
      <c r="G522" s="221" t="s">
        <v>809</v>
      </c>
      <c r="H522" s="222">
        <v>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0.41948000000000002</v>
      </c>
      <c r="R522" s="227">
        <f>Q522*H522</f>
        <v>3.3558400000000002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98</v>
      </c>
      <c r="AT522" s="229" t="s">
        <v>237</v>
      </c>
      <c r="AU522" s="229" t="s">
        <v>88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98</v>
      </c>
      <c r="BM522" s="229" t="s">
        <v>7019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7020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88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7021</v>
      </c>
      <c r="G524" s="237"/>
      <c r="H524" s="241">
        <v>8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2" customFormat="1" ht="16.5" customHeight="1">
      <c r="A525" s="42"/>
      <c r="B525" s="43"/>
      <c r="C525" s="280" t="s">
        <v>1019</v>
      </c>
      <c r="D525" s="280" t="s">
        <v>386</v>
      </c>
      <c r="E525" s="281" t="s">
        <v>7022</v>
      </c>
      <c r="F525" s="282" t="s">
        <v>7023</v>
      </c>
      <c r="G525" s="283" t="s">
        <v>809</v>
      </c>
      <c r="H525" s="284">
        <v>8</v>
      </c>
      <c r="I525" s="285"/>
      <c r="J525" s="286">
        <f>ROUND(I525*H525,2)</f>
        <v>0</v>
      </c>
      <c r="K525" s="282" t="s">
        <v>241</v>
      </c>
      <c r="L525" s="287"/>
      <c r="M525" s="288" t="s">
        <v>19</v>
      </c>
      <c r="N525" s="289" t="s">
        <v>48</v>
      </c>
      <c r="O525" s="88"/>
      <c r="P525" s="227">
        <f>O525*H525</f>
        <v>0</v>
      </c>
      <c r="Q525" s="227">
        <v>1.6000000000000001</v>
      </c>
      <c r="R525" s="227">
        <f>Q525*H525</f>
        <v>12.800000000000001</v>
      </c>
      <c r="S525" s="227">
        <v>0</v>
      </c>
      <c r="T525" s="228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9" t="s">
        <v>285</v>
      </c>
      <c r="AT525" s="229" t="s">
        <v>386</v>
      </c>
      <c r="AU525" s="229" t="s">
        <v>88</v>
      </c>
      <c r="AY525" s="21" t="s">
        <v>235</v>
      </c>
      <c r="BE525" s="230">
        <f>IF(N525="základní",J525,0)</f>
        <v>0</v>
      </c>
      <c r="BF525" s="230">
        <f>IF(N525="snížená",J525,0)</f>
        <v>0</v>
      </c>
      <c r="BG525" s="230">
        <f>IF(N525="zákl. přenesená",J525,0)</f>
        <v>0</v>
      </c>
      <c r="BH525" s="230">
        <f>IF(N525="sníž. přenesená",J525,0)</f>
        <v>0</v>
      </c>
      <c r="BI525" s="230">
        <f>IF(N525="nulová",J525,0)</f>
        <v>0</v>
      </c>
      <c r="BJ525" s="21" t="s">
        <v>88</v>
      </c>
      <c r="BK525" s="230">
        <f>ROUND(I525*H525,2)</f>
        <v>0</v>
      </c>
      <c r="BL525" s="21" t="s">
        <v>98</v>
      </c>
      <c r="BM525" s="229" t="s">
        <v>7024</v>
      </c>
    </row>
    <row r="526" s="2" customFormat="1" ht="16.5" customHeight="1">
      <c r="A526" s="42"/>
      <c r="B526" s="43"/>
      <c r="C526" s="218" t="s">
        <v>1034</v>
      </c>
      <c r="D526" s="218" t="s">
        <v>237</v>
      </c>
      <c r="E526" s="219" t="s">
        <v>7025</v>
      </c>
      <c r="F526" s="220" t="s">
        <v>7026</v>
      </c>
      <c r="G526" s="221" t="s">
        <v>809</v>
      </c>
      <c r="H526" s="222">
        <v>3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0.0098899999999999995</v>
      </c>
      <c r="R526" s="227">
        <f>Q526*H526</f>
        <v>0.029669999999999998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98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98</v>
      </c>
      <c r="BM526" s="229" t="s">
        <v>7027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7028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7029</v>
      </c>
      <c r="G528" s="237"/>
      <c r="H528" s="241">
        <v>3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83</v>
      </c>
      <c r="AY528" s="247" t="s">
        <v>235</v>
      </c>
    </row>
    <row r="529" s="2" customFormat="1" ht="16.5" customHeight="1">
      <c r="A529" s="42"/>
      <c r="B529" s="43"/>
      <c r="C529" s="280" t="s">
        <v>1040</v>
      </c>
      <c r="D529" s="280" t="s">
        <v>386</v>
      </c>
      <c r="E529" s="281" t="s">
        <v>7030</v>
      </c>
      <c r="F529" s="282" t="s">
        <v>7031</v>
      </c>
      <c r="G529" s="283" t="s">
        <v>809</v>
      </c>
      <c r="H529" s="284">
        <v>3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48</v>
      </c>
      <c r="O529" s="88"/>
      <c r="P529" s="227">
        <f>O529*H529</f>
        <v>0</v>
      </c>
      <c r="Q529" s="227">
        <v>0.254</v>
      </c>
      <c r="R529" s="227">
        <f>Q529*H529</f>
        <v>0.76200000000000001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98</v>
      </c>
      <c r="BM529" s="229" t="s">
        <v>7032</v>
      </c>
    </row>
    <row r="530" s="2" customFormat="1" ht="16.5" customHeight="1">
      <c r="A530" s="42"/>
      <c r="B530" s="43"/>
      <c r="C530" s="218" t="s">
        <v>1046</v>
      </c>
      <c r="D530" s="218" t="s">
        <v>237</v>
      </c>
      <c r="E530" s="219" t="s">
        <v>7033</v>
      </c>
      <c r="F530" s="220" t="s">
        <v>7034</v>
      </c>
      <c r="G530" s="221" t="s">
        <v>809</v>
      </c>
      <c r="H530" s="222">
        <v>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0.0098899999999999995</v>
      </c>
      <c r="R530" s="227">
        <f>Q530*H530</f>
        <v>0.019779999999999999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98</v>
      </c>
      <c r="BM530" s="229" t="s">
        <v>7035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7036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7037</v>
      </c>
      <c r="G532" s="237"/>
      <c r="H532" s="241">
        <v>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1051</v>
      </c>
      <c r="D533" s="280" t="s">
        <v>386</v>
      </c>
      <c r="E533" s="281" t="s">
        <v>7038</v>
      </c>
      <c r="F533" s="282" t="s">
        <v>7039</v>
      </c>
      <c r="G533" s="283" t="s">
        <v>809</v>
      </c>
      <c r="H533" s="284">
        <v>2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48</v>
      </c>
      <c r="O533" s="88"/>
      <c r="P533" s="227">
        <f>O533*H533</f>
        <v>0</v>
      </c>
      <c r="Q533" s="227">
        <v>0.50600000000000001</v>
      </c>
      <c r="R533" s="227">
        <f>Q533*H533</f>
        <v>1.012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7040</v>
      </c>
    </row>
    <row r="534" s="2" customFormat="1" ht="16.5" customHeight="1">
      <c r="A534" s="42"/>
      <c r="B534" s="43"/>
      <c r="C534" s="218" t="s">
        <v>1057</v>
      </c>
      <c r="D534" s="218" t="s">
        <v>237</v>
      </c>
      <c r="E534" s="219" t="s">
        <v>7041</v>
      </c>
      <c r="F534" s="220" t="s">
        <v>7042</v>
      </c>
      <c r="G534" s="221" t="s">
        <v>240</v>
      </c>
      <c r="H534" s="222">
        <v>42.399999999999999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0.00019000000000000001</v>
      </c>
      <c r="R534" s="227">
        <f>Q534*H534</f>
        <v>0.0080560000000000007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98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98</v>
      </c>
      <c r="BM534" s="229" t="s">
        <v>7043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7044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6987</v>
      </c>
      <c r="G536" s="237"/>
      <c r="H536" s="241">
        <v>42.399999999999999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83</v>
      </c>
      <c r="AY536" s="247" t="s">
        <v>235</v>
      </c>
    </row>
    <row r="537" s="2" customFormat="1" ht="16.5" customHeight="1">
      <c r="A537" s="42"/>
      <c r="B537" s="43"/>
      <c r="C537" s="218" t="s">
        <v>1063</v>
      </c>
      <c r="D537" s="218" t="s">
        <v>237</v>
      </c>
      <c r="E537" s="219" t="s">
        <v>7045</v>
      </c>
      <c r="F537" s="220" t="s">
        <v>7046</v>
      </c>
      <c r="G537" s="221" t="s">
        <v>240</v>
      </c>
      <c r="H537" s="222">
        <v>42.399999999999999</v>
      </c>
      <c r="I537" s="223"/>
      <c r="J537" s="224">
        <f>ROUND(I537*H537,2)</f>
        <v>0</v>
      </c>
      <c r="K537" s="220" t="s">
        <v>241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9.0000000000000006E-05</v>
      </c>
      <c r="R537" s="227">
        <f>Q537*H537</f>
        <v>0.0038159999999999999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98</v>
      </c>
      <c r="AT537" s="229" t="s">
        <v>237</v>
      </c>
      <c r="AU537" s="229" t="s">
        <v>88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98</v>
      </c>
      <c r="BM537" s="229" t="s">
        <v>7047</v>
      </c>
    </row>
    <row r="538" s="2" customFormat="1">
      <c r="A538" s="42"/>
      <c r="B538" s="43"/>
      <c r="C538" s="44"/>
      <c r="D538" s="231" t="s">
        <v>243</v>
      </c>
      <c r="E538" s="44"/>
      <c r="F538" s="232" t="s">
        <v>7048</v>
      </c>
      <c r="G538" s="44"/>
      <c r="H538" s="44"/>
      <c r="I538" s="233"/>
      <c r="J538" s="44"/>
      <c r="K538" s="44"/>
      <c r="L538" s="48"/>
      <c r="M538" s="234"/>
      <c r="N538" s="235"/>
      <c r="O538" s="88"/>
      <c r="P538" s="88"/>
      <c r="Q538" s="88"/>
      <c r="R538" s="88"/>
      <c r="S538" s="88"/>
      <c r="T538" s="89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T538" s="21" t="s">
        <v>243</v>
      </c>
      <c r="AU538" s="21" t="s">
        <v>88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6987</v>
      </c>
      <c r="G539" s="237"/>
      <c r="H539" s="241">
        <v>42.399999999999999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83</v>
      </c>
      <c r="AY539" s="247" t="s">
        <v>235</v>
      </c>
    </row>
    <row r="540" s="12" customFormat="1" ht="22.8" customHeight="1">
      <c r="A540" s="12"/>
      <c r="B540" s="202"/>
      <c r="C540" s="203"/>
      <c r="D540" s="204" t="s">
        <v>75</v>
      </c>
      <c r="E540" s="216" t="s">
        <v>292</v>
      </c>
      <c r="F540" s="216" t="s">
        <v>2988</v>
      </c>
      <c r="G540" s="203"/>
      <c r="H540" s="203"/>
      <c r="I540" s="206"/>
      <c r="J540" s="217">
        <f>BK540</f>
        <v>0</v>
      </c>
      <c r="K540" s="203"/>
      <c r="L540" s="208"/>
      <c r="M540" s="209"/>
      <c r="N540" s="210"/>
      <c r="O540" s="210"/>
      <c r="P540" s="211">
        <f>SUM(P541:P551)</f>
        <v>0</v>
      </c>
      <c r="Q540" s="210"/>
      <c r="R540" s="211">
        <f>SUM(R541:R551)</f>
        <v>0.001269</v>
      </c>
      <c r="S540" s="210"/>
      <c r="T540" s="212">
        <f>SUM(T541:T551)</f>
        <v>0.063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83</v>
      </c>
      <c r="AT540" s="214" t="s">
        <v>75</v>
      </c>
      <c r="AU540" s="214" t="s">
        <v>83</v>
      </c>
      <c r="AY540" s="213" t="s">
        <v>235</v>
      </c>
      <c r="BK540" s="215">
        <f>SUM(BK541:BK551)</f>
        <v>0</v>
      </c>
    </row>
    <row r="541" s="2" customFormat="1" ht="24.15" customHeight="1">
      <c r="A541" s="42"/>
      <c r="B541" s="43"/>
      <c r="C541" s="218" t="s">
        <v>1069</v>
      </c>
      <c r="D541" s="218" t="s">
        <v>237</v>
      </c>
      <c r="E541" s="219" t="s">
        <v>7049</v>
      </c>
      <c r="F541" s="220" t="s">
        <v>7050</v>
      </c>
      <c r="G541" s="221" t="s">
        <v>257</v>
      </c>
      <c r="H541" s="222">
        <v>112.7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7051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7052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7053</v>
      </c>
      <c r="G543" s="237"/>
      <c r="H543" s="241">
        <v>39.299999999999997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7054</v>
      </c>
      <c r="G544" s="237"/>
      <c r="H544" s="241">
        <v>66.400000000000006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3" customFormat="1">
      <c r="A545" s="13"/>
      <c r="B545" s="236"/>
      <c r="C545" s="237"/>
      <c r="D545" s="238" t="s">
        <v>260</v>
      </c>
      <c r="E545" s="239" t="s">
        <v>19</v>
      </c>
      <c r="F545" s="240" t="s">
        <v>7055</v>
      </c>
      <c r="G545" s="237"/>
      <c r="H545" s="241">
        <v>7</v>
      </c>
      <c r="I545" s="242"/>
      <c r="J545" s="237"/>
      <c r="K545" s="237"/>
      <c r="L545" s="243"/>
      <c r="M545" s="244"/>
      <c r="N545" s="245"/>
      <c r="O545" s="245"/>
      <c r="P545" s="245"/>
      <c r="Q545" s="245"/>
      <c r="R545" s="245"/>
      <c r="S545" s="245"/>
      <c r="T545" s="246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7" t="s">
        <v>260</v>
      </c>
      <c r="AU545" s="247" t="s">
        <v>88</v>
      </c>
      <c r="AV545" s="13" t="s">
        <v>88</v>
      </c>
      <c r="AW545" s="13" t="s">
        <v>37</v>
      </c>
      <c r="AX545" s="13" t="s">
        <v>76</v>
      </c>
      <c r="AY545" s="247" t="s">
        <v>235</v>
      </c>
    </row>
    <row r="546" s="15" customFormat="1">
      <c r="A546" s="15"/>
      <c r="B546" s="258"/>
      <c r="C546" s="259"/>
      <c r="D546" s="238" t="s">
        <v>260</v>
      </c>
      <c r="E546" s="260" t="s">
        <v>19</v>
      </c>
      <c r="F546" s="261" t="s">
        <v>277</v>
      </c>
      <c r="G546" s="259"/>
      <c r="H546" s="262">
        <v>112.7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260</v>
      </c>
      <c r="AU546" s="268" t="s">
        <v>88</v>
      </c>
      <c r="AV546" s="15" t="s">
        <v>98</v>
      </c>
      <c r="AW546" s="15" t="s">
        <v>37</v>
      </c>
      <c r="AX546" s="15" t="s">
        <v>83</v>
      </c>
      <c r="AY546" s="268" t="s">
        <v>235</v>
      </c>
    </row>
    <row r="547" s="2" customFormat="1" ht="24.15" customHeight="1">
      <c r="A547" s="42"/>
      <c r="B547" s="43"/>
      <c r="C547" s="218" t="s">
        <v>1079</v>
      </c>
      <c r="D547" s="218" t="s">
        <v>237</v>
      </c>
      <c r="E547" s="219" t="s">
        <v>7056</v>
      </c>
      <c r="F547" s="220" t="s">
        <v>7057</v>
      </c>
      <c r="G547" s="221" t="s">
        <v>257</v>
      </c>
      <c r="H547" s="222">
        <v>112.7</v>
      </c>
      <c r="I547" s="223"/>
      <c r="J547" s="224">
        <f>ROUND(I547*H547,2)</f>
        <v>0</v>
      </c>
      <c r="K547" s="220" t="s">
        <v>241</v>
      </c>
      <c r="L547" s="48"/>
      <c r="M547" s="225" t="s">
        <v>19</v>
      </c>
      <c r="N547" s="226" t="s">
        <v>48</v>
      </c>
      <c r="O547" s="88"/>
      <c r="P547" s="227">
        <f>O547*H547</f>
        <v>0</v>
      </c>
      <c r="Q547" s="227">
        <v>0</v>
      </c>
      <c r="R547" s="227">
        <f>Q547*H547</f>
        <v>0</v>
      </c>
      <c r="S547" s="227">
        <v>0</v>
      </c>
      <c r="T547" s="228">
        <f>S547*H547</f>
        <v>0</v>
      </c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R547" s="229" t="s">
        <v>98</v>
      </c>
      <c r="AT547" s="229" t="s">
        <v>237</v>
      </c>
      <c r="AU547" s="229" t="s">
        <v>88</v>
      </c>
      <c r="AY547" s="21" t="s">
        <v>235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21" t="s">
        <v>88</v>
      </c>
      <c r="BK547" s="230">
        <f>ROUND(I547*H547,2)</f>
        <v>0</v>
      </c>
      <c r="BL547" s="21" t="s">
        <v>98</v>
      </c>
      <c r="BM547" s="229" t="s">
        <v>7058</v>
      </c>
    </row>
    <row r="548" s="2" customFormat="1">
      <c r="A548" s="42"/>
      <c r="B548" s="43"/>
      <c r="C548" s="44"/>
      <c r="D548" s="231" t="s">
        <v>243</v>
      </c>
      <c r="E548" s="44"/>
      <c r="F548" s="232" t="s">
        <v>7059</v>
      </c>
      <c r="G548" s="44"/>
      <c r="H548" s="44"/>
      <c r="I548" s="233"/>
      <c r="J548" s="44"/>
      <c r="K548" s="44"/>
      <c r="L548" s="48"/>
      <c r="M548" s="234"/>
      <c r="N548" s="235"/>
      <c r="O548" s="88"/>
      <c r="P548" s="88"/>
      <c r="Q548" s="88"/>
      <c r="R548" s="88"/>
      <c r="S548" s="88"/>
      <c r="T548" s="89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T548" s="21" t="s">
        <v>243</v>
      </c>
      <c r="AU548" s="21" t="s">
        <v>88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7060</v>
      </c>
      <c r="G549" s="237"/>
      <c r="H549" s="241">
        <v>112.7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83</v>
      </c>
      <c r="AY549" s="247" t="s">
        <v>235</v>
      </c>
    </row>
    <row r="550" s="2" customFormat="1" ht="24.15" customHeight="1">
      <c r="A550" s="42"/>
      <c r="B550" s="43"/>
      <c r="C550" s="218" t="s">
        <v>1090</v>
      </c>
      <c r="D550" s="218" t="s">
        <v>237</v>
      </c>
      <c r="E550" s="219" t="s">
        <v>7061</v>
      </c>
      <c r="F550" s="220" t="s">
        <v>7062</v>
      </c>
      <c r="G550" s="221" t="s">
        <v>240</v>
      </c>
      <c r="H550" s="222">
        <v>0.29999999999999999</v>
      </c>
      <c r="I550" s="223"/>
      <c r="J550" s="224">
        <f>ROUND(I550*H550,2)</f>
        <v>0</v>
      </c>
      <c r="K550" s="220" t="s">
        <v>241</v>
      </c>
      <c r="L550" s="48"/>
      <c r="M550" s="225" t="s">
        <v>19</v>
      </c>
      <c r="N550" s="226" t="s">
        <v>48</v>
      </c>
      <c r="O550" s="88"/>
      <c r="P550" s="227">
        <f>O550*H550</f>
        <v>0</v>
      </c>
      <c r="Q550" s="227">
        <v>0.0042300000000000003</v>
      </c>
      <c r="R550" s="227">
        <f>Q550*H550</f>
        <v>0.001269</v>
      </c>
      <c r="S550" s="227">
        <v>0.20999999999999999</v>
      </c>
      <c r="T550" s="228">
        <f>S550*H550</f>
        <v>0.063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98</v>
      </c>
      <c r="AT550" s="229" t="s">
        <v>237</v>
      </c>
      <c r="AU550" s="229" t="s">
        <v>88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98</v>
      </c>
      <c r="BM550" s="229" t="s">
        <v>7063</v>
      </c>
    </row>
    <row r="551" s="2" customFormat="1">
      <c r="A551" s="42"/>
      <c r="B551" s="43"/>
      <c r="C551" s="44"/>
      <c r="D551" s="231" t="s">
        <v>243</v>
      </c>
      <c r="E551" s="44"/>
      <c r="F551" s="232" t="s">
        <v>7064</v>
      </c>
      <c r="G551" s="44"/>
      <c r="H551" s="44"/>
      <c r="I551" s="233"/>
      <c r="J551" s="44"/>
      <c r="K551" s="44"/>
      <c r="L551" s="48"/>
      <c r="M551" s="234"/>
      <c r="N551" s="235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1" t="s">
        <v>243</v>
      </c>
      <c r="AU551" s="21" t="s">
        <v>88</v>
      </c>
    </row>
    <row r="552" s="12" customFormat="1" ht="22.8" customHeight="1">
      <c r="A552" s="12"/>
      <c r="B552" s="202"/>
      <c r="C552" s="203"/>
      <c r="D552" s="204" t="s">
        <v>75</v>
      </c>
      <c r="E552" s="216" t="s">
        <v>3113</v>
      </c>
      <c r="F552" s="216" t="s">
        <v>3114</v>
      </c>
      <c r="G552" s="203"/>
      <c r="H552" s="203"/>
      <c r="I552" s="206"/>
      <c r="J552" s="217">
        <f>BK552</f>
        <v>0</v>
      </c>
      <c r="K552" s="203"/>
      <c r="L552" s="208"/>
      <c r="M552" s="209"/>
      <c r="N552" s="210"/>
      <c r="O552" s="210"/>
      <c r="P552" s="211">
        <f>SUM(P553:P561)</f>
        <v>0</v>
      </c>
      <c r="Q552" s="210"/>
      <c r="R552" s="211">
        <f>SUM(R553:R561)</f>
        <v>0</v>
      </c>
      <c r="S552" s="210"/>
      <c r="T552" s="212">
        <f>SUM(T553:T561)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3" t="s">
        <v>83</v>
      </c>
      <c r="AT552" s="214" t="s">
        <v>75</v>
      </c>
      <c r="AU552" s="214" t="s">
        <v>83</v>
      </c>
      <c r="AY552" s="213" t="s">
        <v>235</v>
      </c>
      <c r="BK552" s="215">
        <f>SUM(BK553:BK561)</f>
        <v>0</v>
      </c>
    </row>
    <row r="553" s="2" customFormat="1" ht="24.15" customHeight="1">
      <c r="A553" s="42"/>
      <c r="B553" s="43"/>
      <c r="C553" s="218" t="s">
        <v>1112</v>
      </c>
      <c r="D553" s="218" t="s">
        <v>237</v>
      </c>
      <c r="E553" s="219" t="s">
        <v>7065</v>
      </c>
      <c r="F553" s="220" t="s">
        <v>7066</v>
      </c>
      <c r="G553" s="221" t="s">
        <v>389</v>
      </c>
      <c r="H553" s="222">
        <v>0.063</v>
      </c>
      <c r="I553" s="223"/>
      <c r="J553" s="224">
        <f>ROUND(I553*H553,2)</f>
        <v>0</v>
      </c>
      <c r="K553" s="220" t="s">
        <v>241</v>
      </c>
      <c r="L553" s="48"/>
      <c r="M553" s="225" t="s">
        <v>19</v>
      </c>
      <c r="N553" s="226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98</v>
      </c>
      <c r="AT553" s="229" t="s">
        <v>237</v>
      </c>
      <c r="AU553" s="229" t="s">
        <v>88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98</v>
      </c>
      <c r="BM553" s="229" t="s">
        <v>7067</v>
      </c>
    </row>
    <row r="554" s="2" customFormat="1">
      <c r="A554" s="42"/>
      <c r="B554" s="43"/>
      <c r="C554" s="44"/>
      <c r="D554" s="231" t="s">
        <v>243</v>
      </c>
      <c r="E554" s="44"/>
      <c r="F554" s="232" t="s">
        <v>7068</v>
      </c>
      <c r="G554" s="44"/>
      <c r="H554" s="44"/>
      <c r="I554" s="233"/>
      <c r="J554" s="44"/>
      <c r="K554" s="44"/>
      <c r="L554" s="48"/>
      <c r="M554" s="234"/>
      <c r="N554" s="235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1" t="s">
        <v>243</v>
      </c>
      <c r="AU554" s="21" t="s">
        <v>88</v>
      </c>
    </row>
    <row r="555" s="2" customFormat="1" ht="21.75" customHeight="1">
      <c r="A555" s="42"/>
      <c r="B555" s="43"/>
      <c r="C555" s="218" t="s">
        <v>1125</v>
      </c>
      <c r="D555" s="218" t="s">
        <v>237</v>
      </c>
      <c r="E555" s="219" t="s">
        <v>3121</v>
      </c>
      <c r="F555" s="220" t="s">
        <v>3122</v>
      </c>
      <c r="G555" s="221" t="s">
        <v>389</v>
      </c>
      <c r="H555" s="222">
        <v>0.063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98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98</v>
      </c>
      <c r="BM555" s="229" t="s">
        <v>7069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3124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2" customFormat="1" ht="24.15" customHeight="1">
      <c r="A557" s="42"/>
      <c r="B557" s="43"/>
      <c r="C557" s="218" t="s">
        <v>1131</v>
      </c>
      <c r="D557" s="218" t="s">
        <v>237</v>
      </c>
      <c r="E557" s="219" t="s">
        <v>3126</v>
      </c>
      <c r="F557" s="220" t="s">
        <v>3127</v>
      </c>
      <c r="G557" s="221" t="s">
        <v>389</v>
      </c>
      <c r="H557" s="222">
        <v>0.69299999999999995</v>
      </c>
      <c r="I557" s="223"/>
      <c r="J557" s="224">
        <f>ROUND(I557*H557,2)</f>
        <v>0</v>
      </c>
      <c r="K557" s="220" t="s">
        <v>241</v>
      </c>
      <c r="L557" s="48"/>
      <c r="M557" s="225" t="s">
        <v>19</v>
      </c>
      <c r="N557" s="226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98</v>
      </c>
      <c r="AT557" s="229" t="s">
        <v>237</v>
      </c>
      <c r="AU557" s="229" t="s">
        <v>88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98</v>
      </c>
      <c r="BM557" s="229" t="s">
        <v>7070</v>
      </c>
    </row>
    <row r="558" s="2" customFormat="1">
      <c r="A558" s="42"/>
      <c r="B558" s="43"/>
      <c r="C558" s="44"/>
      <c r="D558" s="231" t="s">
        <v>243</v>
      </c>
      <c r="E558" s="44"/>
      <c r="F558" s="232" t="s">
        <v>3129</v>
      </c>
      <c r="G558" s="44"/>
      <c r="H558" s="44"/>
      <c r="I558" s="233"/>
      <c r="J558" s="44"/>
      <c r="K558" s="44"/>
      <c r="L558" s="48"/>
      <c r="M558" s="234"/>
      <c r="N558" s="235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1" t="s">
        <v>243</v>
      </c>
      <c r="AU558" s="21" t="s">
        <v>88</v>
      </c>
    </row>
    <row r="559" s="13" customFormat="1">
      <c r="A559" s="13"/>
      <c r="B559" s="236"/>
      <c r="C559" s="237"/>
      <c r="D559" s="238" t="s">
        <v>260</v>
      </c>
      <c r="E559" s="239" t="s">
        <v>19</v>
      </c>
      <c r="F559" s="240" t="s">
        <v>7071</v>
      </c>
      <c r="G559" s="237"/>
      <c r="H559" s="241">
        <v>0.69299999999999995</v>
      </c>
      <c r="I559" s="242"/>
      <c r="J559" s="237"/>
      <c r="K559" s="237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88</v>
      </c>
      <c r="AV559" s="13" t="s">
        <v>88</v>
      </c>
      <c r="AW559" s="13" t="s">
        <v>37</v>
      </c>
      <c r="AX559" s="13" t="s">
        <v>83</v>
      </c>
      <c r="AY559" s="247" t="s">
        <v>235</v>
      </c>
    </row>
    <row r="560" s="2" customFormat="1" ht="24.15" customHeight="1">
      <c r="A560" s="42"/>
      <c r="B560" s="43"/>
      <c r="C560" s="218" t="s">
        <v>1142</v>
      </c>
      <c r="D560" s="218" t="s">
        <v>237</v>
      </c>
      <c r="E560" s="219" t="s">
        <v>7072</v>
      </c>
      <c r="F560" s="220" t="s">
        <v>7073</v>
      </c>
      <c r="G560" s="221" t="s">
        <v>389</v>
      </c>
      <c r="H560" s="222">
        <v>0.69299999999999995</v>
      </c>
      <c r="I560" s="223"/>
      <c r="J560" s="224">
        <f>ROUND(I560*H560,2)</f>
        <v>0</v>
      </c>
      <c r="K560" s="220" t="s">
        <v>241</v>
      </c>
      <c r="L560" s="48"/>
      <c r="M560" s="225" t="s">
        <v>19</v>
      </c>
      <c r="N560" s="226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98</v>
      </c>
      <c r="AT560" s="229" t="s">
        <v>237</v>
      </c>
      <c r="AU560" s="229" t="s">
        <v>88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98</v>
      </c>
      <c r="BM560" s="229" t="s">
        <v>7074</v>
      </c>
    </row>
    <row r="561" s="2" customFormat="1">
      <c r="A561" s="42"/>
      <c r="B561" s="43"/>
      <c r="C561" s="44"/>
      <c r="D561" s="231" t="s">
        <v>243</v>
      </c>
      <c r="E561" s="44"/>
      <c r="F561" s="232" t="s">
        <v>7075</v>
      </c>
      <c r="G561" s="44"/>
      <c r="H561" s="44"/>
      <c r="I561" s="233"/>
      <c r="J561" s="44"/>
      <c r="K561" s="44"/>
      <c r="L561" s="48"/>
      <c r="M561" s="234"/>
      <c r="N561" s="235"/>
      <c r="O561" s="88"/>
      <c r="P561" s="88"/>
      <c r="Q561" s="88"/>
      <c r="R561" s="88"/>
      <c r="S561" s="88"/>
      <c r="T561" s="89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T561" s="21" t="s">
        <v>243</v>
      </c>
      <c r="AU561" s="21" t="s">
        <v>88</v>
      </c>
    </row>
    <row r="562" s="12" customFormat="1" ht="22.8" customHeight="1">
      <c r="A562" s="12"/>
      <c r="B562" s="202"/>
      <c r="C562" s="203"/>
      <c r="D562" s="204" t="s">
        <v>75</v>
      </c>
      <c r="E562" s="216" t="s">
        <v>3151</v>
      </c>
      <c r="F562" s="216" t="s">
        <v>3152</v>
      </c>
      <c r="G562" s="203"/>
      <c r="H562" s="203"/>
      <c r="I562" s="206"/>
      <c r="J562" s="217">
        <f>BK562</f>
        <v>0</v>
      </c>
      <c r="K562" s="203"/>
      <c r="L562" s="208"/>
      <c r="M562" s="209"/>
      <c r="N562" s="210"/>
      <c r="O562" s="210"/>
      <c r="P562" s="211">
        <f>SUM(P563:P565)</f>
        <v>0</v>
      </c>
      <c r="Q562" s="210"/>
      <c r="R562" s="211">
        <f>SUM(R563:R565)</f>
        <v>0</v>
      </c>
      <c r="S562" s="210"/>
      <c r="T562" s="212">
        <f>SUM(T563:T565)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13" t="s">
        <v>83</v>
      </c>
      <c r="AT562" s="214" t="s">
        <v>75</v>
      </c>
      <c r="AU562" s="214" t="s">
        <v>83</v>
      </c>
      <c r="AY562" s="213" t="s">
        <v>235</v>
      </c>
      <c r="BK562" s="215">
        <f>SUM(BK563:BK565)</f>
        <v>0</v>
      </c>
    </row>
    <row r="563" s="2" customFormat="1" ht="24.15" customHeight="1">
      <c r="A563" s="42"/>
      <c r="B563" s="43"/>
      <c r="C563" s="218" t="s">
        <v>1148</v>
      </c>
      <c r="D563" s="218" t="s">
        <v>237</v>
      </c>
      <c r="E563" s="219" t="s">
        <v>7076</v>
      </c>
      <c r="F563" s="220" t="s">
        <v>7077</v>
      </c>
      <c r="G563" s="221" t="s">
        <v>389</v>
      </c>
      <c r="H563" s="222">
        <v>137.64599999999999</v>
      </c>
      <c r="I563" s="223"/>
      <c r="J563" s="224">
        <f>ROUND(I563*H563,2)</f>
        <v>0</v>
      </c>
      <c r="K563" s="220" t="s">
        <v>241</v>
      </c>
      <c r="L563" s="48"/>
      <c r="M563" s="225" t="s">
        <v>19</v>
      </c>
      <c r="N563" s="226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98</v>
      </c>
      <c r="AT563" s="229" t="s">
        <v>237</v>
      </c>
      <c r="AU563" s="229" t="s">
        <v>88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98</v>
      </c>
      <c r="BM563" s="229" t="s">
        <v>7078</v>
      </c>
    </row>
    <row r="564" s="2" customFormat="1">
      <c r="A564" s="42"/>
      <c r="B564" s="43"/>
      <c r="C564" s="44"/>
      <c r="D564" s="231" t="s">
        <v>243</v>
      </c>
      <c r="E564" s="44"/>
      <c r="F564" s="232" t="s">
        <v>7079</v>
      </c>
      <c r="G564" s="44"/>
      <c r="H564" s="44"/>
      <c r="I564" s="233"/>
      <c r="J564" s="44"/>
      <c r="K564" s="44"/>
      <c r="L564" s="48"/>
      <c r="M564" s="234"/>
      <c r="N564" s="235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1" t="s">
        <v>243</v>
      </c>
      <c r="AU564" s="21" t="s">
        <v>88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7080</v>
      </c>
      <c r="G565" s="237"/>
      <c r="H565" s="241">
        <v>137.64599999999999</v>
      </c>
      <c r="I565" s="242"/>
      <c r="J565" s="237"/>
      <c r="K565" s="237"/>
      <c r="L565" s="243"/>
      <c r="M565" s="297"/>
      <c r="N565" s="298"/>
      <c r="O565" s="298"/>
      <c r="P565" s="298"/>
      <c r="Q565" s="298"/>
      <c r="R565" s="298"/>
      <c r="S565" s="298"/>
      <c r="T565" s="299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83</v>
      </c>
      <c r="AY565" s="247" t="s">
        <v>235</v>
      </c>
    </row>
    <row r="566" s="2" customFormat="1" ht="6.96" customHeight="1">
      <c r="A566" s="42"/>
      <c r="B566" s="63"/>
      <c r="C566" s="64"/>
      <c r="D566" s="64"/>
      <c r="E566" s="64"/>
      <c r="F566" s="64"/>
      <c r="G566" s="64"/>
      <c r="H566" s="64"/>
      <c r="I566" s="64"/>
      <c r="J566" s="64"/>
      <c r="K566" s="64"/>
      <c r="L566" s="48"/>
      <c r="M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</row>
  </sheetData>
  <sheetProtection sheet="1" autoFilter="0" formatColumns="0" formatRows="0" objects="1" scenarios="1" spinCount="100000" saltValue="wQhkSBUbU4fS9OLSFvFMeXhYnH9mBFoa7+GxQ37rCXcyvTwRdMXDH5UvJ0LHOwl/91r8USmrN1Geu4tckfGyqQ==" hashValue="3/VXz741dILy0iRrCpwiYXum9LWy27YYL7phmy8FwMpIui00jfqYOYWmf/gvLsR4a/iyUHWOeNP7V/HDMJuwxA==" algorithmName="SHA-512" password="DA9B"/>
  <autoFilter ref="C99:K56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15001101"/>
    <hyperlink ref="F106" r:id="rId2" display="https://podminky.urs.cz/item/CS_URS_2024_01/115001104"/>
    <hyperlink ref="F108" r:id="rId3" display="https://podminky.urs.cz/item/CS_URS_2024_01/115101201"/>
    <hyperlink ref="F110" r:id="rId4" display="https://podminky.urs.cz/item/CS_URS_2024_01/115101301"/>
    <hyperlink ref="F112" r:id="rId5" display="https://podminky.urs.cz/item/CS_URS_2024_01/119001421"/>
    <hyperlink ref="F115" r:id="rId6" display="https://podminky.urs.cz/item/CS_URS_2024_01/131151204"/>
    <hyperlink ref="F120" r:id="rId7" display="https://podminky.urs.cz/item/CS_URS_2024_01/131251204"/>
    <hyperlink ref="F125" r:id="rId8" display="https://podminky.urs.cz/item/CS_URS_2024_01/132112221"/>
    <hyperlink ref="F132" r:id="rId9" display="https://podminky.urs.cz/item/CS_URS_2024_01/132151104"/>
    <hyperlink ref="F151" r:id="rId10" display="https://podminky.urs.cz/item/CS_URS_2024_01/132154204"/>
    <hyperlink ref="F172" r:id="rId11" display="https://podminky.urs.cz/item/CS_URS_2024_01/132212221"/>
    <hyperlink ref="F176" r:id="rId12" display="https://podminky.urs.cz/item/CS_URS_2024_01/132251104"/>
    <hyperlink ref="F180" r:id="rId13" display="https://podminky.urs.cz/item/CS_URS_2024_01/132254204"/>
    <hyperlink ref="F184" r:id="rId14" display="https://podminky.urs.cz/item/CS_URS_2024_01/139001101"/>
    <hyperlink ref="F187" r:id="rId15" display="https://podminky.urs.cz/item/CS_URS_2024_01/151101101"/>
    <hyperlink ref="F202" r:id="rId16" display="https://podminky.urs.cz/item/CS_URS_2024_01/151101111"/>
    <hyperlink ref="F205" r:id="rId17" display="https://podminky.urs.cz/item/CS_URS_2024_01/151201102"/>
    <hyperlink ref="F222" r:id="rId18" display="https://podminky.urs.cz/item/CS_URS_2024_01/151201112"/>
    <hyperlink ref="F225" r:id="rId19" display="https://podminky.urs.cz/item/CS_URS_2024_01/151201201"/>
    <hyperlink ref="F229" r:id="rId20" display="https://podminky.urs.cz/item/CS_URS_2024_01/151201211"/>
    <hyperlink ref="F232" r:id="rId21" display="https://podminky.urs.cz/item/CS_URS_2024_01/151201301"/>
    <hyperlink ref="F236" r:id="rId22" display="https://podminky.urs.cz/item/CS_URS_2024_01/151201311"/>
    <hyperlink ref="F239" r:id="rId23" display="https://podminky.urs.cz/item/CS_URS_2024_01/153112116"/>
    <hyperlink ref="F242" r:id="rId24" display="https://podminky.urs.cz/item/CS_URS_2024_01/153112231"/>
    <hyperlink ref="F245" r:id="rId25" display="https://podminky.urs.cz/item/CS_URS_2024_01/153113118"/>
    <hyperlink ref="F248" r:id="rId26" display="https://podminky.urs.cz/item/CS_URS_2024_01/153191121"/>
    <hyperlink ref="F251" r:id="rId27" display="https://podminky.urs.cz/item/CS_URS_2024_01/153191131"/>
    <hyperlink ref="F253" r:id="rId28" display="https://podminky.urs.cz/item/CS_URS_2024_01/162351103"/>
    <hyperlink ref="F265" r:id="rId29" display="https://podminky.urs.cz/item/CS_URS_2024_01/162751117"/>
    <hyperlink ref="F275" r:id="rId30" display="https://podminky.urs.cz/item/CS_URS_2024_01/162751119"/>
    <hyperlink ref="F278" r:id="rId31" display="https://podminky.urs.cz/item/CS_URS_2024_01/167151111"/>
    <hyperlink ref="F290" r:id="rId32" display="https://podminky.urs.cz/item/CS_URS_2024_01/171201231"/>
    <hyperlink ref="F293" r:id="rId33" display="https://podminky.urs.cz/item/CS_URS_2024_01/171251201"/>
    <hyperlink ref="F303" r:id="rId34" display="https://podminky.urs.cz/item/CS_URS_2024_01/174151101"/>
    <hyperlink ref="F343" r:id="rId35" display="https://podminky.urs.cz/item/CS_URS_2024_01/274315224"/>
    <hyperlink ref="F346" r:id="rId36" display="https://podminky.urs.cz/item/CS_URS_2024_01/274351101"/>
    <hyperlink ref="F349" r:id="rId37" display="https://podminky.urs.cz/item/CS_URS_2024_01/274351102"/>
    <hyperlink ref="F353" r:id="rId38" display="https://podminky.urs.cz/item/CS_URS_2024_01/321214511"/>
    <hyperlink ref="F356" r:id="rId39" display="https://podminky.urs.cz/item/CS_URS_2024_01/359901111"/>
    <hyperlink ref="F364" r:id="rId40" display="https://podminky.urs.cz/item/CS_URS_2024_01/359901211"/>
    <hyperlink ref="F368" r:id="rId41" display="https://podminky.urs.cz/item/CS_URS_2024_01/451541111"/>
    <hyperlink ref="F374" r:id="rId42" display="https://podminky.urs.cz/item/CS_URS_2024_01/451572111"/>
    <hyperlink ref="F394" r:id="rId43" display="https://podminky.urs.cz/item/CS_URS_2024_01/452112112"/>
    <hyperlink ref="F403" r:id="rId44" display="https://podminky.urs.cz/item/CS_URS_2024_01/452321162"/>
    <hyperlink ref="F411" r:id="rId45" display="https://podminky.urs.cz/item/CS_URS_2024_01/452351111"/>
    <hyperlink ref="F418" r:id="rId46" display="https://podminky.urs.cz/item/CS_URS_2024_01/452351112"/>
    <hyperlink ref="F421" r:id="rId47" display="https://podminky.urs.cz/item/CS_URS_2024_01/452368113"/>
    <hyperlink ref="F429" r:id="rId48" display="https://podminky.urs.cz/item/CS_URS_2024_01/452368211"/>
    <hyperlink ref="F438" r:id="rId49" display="https://podminky.urs.cz/item/CS_URS_2024_01/871313123"/>
    <hyperlink ref="F448" r:id="rId50" display="https://podminky.urs.cz/item/CS_URS_2024_01/871353123"/>
    <hyperlink ref="F457" r:id="rId51" display="https://podminky.urs.cz/item/CS_URS_2024_01/871363123"/>
    <hyperlink ref="F466" r:id="rId52" display="https://podminky.urs.cz/item/CS_URS_2024_01/871373123"/>
    <hyperlink ref="F473" r:id="rId53" display="https://podminky.urs.cz/item/CS_URS_2024_01/877245201"/>
    <hyperlink ref="F477" r:id="rId54" display="https://podminky.urs.cz/item/CS_URS_2024_01/877245212"/>
    <hyperlink ref="F481" r:id="rId55" display="https://podminky.urs.cz/item/CS_URS_2024_01/877310310"/>
    <hyperlink ref="F485" r:id="rId56" display="https://podminky.urs.cz/item/CS_URS_2024_01/877310330"/>
    <hyperlink ref="F488" r:id="rId57" display="https://podminky.urs.cz/item/CS_URS_2024_01/877350320"/>
    <hyperlink ref="F492" r:id="rId58" display="https://podminky.urs.cz/item/CS_URS_2024_01/877350330"/>
    <hyperlink ref="F495" r:id="rId59" display="https://podminky.urs.cz/item/CS_URS_2024_01/877360330"/>
    <hyperlink ref="F498" r:id="rId60" display="https://podminky.urs.cz/item/CS_URS_2024_01/891372522"/>
    <hyperlink ref="F502" r:id="rId61" display="https://podminky.urs.cz/item/CS_URS_2024_01/892241111"/>
    <hyperlink ref="F505" r:id="rId62" display="https://podminky.urs.cz/item/CS_URS_2024_01/892273122"/>
    <hyperlink ref="F508" r:id="rId63" display="https://podminky.urs.cz/item/CS_URS_2024_01/892312121"/>
    <hyperlink ref="F511" r:id="rId64" display="https://podminky.urs.cz/item/CS_URS_2024_01/892352121"/>
    <hyperlink ref="F514" r:id="rId65" display="https://podminky.urs.cz/item/CS_URS_2024_01/892362121"/>
    <hyperlink ref="F517" r:id="rId66" display="https://podminky.urs.cz/item/CS_URS_2024_01/892372111"/>
    <hyperlink ref="F520" r:id="rId67" display="https://podminky.urs.cz/item/CS_URS_2024_01/892372121"/>
    <hyperlink ref="F523" r:id="rId68" display="https://podminky.urs.cz/item/CS_URS_2024_01/894410100"/>
    <hyperlink ref="F527" r:id="rId69" display="https://podminky.urs.cz/item/CS_URS_2024_01/894410211"/>
    <hyperlink ref="F531" r:id="rId70" display="https://podminky.urs.cz/item/CS_URS_2024_01/894410212"/>
    <hyperlink ref="F535" r:id="rId71" display="https://podminky.urs.cz/item/CS_URS_2024_01/899721111"/>
    <hyperlink ref="F538" r:id="rId72" display="https://podminky.urs.cz/item/CS_URS_2024_01/899722113"/>
    <hyperlink ref="F542" r:id="rId73" display="https://podminky.urs.cz/item/CS_URS_2024_01/933901111"/>
    <hyperlink ref="F548" r:id="rId74" display="https://podminky.urs.cz/item/CS_URS_2024_01/933901311"/>
    <hyperlink ref="F551" r:id="rId75" display="https://podminky.urs.cz/item/CS_URS_2024_01/977151129"/>
    <hyperlink ref="F554" r:id="rId76" display="https://podminky.urs.cz/item/CS_URS_2024_01/997013111"/>
    <hyperlink ref="F556" r:id="rId77" display="https://podminky.urs.cz/item/CS_URS_2024_01/997013501"/>
    <hyperlink ref="F558" r:id="rId78" display="https://podminky.urs.cz/item/CS_URS_2024_01/997013509"/>
    <hyperlink ref="F561" r:id="rId79" display="https://podminky.urs.cz/item/CS_URS_2024_01/997013861"/>
    <hyperlink ref="F564" r:id="rId80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7081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120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ROUND((SUM(BE97:BE228)),  2)</f>
        <v>0</v>
      </c>
      <c r="G37" s="42"/>
      <c r="H37" s="42"/>
      <c r="I37" s="162">
        <v>0.20999999999999999</v>
      </c>
      <c r="J37" s="161">
        <f>ROUND(((SUM(BE97:BE228))*I37),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ROUND((SUM(BF97:BF228)),  2)</f>
        <v>0</v>
      </c>
      <c r="G38" s="42"/>
      <c r="H38" s="42"/>
      <c r="I38" s="162">
        <v>0.12</v>
      </c>
      <c r="J38" s="161">
        <f>ROUND(((SUM(BF97:BF228))*I38),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ROUND((SUM(BG97:BG228)),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ROUND((SUM(BH97:BH228)),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ROUND((SUM(BI97:BI228)),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04 - Přípojka 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J99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J178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J191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200</v>
      </c>
      <c r="E72" s="188"/>
      <c r="F72" s="188"/>
      <c r="G72" s="188"/>
      <c r="H72" s="188"/>
      <c r="I72" s="188"/>
      <c r="J72" s="189">
        <f>J215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201</v>
      </c>
      <c r="E73" s="188"/>
      <c r="F73" s="188"/>
      <c r="G73" s="188"/>
      <c r="H73" s="188"/>
      <c r="I73" s="188"/>
      <c r="J73" s="189">
        <f>J225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7" t="s">
        <v>220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16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4" t="str">
        <f>E7</f>
        <v>Domov pro seniory Česká Třebová - budova C</v>
      </c>
      <c r="F83" s="36"/>
      <c r="G83" s="36"/>
      <c r="H83" s="36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5"/>
      <c r="C84" s="36" t="s">
        <v>182</v>
      </c>
      <c r="D84" s="26"/>
      <c r="E84" s="26"/>
      <c r="F84" s="26"/>
      <c r="G84" s="26"/>
      <c r="H84" s="26"/>
      <c r="I84" s="26"/>
      <c r="J84" s="26"/>
      <c r="K84" s="26"/>
      <c r="L84" s="24"/>
    </row>
    <row r="85" s="1" customFormat="1" ht="16.5" customHeight="1">
      <c r="B85" s="25"/>
      <c r="C85" s="26"/>
      <c r="D85" s="26"/>
      <c r="E85" s="174" t="s">
        <v>183</v>
      </c>
      <c r="F85" s="26"/>
      <c r="G85" s="26"/>
      <c r="H85" s="26"/>
      <c r="I85" s="26"/>
      <c r="J85" s="26"/>
      <c r="K85" s="26"/>
      <c r="L85" s="24"/>
    </row>
    <row r="86" s="1" customFormat="1" ht="12" customHeight="1">
      <c r="B86" s="25"/>
      <c r="C86" s="36" t="s">
        <v>184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2" customFormat="1" ht="16.5" customHeight="1">
      <c r="A87" s="42"/>
      <c r="B87" s="43"/>
      <c r="C87" s="44"/>
      <c r="D87" s="44"/>
      <c r="E87" s="175" t="s">
        <v>185</v>
      </c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6420</v>
      </c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IO 04 - Přípojka vody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21</v>
      </c>
      <c r="D91" s="44"/>
      <c r="E91" s="44"/>
      <c r="F91" s="31" t="str">
        <f>F16</f>
        <v>Česká Třebová Bezděkov</v>
      </c>
      <c r="G91" s="44"/>
      <c r="H91" s="44"/>
      <c r="I91" s="36" t="s">
        <v>23</v>
      </c>
      <c r="J91" s="76" t="str">
        <f>IF(J16="","",J16)</f>
        <v>11. 6. 2024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40.05" customHeight="1">
      <c r="A93" s="42"/>
      <c r="B93" s="43"/>
      <c r="C93" s="36" t="s">
        <v>25</v>
      </c>
      <c r="D93" s="44"/>
      <c r="E93" s="44"/>
      <c r="F93" s="31" t="str">
        <f>E19</f>
        <v>Město Česká Třebová Staré náměstí 78 Česká Třebová</v>
      </c>
      <c r="G93" s="44"/>
      <c r="H93" s="44"/>
      <c r="I93" s="36" t="s">
        <v>33</v>
      </c>
      <c r="J93" s="40" t="str">
        <f>E25</f>
        <v>BKN spol.s r.o., Vladislavova 29, 56601Vysoké Mýto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6" t="s">
        <v>31</v>
      </c>
      <c r="D94" s="44"/>
      <c r="E94" s="44"/>
      <c r="F94" s="31" t="str">
        <f>IF(E22="","",E22)</f>
        <v>Vyplň údaj</v>
      </c>
      <c r="G94" s="44"/>
      <c r="H94" s="44"/>
      <c r="I94" s="36" t="s">
        <v>38</v>
      </c>
      <c r="J94" s="40" t="str">
        <f>E28</f>
        <v xml:space="preserve"> 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91"/>
      <c r="B96" s="192"/>
      <c r="C96" s="193" t="s">
        <v>221</v>
      </c>
      <c r="D96" s="194" t="s">
        <v>61</v>
      </c>
      <c r="E96" s="194" t="s">
        <v>57</v>
      </c>
      <c r="F96" s="194" t="s">
        <v>58</v>
      </c>
      <c r="G96" s="194" t="s">
        <v>222</v>
      </c>
      <c r="H96" s="194" t="s">
        <v>223</v>
      </c>
      <c r="I96" s="194" t="s">
        <v>224</v>
      </c>
      <c r="J96" s="194" t="s">
        <v>190</v>
      </c>
      <c r="K96" s="195" t="s">
        <v>225</v>
      </c>
      <c r="L96" s="196"/>
      <c r="M96" s="96" t="s">
        <v>19</v>
      </c>
      <c r="N96" s="97" t="s">
        <v>46</v>
      </c>
      <c r="O96" s="97" t="s">
        <v>226</v>
      </c>
      <c r="P96" s="97" t="s">
        <v>227</v>
      </c>
      <c r="Q96" s="97" t="s">
        <v>228</v>
      </c>
      <c r="R96" s="97" t="s">
        <v>229</v>
      </c>
      <c r="S96" s="97" t="s">
        <v>230</v>
      </c>
      <c r="T96" s="98" t="s">
        <v>231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2"/>
      <c r="B97" s="43"/>
      <c r="C97" s="103" t="s">
        <v>232</v>
      </c>
      <c r="D97" s="44"/>
      <c r="E97" s="44"/>
      <c r="F97" s="44"/>
      <c r="G97" s="44"/>
      <c r="H97" s="44"/>
      <c r="I97" s="44"/>
      <c r="J97" s="197">
        <f>BK97</f>
        <v>0</v>
      </c>
      <c r="K97" s="44"/>
      <c r="L97" s="48"/>
      <c r="M97" s="99"/>
      <c r="N97" s="198"/>
      <c r="O97" s="100"/>
      <c r="P97" s="199">
        <f>P98</f>
        <v>0</v>
      </c>
      <c r="Q97" s="100"/>
      <c r="R97" s="199">
        <f>R98</f>
        <v>96.203296000000009</v>
      </c>
      <c r="S97" s="100"/>
      <c r="T97" s="200">
        <f>T98</f>
        <v>0.025000000000000001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75</v>
      </c>
      <c r="AU97" s="21" t="s">
        <v>191</v>
      </c>
      <c r="BK97" s="201">
        <f>BK98</f>
        <v>0</v>
      </c>
    </row>
    <row r="98" s="12" customFormat="1" ht="25.92" customHeight="1">
      <c r="A98" s="12"/>
      <c r="B98" s="202"/>
      <c r="C98" s="203"/>
      <c r="D98" s="204" t="s">
        <v>75</v>
      </c>
      <c r="E98" s="205" t="s">
        <v>233</v>
      </c>
      <c r="F98" s="205" t="s">
        <v>234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P99+P178+P191+P215+P225</f>
        <v>0</v>
      </c>
      <c r="Q98" s="210"/>
      <c r="R98" s="211">
        <f>R99+R178+R191+R215+R225</f>
        <v>96.203296000000009</v>
      </c>
      <c r="S98" s="210"/>
      <c r="T98" s="212">
        <f>T99+T178+T191+T215+T225</f>
        <v>0.025000000000000001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83</v>
      </c>
      <c r="AT98" s="214" t="s">
        <v>75</v>
      </c>
      <c r="AU98" s="214" t="s">
        <v>76</v>
      </c>
      <c r="AY98" s="213" t="s">
        <v>235</v>
      </c>
      <c r="BK98" s="215">
        <f>BK99+BK178+BK191+BK215+BK225</f>
        <v>0</v>
      </c>
    </row>
    <row r="99" s="12" customFormat="1" ht="22.8" customHeight="1">
      <c r="A99" s="12"/>
      <c r="B99" s="202"/>
      <c r="C99" s="203"/>
      <c r="D99" s="204" t="s">
        <v>75</v>
      </c>
      <c r="E99" s="216" t="s">
        <v>83</v>
      </c>
      <c r="F99" s="216" t="s">
        <v>236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SUM(P100:P177)</f>
        <v>0</v>
      </c>
      <c r="Q99" s="210"/>
      <c r="R99" s="211">
        <f>SUM(R100:R177)</f>
        <v>96.108700000000013</v>
      </c>
      <c r="S99" s="210"/>
      <c r="T99" s="212">
        <f>SUM(T100:T177)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83</v>
      </c>
      <c r="AT99" s="214" t="s">
        <v>75</v>
      </c>
      <c r="AU99" s="214" t="s">
        <v>83</v>
      </c>
      <c r="AY99" s="213" t="s">
        <v>235</v>
      </c>
      <c r="BK99" s="215">
        <f>SUM(BK100:BK177)</f>
        <v>0</v>
      </c>
    </row>
    <row r="100" s="2" customFormat="1" ht="16.5" customHeight="1">
      <c r="A100" s="42"/>
      <c r="B100" s="43"/>
      <c r="C100" s="218" t="s">
        <v>83</v>
      </c>
      <c r="D100" s="218" t="s">
        <v>237</v>
      </c>
      <c r="E100" s="219" t="s">
        <v>6544</v>
      </c>
      <c r="F100" s="220" t="s">
        <v>6545</v>
      </c>
      <c r="G100" s="221" t="s">
        <v>240</v>
      </c>
      <c r="H100" s="222">
        <v>20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0.0071900000000000002</v>
      </c>
      <c r="R100" s="227">
        <f>Q100*H100</f>
        <v>0.14380000000000001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98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98</v>
      </c>
      <c r="BM100" s="229" t="s">
        <v>7082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6547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88</v>
      </c>
      <c r="D102" s="218" t="s">
        <v>237</v>
      </c>
      <c r="E102" s="219" t="s">
        <v>245</v>
      </c>
      <c r="F102" s="220" t="s">
        <v>246</v>
      </c>
      <c r="G102" s="221" t="s">
        <v>247</v>
      </c>
      <c r="H102" s="222">
        <v>20</v>
      </c>
      <c r="I102" s="223"/>
      <c r="J102" s="224">
        <f>ROUND(I102*H102,2)</f>
        <v>0</v>
      </c>
      <c r="K102" s="220" t="s">
        <v>241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3.0000000000000001E-05</v>
      </c>
      <c r="R102" s="227">
        <f>Q102*H102</f>
        <v>0.00060000000000000006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7083</v>
      </c>
    </row>
    <row r="103" s="2" customFormat="1">
      <c r="A103" s="42"/>
      <c r="B103" s="43"/>
      <c r="C103" s="44"/>
      <c r="D103" s="231" t="s">
        <v>243</v>
      </c>
      <c r="E103" s="44"/>
      <c r="F103" s="232" t="s">
        <v>249</v>
      </c>
      <c r="G103" s="44"/>
      <c r="H103" s="44"/>
      <c r="I103" s="233"/>
      <c r="J103" s="44"/>
      <c r="K103" s="44"/>
      <c r="L103" s="48"/>
      <c r="M103" s="234"/>
      <c r="N103" s="235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1" t="s">
        <v>243</v>
      </c>
      <c r="AU103" s="21" t="s">
        <v>88</v>
      </c>
    </row>
    <row r="104" s="2" customFormat="1" ht="24.15" customHeight="1">
      <c r="A104" s="42"/>
      <c r="B104" s="43"/>
      <c r="C104" s="218" t="s">
        <v>92</v>
      </c>
      <c r="D104" s="218" t="s">
        <v>237</v>
      </c>
      <c r="E104" s="219" t="s">
        <v>250</v>
      </c>
      <c r="F104" s="220" t="s">
        <v>251</v>
      </c>
      <c r="G104" s="221" t="s">
        <v>252</v>
      </c>
      <c r="H104" s="222">
        <v>10</v>
      </c>
      <c r="I104" s="223"/>
      <c r="J104" s="224">
        <f>ROUND(I104*H104,2)</f>
        <v>0</v>
      </c>
      <c r="K104" s="220" t="s">
        <v>241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7084</v>
      </c>
    </row>
    <row r="105" s="2" customFormat="1">
      <c r="A105" s="42"/>
      <c r="B105" s="43"/>
      <c r="C105" s="44"/>
      <c r="D105" s="231" t="s">
        <v>243</v>
      </c>
      <c r="E105" s="44"/>
      <c r="F105" s="232" t="s">
        <v>254</v>
      </c>
      <c r="G105" s="44"/>
      <c r="H105" s="44"/>
      <c r="I105" s="233"/>
      <c r="J105" s="44"/>
      <c r="K105" s="44"/>
      <c r="L105" s="48"/>
      <c r="M105" s="234"/>
      <c r="N105" s="235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1" t="s">
        <v>243</v>
      </c>
      <c r="AU105" s="21" t="s">
        <v>88</v>
      </c>
    </row>
    <row r="106" s="2" customFormat="1" ht="49.05" customHeight="1">
      <c r="A106" s="42"/>
      <c r="B106" s="43"/>
      <c r="C106" s="218" t="s">
        <v>98</v>
      </c>
      <c r="D106" s="218" t="s">
        <v>237</v>
      </c>
      <c r="E106" s="219" t="s">
        <v>6554</v>
      </c>
      <c r="F106" s="220" t="s">
        <v>6555</v>
      </c>
      <c r="G106" s="221" t="s">
        <v>240</v>
      </c>
      <c r="H106" s="222">
        <v>10.6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0.036900000000000002</v>
      </c>
      <c r="R106" s="227">
        <f>Q106*H106</f>
        <v>0.39113999999999999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7085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6557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7086</v>
      </c>
      <c r="G108" s="237"/>
      <c r="H108" s="241">
        <v>10.6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7087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88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24.15" customHeight="1">
      <c r="A110" s="42"/>
      <c r="B110" s="43"/>
      <c r="C110" s="218" t="s">
        <v>262</v>
      </c>
      <c r="D110" s="218" t="s">
        <v>237</v>
      </c>
      <c r="E110" s="219" t="s">
        <v>7088</v>
      </c>
      <c r="F110" s="220" t="s">
        <v>7089</v>
      </c>
      <c r="G110" s="221" t="s">
        <v>257</v>
      </c>
      <c r="H110" s="222">
        <v>41.200000000000003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7090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7091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7092</v>
      </c>
      <c r="G112" s="237"/>
      <c r="H112" s="241">
        <v>23.960999999999999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7093</v>
      </c>
      <c r="G113" s="237"/>
      <c r="H113" s="241">
        <v>58.314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6" customFormat="1">
      <c r="A114" s="16"/>
      <c r="B114" s="269"/>
      <c r="C114" s="270"/>
      <c r="D114" s="238" t="s">
        <v>260</v>
      </c>
      <c r="E114" s="271" t="s">
        <v>19</v>
      </c>
      <c r="F114" s="272" t="s">
        <v>2334</v>
      </c>
      <c r="G114" s="270"/>
      <c r="H114" s="273">
        <v>82.275000000000006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79" t="s">
        <v>260</v>
      </c>
      <c r="AU114" s="279" t="s">
        <v>88</v>
      </c>
      <c r="AV114" s="16" t="s">
        <v>92</v>
      </c>
      <c r="AW114" s="16" t="s">
        <v>37</v>
      </c>
      <c r="AX114" s="16" t="s">
        <v>76</v>
      </c>
      <c r="AY114" s="279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7094</v>
      </c>
      <c r="G115" s="237"/>
      <c r="H115" s="241">
        <v>41.200000000000003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7087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24.15" customHeight="1">
      <c r="A117" s="42"/>
      <c r="B117" s="43"/>
      <c r="C117" s="218" t="s">
        <v>268</v>
      </c>
      <c r="D117" s="218" t="s">
        <v>237</v>
      </c>
      <c r="E117" s="219" t="s">
        <v>7095</v>
      </c>
      <c r="F117" s="220" t="s">
        <v>7096</v>
      </c>
      <c r="G117" s="221" t="s">
        <v>257</v>
      </c>
      <c r="H117" s="222">
        <v>41.200000000000003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7097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7098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7099</v>
      </c>
      <c r="G119" s="237"/>
      <c r="H119" s="241">
        <v>41.200000000000003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24.15" customHeight="1">
      <c r="A120" s="42"/>
      <c r="B120" s="43"/>
      <c r="C120" s="218" t="s">
        <v>278</v>
      </c>
      <c r="D120" s="218" t="s">
        <v>237</v>
      </c>
      <c r="E120" s="219" t="s">
        <v>6126</v>
      </c>
      <c r="F120" s="220" t="s">
        <v>6127</v>
      </c>
      <c r="G120" s="221" t="s">
        <v>257</v>
      </c>
      <c r="H120" s="222">
        <v>19.199999999999999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7100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6129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88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7101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7087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1.75" customHeight="1">
      <c r="A124" s="42"/>
      <c r="B124" s="43"/>
      <c r="C124" s="218" t="s">
        <v>285</v>
      </c>
      <c r="D124" s="218" t="s">
        <v>237</v>
      </c>
      <c r="E124" s="219" t="s">
        <v>6131</v>
      </c>
      <c r="F124" s="220" t="s">
        <v>6132</v>
      </c>
      <c r="G124" s="221" t="s">
        <v>288</v>
      </c>
      <c r="H124" s="222">
        <v>163.5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0.00084000000000000003</v>
      </c>
      <c r="R124" s="227">
        <f>Q124*H124</f>
        <v>0.13734000000000002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7102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6134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7103</v>
      </c>
      <c r="G126" s="237"/>
      <c r="H126" s="241">
        <v>33.57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7104</v>
      </c>
      <c r="G127" s="237"/>
      <c r="H127" s="241">
        <v>129.93000000000001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4" customFormat="1">
      <c r="A128" s="14"/>
      <c r="B128" s="248"/>
      <c r="C128" s="249"/>
      <c r="D128" s="238" t="s">
        <v>260</v>
      </c>
      <c r="E128" s="250" t="s">
        <v>19</v>
      </c>
      <c r="F128" s="251" t="s">
        <v>7105</v>
      </c>
      <c r="G128" s="249"/>
      <c r="H128" s="250" t="s">
        <v>19</v>
      </c>
      <c r="I128" s="252"/>
      <c r="J128" s="249"/>
      <c r="K128" s="249"/>
      <c r="L128" s="253"/>
      <c r="M128" s="254"/>
      <c r="N128" s="255"/>
      <c r="O128" s="255"/>
      <c r="P128" s="255"/>
      <c r="Q128" s="255"/>
      <c r="R128" s="255"/>
      <c r="S128" s="255"/>
      <c r="T128" s="256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7" t="s">
        <v>260</v>
      </c>
      <c r="AU128" s="257" t="s">
        <v>88</v>
      </c>
      <c r="AV128" s="14" t="s">
        <v>83</v>
      </c>
      <c r="AW128" s="14" t="s">
        <v>37</v>
      </c>
      <c r="AX128" s="14" t="s">
        <v>76</v>
      </c>
      <c r="AY128" s="257" t="s">
        <v>235</v>
      </c>
    </row>
    <row r="129" s="15" customFormat="1">
      <c r="A129" s="15"/>
      <c r="B129" s="258"/>
      <c r="C129" s="259"/>
      <c r="D129" s="238" t="s">
        <v>260</v>
      </c>
      <c r="E129" s="260" t="s">
        <v>19</v>
      </c>
      <c r="F129" s="261" t="s">
        <v>277</v>
      </c>
      <c r="G129" s="259"/>
      <c r="H129" s="262">
        <v>163.5</v>
      </c>
      <c r="I129" s="263"/>
      <c r="J129" s="259"/>
      <c r="K129" s="259"/>
      <c r="L129" s="264"/>
      <c r="M129" s="265"/>
      <c r="N129" s="266"/>
      <c r="O129" s="266"/>
      <c r="P129" s="266"/>
      <c r="Q129" s="266"/>
      <c r="R129" s="266"/>
      <c r="S129" s="266"/>
      <c r="T129" s="26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8" t="s">
        <v>260</v>
      </c>
      <c r="AU129" s="268" t="s">
        <v>88</v>
      </c>
      <c r="AV129" s="15" t="s">
        <v>98</v>
      </c>
      <c r="AW129" s="15" t="s">
        <v>37</v>
      </c>
      <c r="AX129" s="15" t="s">
        <v>83</v>
      </c>
      <c r="AY129" s="268" t="s">
        <v>235</v>
      </c>
    </row>
    <row r="130" s="2" customFormat="1" ht="24.15" customHeight="1">
      <c r="A130" s="42"/>
      <c r="B130" s="43"/>
      <c r="C130" s="218" t="s">
        <v>292</v>
      </c>
      <c r="D130" s="218" t="s">
        <v>237</v>
      </c>
      <c r="E130" s="219" t="s">
        <v>6138</v>
      </c>
      <c r="F130" s="220" t="s">
        <v>6139</v>
      </c>
      <c r="G130" s="221" t="s">
        <v>288</v>
      </c>
      <c r="H130" s="222">
        <v>163.5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7106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6141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7107</v>
      </c>
      <c r="G132" s="237"/>
      <c r="H132" s="241">
        <v>163.5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298</v>
      </c>
      <c r="D133" s="218" t="s">
        <v>237</v>
      </c>
      <c r="E133" s="219" t="s">
        <v>7108</v>
      </c>
      <c r="F133" s="220" t="s">
        <v>7109</v>
      </c>
      <c r="G133" s="221" t="s">
        <v>288</v>
      </c>
      <c r="H133" s="222">
        <v>18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0.00199</v>
      </c>
      <c r="R133" s="227">
        <f>Q133*H133</f>
        <v>0.035819999999999998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7110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7111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88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7112</v>
      </c>
      <c r="G135" s="237"/>
      <c r="H135" s="241">
        <v>18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303</v>
      </c>
      <c r="D136" s="218" t="s">
        <v>237</v>
      </c>
      <c r="E136" s="219" t="s">
        <v>7113</v>
      </c>
      <c r="F136" s="220" t="s">
        <v>7114</v>
      </c>
      <c r="G136" s="221" t="s">
        <v>288</v>
      </c>
      <c r="H136" s="222">
        <v>18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7115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7116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7117</v>
      </c>
      <c r="G138" s="237"/>
      <c r="H138" s="241">
        <v>18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37.8" customHeight="1">
      <c r="A139" s="42"/>
      <c r="B139" s="43"/>
      <c r="C139" s="218" t="s">
        <v>8</v>
      </c>
      <c r="D139" s="218" t="s">
        <v>237</v>
      </c>
      <c r="E139" s="219" t="s">
        <v>308</v>
      </c>
      <c r="F139" s="220" t="s">
        <v>309</v>
      </c>
      <c r="G139" s="221" t="s">
        <v>257</v>
      </c>
      <c r="H139" s="222">
        <v>156.40000000000001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98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7118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311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7119</v>
      </c>
      <c r="G141" s="237"/>
      <c r="H141" s="241">
        <v>41.200000000000003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7120</v>
      </c>
      <c r="G142" s="237"/>
      <c r="H142" s="241">
        <v>41.200000000000003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7121</v>
      </c>
      <c r="G143" s="237"/>
      <c r="H143" s="241">
        <v>53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7122</v>
      </c>
      <c r="G144" s="237"/>
      <c r="H144" s="241">
        <v>21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156.40000000000001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37.8" customHeight="1">
      <c r="A146" s="42"/>
      <c r="B146" s="43"/>
      <c r="C146" s="218" t="s">
        <v>319</v>
      </c>
      <c r="D146" s="218" t="s">
        <v>237</v>
      </c>
      <c r="E146" s="219" t="s">
        <v>327</v>
      </c>
      <c r="F146" s="220" t="s">
        <v>328</v>
      </c>
      <c r="G146" s="221" t="s">
        <v>257</v>
      </c>
      <c r="H146" s="222">
        <v>82.400000000000006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7123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330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7119</v>
      </c>
      <c r="G148" s="237"/>
      <c r="H148" s="241">
        <v>41.200000000000003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76</v>
      </c>
      <c r="AY148" s="24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7120</v>
      </c>
      <c r="G149" s="237"/>
      <c r="H149" s="241">
        <v>41.200000000000003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82.400000000000006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2" customFormat="1" ht="37.8" customHeight="1">
      <c r="A151" s="42"/>
      <c r="B151" s="43"/>
      <c r="C151" s="218" t="s">
        <v>326</v>
      </c>
      <c r="D151" s="218" t="s">
        <v>237</v>
      </c>
      <c r="E151" s="219" t="s">
        <v>333</v>
      </c>
      <c r="F151" s="220" t="s">
        <v>334</v>
      </c>
      <c r="G151" s="221" t="s">
        <v>257</v>
      </c>
      <c r="H151" s="222">
        <v>865.20000000000005</v>
      </c>
      <c r="I151" s="223"/>
      <c r="J151" s="224">
        <f>ROUND(I151*H151,2)</f>
        <v>0</v>
      </c>
      <c r="K151" s="220" t="s">
        <v>241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98</v>
      </c>
      <c r="AT151" s="229" t="s">
        <v>237</v>
      </c>
      <c r="AU151" s="229" t="s">
        <v>88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7124</v>
      </c>
    </row>
    <row r="152" s="2" customFormat="1">
      <c r="A152" s="42"/>
      <c r="B152" s="43"/>
      <c r="C152" s="44"/>
      <c r="D152" s="231" t="s">
        <v>243</v>
      </c>
      <c r="E152" s="44"/>
      <c r="F152" s="232" t="s">
        <v>336</v>
      </c>
      <c r="G152" s="44"/>
      <c r="H152" s="44"/>
      <c r="I152" s="233"/>
      <c r="J152" s="44"/>
      <c r="K152" s="44"/>
      <c r="L152" s="48"/>
      <c r="M152" s="234"/>
      <c r="N152" s="235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1" t="s">
        <v>243</v>
      </c>
      <c r="AU152" s="21" t="s">
        <v>88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7125</v>
      </c>
      <c r="G153" s="237"/>
      <c r="H153" s="241">
        <v>865.20000000000005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24.15" customHeight="1">
      <c r="A154" s="42"/>
      <c r="B154" s="43"/>
      <c r="C154" s="218" t="s">
        <v>332</v>
      </c>
      <c r="D154" s="218" t="s">
        <v>237</v>
      </c>
      <c r="E154" s="219" t="s">
        <v>6155</v>
      </c>
      <c r="F154" s="220" t="s">
        <v>6156</v>
      </c>
      <c r="G154" s="221" t="s">
        <v>257</v>
      </c>
      <c r="H154" s="222">
        <v>156.40000000000001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7126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6158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7119</v>
      </c>
      <c r="G156" s="237"/>
      <c r="H156" s="241">
        <v>41.200000000000003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7120</v>
      </c>
      <c r="G157" s="237"/>
      <c r="H157" s="241">
        <v>41.200000000000003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7121</v>
      </c>
      <c r="G158" s="237"/>
      <c r="H158" s="241">
        <v>53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7122</v>
      </c>
      <c r="G159" s="237"/>
      <c r="H159" s="241">
        <v>21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156.40000000000001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339</v>
      </c>
      <c r="D161" s="218" t="s">
        <v>237</v>
      </c>
      <c r="E161" s="219" t="s">
        <v>6719</v>
      </c>
      <c r="F161" s="220" t="s">
        <v>6720</v>
      </c>
      <c r="G161" s="221" t="s">
        <v>389</v>
      </c>
      <c r="H161" s="222">
        <v>141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7127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6722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7128</v>
      </c>
      <c r="G163" s="237"/>
      <c r="H163" s="241">
        <v>141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4.15" customHeight="1">
      <c r="A164" s="42"/>
      <c r="B164" s="43"/>
      <c r="C164" s="218" t="s">
        <v>345</v>
      </c>
      <c r="D164" s="218" t="s">
        <v>237</v>
      </c>
      <c r="E164" s="219" t="s">
        <v>362</v>
      </c>
      <c r="F164" s="220" t="s">
        <v>363</v>
      </c>
      <c r="G164" s="221" t="s">
        <v>257</v>
      </c>
      <c r="H164" s="222">
        <v>164.80000000000001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7129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365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7130</v>
      </c>
      <c r="G166" s="237"/>
      <c r="H166" s="241">
        <v>82.400000000000006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7131</v>
      </c>
      <c r="G167" s="237"/>
      <c r="H167" s="241">
        <v>82.400000000000006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5" customFormat="1">
      <c r="A168" s="15"/>
      <c r="B168" s="258"/>
      <c r="C168" s="259"/>
      <c r="D168" s="238" t="s">
        <v>260</v>
      </c>
      <c r="E168" s="260" t="s">
        <v>19</v>
      </c>
      <c r="F168" s="261" t="s">
        <v>277</v>
      </c>
      <c r="G168" s="259"/>
      <c r="H168" s="262">
        <v>164.80000000000001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260</v>
      </c>
      <c r="AU168" s="268" t="s">
        <v>88</v>
      </c>
      <c r="AV168" s="15" t="s">
        <v>98</v>
      </c>
      <c r="AW168" s="15" t="s">
        <v>37</v>
      </c>
      <c r="AX168" s="15" t="s">
        <v>83</v>
      </c>
      <c r="AY168" s="268" t="s">
        <v>235</v>
      </c>
    </row>
    <row r="169" s="2" customFormat="1" ht="24.15" customHeight="1">
      <c r="A169" s="42"/>
      <c r="B169" s="43"/>
      <c r="C169" s="218" t="s">
        <v>351</v>
      </c>
      <c r="D169" s="218" t="s">
        <v>237</v>
      </c>
      <c r="E169" s="219" t="s">
        <v>7132</v>
      </c>
      <c r="F169" s="220" t="s">
        <v>7133</v>
      </c>
      <c r="G169" s="221" t="s">
        <v>257</v>
      </c>
      <c r="H169" s="222">
        <v>53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7134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7135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88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7136</v>
      </c>
      <c r="G171" s="237"/>
      <c r="H171" s="241">
        <v>82.400000000000006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7137</v>
      </c>
      <c r="G172" s="237"/>
      <c r="H172" s="241">
        <v>-26.693999999999999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76</v>
      </c>
      <c r="AY172" s="24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7138</v>
      </c>
      <c r="G173" s="237"/>
      <c r="H173" s="241">
        <v>-3.1429999999999998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7139</v>
      </c>
      <c r="G174" s="237"/>
      <c r="H174" s="241">
        <v>0.437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53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16.5" customHeight="1">
      <c r="A176" s="42"/>
      <c r="B176" s="43"/>
      <c r="C176" s="280" t="s">
        <v>356</v>
      </c>
      <c r="D176" s="280" t="s">
        <v>386</v>
      </c>
      <c r="E176" s="281" t="s">
        <v>6750</v>
      </c>
      <c r="F176" s="282" t="s">
        <v>7140</v>
      </c>
      <c r="G176" s="283" t="s">
        <v>389</v>
      </c>
      <c r="H176" s="284">
        <v>95.400000000000006</v>
      </c>
      <c r="I176" s="285"/>
      <c r="J176" s="286">
        <f>ROUND(I176*H176,2)</f>
        <v>0</v>
      </c>
      <c r="K176" s="282" t="s">
        <v>241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1</v>
      </c>
      <c r="R176" s="227">
        <f>Q176*H176</f>
        <v>95.400000000000006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7141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7142</v>
      </c>
      <c r="G177" s="237"/>
      <c r="H177" s="241">
        <v>95.400000000000006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98</v>
      </c>
      <c r="F178" s="216" t="s">
        <v>1261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SUM(P179:P190)</f>
        <v>0</v>
      </c>
      <c r="Q178" s="210"/>
      <c r="R178" s="211">
        <f>SUM(R179:R190)</f>
        <v>0.0055159999999999992</v>
      </c>
      <c r="S178" s="210"/>
      <c r="T178" s="212">
        <f>SUM(T179:T190)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SUM(BK179:BK190)</f>
        <v>0</v>
      </c>
    </row>
    <row r="179" s="2" customFormat="1" ht="21.75" customHeight="1">
      <c r="A179" s="42"/>
      <c r="B179" s="43"/>
      <c r="C179" s="218" t="s">
        <v>361</v>
      </c>
      <c r="D179" s="218" t="s">
        <v>237</v>
      </c>
      <c r="E179" s="219" t="s">
        <v>5166</v>
      </c>
      <c r="F179" s="220" t="s">
        <v>5167</v>
      </c>
      <c r="G179" s="221" t="s">
        <v>257</v>
      </c>
      <c r="H179" s="222">
        <v>5.7999999999999998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7143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5169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7144</v>
      </c>
      <c r="G181" s="237"/>
      <c r="H181" s="241">
        <v>5.7999999999999998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4.15" customHeight="1">
      <c r="A182" s="42"/>
      <c r="B182" s="43"/>
      <c r="C182" s="218" t="s">
        <v>7</v>
      </c>
      <c r="D182" s="218" t="s">
        <v>237</v>
      </c>
      <c r="E182" s="219" t="s">
        <v>7145</v>
      </c>
      <c r="F182" s="220" t="s">
        <v>7146</v>
      </c>
      <c r="G182" s="221" t="s">
        <v>257</v>
      </c>
      <c r="H182" s="222">
        <v>0.29999999999999999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7147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7148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7149</v>
      </c>
      <c r="G184" s="237"/>
      <c r="H184" s="241">
        <v>0.29999999999999999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385</v>
      </c>
      <c r="D185" s="218" t="s">
        <v>237</v>
      </c>
      <c r="E185" s="219" t="s">
        <v>6837</v>
      </c>
      <c r="F185" s="220" t="s">
        <v>6838</v>
      </c>
      <c r="G185" s="221" t="s">
        <v>288</v>
      </c>
      <c r="H185" s="222">
        <v>0.69999999999999996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0.0078799999999999999</v>
      </c>
      <c r="R185" s="227">
        <f>Q185*H185</f>
        <v>0.0055159999999999992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7150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6840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7151</v>
      </c>
      <c r="G187" s="237"/>
      <c r="H187" s="241">
        <v>0.69999999999999996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18" t="s">
        <v>393</v>
      </c>
      <c r="D188" s="218" t="s">
        <v>237</v>
      </c>
      <c r="E188" s="219" t="s">
        <v>6845</v>
      </c>
      <c r="F188" s="220" t="s">
        <v>6846</v>
      </c>
      <c r="G188" s="221" t="s">
        <v>288</v>
      </c>
      <c r="H188" s="222">
        <v>0.69999999999999996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7152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6848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7151</v>
      </c>
      <c r="G190" s="237"/>
      <c r="H190" s="241">
        <v>0.69999999999999996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2" customFormat="1" ht="22.8" customHeight="1">
      <c r="A191" s="12"/>
      <c r="B191" s="202"/>
      <c r="C191" s="203"/>
      <c r="D191" s="204" t="s">
        <v>75</v>
      </c>
      <c r="E191" s="216" t="s">
        <v>285</v>
      </c>
      <c r="F191" s="216" t="s">
        <v>5172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SUM(P192:P214)</f>
        <v>0</v>
      </c>
      <c r="Q191" s="210"/>
      <c r="R191" s="211">
        <f>SUM(R192:R214)</f>
        <v>0.089079999999999993</v>
      </c>
      <c r="S191" s="210"/>
      <c r="T191" s="212">
        <f>SUM(T192:T214)</f>
        <v>0.025000000000000001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83</v>
      </c>
      <c r="AT191" s="214" t="s">
        <v>75</v>
      </c>
      <c r="AU191" s="214" t="s">
        <v>83</v>
      </c>
      <c r="AY191" s="213" t="s">
        <v>235</v>
      </c>
      <c r="BK191" s="215">
        <f>SUM(BK192:BK214)</f>
        <v>0</v>
      </c>
    </row>
    <row r="192" s="2" customFormat="1" ht="24.15" customHeight="1">
      <c r="A192" s="42"/>
      <c r="B192" s="43"/>
      <c r="C192" s="218" t="s">
        <v>399</v>
      </c>
      <c r="D192" s="218" t="s">
        <v>237</v>
      </c>
      <c r="E192" s="219" t="s">
        <v>7153</v>
      </c>
      <c r="F192" s="220" t="s">
        <v>7154</v>
      </c>
      <c r="G192" s="221" t="s">
        <v>240</v>
      </c>
      <c r="H192" s="222">
        <v>65.5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7155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7156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7157</v>
      </c>
      <c r="G194" s="237"/>
      <c r="H194" s="241">
        <v>65.5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80" t="s">
        <v>407</v>
      </c>
      <c r="D195" s="280" t="s">
        <v>386</v>
      </c>
      <c r="E195" s="281" t="s">
        <v>7158</v>
      </c>
      <c r="F195" s="282" t="s">
        <v>7159</v>
      </c>
      <c r="G195" s="283" t="s">
        <v>240</v>
      </c>
      <c r="H195" s="284">
        <v>65.5</v>
      </c>
      <c r="I195" s="285"/>
      <c r="J195" s="286">
        <f>ROUND(I195*H195,2)</f>
        <v>0</v>
      </c>
      <c r="K195" s="282" t="s">
        <v>241</v>
      </c>
      <c r="L195" s="287"/>
      <c r="M195" s="288" t="s">
        <v>19</v>
      </c>
      <c r="N195" s="289" t="s">
        <v>48</v>
      </c>
      <c r="O195" s="88"/>
      <c r="P195" s="227">
        <f>O195*H195</f>
        <v>0</v>
      </c>
      <c r="Q195" s="227">
        <v>0.00106</v>
      </c>
      <c r="R195" s="227">
        <f>Q195*H195</f>
        <v>0.069429999999999992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285</v>
      </c>
      <c r="AT195" s="229" t="s">
        <v>386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7160</v>
      </c>
    </row>
    <row r="196" s="2" customFormat="1" ht="16.5" customHeight="1">
      <c r="A196" s="42"/>
      <c r="B196" s="43"/>
      <c r="C196" s="218" t="s">
        <v>413</v>
      </c>
      <c r="D196" s="218" t="s">
        <v>237</v>
      </c>
      <c r="E196" s="219" t="s">
        <v>7161</v>
      </c>
      <c r="F196" s="220" t="s">
        <v>7162</v>
      </c>
      <c r="G196" s="221" t="s">
        <v>240</v>
      </c>
      <c r="H196" s="222">
        <v>10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0.0025000000000000001</v>
      </c>
      <c r="T196" s="228">
        <f>S196*H196</f>
        <v>0.025000000000000001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7163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7164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24.15" customHeight="1">
      <c r="A198" s="42"/>
      <c r="B198" s="43"/>
      <c r="C198" s="218" t="s">
        <v>419</v>
      </c>
      <c r="D198" s="218" t="s">
        <v>237</v>
      </c>
      <c r="E198" s="219" t="s">
        <v>7165</v>
      </c>
      <c r="F198" s="220" t="s">
        <v>7166</v>
      </c>
      <c r="G198" s="221" t="s">
        <v>809</v>
      </c>
      <c r="H198" s="222">
        <v>5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7167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7168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7169</v>
      </c>
      <c r="G200" s="237"/>
      <c r="H200" s="241">
        <v>5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16.5" customHeight="1">
      <c r="A201" s="42"/>
      <c r="B201" s="43"/>
      <c r="C201" s="280" t="s">
        <v>432</v>
      </c>
      <c r="D201" s="280" t="s">
        <v>386</v>
      </c>
      <c r="E201" s="281" t="s">
        <v>7170</v>
      </c>
      <c r="F201" s="282" t="s">
        <v>7171</v>
      </c>
      <c r="G201" s="283" t="s">
        <v>809</v>
      </c>
      <c r="H201" s="284">
        <v>1</v>
      </c>
      <c r="I201" s="285"/>
      <c r="J201" s="286">
        <f>ROUND(I201*H201,2)</f>
        <v>0</v>
      </c>
      <c r="K201" s="282" t="s">
        <v>241</v>
      </c>
      <c r="L201" s="287"/>
      <c r="M201" s="288" t="s">
        <v>19</v>
      </c>
      <c r="N201" s="289" t="s">
        <v>48</v>
      </c>
      <c r="O201" s="88"/>
      <c r="P201" s="227">
        <f>O201*H201</f>
        <v>0</v>
      </c>
      <c r="Q201" s="227">
        <v>0.00042999999999999999</v>
      </c>
      <c r="R201" s="227">
        <f>Q201*H201</f>
        <v>0.00042999999999999999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285</v>
      </c>
      <c r="AT201" s="229" t="s">
        <v>386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7172</v>
      </c>
    </row>
    <row r="202" s="2" customFormat="1" ht="16.5" customHeight="1">
      <c r="A202" s="42"/>
      <c r="B202" s="43"/>
      <c r="C202" s="280" t="s">
        <v>441</v>
      </c>
      <c r="D202" s="280" t="s">
        <v>386</v>
      </c>
      <c r="E202" s="281" t="s">
        <v>7173</v>
      </c>
      <c r="F202" s="282" t="s">
        <v>7174</v>
      </c>
      <c r="G202" s="283" t="s">
        <v>809</v>
      </c>
      <c r="H202" s="284">
        <v>4</v>
      </c>
      <c r="I202" s="285"/>
      <c r="J202" s="286">
        <f>ROUND(I202*H202,2)</f>
        <v>0</v>
      </c>
      <c r="K202" s="282" t="s">
        <v>241</v>
      </c>
      <c r="L202" s="287"/>
      <c r="M202" s="288" t="s">
        <v>19</v>
      </c>
      <c r="N202" s="289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0.00088000000000000003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285</v>
      </c>
      <c r="AT202" s="229" t="s">
        <v>386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7175</v>
      </c>
    </row>
    <row r="203" s="2" customFormat="1" ht="16.5" customHeight="1">
      <c r="A203" s="42"/>
      <c r="B203" s="43"/>
      <c r="C203" s="218" t="s">
        <v>449</v>
      </c>
      <c r="D203" s="218" t="s">
        <v>237</v>
      </c>
      <c r="E203" s="219" t="s">
        <v>7176</v>
      </c>
      <c r="F203" s="220" t="s">
        <v>7177</v>
      </c>
      <c r="G203" s="221" t="s">
        <v>240</v>
      </c>
      <c r="H203" s="222">
        <v>65.5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7178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7179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7157</v>
      </c>
      <c r="G205" s="237"/>
      <c r="H205" s="241">
        <v>65.5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18" t="s">
        <v>456</v>
      </c>
      <c r="D206" s="218" t="s">
        <v>237</v>
      </c>
      <c r="E206" s="219" t="s">
        <v>6983</v>
      </c>
      <c r="F206" s="220" t="s">
        <v>6984</v>
      </c>
      <c r="G206" s="221" t="s">
        <v>240</v>
      </c>
      <c r="H206" s="222">
        <v>65.5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7180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6986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7157</v>
      </c>
      <c r="G208" s="237"/>
      <c r="H208" s="241">
        <v>65.5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471</v>
      </c>
      <c r="D209" s="218" t="s">
        <v>237</v>
      </c>
      <c r="E209" s="219" t="s">
        <v>7041</v>
      </c>
      <c r="F209" s="220" t="s">
        <v>7042</v>
      </c>
      <c r="G209" s="221" t="s">
        <v>240</v>
      </c>
      <c r="H209" s="222">
        <v>65.5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0.00019000000000000001</v>
      </c>
      <c r="R209" s="227">
        <f>Q209*H209</f>
        <v>0.012445000000000001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7181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7044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7157</v>
      </c>
      <c r="G211" s="237"/>
      <c r="H211" s="241">
        <v>65.5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18" t="s">
        <v>484</v>
      </c>
      <c r="D212" s="218" t="s">
        <v>237</v>
      </c>
      <c r="E212" s="219" t="s">
        <v>7045</v>
      </c>
      <c r="F212" s="220" t="s">
        <v>7046</v>
      </c>
      <c r="G212" s="221" t="s">
        <v>240</v>
      </c>
      <c r="H212" s="222">
        <v>65.5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9.0000000000000006E-05</v>
      </c>
      <c r="R212" s="227">
        <f>Q212*H212</f>
        <v>0.0058950000000000001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98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7182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7048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7157</v>
      </c>
      <c r="G214" s="237"/>
      <c r="H214" s="241">
        <v>65.5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3113</v>
      </c>
      <c r="F215" s="216" t="s">
        <v>3114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SUM(P216:P224)</f>
        <v>0</v>
      </c>
      <c r="Q215" s="210"/>
      <c r="R215" s="211">
        <f>SUM(R216:R224)</f>
        <v>0</v>
      </c>
      <c r="S215" s="210"/>
      <c r="T215" s="212">
        <f>SUM(T216:T224)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83</v>
      </c>
      <c r="AT215" s="214" t="s">
        <v>75</v>
      </c>
      <c r="AU215" s="214" t="s">
        <v>83</v>
      </c>
      <c r="AY215" s="213" t="s">
        <v>235</v>
      </c>
      <c r="BK215" s="215">
        <f>SUM(BK216:BK224)</f>
        <v>0</v>
      </c>
    </row>
    <row r="216" s="2" customFormat="1" ht="24.15" customHeight="1">
      <c r="A216" s="42"/>
      <c r="B216" s="43"/>
      <c r="C216" s="218" t="s">
        <v>493</v>
      </c>
      <c r="D216" s="218" t="s">
        <v>237</v>
      </c>
      <c r="E216" s="219" t="s">
        <v>7065</v>
      </c>
      <c r="F216" s="220" t="s">
        <v>7066</v>
      </c>
      <c r="G216" s="221" t="s">
        <v>389</v>
      </c>
      <c r="H216" s="222">
        <v>0.025000000000000001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98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7183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7068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21.75" customHeight="1">
      <c r="A218" s="42"/>
      <c r="B218" s="43"/>
      <c r="C218" s="218" t="s">
        <v>505</v>
      </c>
      <c r="D218" s="218" t="s">
        <v>237</v>
      </c>
      <c r="E218" s="219" t="s">
        <v>3121</v>
      </c>
      <c r="F218" s="220" t="s">
        <v>3122</v>
      </c>
      <c r="G218" s="221" t="s">
        <v>389</v>
      </c>
      <c r="H218" s="222">
        <v>0.025000000000000001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98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7184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3124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24.15" customHeight="1">
      <c r="A220" s="42"/>
      <c r="B220" s="43"/>
      <c r="C220" s="218" t="s">
        <v>527</v>
      </c>
      <c r="D220" s="218" t="s">
        <v>237</v>
      </c>
      <c r="E220" s="219" t="s">
        <v>3126</v>
      </c>
      <c r="F220" s="220" t="s">
        <v>3127</v>
      </c>
      <c r="G220" s="221" t="s">
        <v>389</v>
      </c>
      <c r="H220" s="222">
        <v>0.27500000000000002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7185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3129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7186</v>
      </c>
      <c r="G222" s="237"/>
      <c r="H222" s="241">
        <v>0.27500000000000002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4.15" customHeight="1">
      <c r="A223" s="42"/>
      <c r="B223" s="43"/>
      <c r="C223" s="218" t="s">
        <v>534</v>
      </c>
      <c r="D223" s="218" t="s">
        <v>237</v>
      </c>
      <c r="E223" s="219" t="s">
        <v>3146</v>
      </c>
      <c r="F223" s="220" t="s">
        <v>3147</v>
      </c>
      <c r="G223" s="221" t="s">
        <v>389</v>
      </c>
      <c r="H223" s="222">
        <v>0.025000000000000001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7187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3149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88</v>
      </c>
    </row>
    <row r="225" s="12" customFormat="1" ht="22.8" customHeight="1">
      <c r="A225" s="12"/>
      <c r="B225" s="202"/>
      <c r="C225" s="203"/>
      <c r="D225" s="204" t="s">
        <v>75</v>
      </c>
      <c r="E225" s="216" t="s">
        <v>3151</v>
      </c>
      <c r="F225" s="216" t="s">
        <v>3152</v>
      </c>
      <c r="G225" s="203"/>
      <c r="H225" s="203"/>
      <c r="I225" s="206"/>
      <c r="J225" s="217">
        <f>BK225</f>
        <v>0</v>
      </c>
      <c r="K225" s="203"/>
      <c r="L225" s="208"/>
      <c r="M225" s="209"/>
      <c r="N225" s="210"/>
      <c r="O225" s="210"/>
      <c r="P225" s="211">
        <f>SUM(P226:P228)</f>
        <v>0</v>
      </c>
      <c r="Q225" s="210"/>
      <c r="R225" s="211">
        <f>SUM(R226:R228)</f>
        <v>0</v>
      </c>
      <c r="S225" s="210"/>
      <c r="T225" s="212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83</v>
      </c>
      <c r="AT225" s="214" t="s">
        <v>75</v>
      </c>
      <c r="AU225" s="214" t="s">
        <v>83</v>
      </c>
      <c r="AY225" s="213" t="s">
        <v>235</v>
      </c>
      <c r="BK225" s="215">
        <f>SUM(BK226:BK228)</f>
        <v>0</v>
      </c>
    </row>
    <row r="226" s="2" customFormat="1" ht="24.15" customHeight="1">
      <c r="A226" s="42"/>
      <c r="B226" s="43"/>
      <c r="C226" s="218" t="s">
        <v>545</v>
      </c>
      <c r="D226" s="218" t="s">
        <v>237</v>
      </c>
      <c r="E226" s="219" t="s">
        <v>7076</v>
      </c>
      <c r="F226" s="220" t="s">
        <v>7077</v>
      </c>
      <c r="G226" s="221" t="s">
        <v>389</v>
      </c>
      <c r="H226" s="222">
        <v>4.8579999999999997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7188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7079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7189</v>
      </c>
      <c r="G228" s="237"/>
      <c r="H228" s="241">
        <v>4.8579999999999997</v>
      </c>
      <c r="I228" s="242"/>
      <c r="J228" s="237"/>
      <c r="K228" s="237"/>
      <c r="L228" s="243"/>
      <c r="M228" s="297"/>
      <c r="N228" s="298"/>
      <c r="O228" s="298"/>
      <c r="P228" s="298"/>
      <c r="Q228" s="298"/>
      <c r="R228" s="298"/>
      <c r="S228" s="298"/>
      <c r="T228" s="29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VPhLNRiD2lXz/nzEKMrc6C3icKX48JP28cQFtW2RHe1Yi3a7BOWk9v0geLBu+BrZ0azdKSzhgkpK3YXYtX93hA==" hashValue="CQHgKkchCgV4YQKS/PsZyGBVJAUtW4OOyjZcCsPOc5maCqbPDJx4vuOlFD5WodM/jEM03YypdY+hsXVj1RTLdg==" algorithmName="SHA-512" password="DA9B"/>
  <autoFilter ref="C96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4_01/115001101"/>
    <hyperlink ref="F103" r:id="rId2" display="https://podminky.urs.cz/item/CS_URS_2024_01/115101201"/>
    <hyperlink ref="F105" r:id="rId3" display="https://podminky.urs.cz/item/CS_URS_2024_01/115101301"/>
    <hyperlink ref="F107" r:id="rId4" display="https://podminky.urs.cz/item/CS_URS_2024_01/119001421"/>
    <hyperlink ref="F111" r:id="rId5" display="https://podminky.urs.cz/item/CS_URS_2024_01/132154203"/>
    <hyperlink ref="F118" r:id="rId6" display="https://podminky.urs.cz/item/CS_URS_2024_01/132254203"/>
    <hyperlink ref="F121" r:id="rId7" display="https://podminky.urs.cz/item/CS_URS_2024_01/139001101"/>
    <hyperlink ref="F125" r:id="rId8" display="https://podminky.urs.cz/item/CS_URS_2024_01/151101101"/>
    <hyperlink ref="F131" r:id="rId9" display="https://podminky.urs.cz/item/CS_URS_2024_01/151101111"/>
    <hyperlink ref="F134" r:id="rId10" display="https://podminky.urs.cz/item/CS_URS_2024_01/151201101"/>
    <hyperlink ref="F137" r:id="rId11" display="https://podminky.urs.cz/item/CS_URS_2024_01/151201111"/>
    <hyperlink ref="F140" r:id="rId12" display="https://podminky.urs.cz/item/CS_URS_2024_01/162351103"/>
    <hyperlink ref="F147" r:id="rId13" display="https://podminky.urs.cz/item/CS_URS_2024_01/162751117"/>
    <hyperlink ref="F152" r:id="rId14" display="https://podminky.urs.cz/item/CS_URS_2024_01/162751119"/>
    <hyperlink ref="F155" r:id="rId15" display="https://podminky.urs.cz/item/CS_URS_2024_01/167151101"/>
    <hyperlink ref="F162" r:id="rId16" display="https://podminky.urs.cz/item/CS_URS_2024_01/171201231"/>
    <hyperlink ref="F165" r:id="rId17" display="https://podminky.urs.cz/item/CS_URS_2024_01/171251201"/>
    <hyperlink ref="F170" r:id="rId18" display="https://podminky.urs.cz/item/CS_URS_2024_01/174111101"/>
    <hyperlink ref="F180" r:id="rId19" display="https://podminky.urs.cz/item/CS_URS_2024_01/451572111"/>
    <hyperlink ref="F183" r:id="rId20" display="https://podminky.urs.cz/item/CS_URS_2024_01/452311131"/>
    <hyperlink ref="F186" r:id="rId21" display="https://podminky.urs.cz/item/CS_URS_2024_01/452351111"/>
    <hyperlink ref="F189" r:id="rId22" display="https://podminky.urs.cz/item/CS_URS_2024_01/452351112"/>
    <hyperlink ref="F193" r:id="rId23" display="https://podminky.urs.cz/item/CS_URS_2024_01/871211211"/>
    <hyperlink ref="F197" r:id="rId24" display="https://podminky.urs.cz/item/CS_URS_2024_01/871251811"/>
    <hyperlink ref="F199" r:id="rId25" display="https://podminky.urs.cz/item/CS_URS_2024_01/877211101"/>
    <hyperlink ref="F204" r:id="rId26" display="https://podminky.urs.cz/item/CS_URS_2024_01/892233122"/>
    <hyperlink ref="F207" r:id="rId27" display="https://podminky.urs.cz/item/CS_URS_2024_01/892241111"/>
    <hyperlink ref="F210" r:id="rId28" display="https://podminky.urs.cz/item/CS_URS_2024_01/899721111"/>
    <hyperlink ref="F213" r:id="rId29" display="https://podminky.urs.cz/item/CS_URS_2024_01/899722113"/>
    <hyperlink ref="F217" r:id="rId30" display="https://podminky.urs.cz/item/CS_URS_2024_01/997013111"/>
    <hyperlink ref="F219" r:id="rId31" display="https://podminky.urs.cz/item/CS_URS_2024_01/997013501"/>
    <hyperlink ref="F221" r:id="rId32" display="https://podminky.urs.cz/item/CS_URS_2024_01/997013509"/>
    <hyperlink ref="F224" r:id="rId33" display="https://podminky.urs.cz/item/CS_URS_2024_01/997013871"/>
    <hyperlink ref="F227" r:id="rId34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126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7190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7191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127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ROUND((SUM(BE102:BE633)),  2)</f>
        <v>0</v>
      </c>
      <c r="G37" s="42"/>
      <c r="H37" s="42"/>
      <c r="I37" s="162">
        <v>0.20999999999999999</v>
      </c>
      <c r="J37" s="161">
        <f>ROUND(((SUM(BE102:BE633))*I37),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ROUND((SUM(BF102:BF633)),  2)</f>
        <v>0</v>
      </c>
      <c r="G38" s="42"/>
      <c r="H38" s="42"/>
      <c r="I38" s="162">
        <v>0.12</v>
      </c>
      <c r="J38" s="161">
        <f>ROUND(((SUM(BF102:BF633))*I38),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ROUND((SUM(BG102:BG633)),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ROUND((SUM(BH102:BH633)),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ROUND((SUM(BI102:BI633)),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7190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01 - Zpevněné plochy a venkovní úpravy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7192</v>
      </c>
      <c r="E70" s="188"/>
      <c r="F70" s="188"/>
      <c r="G70" s="188"/>
      <c r="H70" s="188"/>
      <c r="I70" s="188"/>
      <c r="J70" s="189">
        <f>J260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194</v>
      </c>
      <c r="E71" s="188"/>
      <c r="F71" s="188"/>
      <c r="G71" s="188"/>
      <c r="H71" s="188"/>
      <c r="I71" s="188"/>
      <c r="J71" s="189">
        <f>J325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195</v>
      </c>
      <c r="E72" s="188"/>
      <c r="F72" s="188"/>
      <c r="G72" s="188"/>
      <c r="H72" s="188"/>
      <c r="I72" s="188"/>
      <c r="J72" s="189">
        <f>J372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5112</v>
      </c>
      <c r="E74" s="188"/>
      <c r="F74" s="188"/>
      <c r="G74" s="188"/>
      <c r="H74" s="188"/>
      <c r="I74" s="188"/>
      <c r="J74" s="189">
        <f>J469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J487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7193</v>
      </c>
      <c r="E76" s="188"/>
      <c r="F76" s="188"/>
      <c r="G76" s="188"/>
      <c r="H76" s="188"/>
      <c r="I76" s="188"/>
      <c r="J76" s="189">
        <f>J567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200</v>
      </c>
      <c r="E77" s="188"/>
      <c r="F77" s="188"/>
      <c r="G77" s="188"/>
      <c r="H77" s="188"/>
      <c r="I77" s="188"/>
      <c r="J77" s="189">
        <f>J580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201</v>
      </c>
      <c r="E78" s="188"/>
      <c r="F78" s="188"/>
      <c r="G78" s="188"/>
      <c r="H78" s="188"/>
      <c r="I78" s="188"/>
      <c r="J78" s="189">
        <f>J630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7" t="s">
        <v>220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16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4" t="str">
        <f>E7</f>
        <v>Domov pro seniory Česká Třebová - budova C</v>
      </c>
      <c r="F88" s="36"/>
      <c r="G88" s="36"/>
      <c r="H88" s="36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5"/>
      <c r="C89" s="36" t="s">
        <v>182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1" customFormat="1" ht="16.5" customHeight="1">
      <c r="B90" s="25"/>
      <c r="C90" s="26"/>
      <c r="D90" s="26"/>
      <c r="E90" s="174" t="s">
        <v>183</v>
      </c>
      <c r="F90" s="26"/>
      <c r="G90" s="26"/>
      <c r="H90" s="26"/>
      <c r="I90" s="26"/>
      <c r="J90" s="26"/>
      <c r="K90" s="26"/>
      <c r="L90" s="24"/>
    </row>
    <row r="91" s="1" customFormat="1" ht="12" customHeight="1">
      <c r="B91" s="25"/>
      <c r="C91" s="36" t="s">
        <v>184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2" customFormat="1" ht="16.5" customHeight="1">
      <c r="A92" s="42"/>
      <c r="B92" s="43"/>
      <c r="C92" s="44"/>
      <c r="D92" s="44"/>
      <c r="E92" s="175" t="s">
        <v>7190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6420</v>
      </c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IO 01 - Zpevněné plochy a venkovní úpravy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6" t="s">
        <v>21</v>
      </c>
      <c r="D96" s="44"/>
      <c r="E96" s="44"/>
      <c r="F96" s="31" t="str">
        <f>F16</f>
        <v>Česká Třebová Bezděkov</v>
      </c>
      <c r="G96" s="44"/>
      <c r="H96" s="44"/>
      <c r="I96" s="36" t="s">
        <v>23</v>
      </c>
      <c r="J96" s="76" t="str">
        <f>IF(J16="","",J16)</f>
        <v>11. 6. 2024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40.05" customHeight="1">
      <c r="A98" s="42"/>
      <c r="B98" s="43"/>
      <c r="C98" s="36" t="s">
        <v>25</v>
      </c>
      <c r="D98" s="44"/>
      <c r="E98" s="44"/>
      <c r="F98" s="31" t="str">
        <f>E19</f>
        <v>Město Česká Třebová Staré náměstí 78 Česká Třebová</v>
      </c>
      <c r="G98" s="44"/>
      <c r="H98" s="44"/>
      <c r="I98" s="36" t="s">
        <v>33</v>
      </c>
      <c r="J98" s="40" t="str">
        <f>E25</f>
        <v>BKN spol.s r.o., Vladislavova 29, 56601Vysoké Mýto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6" t="s">
        <v>31</v>
      </c>
      <c r="D99" s="44"/>
      <c r="E99" s="44"/>
      <c r="F99" s="31" t="str">
        <f>IF(E22="","",E22)</f>
        <v>Vyplň údaj</v>
      </c>
      <c r="G99" s="44"/>
      <c r="H99" s="44"/>
      <c r="I99" s="36" t="s">
        <v>38</v>
      </c>
      <c r="J99" s="40" t="str">
        <f>E28</f>
        <v xml:space="preserve"> </v>
      </c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91"/>
      <c r="B101" s="192"/>
      <c r="C101" s="193" t="s">
        <v>221</v>
      </c>
      <c r="D101" s="194" t="s">
        <v>61</v>
      </c>
      <c r="E101" s="194" t="s">
        <v>57</v>
      </c>
      <c r="F101" s="194" t="s">
        <v>58</v>
      </c>
      <c r="G101" s="194" t="s">
        <v>222</v>
      </c>
      <c r="H101" s="194" t="s">
        <v>223</v>
      </c>
      <c r="I101" s="194" t="s">
        <v>224</v>
      </c>
      <c r="J101" s="194" t="s">
        <v>190</v>
      </c>
      <c r="K101" s="195" t="s">
        <v>225</v>
      </c>
      <c r="L101" s="196"/>
      <c r="M101" s="96" t="s">
        <v>19</v>
      </c>
      <c r="N101" s="97" t="s">
        <v>46</v>
      </c>
      <c r="O101" s="97" t="s">
        <v>226</v>
      </c>
      <c r="P101" s="97" t="s">
        <v>227</v>
      </c>
      <c r="Q101" s="97" t="s">
        <v>228</v>
      </c>
      <c r="R101" s="97" t="s">
        <v>229</v>
      </c>
      <c r="S101" s="97" t="s">
        <v>230</v>
      </c>
      <c r="T101" s="98" t="s">
        <v>231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2"/>
      <c r="B102" s="43"/>
      <c r="C102" s="103" t="s">
        <v>232</v>
      </c>
      <c r="D102" s="44"/>
      <c r="E102" s="44"/>
      <c r="F102" s="44"/>
      <c r="G102" s="44"/>
      <c r="H102" s="44"/>
      <c r="I102" s="44"/>
      <c r="J102" s="197">
        <f>BK102</f>
        <v>0</v>
      </c>
      <c r="K102" s="44"/>
      <c r="L102" s="48"/>
      <c r="M102" s="99"/>
      <c r="N102" s="198"/>
      <c r="O102" s="100"/>
      <c r="P102" s="199">
        <f>P103</f>
        <v>0</v>
      </c>
      <c r="Q102" s="100"/>
      <c r="R102" s="199">
        <f>R103</f>
        <v>2066.5500159000003</v>
      </c>
      <c r="S102" s="100"/>
      <c r="T102" s="200">
        <f>T103</f>
        <v>2803.7662999999998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75</v>
      </c>
      <c r="AU102" s="21" t="s">
        <v>191</v>
      </c>
      <c r="BK102" s="201">
        <f>BK103</f>
        <v>0</v>
      </c>
    </row>
    <row r="103" s="12" customFormat="1" ht="25.92" customHeight="1">
      <c r="A103" s="12"/>
      <c r="B103" s="202"/>
      <c r="C103" s="203"/>
      <c r="D103" s="204" t="s">
        <v>75</v>
      </c>
      <c r="E103" s="205" t="s">
        <v>233</v>
      </c>
      <c r="F103" s="205" t="s">
        <v>234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P104+P260+P325+P372+P383+P469+P487+P567+P580+P630</f>
        <v>0</v>
      </c>
      <c r="Q103" s="210"/>
      <c r="R103" s="211">
        <f>R104+R260+R325+R372+R383+R469+R487+R567+R580+R630</f>
        <v>2066.5500159000003</v>
      </c>
      <c r="S103" s="210"/>
      <c r="T103" s="212">
        <f>T104+T260+T325+T372+T383+T469+T487+T567+T580+T630</f>
        <v>2803.7662999999998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76</v>
      </c>
      <c r="AY103" s="213" t="s">
        <v>235</v>
      </c>
      <c r="BK103" s="215">
        <f>BK104+BK260+BK325+BK372+BK383+BK469+BK487+BK567+BK580+BK630</f>
        <v>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83</v>
      </c>
      <c r="F104" s="216" t="s">
        <v>236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SUM(P105:P259)</f>
        <v>0</v>
      </c>
      <c r="Q104" s="210"/>
      <c r="R104" s="211">
        <f>SUM(R105:R259)</f>
        <v>1740.2070000000001</v>
      </c>
      <c r="S104" s="210"/>
      <c r="T104" s="212">
        <f>SUM(T105:T259)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SUM(BK105:BK259)</f>
        <v>0</v>
      </c>
    </row>
    <row r="105" s="2" customFormat="1" ht="24.15" customHeight="1">
      <c r="A105" s="42"/>
      <c r="B105" s="43"/>
      <c r="C105" s="218" t="s">
        <v>83</v>
      </c>
      <c r="D105" s="218" t="s">
        <v>237</v>
      </c>
      <c r="E105" s="219" t="s">
        <v>7194</v>
      </c>
      <c r="F105" s="220" t="s">
        <v>7195</v>
      </c>
      <c r="G105" s="221" t="s">
        <v>288</v>
      </c>
      <c r="H105" s="222">
        <v>29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7196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7197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7198</v>
      </c>
      <c r="G107" s="237"/>
      <c r="H107" s="241">
        <v>29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18" t="s">
        <v>88</v>
      </c>
      <c r="D108" s="218" t="s">
        <v>237</v>
      </c>
      <c r="E108" s="219" t="s">
        <v>238</v>
      </c>
      <c r="F108" s="220" t="s">
        <v>239</v>
      </c>
      <c r="G108" s="221" t="s">
        <v>240</v>
      </c>
      <c r="H108" s="222">
        <v>50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0.01004</v>
      </c>
      <c r="R108" s="227">
        <f>Q108*H108</f>
        <v>0.502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98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98</v>
      </c>
      <c r="BM108" s="229" t="s">
        <v>7199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244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2" customFormat="1" ht="16.5" customHeight="1">
      <c r="A110" s="42"/>
      <c r="B110" s="43"/>
      <c r="C110" s="218" t="s">
        <v>92</v>
      </c>
      <c r="D110" s="218" t="s">
        <v>237</v>
      </c>
      <c r="E110" s="219" t="s">
        <v>245</v>
      </c>
      <c r="F110" s="220" t="s">
        <v>246</v>
      </c>
      <c r="G110" s="221" t="s">
        <v>247</v>
      </c>
      <c r="H110" s="222">
        <v>100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3.0000000000000001E-05</v>
      </c>
      <c r="R110" s="227">
        <f>Q110*H110</f>
        <v>0.0030000000000000001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98</v>
      </c>
      <c r="BM110" s="229" t="s">
        <v>7200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249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2" customFormat="1" ht="24.15" customHeight="1">
      <c r="A112" s="42"/>
      <c r="B112" s="43"/>
      <c r="C112" s="218" t="s">
        <v>98</v>
      </c>
      <c r="D112" s="218" t="s">
        <v>237</v>
      </c>
      <c r="E112" s="219" t="s">
        <v>250</v>
      </c>
      <c r="F112" s="220" t="s">
        <v>251</v>
      </c>
      <c r="G112" s="221" t="s">
        <v>252</v>
      </c>
      <c r="H112" s="222">
        <v>50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98</v>
      </c>
      <c r="BM112" s="229" t="s">
        <v>7201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254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2" customFormat="1" ht="16.5" customHeight="1">
      <c r="A114" s="42"/>
      <c r="B114" s="43"/>
      <c r="C114" s="218" t="s">
        <v>262</v>
      </c>
      <c r="D114" s="218" t="s">
        <v>237</v>
      </c>
      <c r="E114" s="219" t="s">
        <v>7202</v>
      </c>
      <c r="F114" s="220" t="s">
        <v>7203</v>
      </c>
      <c r="G114" s="221" t="s">
        <v>288</v>
      </c>
      <c r="H114" s="222">
        <v>40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98</v>
      </c>
      <c r="BM114" s="229" t="s">
        <v>7204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7205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7206</v>
      </c>
      <c r="G116" s="237"/>
      <c r="H116" s="241">
        <v>40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21.75" customHeight="1">
      <c r="A117" s="42"/>
      <c r="B117" s="43"/>
      <c r="C117" s="218" t="s">
        <v>268</v>
      </c>
      <c r="D117" s="218" t="s">
        <v>237</v>
      </c>
      <c r="E117" s="219" t="s">
        <v>7207</v>
      </c>
      <c r="F117" s="220" t="s">
        <v>7208</v>
      </c>
      <c r="G117" s="221" t="s">
        <v>257</v>
      </c>
      <c r="H117" s="222">
        <v>499.5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98</v>
      </c>
      <c r="BM117" s="229" t="s">
        <v>7209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7210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7211</v>
      </c>
      <c r="G119" s="237"/>
      <c r="H119" s="241">
        <v>103.48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7212</v>
      </c>
      <c r="G120" s="237"/>
      <c r="H120" s="241">
        <v>112.119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76</v>
      </c>
      <c r="AY120" s="247" t="s">
        <v>235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7213</v>
      </c>
      <c r="G121" s="237"/>
      <c r="H121" s="241">
        <v>559.65099999999995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7214</v>
      </c>
      <c r="G122" s="237"/>
      <c r="H122" s="241">
        <v>223.75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7215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6" customFormat="1">
      <c r="A124" s="16"/>
      <c r="B124" s="269"/>
      <c r="C124" s="270"/>
      <c r="D124" s="238" t="s">
        <v>260</v>
      </c>
      <c r="E124" s="271" t="s">
        <v>19</v>
      </c>
      <c r="F124" s="272" t="s">
        <v>2334</v>
      </c>
      <c r="G124" s="270"/>
      <c r="H124" s="273">
        <v>999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79" t="s">
        <v>260</v>
      </c>
      <c r="AU124" s="279" t="s">
        <v>88</v>
      </c>
      <c r="AV124" s="16" t="s">
        <v>92</v>
      </c>
      <c r="AW124" s="16" t="s">
        <v>37</v>
      </c>
      <c r="AX124" s="16" t="s">
        <v>76</v>
      </c>
      <c r="AY124" s="279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7216</v>
      </c>
      <c r="G125" s="237"/>
      <c r="H125" s="241">
        <v>499.5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2" customFormat="1" ht="21.75" customHeight="1">
      <c r="A126" s="42"/>
      <c r="B126" s="43"/>
      <c r="C126" s="218" t="s">
        <v>278</v>
      </c>
      <c r="D126" s="218" t="s">
        <v>237</v>
      </c>
      <c r="E126" s="219" t="s">
        <v>7217</v>
      </c>
      <c r="F126" s="220" t="s">
        <v>7218</v>
      </c>
      <c r="G126" s="221" t="s">
        <v>257</v>
      </c>
      <c r="H126" s="222">
        <v>499.5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98</v>
      </c>
      <c r="BM126" s="229" t="s">
        <v>7219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7220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7221</v>
      </c>
      <c r="G128" s="237"/>
      <c r="H128" s="241">
        <v>499.5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33" customHeight="1">
      <c r="A129" s="42"/>
      <c r="B129" s="43"/>
      <c r="C129" s="218" t="s">
        <v>285</v>
      </c>
      <c r="D129" s="218" t="s">
        <v>237</v>
      </c>
      <c r="E129" s="219" t="s">
        <v>7222</v>
      </c>
      <c r="F129" s="220" t="s">
        <v>7223</v>
      </c>
      <c r="G129" s="221" t="s">
        <v>257</v>
      </c>
      <c r="H129" s="222">
        <v>48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98</v>
      </c>
      <c r="BM129" s="229" t="s">
        <v>7224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7225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7226</v>
      </c>
      <c r="G131" s="237"/>
      <c r="H131" s="241">
        <v>48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7227</v>
      </c>
      <c r="F132" s="220" t="s">
        <v>7228</v>
      </c>
      <c r="G132" s="221" t="s">
        <v>257</v>
      </c>
      <c r="H132" s="222">
        <v>26.199999999999999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7229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7230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4" customFormat="1">
      <c r="A134" s="14"/>
      <c r="B134" s="248"/>
      <c r="C134" s="249"/>
      <c r="D134" s="238" t="s">
        <v>260</v>
      </c>
      <c r="E134" s="250" t="s">
        <v>19</v>
      </c>
      <c r="F134" s="251" t="s">
        <v>7231</v>
      </c>
      <c r="G134" s="249"/>
      <c r="H134" s="250" t="s">
        <v>19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7" t="s">
        <v>260</v>
      </c>
      <c r="AU134" s="257" t="s">
        <v>88</v>
      </c>
      <c r="AV134" s="14" t="s">
        <v>83</v>
      </c>
      <c r="AW134" s="14" t="s">
        <v>37</v>
      </c>
      <c r="AX134" s="14" t="s">
        <v>76</v>
      </c>
      <c r="AY134" s="25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7232</v>
      </c>
      <c r="G135" s="237"/>
      <c r="H135" s="241">
        <v>26.199999999999999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7233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7234</v>
      </c>
      <c r="F137" s="220" t="s">
        <v>7235</v>
      </c>
      <c r="G137" s="221" t="s">
        <v>257</v>
      </c>
      <c r="H137" s="222">
        <v>19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98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98</v>
      </c>
      <c r="BM137" s="229" t="s">
        <v>7236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7237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7238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7239</v>
      </c>
      <c r="G140" s="237"/>
      <c r="H140" s="241">
        <v>19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7240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24.15" customHeight="1">
      <c r="A142" s="42"/>
      <c r="B142" s="43"/>
      <c r="C142" s="218" t="s">
        <v>303</v>
      </c>
      <c r="D142" s="218" t="s">
        <v>237</v>
      </c>
      <c r="E142" s="219" t="s">
        <v>7241</v>
      </c>
      <c r="F142" s="220" t="s">
        <v>7242</v>
      </c>
      <c r="G142" s="221" t="s">
        <v>257</v>
      </c>
      <c r="H142" s="222">
        <v>24.5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7243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7244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7245</v>
      </c>
      <c r="G144" s="237"/>
      <c r="H144" s="241">
        <v>24.257000000000001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7246</v>
      </c>
      <c r="G145" s="237"/>
      <c r="H145" s="241">
        <v>10.827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7247</v>
      </c>
      <c r="G146" s="237"/>
      <c r="H146" s="241">
        <v>13.916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2334</v>
      </c>
      <c r="G147" s="270"/>
      <c r="H147" s="273">
        <v>49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7248</v>
      </c>
      <c r="G148" s="237"/>
      <c r="H148" s="241">
        <v>24.5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8</v>
      </c>
      <c r="D149" s="218" t="s">
        <v>237</v>
      </c>
      <c r="E149" s="219" t="s">
        <v>7249</v>
      </c>
      <c r="F149" s="220" t="s">
        <v>7250</v>
      </c>
      <c r="G149" s="221" t="s">
        <v>257</v>
      </c>
      <c r="H149" s="222">
        <v>26.199999999999999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98</v>
      </c>
      <c r="BM149" s="229" t="s">
        <v>7251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7252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7253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7232</v>
      </c>
      <c r="G152" s="237"/>
      <c r="H152" s="241">
        <v>26.199999999999999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7233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2" customFormat="1" ht="24.15" customHeight="1">
      <c r="A154" s="42"/>
      <c r="B154" s="43"/>
      <c r="C154" s="218" t="s">
        <v>319</v>
      </c>
      <c r="D154" s="218" t="s">
        <v>237</v>
      </c>
      <c r="E154" s="219" t="s">
        <v>7254</v>
      </c>
      <c r="F154" s="220" t="s">
        <v>7255</v>
      </c>
      <c r="G154" s="221" t="s">
        <v>257</v>
      </c>
      <c r="H154" s="222">
        <v>19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98</v>
      </c>
      <c r="BM154" s="229" t="s">
        <v>7256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7257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7258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7239</v>
      </c>
      <c r="G157" s="237"/>
      <c r="H157" s="241">
        <v>19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14" customFormat="1">
      <c r="A158" s="14"/>
      <c r="B158" s="248"/>
      <c r="C158" s="249"/>
      <c r="D158" s="238" t="s">
        <v>260</v>
      </c>
      <c r="E158" s="250" t="s">
        <v>19</v>
      </c>
      <c r="F158" s="251" t="s">
        <v>7240</v>
      </c>
      <c r="G158" s="249"/>
      <c r="H158" s="250" t="s">
        <v>19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7" t="s">
        <v>260</v>
      </c>
      <c r="AU158" s="257" t="s">
        <v>88</v>
      </c>
      <c r="AV158" s="14" t="s">
        <v>83</v>
      </c>
      <c r="AW158" s="14" t="s">
        <v>37</v>
      </c>
      <c r="AX158" s="14" t="s">
        <v>76</v>
      </c>
      <c r="AY158" s="257" t="s">
        <v>235</v>
      </c>
    </row>
    <row r="159" s="2" customFormat="1" ht="24.15" customHeight="1">
      <c r="A159" s="42"/>
      <c r="B159" s="43"/>
      <c r="C159" s="218" t="s">
        <v>326</v>
      </c>
      <c r="D159" s="218" t="s">
        <v>237</v>
      </c>
      <c r="E159" s="219" t="s">
        <v>7259</v>
      </c>
      <c r="F159" s="220" t="s">
        <v>7260</v>
      </c>
      <c r="G159" s="221" t="s">
        <v>257</v>
      </c>
      <c r="H159" s="222">
        <v>24.5</v>
      </c>
      <c r="I159" s="223"/>
      <c r="J159" s="224">
        <f>ROUND(I159*H159,2)</f>
        <v>0</v>
      </c>
      <c r="K159" s="220" t="s">
        <v>241</v>
      </c>
      <c r="L159" s="48"/>
      <c r="M159" s="225" t="s">
        <v>19</v>
      </c>
      <c r="N159" s="226" t="s">
        <v>47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83</v>
      </c>
      <c r="BK159" s="230">
        <f>ROUND(I159*H159,2)</f>
        <v>0</v>
      </c>
      <c r="BL159" s="21" t="s">
        <v>98</v>
      </c>
      <c r="BM159" s="229" t="s">
        <v>7261</v>
      </c>
    </row>
    <row r="160" s="2" customFormat="1">
      <c r="A160" s="42"/>
      <c r="B160" s="43"/>
      <c r="C160" s="44"/>
      <c r="D160" s="231" t="s">
        <v>243</v>
      </c>
      <c r="E160" s="44"/>
      <c r="F160" s="232" t="s">
        <v>7262</v>
      </c>
      <c r="G160" s="44"/>
      <c r="H160" s="44"/>
      <c r="I160" s="233"/>
      <c r="J160" s="44"/>
      <c r="K160" s="44"/>
      <c r="L160" s="48"/>
      <c r="M160" s="234"/>
      <c r="N160" s="235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1" t="s">
        <v>243</v>
      </c>
      <c r="AU160" s="21" t="s">
        <v>88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7263</v>
      </c>
      <c r="G161" s="237"/>
      <c r="H161" s="241">
        <v>24.5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7.8" customHeight="1">
      <c r="A162" s="42"/>
      <c r="B162" s="43"/>
      <c r="C162" s="218" t="s">
        <v>332</v>
      </c>
      <c r="D162" s="218" t="s">
        <v>237</v>
      </c>
      <c r="E162" s="219" t="s">
        <v>6143</v>
      </c>
      <c r="F162" s="220" t="s">
        <v>6144</v>
      </c>
      <c r="G162" s="221" t="s">
        <v>257</v>
      </c>
      <c r="H162" s="222">
        <v>8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7264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6146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7265</v>
      </c>
      <c r="G164" s="237"/>
      <c r="H164" s="241">
        <v>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1.75" customHeight="1">
      <c r="A165" s="42"/>
      <c r="B165" s="43"/>
      <c r="C165" s="218" t="s">
        <v>339</v>
      </c>
      <c r="D165" s="218" t="s">
        <v>237</v>
      </c>
      <c r="E165" s="219" t="s">
        <v>7266</v>
      </c>
      <c r="F165" s="220" t="s">
        <v>7267</v>
      </c>
      <c r="G165" s="221" t="s">
        <v>288</v>
      </c>
      <c r="H165" s="222">
        <v>29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47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83</v>
      </c>
      <c r="BK165" s="230">
        <f>ROUND(I165*H165,2)</f>
        <v>0</v>
      </c>
      <c r="BL165" s="21" t="s">
        <v>98</v>
      </c>
      <c r="BM165" s="229" t="s">
        <v>7268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7269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7198</v>
      </c>
      <c r="G167" s="237"/>
      <c r="H167" s="241">
        <v>29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1.75" customHeight="1">
      <c r="A168" s="42"/>
      <c r="B168" s="43"/>
      <c r="C168" s="218" t="s">
        <v>345</v>
      </c>
      <c r="D168" s="218" t="s">
        <v>237</v>
      </c>
      <c r="E168" s="219" t="s">
        <v>7270</v>
      </c>
      <c r="F168" s="220" t="s">
        <v>7271</v>
      </c>
      <c r="G168" s="221" t="s">
        <v>288</v>
      </c>
      <c r="H168" s="222">
        <v>203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7272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7273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7274</v>
      </c>
      <c r="G170" s="237"/>
      <c r="H170" s="241">
        <v>203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37.8" customHeight="1">
      <c r="A171" s="42"/>
      <c r="B171" s="43"/>
      <c r="C171" s="218" t="s">
        <v>351</v>
      </c>
      <c r="D171" s="218" t="s">
        <v>237</v>
      </c>
      <c r="E171" s="219" t="s">
        <v>308</v>
      </c>
      <c r="F171" s="220" t="s">
        <v>309</v>
      </c>
      <c r="G171" s="221" t="s">
        <v>257</v>
      </c>
      <c r="H171" s="222">
        <v>1138.4000000000001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7275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311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7276</v>
      </c>
      <c r="G173" s="237"/>
      <c r="H173" s="241">
        <v>499.5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7277</v>
      </c>
      <c r="G174" s="237"/>
      <c r="H174" s="241">
        <v>499.5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7278</v>
      </c>
      <c r="G175" s="237"/>
      <c r="H175" s="241">
        <v>26.199999999999999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76</v>
      </c>
      <c r="AY175" s="247" t="s">
        <v>235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7279</v>
      </c>
      <c r="G176" s="237"/>
      <c r="H176" s="241">
        <v>19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76</v>
      </c>
      <c r="AY176" s="24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7280</v>
      </c>
      <c r="G177" s="237"/>
      <c r="H177" s="241">
        <v>24.5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7281</v>
      </c>
      <c r="G178" s="237"/>
      <c r="H178" s="241">
        <v>26.199999999999999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7282</v>
      </c>
      <c r="G179" s="237"/>
      <c r="H179" s="241">
        <v>19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7283</v>
      </c>
      <c r="G180" s="237"/>
      <c r="H180" s="241">
        <v>24.5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5" customFormat="1">
      <c r="A181" s="15"/>
      <c r="B181" s="258"/>
      <c r="C181" s="259"/>
      <c r="D181" s="238" t="s">
        <v>260</v>
      </c>
      <c r="E181" s="260" t="s">
        <v>19</v>
      </c>
      <c r="F181" s="261" t="s">
        <v>277</v>
      </c>
      <c r="G181" s="259"/>
      <c r="H181" s="262">
        <v>1138.4000000000001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260</v>
      </c>
      <c r="AU181" s="268" t="s">
        <v>88</v>
      </c>
      <c r="AV181" s="15" t="s">
        <v>98</v>
      </c>
      <c r="AW181" s="15" t="s">
        <v>37</v>
      </c>
      <c r="AX181" s="15" t="s">
        <v>83</v>
      </c>
      <c r="AY181" s="268" t="s">
        <v>235</v>
      </c>
    </row>
    <row r="182" s="2" customFormat="1" ht="37.8" customHeight="1">
      <c r="A182" s="42"/>
      <c r="B182" s="43"/>
      <c r="C182" s="218" t="s">
        <v>356</v>
      </c>
      <c r="D182" s="218" t="s">
        <v>237</v>
      </c>
      <c r="E182" s="219" t="s">
        <v>320</v>
      </c>
      <c r="F182" s="220" t="s">
        <v>321</v>
      </c>
      <c r="G182" s="221" t="s">
        <v>257</v>
      </c>
      <c r="H182" s="222">
        <v>48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98</v>
      </c>
      <c r="BM182" s="229" t="s">
        <v>7284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323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7285</v>
      </c>
      <c r="G184" s="237"/>
      <c r="H184" s="241">
        <v>48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37.8" customHeight="1">
      <c r="A185" s="42"/>
      <c r="B185" s="43"/>
      <c r="C185" s="218" t="s">
        <v>361</v>
      </c>
      <c r="D185" s="218" t="s">
        <v>237</v>
      </c>
      <c r="E185" s="219" t="s">
        <v>327</v>
      </c>
      <c r="F185" s="220" t="s">
        <v>328</v>
      </c>
      <c r="G185" s="221" t="s">
        <v>257</v>
      </c>
      <c r="H185" s="222">
        <v>1138.4000000000001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47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98</v>
      </c>
      <c r="BM185" s="229" t="s">
        <v>7286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330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7287</v>
      </c>
      <c r="G187" s="237"/>
      <c r="H187" s="241">
        <v>1138.4000000000001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37.8" customHeight="1">
      <c r="A188" s="42"/>
      <c r="B188" s="43"/>
      <c r="C188" s="218" t="s">
        <v>7</v>
      </c>
      <c r="D188" s="218" t="s">
        <v>237</v>
      </c>
      <c r="E188" s="219" t="s">
        <v>333</v>
      </c>
      <c r="F188" s="220" t="s">
        <v>334</v>
      </c>
      <c r="G188" s="221" t="s">
        <v>257</v>
      </c>
      <c r="H188" s="222">
        <v>11953.200000000001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47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83</v>
      </c>
      <c r="BK188" s="230">
        <f>ROUND(I188*H188,2)</f>
        <v>0</v>
      </c>
      <c r="BL188" s="21" t="s">
        <v>98</v>
      </c>
      <c r="BM188" s="229" t="s">
        <v>7288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336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7289</v>
      </c>
      <c r="G190" s="237"/>
      <c r="H190" s="241">
        <v>11953.200000000001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37.8" customHeight="1">
      <c r="A191" s="42"/>
      <c r="B191" s="43"/>
      <c r="C191" s="218" t="s">
        <v>385</v>
      </c>
      <c r="D191" s="218" t="s">
        <v>237</v>
      </c>
      <c r="E191" s="219" t="s">
        <v>340</v>
      </c>
      <c r="F191" s="220" t="s">
        <v>341</v>
      </c>
      <c r="G191" s="221" t="s">
        <v>257</v>
      </c>
      <c r="H191" s="222">
        <v>48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98</v>
      </c>
      <c r="BM191" s="229" t="s">
        <v>7290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343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7291</v>
      </c>
      <c r="G193" s="237"/>
      <c r="H193" s="241">
        <v>48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37.8" customHeight="1">
      <c r="A194" s="42"/>
      <c r="B194" s="43"/>
      <c r="C194" s="218" t="s">
        <v>393</v>
      </c>
      <c r="D194" s="218" t="s">
        <v>237</v>
      </c>
      <c r="E194" s="219" t="s">
        <v>346</v>
      </c>
      <c r="F194" s="220" t="s">
        <v>347</v>
      </c>
      <c r="G194" s="221" t="s">
        <v>257</v>
      </c>
      <c r="H194" s="222">
        <v>504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47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83</v>
      </c>
      <c r="BK194" s="230">
        <f>ROUND(I194*H194,2)</f>
        <v>0</v>
      </c>
      <c r="BL194" s="21" t="s">
        <v>98</v>
      </c>
      <c r="BM194" s="229" t="s">
        <v>7292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349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7293</v>
      </c>
      <c r="G196" s="237"/>
      <c r="H196" s="241">
        <v>504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18" t="s">
        <v>399</v>
      </c>
      <c r="D197" s="218" t="s">
        <v>237</v>
      </c>
      <c r="E197" s="219" t="s">
        <v>6155</v>
      </c>
      <c r="F197" s="220" t="s">
        <v>6156</v>
      </c>
      <c r="G197" s="221" t="s">
        <v>257</v>
      </c>
      <c r="H197" s="222">
        <v>8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47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83</v>
      </c>
      <c r="BK197" s="230">
        <f>ROUND(I197*H197,2)</f>
        <v>0</v>
      </c>
      <c r="BL197" s="21" t="s">
        <v>98</v>
      </c>
      <c r="BM197" s="229" t="s">
        <v>7294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6158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7265</v>
      </c>
      <c r="G199" s="237"/>
      <c r="H199" s="241">
        <v>8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407</v>
      </c>
      <c r="D200" s="218" t="s">
        <v>237</v>
      </c>
      <c r="E200" s="219" t="s">
        <v>357</v>
      </c>
      <c r="F200" s="220" t="s">
        <v>358</v>
      </c>
      <c r="G200" s="221" t="s">
        <v>257</v>
      </c>
      <c r="H200" s="222">
        <v>48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98</v>
      </c>
      <c r="BM200" s="229" t="s">
        <v>7295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360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7291</v>
      </c>
      <c r="G202" s="237"/>
      <c r="H202" s="241">
        <v>48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18" t="s">
        <v>413</v>
      </c>
      <c r="D203" s="218" t="s">
        <v>237</v>
      </c>
      <c r="E203" s="219" t="s">
        <v>352</v>
      </c>
      <c r="F203" s="220" t="s">
        <v>353</v>
      </c>
      <c r="G203" s="221" t="s">
        <v>257</v>
      </c>
      <c r="H203" s="222">
        <v>1138.4000000000001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7296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355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7287</v>
      </c>
      <c r="G205" s="237"/>
      <c r="H205" s="241">
        <v>1138.4000000000001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24.15" customHeight="1">
      <c r="A206" s="42"/>
      <c r="B206" s="43"/>
      <c r="C206" s="218" t="s">
        <v>419</v>
      </c>
      <c r="D206" s="218" t="s">
        <v>237</v>
      </c>
      <c r="E206" s="219" t="s">
        <v>6719</v>
      </c>
      <c r="F206" s="220" t="s">
        <v>6720</v>
      </c>
      <c r="G206" s="221" t="s">
        <v>389</v>
      </c>
      <c r="H206" s="222">
        <v>1946.664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47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83</v>
      </c>
      <c r="BK206" s="230">
        <f>ROUND(I206*H206,2)</f>
        <v>0</v>
      </c>
      <c r="BL206" s="21" t="s">
        <v>98</v>
      </c>
      <c r="BM206" s="229" t="s">
        <v>7297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6722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7298</v>
      </c>
      <c r="G208" s="237"/>
      <c r="H208" s="241">
        <v>1946.664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24.15" customHeight="1">
      <c r="A209" s="42"/>
      <c r="B209" s="43"/>
      <c r="C209" s="218" t="s">
        <v>432</v>
      </c>
      <c r="D209" s="218" t="s">
        <v>237</v>
      </c>
      <c r="E209" s="219" t="s">
        <v>7299</v>
      </c>
      <c r="F209" s="220" t="s">
        <v>7300</v>
      </c>
      <c r="G209" s="221" t="s">
        <v>257</v>
      </c>
      <c r="H209" s="222">
        <v>814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47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83</v>
      </c>
      <c r="BK209" s="230">
        <f>ROUND(I209*H209,2)</f>
        <v>0</v>
      </c>
      <c r="BL209" s="21" t="s">
        <v>98</v>
      </c>
      <c r="BM209" s="229" t="s">
        <v>7301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7302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7303</v>
      </c>
      <c r="G211" s="237"/>
      <c r="H211" s="241">
        <v>814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441</v>
      </c>
      <c r="D212" s="280" t="s">
        <v>386</v>
      </c>
      <c r="E212" s="281" t="s">
        <v>6754</v>
      </c>
      <c r="F212" s="282" t="s">
        <v>6755</v>
      </c>
      <c r="G212" s="283" t="s">
        <v>389</v>
      </c>
      <c r="H212" s="284">
        <v>1344</v>
      </c>
      <c r="I212" s="285"/>
      <c r="J212" s="286">
        <f>ROUND(I212*H212,2)</f>
        <v>0</v>
      </c>
      <c r="K212" s="282" t="s">
        <v>241</v>
      </c>
      <c r="L212" s="287"/>
      <c r="M212" s="288" t="s">
        <v>19</v>
      </c>
      <c r="N212" s="289" t="s">
        <v>47</v>
      </c>
      <c r="O212" s="88"/>
      <c r="P212" s="227">
        <f>O212*H212</f>
        <v>0</v>
      </c>
      <c r="Q212" s="227">
        <v>1</v>
      </c>
      <c r="R212" s="227">
        <f>Q212*H212</f>
        <v>1344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83</v>
      </c>
      <c r="BK212" s="230">
        <f>ROUND(I212*H212,2)</f>
        <v>0</v>
      </c>
      <c r="BL212" s="21" t="s">
        <v>98</v>
      </c>
      <c r="BM212" s="229" t="s">
        <v>7304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7305</v>
      </c>
      <c r="G213" s="237"/>
      <c r="H213" s="241">
        <v>1344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449</v>
      </c>
      <c r="D214" s="218" t="s">
        <v>237</v>
      </c>
      <c r="E214" s="219" t="s">
        <v>362</v>
      </c>
      <c r="F214" s="220" t="s">
        <v>363</v>
      </c>
      <c r="G214" s="221" t="s">
        <v>257</v>
      </c>
      <c r="H214" s="222">
        <v>2372.8000000000002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47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83</v>
      </c>
      <c r="BK214" s="230">
        <f>ROUND(I214*H214,2)</f>
        <v>0</v>
      </c>
      <c r="BL214" s="21" t="s">
        <v>98</v>
      </c>
      <c r="BM214" s="229" t="s">
        <v>7306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365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7307</v>
      </c>
      <c r="G216" s="237"/>
      <c r="H216" s="241">
        <v>2276.8000000000002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7308</v>
      </c>
      <c r="G217" s="237"/>
      <c r="H217" s="241">
        <v>96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2372.8000000000002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2" customFormat="1" ht="24.15" customHeight="1">
      <c r="A219" s="42"/>
      <c r="B219" s="43"/>
      <c r="C219" s="218" t="s">
        <v>456</v>
      </c>
      <c r="D219" s="218" t="s">
        <v>237</v>
      </c>
      <c r="E219" s="219" t="s">
        <v>7309</v>
      </c>
      <c r="F219" s="220" t="s">
        <v>7310</v>
      </c>
      <c r="G219" s="221" t="s">
        <v>288</v>
      </c>
      <c r="H219" s="222">
        <v>1668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47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83</v>
      </c>
      <c r="BK219" s="230">
        <f>ROUND(I219*H219,2)</f>
        <v>0</v>
      </c>
      <c r="BL219" s="21" t="s">
        <v>98</v>
      </c>
      <c r="BM219" s="229" t="s">
        <v>7311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7312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7206</v>
      </c>
      <c r="G221" s="237"/>
      <c r="H221" s="241">
        <v>40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7313</v>
      </c>
      <c r="G222" s="237"/>
      <c r="H222" s="241">
        <v>1628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5" customFormat="1">
      <c r="A223" s="15"/>
      <c r="B223" s="258"/>
      <c r="C223" s="259"/>
      <c r="D223" s="238" t="s">
        <v>260</v>
      </c>
      <c r="E223" s="260" t="s">
        <v>19</v>
      </c>
      <c r="F223" s="261" t="s">
        <v>277</v>
      </c>
      <c r="G223" s="259"/>
      <c r="H223" s="262">
        <v>1668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260</v>
      </c>
      <c r="AU223" s="268" t="s">
        <v>88</v>
      </c>
      <c r="AV223" s="15" t="s">
        <v>98</v>
      </c>
      <c r="AW223" s="15" t="s">
        <v>37</v>
      </c>
      <c r="AX223" s="15" t="s">
        <v>83</v>
      </c>
      <c r="AY223" s="268" t="s">
        <v>235</v>
      </c>
    </row>
    <row r="224" s="2" customFormat="1" ht="16.5" customHeight="1">
      <c r="A224" s="42"/>
      <c r="B224" s="43"/>
      <c r="C224" s="280" t="s">
        <v>471</v>
      </c>
      <c r="D224" s="280" t="s">
        <v>386</v>
      </c>
      <c r="E224" s="281" t="s">
        <v>7314</v>
      </c>
      <c r="F224" s="282" t="s">
        <v>7315</v>
      </c>
      <c r="G224" s="283" t="s">
        <v>389</v>
      </c>
      <c r="H224" s="284">
        <v>378</v>
      </c>
      <c r="I224" s="285"/>
      <c r="J224" s="286">
        <f>ROUND(I224*H224,2)</f>
        <v>0</v>
      </c>
      <c r="K224" s="282" t="s">
        <v>241</v>
      </c>
      <c r="L224" s="287"/>
      <c r="M224" s="288" t="s">
        <v>19</v>
      </c>
      <c r="N224" s="289" t="s">
        <v>47</v>
      </c>
      <c r="O224" s="88"/>
      <c r="P224" s="227">
        <f>O224*H224</f>
        <v>0</v>
      </c>
      <c r="Q224" s="227">
        <v>1</v>
      </c>
      <c r="R224" s="227">
        <f>Q224*H224</f>
        <v>378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285</v>
      </c>
      <c r="AT224" s="229" t="s">
        <v>386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83</v>
      </c>
      <c r="BK224" s="230">
        <f>ROUND(I224*H224,2)</f>
        <v>0</v>
      </c>
      <c r="BL224" s="21" t="s">
        <v>98</v>
      </c>
      <c r="BM224" s="229" t="s">
        <v>7316</v>
      </c>
    </row>
    <row r="225" s="13" customFormat="1">
      <c r="A225" s="13"/>
      <c r="B225" s="236"/>
      <c r="C225" s="237"/>
      <c r="D225" s="238" t="s">
        <v>260</v>
      </c>
      <c r="E225" s="239" t="s">
        <v>19</v>
      </c>
      <c r="F225" s="240" t="s">
        <v>7317</v>
      </c>
      <c r="G225" s="237"/>
      <c r="H225" s="241">
        <v>378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88</v>
      </c>
      <c r="AV225" s="13" t="s">
        <v>88</v>
      </c>
      <c r="AW225" s="13" t="s">
        <v>37</v>
      </c>
      <c r="AX225" s="13" t="s">
        <v>83</v>
      </c>
      <c r="AY225" s="247" t="s">
        <v>235</v>
      </c>
    </row>
    <row r="226" s="2" customFormat="1" ht="16.5" customHeight="1">
      <c r="A226" s="42"/>
      <c r="B226" s="43"/>
      <c r="C226" s="280" t="s">
        <v>484</v>
      </c>
      <c r="D226" s="280" t="s">
        <v>386</v>
      </c>
      <c r="E226" s="281" t="s">
        <v>7318</v>
      </c>
      <c r="F226" s="282" t="s">
        <v>7319</v>
      </c>
      <c r="G226" s="283" t="s">
        <v>257</v>
      </c>
      <c r="H226" s="284">
        <v>84</v>
      </c>
      <c r="I226" s="285"/>
      <c r="J226" s="286">
        <f>ROUND(I226*H226,2)</f>
        <v>0</v>
      </c>
      <c r="K226" s="282" t="s">
        <v>241</v>
      </c>
      <c r="L226" s="287"/>
      <c r="M226" s="288" t="s">
        <v>19</v>
      </c>
      <c r="N226" s="289" t="s">
        <v>47</v>
      </c>
      <c r="O226" s="88"/>
      <c r="P226" s="227">
        <f>O226*H226</f>
        <v>0</v>
      </c>
      <c r="Q226" s="227">
        <v>0.20999999999999999</v>
      </c>
      <c r="R226" s="227">
        <f>Q226*H226</f>
        <v>17.640000000000001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285</v>
      </c>
      <c r="AT226" s="229" t="s">
        <v>386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83</v>
      </c>
      <c r="BK226" s="230">
        <f>ROUND(I226*H226,2)</f>
        <v>0</v>
      </c>
      <c r="BL226" s="21" t="s">
        <v>98</v>
      </c>
      <c r="BM226" s="229" t="s">
        <v>7320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7321</v>
      </c>
      <c r="G227" s="237"/>
      <c r="H227" s="241">
        <v>84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493</v>
      </c>
      <c r="D228" s="218" t="s">
        <v>237</v>
      </c>
      <c r="E228" s="219" t="s">
        <v>7322</v>
      </c>
      <c r="F228" s="220" t="s">
        <v>7323</v>
      </c>
      <c r="G228" s="221" t="s">
        <v>288</v>
      </c>
      <c r="H228" s="222">
        <v>1668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47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83</v>
      </c>
      <c r="BK228" s="230">
        <f>ROUND(I228*H228,2)</f>
        <v>0</v>
      </c>
      <c r="BL228" s="21" t="s">
        <v>98</v>
      </c>
      <c r="BM228" s="229" t="s">
        <v>7324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7325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7326</v>
      </c>
      <c r="G230" s="237"/>
      <c r="H230" s="241">
        <v>1668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16.5" customHeight="1">
      <c r="A231" s="42"/>
      <c r="B231" s="43"/>
      <c r="C231" s="280" t="s">
        <v>505</v>
      </c>
      <c r="D231" s="280" t="s">
        <v>386</v>
      </c>
      <c r="E231" s="281" t="s">
        <v>7327</v>
      </c>
      <c r="F231" s="282" t="s">
        <v>7328</v>
      </c>
      <c r="G231" s="283" t="s">
        <v>3351</v>
      </c>
      <c r="H231" s="284">
        <v>59</v>
      </c>
      <c r="I231" s="285"/>
      <c r="J231" s="286">
        <f>ROUND(I231*H231,2)</f>
        <v>0</v>
      </c>
      <c r="K231" s="282" t="s">
        <v>241</v>
      </c>
      <c r="L231" s="287"/>
      <c r="M231" s="288" t="s">
        <v>19</v>
      </c>
      <c r="N231" s="289" t="s">
        <v>47</v>
      </c>
      <c r="O231" s="88"/>
      <c r="P231" s="227">
        <f>O231*H231</f>
        <v>0</v>
      </c>
      <c r="Q231" s="227">
        <v>0.001</v>
      </c>
      <c r="R231" s="227">
        <f>Q231*H231</f>
        <v>0.059000000000000004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285</v>
      </c>
      <c r="AT231" s="229" t="s">
        <v>386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83</v>
      </c>
      <c r="BK231" s="230">
        <f>ROUND(I231*H231,2)</f>
        <v>0</v>
      </c>
      <c r="BL231" s="21" t="s">
        <v>98</v>
      </c>
      <c r="BM231" s="229" t="s">
        <v>7329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7330</v>
      </c>
      <c r="G232" s="237"/>
      <c r="H232" s="241">
        <v>59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1.75" customHeight="1">
      <c r="A233" s="42"/>
      <c r="B233" s="43"/>
      <c r="C233" s="218" t="s">
        <v>527</v>
      </c>
      <c r="D233" s="218" t="s">
        <v>237</v>
      </c>
      <c r="E233" s="219" t="s">
        <v>7331</v>
      </c>
      <c r="F233" s="220" t="s">
        <v>7332</v>
      </c>
      <c r="G233" s="221" t="s">
        <v>288</v>
      </c>
      <c r="H233" s="222">
        <v>1668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47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83</v>
      </c>
      <c r="BK233" s="230">
        <f>ROUND(I233*H233,2)</f>
        <v>0</v>
      </c>
      <c r="BL233" s="21" t="s">
        <v>98</v>
      </c>
      <c r="BM233" s="229" t="s">
        <v>7333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7334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7326</v>
      </c>
      <c r="G235" s="237"/>
      <c r="H235" s="241">
        <v>1668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21.75" customHeight="1">
      <c r="A236" s="42"/>
      <c r="B236" s="43"/>
      <c r="C236" s="218" t="s">
        <v>534</v>
      </c>
      <c r="D236" s="218" t="s">
        <v>237</v>
      </c>
      <c r="E236" s="219" t="s">
        <v>7335</v>
      </c>
      <c r="F236" s="220" t="s">
        <v>7336</v>
      </c>
      <c r="G236" s="221" t="s">
        <v>288</v>
      </c>
      <c r="H236" s="222">
        <v>1945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47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83</v>
      </c>
      <c r="BK236" s="230">
        <f>ROUND(I236*H236,2)</f>
        <v>0</v>
      </c>
      <c r="BL236" s="21" t="s">
        <v>98</v>
      </c>
      <c r="BM236" s="229" t="s">
        <v>7337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7338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7339</v>
      </c>
      <c r="G238" s="237"/>
      <c r="H238" s="241">
        <v>149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7340</v>
      </c>
      <c r="G239" s="237"/>
      <c r="H239" s="241">
        <v>37.938000000000002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7341</v>
      </c>
      <c r="G240" s="237"/>
      <c r="H240" s="241">
        <v>1119.0619999999999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76</v>
      </c>
      <c r="AY240" s="24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7342</v>
      </c>
      <c r="G241" s="237"/>
      <c r="H241" s="241">
        <v>568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7343</v>
      </c>
      <c r="G242" s="237"/>
      <c r="H242" s="241">
        <v>45.5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7344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7345</v>
      </c>
      <c r="G244" s="237"/>
      <c r="H244" s="241">
        <v>20.5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5" customFormat="1">
      <c r="A245" s="15"/>
      <c r="B245" s="258"/>
      <c r="C245" s="259"/>
      <c r="D245" s="238" t="s">
        <v>260</v>
      </c>
      <c r="E245" s="260" t="s">
        <v>19</v>
      </c>
      <c r="F245" s="261" t="s">
        <v>277</v>
      </c>
      <c r="G245" s="259"/>
      <c r="H245" s="262">
        <v>1945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260</v>
      </c>
      <c r="AU245" s="268" t="s">
        <v>88</v>
      </c>
      <c r="AV245" s="15" t="s">
        <v>98</v>
      </c>
      <c r="AW245" s="15" t="s">
        <v>37</v>
      </c>
      <c r="AX245" s="15" t="s">
        <v>83</v>
      </c>
      <c r="AY245" s="268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7240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16.5" customHeight="1">
      <c r="A247" s="42"/>
      <c r="B247" s="43"/>
      <c r="C247" s="218" t="s">
        <v>545</v>
      </c>
      <c r="D247" s="218" t="s">
        <v>237</v>
      </c>
      <c r="E247" s="219" t="s">
        <v>7346</v>
      </c>
      <c r="F247" s="220" t="s">
        <v>7347</v>
      </c>
      <c r="G247" s="221" t="s">
        <v>288</v>
      </c>
      <c r="H247" s="222">
        <v>3336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47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83</v>
      </c>
      <c r="BK247" s="230">
        <f>ROUND(I247*H247,2)</f>
        <v>0</v>
      </c>
      <c r="BL247" s="21" t="s">
        <v>98</v>
      </c>
      <c r="BM247" s="229" t="s">
        <v>7348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7349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7350</v>
      </c>
      <c r="G249" s="237"/>
      <c r="H249" s="241">
        <v>3336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16.5" customHeight="1">
      <c r="A250" s="42"/>
      <c r="B250" s="43"/>
      <c r="C250" s="218" t="s">
        <v>550</v>
      </c>
      <c r="D250" s="218" t="s">
        <v>237</v>
      </c>
      <c r="E250" s="219" t="s">
        <v>7351</v>
      </c>
      <c r="F250" s="220" t="s">
        <v>7352</v>
      </c>
      <c r="G250" s="221" t="s">
        <v>288</v>
      </c>
      <c r="H250" s="222">
        <v>1668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47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83</v>
      </c>
      <c r="BK250" s="230">
        <f>ROUND(I250*H250,2)</f>
        <v>0</v>
      </c>
      <c r="BL250" s="21" t="s">
        <v>98</v>
      </c>
      <c r="BM250" s="229" t="s">
        <v>7353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7354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7355</v>
      </c>
      <c r="G252" s="237"/>
      <c r="H252" s="241">
        <v>1668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2" customFormat="1" ht="24.15" customHeight="1">
      <c r="A253" s="42"/>
      <c r="B253" s="43"/>
      <c r="C253" s="218" t="s">
        <v>557</v>
      </c>
      <c r="D253" s="218" t="s">
        <v>237</v>
      </c>
      <c r="E253" s="219" t="s">
        <v>7356</v>
      </c>
      <c r="F253" s="220" t="s">
        <v>7357</v>
      </c>
      <c r="G253" s="221" t="s">
        <v>288</v>
      </c>
      <c r="H253" s="222">
        <v>1668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47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83</v>
      </c>
      <c r="BK253" s="230">
        <f>ROUND(I253*H253,2)</f>
        <v>0</v>
      </c>
      <c r="BL253" s="21" t="s">
        <v>98</v>
      </c>
      <c r="BM253" s="229" t="s">
        <v>7358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7359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7355</v>
      </c>
      <c r="G255" s="237"/>
      <c r="H255" s="241">
        <v>1668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21.75" customHeight="1">
      <c r="A256" s="42"/>
      <c r="B256" s="43"/>
      <c r="C256" s="218" t="s">
        <v>572</v>
      </c>
      <c r="D256" s="218" t="s">
        <v>237</v>
      </c>
      <c r="E256" s="219" t="s">
        <v>7360</v>
      </c>
      <c r="F256" s="220" t="s">
        <v>7361</v>
      </c>
      <c r="G256" s="221" t="s">
        <v>288</v>
      </c>
      <c r="H256" s="222">
        <v>1668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47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83</v>
      </c>
      <c r="BK256" s="230">
        <f>ROUND(I256*H256,2)</f>
        <v>0</v>
      </c>
      <c r="BL256" s="21" t="s">
        <v>98</v>
      </c>
      <c r="BM256" s="229" t="s">
        <v>7362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7363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7355</v>
      </c>
      <c r="G258" s="237"/>
      <c r="H258" s="241">
        <v>1668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2" customFormat="1" ht="16.5" customHeight="1">
      <c r="A259" s="42"/>
      <c r="B259" s="43"/>
      <c r="C259" s="280" t="s">
        <v>581</v>
      </c>
      <c r="D259" s="280" t="s">
        <v>386</v>
      </c>
      <c r="E259" s="281" t="s">
        <v>7364</v>
      </c>
      <c r="F259" s="282" t="s">
        <v>7365</v>
      </c>
      <c r="G259" s="283" t="s">
        <v>7366</v>
      </c>
      <c r="H259" s="284">
        <v>3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47</v>
      </c>
      <c r="O259" s="88"/>
      <c r="P259" s="227">
        <f>O259*H259</f>
        <v>0</v>
      </c>
      <c r="Q259" s="227">
        <v>0.001</v>
      </c>
      <c r="R259" s="227">
        <f>Q259*H259</f>
        <v>0.0030000000000000001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285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83</v>
      </c>
      <c r="BK259" s="230">
        <f>ROUND(I259*H259,2)</f>
        <v>0</v>
      </c>
      <c r="BL259" s="21" t="s">
        <v>98</v>
      </c>
      <c r="BM259" s="229" t="s">
        <v>7367</v>
      </c>
    </row>
    <row r="260" s="12" customFormat="1" ht="22.8" customHeight="1">
      <c r="A260" s="12"/>
      <c r="B260" s="202"/>
      <c r="C260" s="203"/>
      <c r="D260" s="204" t="s">
        <v>75</v>
      </c>
      <c r="E260" s="216" t="s">
        <v>303</v>
      </c>
      <c r="F260" s="216" t="s">
        <v>7368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SUM(P261:P324)</f>
        <v>0</v>
      </c>
      <c r="Q260" s="210"/>
      <c r="R260" s="211">
        <f>SUM(R261:R324)</f>
        <v>0.0132</v>
      </c>
      <c r="S260" s="210"/>
      <c r="T260" s="212">
        <f>SUM(T261:T324)</f>
        <v>2666.5429999999997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83</v>
      </c>
      <c r="AT260" s="214" t="s">
        <v>75</v>
      </c>
      <c r="AU260" s="214" t="s">
        <v>83</v>
      </c>
      <c r="AY260" s="213" t="s">
        <v>235</v>
      </c>
      <c r="BK260" s="215">
        <f>SUM(BK261:BK324)</f>
        <v>0</v>
      </c>
    </row>
    <row r="261" s="2" customFormat="1" ht="37.8" customHeight="1">
      <c r="A261" s="42"/>
      <c r="B261" s="43"/>
      <c r="C261" s="218" t="s">
        <v>591</v>
      </c>
      <c r="D261" s="218" t="s">
        <v>237</v>
      </c>
      <c r="E261" s="219" t="s">
        <v>7369</v>
      </c>
      <c r="F261" s="220" t="s">
        <v>7370</v>
      </c>
      <c r="G261" s="221" t="s">
        <v>288</v>
      </c>
      <c r="H261" s="222">
        <v>25.5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47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0.26000000000000001</v>
      </c>
      <c r="T261" s="228">
        <f>S261*H261</f>
        <v>6.6299999999999999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83</v>
      </c>
      <c r="BK261" s="230">
        <f>ROUND(I261*H261,2)</f>
        <v>0</v>
      </c>
      <c r="BL261" s="21" t="s">
        <v>98</v>
      </c>
      <c r="BM261" s="229" t="s">
        <v>7371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7372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7345</v>
      </c>
      <c r="G263" s="237"/>
      <c r="H263" s="241">
        <v>20.5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7344</v>
      </c>
      <c r="G264" s="237"/>
      <c r="H264" s="241">
        <v>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7240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25.5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37.8" customHeight="1">
      <c r="A267" s="42"/>
      <c r="B267" s="43"/>
      <c r="C267" s="218" t="s">
        <v>610</v>
      </c>
      <c r="D267" s="218" t="s">
        <v>237</v>
      </c>
      <c r="E267" s="219" t="s">
        <v>7373</v>
      </c>
      <c r="F267" s="220" t="s">
        <v>7374</v>
      </c>
      <c r="G267" s="221" t="s">
        <v>288</v>
      </c>
      <c r="H267" s="222">
        <v>76.5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47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0.26000000000000001</v>
      </c>
      <c r="T267" s="228">
        <f>S267*H267</f>
        <v>19.890000000000001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83</v>
      </c>
      <c r="BK267" s="230">
        <f>ROUND(I267*H267,2)</f>
        <v>0</v>
      </c>
      <c r="BL267" s="21" t="s">
        <v>98</v>
      </c>
      <c r="BM267" s="229" t="s">
        <v>7375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7376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7377</v>
      </c>
      <c r="G269" s="237"/>
      <c r="H269" s="241">
        <v>76.5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7240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37.8" customHeight="1">
      <c r="A271" s="42"/>
      <c r="B271" s="43"/>
      <c r="C271" s="218" t="s">
        <v>616</v>
      </c>
      <c r="D271" s="218" t="s">
        <v>237</v>
      </c>
      <c r="E271" s="219" t="s">
        <v>7378</v>
      </c>
      <c r="F271" s="220" t="s">
        <v>7379</v>
      </c>
      <c r="G271" s="221" t="s">
        <v>288</v>
      </c>
      <c r="H271" s="222">
        <v>253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47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0.28999999999999998</v>
      </c>
      <c r="T271" s="228">
        <f>S271*H271</f>
        <v>73.36999999999999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83</v>
      </c>
      <c r="BK271" s="230">
        <f>ROUND(I271*H271,2)</f>
        <v>0</v>
      </c>
      <c r="BL271" s="21" t="s">
        <v>98</v>
      </c>
      <c r="BM271" s="229" t="s">
        <v>7380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7381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7382</v>
      </c>
      <c r="G273" s="237"/>
      <c r="H273" s="241">
        <v>253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37.8" customHeight="1">
      <c r="A274" s="42"/>
      <c r="B274" s="43"/>
      <c r="C274" s="218" t="s">
        <v>627</v>
      </c>
      <c r="D274" s="218" t="s">
        <v>237</v>
      </c>
      <c r="E274" s="219" t="s">
        <v>7383</v>
      </c>
      <c r="F274" s="220" t="s">
        <v>7384</v>
      </c>
      <c r="G274" s="221" t="s">
        <v>288</v>
      </c>
      <c r="H274" s="222">
        <v>2586.5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47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0.57999999999999996</v>
      </c>
      <c r="T274" s="228">
        <f>S274*H274</f>
        <v>1500.1699999999999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83</v>
      </c>
      <c r="BK274" s="230">
        <f>ROUND(I274*H274,2)</f>
        <v>0</v>
      </c>
      <c r="BL274" s="21" t="s">
        <v>98</v>
      </c>
      <c r="BM274" s="229" t="s">
        <v>7385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7386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7387</v>
      </c>
      <c r="G276" s="237"/>
      <c r="H276" s="241">
        <v>2526.5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7388</v>
      </c>
      <c r="G277" s="237"/>
      <c r="H277" s="241">
        <v>60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5" customFormat="1">
      <c r="A278" s="15"/>
      <c r="B278" s="258"/>
      <c r="C278" s="259"/>
      <c r="D278" s="238" t="s">
        <v>260</v>
      </c>
      <c r="E278" s="260" t="s">
        <v>19</v>
      </c>
      <c r="F278" s="261" t="s">
        <v>277</v>
      </c>
      <c r="G278" s="259"/>
      <c r="H278" s="262">
        <v>2586.5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8" t="s">
        <v>260</v>
      </c>
      <c r="AU278" s="268" t="s">
        <v>88</v>
      </c>
      <c r="AV278" s="15" t="s">
        <v>98</v>
      </c>
      <c r="AW278" s="15" t="s">
        <v>37</v>
      </c>
      <c r="AX278" s="15" t="s">
        <v>83</v>
      </c>
      <c r="AY278" s="268" t="s">
        <v>235</v>
      </c>
    </row>
    <row r="279" s="2" customFormat="1" ht="37.8" customHeight="1">
      <c r="A279" s="42"/>
      <c r="B279" s="43"/>
      <c r="C279" s="218" t="s">
        <v>640</v>
      </c>
      <c r="D279" s="218" t="s">
        <v>237</v>
      </c>
      <c r="E279" s="219" t="s">
        <v>7389</v>
      </c>
      <c r="F279" s="220" t="s">
        <v>7390</v>
      </c>
      <c r="G279" s="221" t="s">
        <v>288</v>
      </c>
      <c r="H279" s="222">
        <v>253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47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0.625</v>
      </c>
      <c r="T279" s="228">
        <f>S279*H279</f>
        <v>158.125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83</v>
      </c>
      <c r="BK279" s="230">
        <f>ROUND(I279*H279,2)</f>
        <v>0</v>
      </c>
      <c r="BL279" s="21" t="s">
        <v>98</v>
      </c>
      <c r="BM279" s="229" t="s">
        <v>7391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7392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7382</v>
      </c>
      <c r="G281" s="237"/>
      <c r="H281" s="241">
        <v>253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83</v>
      </c>
      <c r="AY281" s="247" t="s">
        <v>235</v>
      </c>
    </row>
    <row r="282" s="2" customFormat="1" ht="33" customHeight="1">
      <c r="A282" s="42"/>
      <c r="B282" s="43"/>
      <c r="C282" s="218" t="s">
        <v>653</v>
      </c>
      <c r="D282" s="218" t="s">
        <v>237</v>
      </c>
      <c r="E282" s="219" t="s">
        <v>7393</v>
      </c>
      <c r="F282" s="220" t="s">
        <v>7394</v>
      </c>
      <c r="G282" s="221" t="s">
        <v>288</v>
      </c>
      <c r="H282" s="222">
        <v>2450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47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0.316</v>
      </c>
      <c r="T282" s="228">
        <f>S282*H282</f>
        <v>774.20000000000005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83</v>
      </c>
      <c r="BK282" s="230">
        <f>ROUND(I282*H282,2)</f>
        <v>0</v>
      </c>
      <c r="BL282" s="21" t="s">
        <v>98</v>
      </c>
      <c r="BM282" s="229" t="s">
        <v>7395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7396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7397</v>
      </c>
      <c r="G284" s="237"/>
      <c r="H284" s="241">
        <v>2450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2" customFormat="1" ht="37.8" customHeight="1">
      <c r="A285" s="42"/>
      <c r="B285" s="43"/>
      <c r="C285" s="218" t="s">
        <v>659</v>
      </c>
      <c r="D285" s="218" t="s">
        <v>237</v>
      </c>
      <c r="E285" s="219" t="s">
        <v>7398</v>
      </c>
      <c r="F285" s="220" t="s">
        <v>7399</v>
      </c>
      <c r="G285" s="221" t="s">
        <v>288</v>
      </c>
      <c r="H285" s="222">
        <v>45.100000000000001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47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0.28999999999999998</v>
      </c>
      <c r="T285" s="228">
        <f>S285*H285</f>
        <v>13.078999999999999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98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83</v>
      </c>
      <c r="BK285" s="230">
        <f>ROUND(I285*H285,2)</f>
        <v>0</v>
      </c>
      <c r="BL285" s="21" t="s">
        <v>98</v>
      </c>
      <c r="BM285" s="229" t="s">
        <v>7400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7401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7402</v>
      </c>
      <c r="G287" s="237"/>
      <c r="H287" s="241">
        <v>19.600000000000001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7345</v>
      </c>
      <c r="G288" s="237"/>
      <c r="H288" s="241">
        <v>20.5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7344</v>
      </c>
      <c r="G289" s="237"/>
      <c r="H289" s="241">
        <v>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7240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45.100000000000001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37.8" customHeight="1">
      <c r="A292" s="42"/>
      <c r="B292" s="43"/>
      <c r="C292" s="218" t="s">
        <v>666</v>
      </c>
      <c r="D292" s="218" t="s">
        <v>237</v>
      </c>
      <c r="E292" s="219" t="s">
        <v>7403</v>
      </c>
      <c r="F292" s="220" t="s">
        <v>7404</v>
      </c>
      <c r="G292" s="221" t="s">
        <v>288</v>
      </c>
      <c r="H292" s="222">
        <v>4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47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0.57999999999999996</v>
      </c>
      <c r="T292" s="228">
        <f>S292*H292</f>
        <v>2.3199999999999998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83</v>
      </c>
      <c r="BK292" s="230">
        <f>ROUND(I292*H292,2)</f>
        <v>0</v>
      </c>
      <c r="BL292" s="21" t="s">
        <v>98</v>
      </c>
      <c r="BM292" s="229" t="s">
        <v>7405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7406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7407</v>
      </c>
      <c r="G294" s="237"/>
      <c r="H294" s="241">
        <v>4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33" customHeight="1">
      <c r="A295" s="42"/>
      <c r="B295" s="43"/>
      <c r="C295" s="218" t="s">
        <v>672</v>
      </c>
      <c r="D295" s="218" t="s">
        <v>237</v>
      </c>
      <c r="E295" s="219" t="s">
        <v>7408</v>
      </c>
      <c r="F295" s="220" t="s">
        <v>7409</v>
      </c>
      <c r="G295" s="221" t="s">
        <v>288</v>
      </c>
      <c r="H295" s="222">
        <v>19.600000000000001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47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0.625</v>
      </c>
      <c r="T295" s="228">
        <f>S295*H295</f>
        <v>12.25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83</v>
      </c>
      <c r="BK295" s="230">
        <f>ROUND(I295*H295,2)</f>
        <v>0</v>
      </c>
      <c r="BL295" s="21" t="s">
        <v>98</v>
      </c>
      <c r="BM295" s="229" t="s">
        <v>7410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7411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7412</v>
      </c>
      <c r="G297" s="237"/>
      <c r="H297" s="241">
        <v>19.600000000000001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83</v>
      </c>
      <c r="AY297" s="247" t="s">
        <v>235</v>
      </c>
    </row>
    <row r="298" s="2" customFormat="1" ht="24.15" customHeight="1">
      <c r="A298" s="42"/>
      <c r="B298" s="43"/>
      <c r="C298" s="218" t="s">
        <v>678</v>
      </c>
      <c r="D298" s="218" t="s">
        <v>237</v>
      </c>
      <c r="E298" s="219" t="s">
        <v>7413</v>
      </c>
      <c r="F298" s="220" t="s">
        <v>7414</v>
      </c>
      <c r="G298" s="221" t="s">
        <v>288</v>
      </c>
      <c r="H298" s="222">
        <v>120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47</v>
      </c>
      <c r="O298" s="88"/>
      <c r="P298" s="227">
        <f>O298*H298</f>
        <v>0</v>
      </c>
      <c r="Q298" s="227">
        <v>3.0000000000000001E-05</v>
      </c>
      <c r="R298" s="227">
        <f>Q298*H298</f>
        <v>0.0035999999999999999</v>
      </c>
      <c r="S298" s="227">
        <v>0.091999999999999998</v>
      </c>
      <c r="T298" s="228">
        <f>S298*H298</f>
        <v>11.039999999999999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83</v>
      </c>
      <c r="BK298" s="230">
        <f>ROUND(I298*H298,2)</f>
        <v>0</v>
      </c>
      <c r="BL298" s="21" t="s">
        <v>98</v>
      </c>
      <c r="BM298" s="229" t="s">
        <v>7415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7416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7417</v>
      </c>
      <c r="G300" s="237"/>
      <c r="H300" s="241">
        <v>45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7418</v>
      </c>
      <c r="G301" s="237"/>
      <c r="H301" s="241">
        <v>66.5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7419</v>
      </c>
      <c r="G302" s="237"/>
      <c r="H302" s="241">
        <v>8.5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5" customFormat="1">
      <c r="A303" s="15"/>
      <c r="B303" s="258"/>
      <c r="C303" s="259"/>
      <c r="D303" s="238" t="s">
        <v>260</v>
      </c>
      <c r="E303" s="260" t="s">
        <v>19</v>
      </c>
      <c r="F303" s="261" t="s">
        <v>277</v>
      </c>
      <c r="G303" s="259"/>
      <c r="H303" s="262">
        <v>120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8" t="s">
        <v>260</v>
      </c>
      <c r="AU303" s="268" t="s">
        <v>88</v>
      </c>
      <c r="AV303" s="15" t="s">
        <v>98</v>
      </c>
      <c r="AW303" s="15" t="s">
        <v>37</v>
      </c>
      <c r="AX303" s="15" t="s">
        <v>83</v>
      </c>
      <c r="AY303" s="268" t="s">
        <v>235</v>
      </c>
    </row>
    <row r="304" s="2" customFormat="1" ht="24.15" customHeight="1">
      <c r="A304" s="42"/>
      <c r="B304" s="43"/>
      <c r="C304" s="218" t="s">
        <v>688</v>
      </c>
      <c r="D304" s="218" t="s">
        <v>237</v>
      </c>
      <c r="E304" s="219" t="s">
        <v>7420</v>
      </c>
      <c r="F304" s="220" t="s">
        <v>7421</v>
      </c>
      <c r="G304" s="221" t="s">
        <v>288</v>
      </c>
      <c r="H304" s="222">
        <v>120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47</v>
      </c>
      <c r="O304" s="88"/>
      <c r="P304" s="227">
        <f>O304*H304</f>
        <v>0</v>
      </c>
      <c r="Q304" s="227">
        <v>8.0000000000000007E-05</v>
      </c>
      <c r="R304" s="227">
        <f>Q304*H304</f>
        <v>0.0096000000000000009</v>
      </c>
      <c r="S304" s="227">
        <v>0.23000000000000001</v>
      </c>
      <c r="T304" s="228">
        <f>S304*H304</f>
        <v>27.600000000000001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98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83</v>
      </c>
      <c r="BK304" s="230">
        <f>ROUND(I304*H304,2)</f>
        <v>0</v>
      </c>
      <c r="BL304" s="21" t="s">
        <v>98</v>
      </c>
      <c r="BM304" s="229" t="s">
        <v>7422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7423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7417</v>
      </c>
      <c r="G306" s="237"/>
      <c r="H306" s="241">
        <v>45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7418</v>
      </c>
      <c r="G307" s="237"/>
      <c r="H307" s="241">
        <v>66.5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7419</v>
      </c>
      <c r="G308" s="237"/>
      <c r="H308" s="241">
        <v>8.5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120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24.15" customHeight="1">
      <c r="A310" s="42"/>
      <c r="B310" s="43"/>
      <c r="C310" s="218" t="s">
        <v>696</v>
      </c>
      <c r="D310" s="218" t="s">
        <v>237</v>
      </c>
      <c r="E310" s="219" t="s">
        <v>7424</v>
      </c>
      <c r="F310" s="220" t="s">
        <v>7425</v>
      </c>
      <c r="G310" s="221" t="s">
        <v>240</v>
      </c>
      <c r="H310" s="222">
        <v>18.600000000000001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47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0.28999999999999998</v>
      </c>
      <c r="T310" s="228">
        <f>S310*H310</f>
        <v>5.3940000000000001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98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83</v>
      </c>
      <c r="BK310" s="230">
        <f>ROUND(I310*H310,2)</f>
        <v>0</v>
      </c>
      <c r="BL310" s="21" t="s">
        <v>98</v>
      </c>
      <c r="BM310" s="229" t="s">
        <v>7426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7427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7428</v>
      </c>
      <c r="G312" s="237"/>
      <c r="H312" s="241">
        <v>18.600000000000001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24.15" customHeight="1">
      <c r="A313" s="42"/>
      <c r="B313" s="43"/>
      <c r="C313" s="218" t="s">
        <v>705</v>
      </c>
      <c r="D313" s="218" t="s">
        <v>237</v>
      </c>
      <c r="E313" s="219" t="s">
        <v>7429</v>
      </c>
      <c r="F313" s="220" t="s">
        <v>7430</v>
      </c>
      <c r="G313" s="221" t="s">
        <v>240</v>
      </c>
      <c r="H313" s="222">
        <v>303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47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0.20499999999999999</v>
      </c>
      <c r="T313" s="228">
        <f>S313*H313</f>
        <v>62.114999999999995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98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83</v>
      </c>
      <c r="BK313" s="230">
        <f>ROUND(I313*H313,2)</f>
        <v>0</v>
      </c>
      <c r="BL313" s="21" t="s">
        <v>98</v>
      </c>
      <c r="BM313" s="229" t="s">
        <v>7431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7432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7433</v>
      </c>
      <c r="G315" s="237"/>
      <c r="H315" s="241">
        <v>14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7434</v>
      </c>
      <c r="G316" s="237"/>
      <c r="H316" s="241">
        <v>10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7435</v>
      </c>
      <c r="G317" s="237"/>
      <c r="H317" s="241">
        <v>124.5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7436</v>
      </c>
      <c r="G318" s="237"/>
      <c r="H318" s="241">
        <v>154.5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303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7240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2" customFormat="1" ht="24.15" customHeight="1">
      <c r="A321" s="42"/>
      <c r="B321" s="43"/>
      <c r="C321" s="218" t="s">
        <v>714</v>
      </c>
      <c r="D321" s="218" t="s">
        <v>237</v>
      </c>
      <c r="E321" s="219" t="s">
        <v>7437</v>
      </c>
      <c r="F321" s="220" t="s">
        <v>7438</v>
      </c>
      <c r="G321" s="221" t="s">
        <v>240</v>
      </c>
      <c r="H321" s="222">
        <v>9</v>
      </c>
      <c r="I321" s="223"/>
      <c r="J321" s="224">
        <f>ROUND(I321*H321,2)</f>
        <v>0</v>
      </c>
      <c r="K321" s="220" t="s">
        <v>241</v>
      </c>
      <c r="L321" s="48"/>
      <c r="M321" s="225" t="s">
        <v>19</v>
      </c>
      <c r="N321" s="226" t="s">
        <v>47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0.040000000000000001</v>
      </c>
      <c r="T321" s="228">
        <f>S321*H321</f>
        <v>0.35999999999999999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88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83</v>
      </c>
      <c r="BK321" s="230">
        <f>ROUND(I321*H321,2)</f>
        <v>0</v>
      </c>
      <c r="BL321" s="21" t="s">
        <v>98</v>
      </c>
      <c r="BM321" s="229" t="s">
        <v>7439</v>
      </c>
    </row>
    <row r="322" s="2" customFormat="1">
      <c r="A322" s="42"/>
      <c r="B322" s="43"/>
      <c r="C322" s="44"/>
      <c r="D322" s="231" t="s">
        <v>243</v>
      </c>
      <c r="E322" s="44"/>
      <c r="F322" s="232" t="s">
        <v>7440</v>
      </c>
      <c r="G322" s="44"/>
      <c r="H322" s="44"/>
      <c r="I322" s="233"/>
      <c r="J322" s="44"/>
      <c r="K322" s="44"/>
      <c r="L322" s="48"/>
      <c r="M322" s="234"/>
      <c r="N322" s="235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1" t="s">
        <v>243</v>
      </c>
      <c r="AU322" s="21" t="s">
        <v>88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7441</v>
      </c>
      <c r="G323" s="237"/>
      <c r="H323" s="241">
        <v>9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7240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12" customFormat="1" ht="22.8" customHeight="1">
      <c r="A325" s="12"/>
      <c r="B325" s="202"/>
      <c r="C325" s="203"/>
      <c r="D325" s="204" t="s">
        <v>75</v>
      </c>
      <c r="E325" s="216" t="s">
        <v>88</v>
      </c>
      <c r="F325" s="216" t="s">
        <v>398</v>
      </c>
      <c r="G325" s="203"/>
      <c r="H325" s="203"/>
      <c r="I325" s="206"/>
      <c r="J325" s="217">
        <f>BK325</f>
        <v>0</v>
      </c>
      <c r="K325" s="203"/>
      <c r="L325" s="208"/>
      <c r="M325" s="209"/>
      <c r="N325" s="210"/>
      <c r="O325" s="210"/>
      <c r="P325" s="211">
        <f>SUM(P326:P371)</f>
        <v>0</v>
      </c>
      <c r="Q325" s="210"/>
      <c r="R325" s="211">
        <f>SUM(R326:R371)</f>
        <v>95.667959899999985</v>
      </c>
      <c r="S325" s="210"/>
      <c r="T325" s="212">
        <f>SUM(T326:T371)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3" t="s">
        <v>83</v>
      </c>
      <c r="AT325" s="214" t="s">
        <v>75</v>
      </c>
      <c r="AU325" s="214" t="s">
        <v>83</v>
      </c>
      <c r="AY325" s="213" t="s">
        <v>235</v>
      </c>
      <c r="BK325" s="215">
        <f>SUM(BK326:BK371)</f>
        <v>0</v>
      </c>
    </row>
    <row r="326" s="2" customFormat="1" ht="24.15" customHeight="1">
      <c r="A326" s="42"/>
      <c r="B326" s="43"/>
      <c r="C326" s="218" t="s">
        <v>721</v>
      </c>
      <c r="D326" s="218" t="s">
        <v>237</v>
      </c>
      <c r="E326" s="219" t="s">
        <v>7442</v>
      </c>
      <c r="F326" s="220" t="s">
        <v>7443</v>
      </c>
      <c r="G326" s="221" t="s">
        <v>288</v>
      </c>
      <c r="H326" s="222">
        <v>372.25</v>
      </c>
      <c r="I326" s="223"/>
      <c r="J326" s="224">
        <f>ROUND(I326*H326,2)</f>
        <v>0</v>
      </c>
      <c r="K326" s="220" t="s">
        <v>241</v>
      </c>
      <c r="L326" s="48"/>
      <c r="M326" s="225" t="s">
        <v>19</v>
      </c>
      <c r="N326" s="226" t="s">
        <v>47</v>
      </c>
      <c r="O326" s="88"/>
      <c r="P326" s="227">
        <f>O326*H326</f>
        <v>0</v>
      </c>
      <c r="Q326" s="227">
        <v>0.00031</v>
      </c>
      <c r="R326" s="227">
        <f>Q326*H326</f>
        <v>0.1153975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88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83</v>
      </c>
      <c r="BK326" s="230">
        <f>ROUND(I326*H326,2)</f>
        <v>0</v>
      </c>
      <c r="BL326" s="21" t="s">
        <v>98</v>
      </c>
      <c r="BM326" s="229" t="s">
        <v>7444</v>
      </c>
    </row>
    <row r="327" s="2" customFormat="1">
      <c r="A327" s="42"/>
      <c r="B327" s="43"/>
      <c r="C327" s="44"/>
      <c r="D327" s="231" t="s">
        <v>243</v>
      </c>
      <c r="E327" s="44"/>
      <c r="F327" s="232" t="s">
        <v>7445</v>
      </c>
      <c r="G327" s="44"/>
      <c r="H327" s="44"/>
      <c r="I327" s="233"/>
      <c r="J327" s="44"/>
      <c r="K327" s="44"/>
      <c r="L327" s="48"/>
      <c r="M327" s="234"/>
      <c r="N327" s="235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1" t="s">
        <v>243</v>
      </c>
      <c r="AU327" s="21" t="s">
        <v>88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7446</v>
      </c>
      <c r="G328" s="237"/>
      <c r="H328" s="241">
        <v>372.25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728</v>
      </c>
      <c r="D329" s="280" t="s">
        <v>386</v>
      </c>
      <c r="E329" s="281" t="s">
        <v>7447</v>
      </c>
      <c r="F329" s="282" t="s">
        <v>7448</v>
      </c>
      <c r="G329" s="283" t="s">
        <v>288</v>
      </c>
      <c r="H329" s="284">
        <v>428.08800000000002</v>
      </c>
      <c r="I329" s="285"/>
      <c r="J329" s="286">
        <f>ROUND(I329*H329,2)</f>
        <v>0</v>
      </c>
      <c r="K329" s="282" t="s">
        <v>241</v>
      </c>
      <c r="L329" s="287"/>
      <c r="M329" s="288" t="s">
        <v>19</v>
      </c>
      <c r="N329" s="289" t="s">
        <v>47</v>
      </c>
      <c r="O329" s="88"/>
      <c r="P329" s="227">
        <f>O329*H329</f>
        <v>0</v>
      </c>
      <c r="Q329" s="227">
        <v>0.00025000000000000001</v>
      </c>
      <c r="R329" s="227">
        <f>Q329*H329</f>
        <v>0.10702200000000001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285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83</v>
      </c>
      <c r="BK329" s="230">
        <f>ROUND(I329*H329,2)</f>
        <v>0</v>
      </c>
      <c r="BL329" s="21" t="s">
        <v>98</v>
      </c>
      <c r="BM329" s="229" t="s">
        <v>7449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7450</v>
      </c>
      <c r="G330" s="237"/>
      <c r="H330" s="241">
        <v>428.08800000000002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33" customHeight="1">
      <c r="A331" s="42"/>
      <c r="B331" s="43"/>
      <c r="C331" s="218" t="s">
        <v>734</v>
      </c>
      <c r="D331" s="218" t="s">
        <v>237</v>
      </c>
      <c r="E331" s="219" t="s">
        <v>7451</v>
      </c>
      <c r="F331" s="220" t="s">
        <v>7452</v>
      </c>
      <c r="G331" s="221" t="s">
        <v>240</v>
      </c>
      <c r="H331" s="222">
        <v>164</v>
      </c>
      <c r="I331" s="223"/>
      <c r="J331" s="224">
        <f>ROUND(I331*H331,2)</f>
        <v>0</v>
      </c>
      <c r="K331" s="220" t="s">
        <v>241</v>
      </c>
      <c r="L331" s="48"/>
      <c r="M331" s="225" t="s">
        <v>19</v>
      </c>
      <c r="N331" s="226" t="s">
        <v>47</v>
      </c>
      <c r="O331" s="88"/>
      <c r="P331" s="227">
        <f>O331*H331</f>
        <v>0</v>
      </c>
      <c r="Q331" s="227">
        <v>0.27378000000000002</v>
      </c>
      <c r="R331" s="227">
        <f>Q331*H331</f>
        <v>44.899920000000002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83</v>
      </c>
      <c r="BK331" s="230">
        <f>ROUND(I331*H331,2)</f>
        <v>0</v>
      </c>
      <c r="BL331" s="21" t="s">
        <v>98</v>
      </c>
      <c r="BM331" s="229" t="s">
        <v>7453</v>
      </c>
    </row>
    <row r="332" s="2" customFormat="1">
      <c r="A332" s="42"/>
      <c r="B332" s="43"/>
      <c r="C332" s="44"/>
      <c r="D332" s="231" t="s">
        <v>243</v>
      </c>
      <c r="E332" s="44"/>
      <c r="F332" s="232" t="s">
        <v>7454</v>
      </c>
      <c r="G332" s="44"/>
      <c r="H332" s="44"/>
      <c r="I332" s="233"/>
      <c r="J332" s="44"/>
      <c r="K332" s="44"/>
      <c r="L332" s="48"/>
      <c r="M332" s="234"/>
      <c r="N332" s="235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1" t="s">
        <v>243</v>
      </c>
      <c r="AU332" s="21" t="s">
        <v>88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7455</v>
      </c>
      <c r="G333" s="237"/>
      <c r="H333" s="241">
        <v>164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16.5" customHeight="1">
      <c r="A334" s="42"/>
      <c r="B334" s="43"/>
      <c r="C334" s="218" t="s">
        <v>748</v>
      </c>
      <c r="D334" s="218" t="s">
        <v>237</v>
      </c>
      <c r="E334" s="219" t="s">
        <v>7456</v>
      </c>
      <c r="F334" s="220" t="s">
        <v>7457</v>
      </c>
      <c r="G334" s="221" t="s">
        <v>257</v>
      </c>
      <c r="H334" s="222">
        <v>2.5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47</v>
      </c>
      <c r="O334" s="88"/>
      <c r="P334" s="227">
        <f>O334*H334</f>
        <v>0</v>
      </c>
      <c r="Q334" s="227">
        <v>2.1600000000000001</v>
      </c>
      <c r="R334" s="227">
        <f>Q334*H334</f>
        <v>5.4000000000000004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83</v>
      </c>
      <c r="BK334" s="230">
        <f>ROUND(I334*H334,2)</f>
        <v>0</v>
      </c>
      <c r="BL334" s="21" t="s">
        <v>98</v>
      </c>
      <c r="BM334" s="229" t="s">
        <v>7458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7459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7460</v>
      </c>
      <c r="G336" s="237"/>
      <c r="H336" s="241">
        <v>1.4390000000000001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7461</v>
      </c>
      <c r="G337" s="237"/>
      <c r="H337" s="241">
        <v>0.14899999999999999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7462</v>
      </c>
      <c r="G338" s="237"/>
      <c r="H338" s="241">
        <v>0.91200000000000003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7233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2.5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18" t="s">
        <v>759</v>
      </c>
      <c r="D341" s="218" t="s">
        <v>237</v>
      </c>
      <c r="E341" s="219" t="s">
        <v>7463</v>
      </c>
      <c r="F341" s="220" t="s">
        <v>7464</v>
      </c>
      <c r="G341" s="221" t="s">
        <v>257</v>
      </c>
      <c r="H341" s="222">
        <v>7.2999999999999998</v>
      </c>
      <c r="I341" s="223"/>
      <c r="J341" s="224">
        <f>ROUND(I341*H341,2)</f>
        <v>0</v>
      </c>
      <c r="K341" s="220" t="s">
        <v>241</v>
      </c>
      <c r="L341" s="48"/>
      <c r="M341" s="225" t="s">
        <v>19</v>
      </c>
      <c r="N341" s="226" t="s">
        <v>47</v>
      </c>
      <c r="O341" s="88"/>
      <c r="P341" s="227">
        <f>O341*H341</f>
        <v>0</v>
      </c>
      <c r="Q341" s="227">
        <v>2.3010199999999998</v>
      </c>
      <c r="R341" s="227">
        <f>Q341*H341</f>
        <v>16.797445999999997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83</v>
      </c>
      <c r="BK341" s="230">
        <f>ROUND(I341*H341,2)</f>
        <v>0</v>
      </c>
      <c r="BL341" s="21" t="s">
        <v>98</v>
      </c>
      <c r="BM341" s="229" t="s">
        <v>7465</v>
      </c>
    </row>
    <row r="342" s="2" customFormat="1">
      <c r="A342" s="42"/>
      <c r="B342" s="43"/>
      <c r="C342" s="44"/>
      <c r="D342" s="231" t="s">
        <v>243</v>
      </c>
      <c r="E342" s="44"/>
      <c r="F342" s="232" t="s">
        <v>7466</v>
      </c>
      <c r="G342" s="44"/>
      <c r="H342" s="44"/>
      <c r="I342" s="233"/>
      <c r="J342" s="44"/>
      <c r="K342" s="44"/>
      <c r="L342" s="48"/>
      <c r="M342" s="234"/>
      <c r="N342" s="235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1" t="s">
        <v>243</v>
      </c>
      <c r="AU342" s="21" t="s">
        <v>88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7467</v>
      </c>
      <c r="G343" s="237"/>
      <c r="H343" s="241">
        <v>7.2999999999999998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16.5" customHeight="1">
      <c r="A344" s="42"/>
      <c r="B344" s="43"/>
      <c r="C344" s="218" t="s">
        <v>774</v>
      </c>
      <c r="D344" s="218" t="s">
        <v>237</v>
      </c>
      <c r="E344" s="219" t="s">
        <v>667</v>
      </c>
      <c r="F344" s="220" t="s">
        <v>668</v>
      </c>
      <c r="G344" s="221" t="s">
        <v>288</v>
      </c>
      <c r="H344" s="222">
        <v>72.959999999999994</v>
      </c>
      <c r="I344" s="223"/>
      <c r="J344" s="224">
        <f>ROUND(I344*H344,2)</f>
        <v>0</v>
      </c>
      <c r="K344" s="220" t="s">
        <v>241</v>
      </c>
      <c r="L344" s="48"/>
      <c r="M344" s="225" t="s">
        <v>19</v>
      </c>
      <c r="N344" s="226" t="s">
        <v>47</v>
      </c>
      <c r="O344" s="88"/>
      <c r="P344" s="227">
        <f>O344*H344</f>
        <v>0</v>
      </c>
      <c r="Q344" s="227">
        <v>0.00264</v>
      </c>
      <c r="R344" s="227">
        <f>Q344*H344</f>
        <v>0.19261439999999999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83</v>
      </c>
      <c r="BK344" s="230">
        <f>ROUND(I344*H344,2)</f>
        <v>0</v>
      </c>
      <c r="BL344" s="21" t="s">
        <v>98</v>
      </c>
      <c r="BM344" s="229" t="s">
        <v>7468</v>
      </c>
    </row>
    <row r="345" s="2" customFormat="1">
      <c r="A345" s="42"/>
      <c r="B345" s="43"/>
      <c r="C345" s="44"/>
      <c r="D345" s="231" t="s">
        <v>243</v>
      </c>
      <c r="E345" s="44"/>
      <c r="F345" s="232" t="s">
        <v>670</v>
      </c>
      <c r="G345" s="44"/>
      <c r="H345" s="44"/>
      <c r="I345" s="233"/>
      <c r="J345" s="44"/>
      <c r="K345" s="44"/>
      <c r="L345" s="48"/>
      <c r="M345" s="234"/>
      <c r="N345" s="235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1" t="s">
        <v>243</v>
      </c>
      <c r="AU345" s="21" t="s">
        <v>88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7469</v>
      </c>
      <c r="G346" s="237"/>
      <c r="H346" s="241">
        <v>72.959999999999994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18" t="s">
        <v>782</v>
      </c>
      <c r="D347" s="218" t="s">
        <v>237</v>
      </c>
      <c r="E347" s="219" t="s">
        <v>673</v>
      </c>
      <c r="F347" s="220" t="s">
        <v>674</v>
      </c>
      <c r="G347" s="221" t="s">
        <v>288</v>
      </c>
      <c r="H347" s="222">
        <v>72.959999999999994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47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83</v>
      </c>
      <c r="BK347" s="230">
        <f>ROUND(I347*H347,2)</f>
        <v>0</v>
      </c>
      <c r="BL347" s="21" t="s">
        <v>98</v>
      </c>
      <c r="BM347" s="229" t="s">
        <v>7470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676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7471</v>
      </c>
      <c r="G349" s="237"/>
      <c r="H349" s="241">
        <v>72.959999999999994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83</v>
      </c>
      <c r="AY349" s="247" t="s">
        <v>235</v>
      </c>
    </row>
    <row r="350" s="2" customFormat="1" ht="16.5" customHeight="1">
      <c r="A350" s="42"/>
      <c r="B350" s="43"/>
      <c r="C350" s="218" t="s">
        <v>791</v>
      </c>
      <c r="D350" s="218" t="s">
        <v>237</v>
      </c>
      <c r="E350" s="219" t="s">
        <v>7472</v>
      </c>
      <c r="F350" s="220" t="s">
        <v>7473</v>
      </c>
      <c r="G350" s="221" t="s">
        <v>257</v>
      </c>
      <c r="H350" s="222">
        <v>12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47</v>
      </c>
      <c r="O350" s="88"/>
      <c r="P350" s="227">
        <f>O350*H350</f>
        <v>0</v>
      </c>
      <c r="Q350" s="227">
        <v>2.3010199999999998</v>
      </c>
      <c r="R350" s="227">
        <f>Q350*H350</f>
        <v>27.61224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83</v>
      </c>
      <c r="BK350" s="230">
        <f>ROUND(I350*H350,2)</f>
        <v>0</v>
      </c>
      <c r="BL350" s="21" t="s">
        <v>98</v>
      </c>
      <c r="BM350" s="229" t="s">
        <v>7474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7475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7476</v>
      </c>
      <c r="G352" s="237"/>
      <c r="H352" s="241">
        <v>11.988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7477</v>
      </c>
      <c r="G353" s="237"/>
      <c r="H353" s="241">
        <v>0.012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5" customFormat="1">
      <c r="A354" s="15"/>
      <c r="B354" s="258"/>
      <c r="C354" s="259"/>
      <c r="D354" s="238" t="s">
        <v>260</v>
      </c>
      <c r="E354" s="260" t="s">
        <v>19</v>
      </c>
      <c r="F354" s="261" t="s">
        <v>277</v>
      </c>
      <c r="G354" s="259"/>
      <c r="H354" s="262">
        <v>12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260</v>
      </c>
      <c r="AU354" s="268" t="s">
        <v>88</v>
      </c>
      <c r="AV354" s="15" t="s">
        <v>98</v>
      </c>
      <c r="AW354" s="15" t="s">
        <v>37</v>
      </c>
      <c r="AX354" s="15" t="s">
        <v>83</v>
      </c>
      <c r="AY354" s="268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7478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2" customFormat="1" ht="16.5" customHeight="1">
      <c r="A356" s="42"/>
      <c r="B356" s="43"/>
      <c r="C356" s="218" t="s">
        <v>800</v>
      </c>
      <c r="D356" s="218" t="s">
        <v>237</v>
      </c>
      <c r="E356" s="219" t="s">
        <v>706</v>
      </c>
      <c r="F356" s="220" t="s">
        <v>707</v>
      </c>
      <c r="G356" s="221" t="s">
        <v>288</v>
      </c>
      <c r="H356" s="222">
        <v>82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47</v>
      </c>
      <c r="O356" s="88"/>
      <c r="P356" s="227">
        <f>O356*H356</f>
        <v>0</v>
      </c>
      <c r="Q356" s="227">
        <v>0.0027499999999999998</v>
      </c>
      <c r="R356" s="227">
        <f>Q356*H356</f>
        <v>0.22549999999999998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83</v>
      </c>
      <c r="BK356" s="230">
        <f>ROUND(I356*H356,2)</f>
        <v>0</v>
      </c>
      <c r="BL356" s="21" t="s">
        <v>98</v>
      </c>
      <c r="BM356" s="229" t="s">
        <v>7479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709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7480</v>
      </c>
      <c r="G358" s="237"/>
      <c r="H358" s="241">
        <v>8.4000000000000004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7481</v>
      </c>
      <c r="G359" s="237"/>
      <c r="H359" s="241">
        <v>40.340000000000003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7482</v>
      </c>
      <c r="G360" s="237"/>
      <c r="H360" s="241">
        <v>33.259999999999998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5" customFormat="1">
      <c r="A361" s="15"/>
      <c r="B361" s="258"/>
      <c r="C361" s="259"/>
      <c r="D361" s="238" t="s">
        <v>260</v>
      </c>
      <c r="E361" s="260" t="s">
        <v>19</v>
      </c>
      <c r="F361" s="261" t="s">
        <v>277</v>
      </c>
      <c r="G361" s="259"/>
      <c r="H361" s="262">
        <v>82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8" t="s">
        <v>260</v>
      </c>
      <c r="AU361" s="268" t="s">
        <v>88</v>
      </c>
      <c r="AV361" s="15" t="s">
        <v>98</v>
      </c>
      <c r="AW361" s="15" t="s">
        <v>37</v>
      </c>
      <c r="AX361" s="15" t="s">
        <v>83</v>
      </c>
      <c r="AY361" s="268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7478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2" customFormat="1" ht="16.5" customHeight="1">
      <c r="A363" s="42"/>
      <c r="B363" s="43"/>
      <c r="C363" s="218" t="s">
        <v>806</v>
      </c>
      <c r="D363" s="218" t="s">
        <v>237</v>
      </c>
      <c r="E363" s="219" t="s">
        <v>715</v>
      </c>
      <c r="F363" s="220" t="s">
        <v>716</v>
      </c>
      <c r="G363" s="221" t="s">
        <v>288</v>
      </c>
      <c r="H363" s="222">
        <v>82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47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83</v>
      </c>
      <c r="BK363" s="230">
        <f>ROUND(I363*H363,2)</f>
        <v>0</v>
      </c>
      <c r="BL363" s="21" t="s">
        <v>98</v>
      </c>
      <c r="BM363" s="229" t="s">
        <v>7483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718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7484</v>
      </c>
      <c r="G365" s="237"/>
      <c r="H365" s="241">
        <v>82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33" customHeight="1">
      <c r="A366" s="42"/>
      <c r="B366" s="43"/>
      <c r="C366" s="218" t="s">
        <v>814</v>
      </c>
      <c r="D366" s="218" t="s">
        <v>237</v>
      </c>
      <c r="E366" s="219" t="s">
        <v>7485</v>
      </c>
      <c r="F366" s="220" t="s">
        <v>7486</v>
      </c>
      <c r="G366" s="221" t="s">
        <v>389</v>
      </c>
      <c r="H366" s="222">
        <v>0.29999999999999999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47</v>
      </c>
      <c r="O366" s="88"/>
      <c r="P366" s="227">
        <f>O366*H366</f>
        <v>0</v>
      </c>
      <c r="Q366" s="227">
        <v>1.0593999999999999</v>
      </c>
      <c r="R366" s="227">
        <f>Q366*H366</f>
        <v>0.31781999999999994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88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83</v>
      </c>
      <c r="BK366" s="230">
        <f>ROUND(I366*H366,2)</f>
        <v>0</v>
      </c>
      <c r="BL366" s="21" t="s">
        <v>98</v>
      </c>
      <c r="BM366" s="229" t="s">
        <v>7487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7488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88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7489</v>
      </c>
      <c r="G368" s="237"/>
      <c r="H368" s="241">
        <v>0.182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7490</v>
      </c>
      <c r="G369" s="237"/>
      <c r="H369" s="241">
        <v>0.11799999999999999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5" customFormat="1">
      <c r="A370" s="15"/>
      <c r="B370" s="258"/>
      <c r="C370" s="259"/>
      <c r="D370" s="238" t="s">
        <v>260</v>
      </c>
      <c r="E370" s="260" t="s">
        <v>19</v>
      </c>
      <c r="F370" s="261" t="s">
        <v>277</v>
      </c>
      <c r="G370" s="259"/>
      <c r="H370" s="262">
        <v>0.29999999999999999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8" t="s">
        <v>260</v>
      </c>
      <c r="AU370" s="268" t="s">
        <v>88</v>
      </c>
      <c r="AV370" s="15" t="s">
        <v>98</v>
      </c>
      <c r="AW370" s="15" t="s">
        <v>37</v>
      </c>
      <c r="AX370" s="15" t="s">
        <v>83</v>
      </c>
      <c r="AY370" s="268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7478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2" customFormat="1" ht="22.8" customHeight="1">
      <c r="A372" s="12"/>
      <c r="B372" s="202"/>
      <c r="C372" s="203"/>
      <c r="D372" s="204" t="s">
        <v>75</v>
      </c>
      <c r="E372" s="216" t="s">
        <v>92</v>
      </c>
      <c r="F372" s="216" t="s">
        <v>720</v>
      </c>
      <c r="G372" s="203"/>
      <c r="H372" s="203"/>
      <c r="I372" s="206"/>
      <c r="J372" s="217">
        <f>BK372</f>
        <v>0</v>
      </c>
      <c r="K372" s="203"/>
      <c r="L372" s="208"/>
      <c r="M372" s="209"/>
      <c r="N372" s="210"/>
      <c r="O372" s="210"/>
      <c r="P372" s="211">
        <f>SUM(P373:P382)</f>
        <v>0</v>
      </c>
      <c r="Q372" s="210"/>
      <c r="R372" s="211">
        <f>SUM(R373:R382)</f>
        <v>3.5668899999999999</v>
      </c>
      <c r="S372" s="210"/>
      <c r="T372" s="212">
        <f>SUM(T373:T382)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3" t="s">
        <v>83</v>
      </c>
      <c r="AT372" s="214" t="s">
        <v>75</v>
      </c>
      <c r="AU372" s="214" t="s">
        <v>83</v>
      </c>
      <c r="AY372" s="213" t="s">
        <v>235</v>
      </c>
      <c r="BK372" s="215">
        <f>SUM(BK373:BK382)</f>
        <v>0</v>
      </c>
    </row>
    <row r="373" s="2" customFormat="1" ht="24.15" customHeight="1">
      <c r="A373" s="42"/>
      <c r="B373" s="43"/>
      <c r="C373" s="218" t="s">
        <v>822</v>
      </c>
      <c r="D373" s="218" t="s">
        <v>237</v>
      </c>
      <c r="E373" s="219" t="s">
        <v>7491</v>
      </c>
      <c r="F373" s="220" t="s">
        <v>7492</v>
      </c>
      <c r="G373" s="221" t="s">
        <v>288</v>
      </c>
      <c r="H373" s="222">
        <v>9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47</v>
      </c>
      <c r="O373" s="88"/>
      <c r="P373" s="227">
        <f>O373*H373</f>
        <v>0</v>
      </c>
      <c r="Q373" s="227">
        <v>0.22241</v>
      </c>
      <c r="R373" s="227">
        <f>Q373*H373</f>
        <v>2.00169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83</v>
      </c>
      <c r="BK373" s="230">
        <f>ROUND(I373*H373,2)</f>
        <v>0</v>
      </c>
      <c r="BL373" s="21" t="s">
        <v>98</v>
      </c>
      <c r="BM373" s="229" t="s">
        <v>7493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7494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7495</v>
      </c>
      <c r="G375" s="237"/>
      <c r="H375" s="241">
        <v>7.7599999999999998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7496</v>
      </c>
      <c r="G376" s="237"/>
      <c r="H376" s="241">
        <v>1.24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7478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4.15" customHeight="1">
      <c r="A379" s="42"/>
      <c r="B379" s="43"/>
      <c r="C379" s="218" t="s">
        <v>828</v>
      </c>
      <c r="D379" s="218" t="s">
        <v>237</v>
      </c>
      <c r="E379" s="219" t="s">
        <v>7497</v>
      </c>
      <c r="F379" s="220" t="s">
        <v>7498</v>
      </c>
      <c r="G379" s="221" t="s">
        <v>240</v>
      </c>
      <c r="H379" s="222">
        <v>43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47</v>
      </c>
      <c r="O379" s="88"/>
      <c r="P379" s="227">
        <f>O379*H379</f>
        <v>0</v>
      </c>
      <c r="Q379" s="227">
        <v>0.036400000000000002</v>
      </c>
      <c r="R379" s="227">
        <f>Q379*H379</f>
        <v>1.5652000000000002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83</v>
      </c>
      <c r="BK379" s="230">
        <f>ROUND(I379*H379,2)</f>
        <v>0</v>
      </c>
      <c r="BL379" s="21" t="s">
        <v>98</v>
      </c>
      <c r="BM379" s="229" t="s">
        <v>7499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7500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7501</v>
      </c>
      <c r="G381" s="237"/>
      <c r="H381" s="241">
        <v>43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7478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2" customFormat="1" ht="22.8" customHeight="1">
      <c r="A383" s="12"/>
      <c r="B383" s="202"/>
      <c r="C383" s="203"/>
      <c r="D383" s="204" t="s">
        <v>75</v>
      </c>
      <c r="E383" s="216" t="s">
        <v>262</v>
      </c>
      <c r="F383" s="216" t="s">
        <v>1470</v>
      </c>
      <c r="G383" s="203"/>
      <c r="H383" s="203"/>
      <c r="I383" s="206"/>
      <c r="J383" s="217">
        <f>BK383</f>
        <v>0</v>
      </c>
      <c r="K383" s="203"/>
      <c r="L383" s="208"/>
      <c r="M383" s="209"/>
      <c r="N383" s="210"/>
      <c r="O383" s="210"/>
      <c r="P383" s="211">
        <f>SUM(P384:P468)</f>
        <v>0</v>
      </c>
      <c r="Q383" s="210"/>
      <c r="R383" s="211">
        <f>SUM(R384:R468)</f>
        <v>38.850276000000001</v>
      </c>
      <c r="S383" s="210"/>
      <c r="T383" s="212">
        <f>SUM(T384:T468)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3" t="s">
        <v>83</v>
      </c>
      <c r="AT383" s="214" t="s">
        <v>75</v>
      </c>
      <c r="AU383" s="214" t="s">
        <v>83</v>
      </c>
      <c r="AY383" s="213" t="s">
        <v>235</v>
      </c>
      <c r="BK383" s="215">
        <f>SUM(BK384:BK468)</f>
        <v>0</v>
      </c>
    </row>
    <row r="384" s="2" customFormat="1" ht="21.75" customHeight="1">
      <c r="A384" s="42"/>
      <c r="B384" s="43"/>
      <c r="C384" s="218" t="s">
        <v>835</v>
      </c>
      <c r="D384" s="218" t="s">
        <v>237</v>
      </c>
      <c r="E384" s="219" t="s">
        <v>7502</v>
      </c>
      <c r="F384" s="220" t="s">
        <v>7503</v>
      </c>
      <c r="G384" s="221" t="s">
        <v>288</v>
      </c>
      <c r="H384" s="222">
        <v>124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47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98</v>
      </c>
      <c r="AT384" s="229" t="s">
        <v>237</v>
      </c>
      <c r="AU384" s="229" t="s">
        <v>88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83</v>
      </c>
      <c r="BK384" s="230">
        <f>ROUND(I384*H384,2)</f>
        <v>0</v>
      </c>
      <c r="BL384" s="21" t="s">
        <v>98</v>
      </c>
      <c r="BM384" s="229" t="s">
        <v>7504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7505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88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7506</v>
      </c>
      <c r="G386" s="237"/>
      <c r="H386" s="241">
        <v>124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1.75" customHeight="1">
      <c r="A387" s="42"/>
      <c r="B387" s="43"/>
      <c r="C387" s="218" t="s">
        <v>841</v>
      </c>
      <c r="D387" s="218" t="s">
        <v>237</v>
      </c>
      <c r="E387" s="219" t="s">
        <v>7507</v>
      </c>
      <c r="F387" s="220" t="s">
        <v>7508</v>
      </c>
      <c r="G387" s="221" t="s">
        <v>288</v>
      </c>
      <c r="H387" s="222">
        <v>1115</v>
      </c>
      <c r="I387" s="223"/>
      <c r="J387" s="224">
        <f>ROUND(I387*H387,2)</f>
        <v>0</v>
      </c>
      <c r="K387" s="220" t="s">
        <v>241</v>
      </c>
      <c r="L387" s="48"/>
      <c r="M387" s="225" t="s">
        <v>19</v>
      </c>
      <c r="N387" s="226" t="s">
        <v>47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98</v>
      </c>
      <c r="AT387" s="229" t="s">
        <v>237</v>
      </c>
      <c r="AU387" s="229" t="s">
        <v>88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83</v>
      </c>
      <c r="BK387" s="230">
        <f>ROUND(I387*H387,2)</f>
        <v>0</v>
      </c>
      <c r="BL387" s="21" t="s">
        <v>98</v>
      </c>
      <c r="BM387" s="229" t="s">
        <v>7509</v>
      </c>
    </row>
    <row r="388" s="2" customFormat="1">
      <c r="A388" s="42"/>
      <c r="B388" s="43"/>
      <c r="C388" s="44"/>
      <c r="D388" s="231" t="s">
        <v>243</v>
      </c>
      <c r="E388" s="44"/>
      <c r="F388" s="232" t="s">
        <v>7510</v>
      </c>
      <c r="G388" s="44"/>
      <c r="H388" s="44"/>
      <c r="I388" s="233"/>
      <c r="J388" s="44"/>
      <c r="K388" s="44"/>
      <c r="L388" s="48"/>
      <c r="M388" s="234"/>
      <c r="N388" s="235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1" t="s">
        <v>243</v>
      </c>
      <c r="AU388" s="21" t="s">
        <v>88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7511</v>
      </c>
      <c r="G389" s="237"/>
      <c r="H389" s="241">
        <v>1115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14" customFormat="1">
      <c r="A390" s="14"/>
      <c r="B390" s="248"/>
      <c r="C390" s="249"/>
      <c r="D390" s="238" t="s">
        <v>260</v>
      </c>
      <c r="E390" s="250" t="s">
        <v>19</v>
      </c>
      <c r="F390" s="251" t="s">
        <v>7215</v>
      </c>
      <c r="G390" s="249"/>
      <c r="H390" s="250" t="s">
        <v>19</v>
      </c>
      <c r="I390" s="252"/>
      <c r="J390" s="249"/>
      <c r="K390" s="249"/>
      <c r="L390" s="253"/>
      <c r="M390" s="254"/>
      <c r="N390" s="255"/>
      <c r="O390" s="255"/>
      <c r="P390" s="255"/>
      <c r="Q390" s="255"/>
      <c r="R390" s="255"/>
      <c r="S390" s="255"/>
      <c r="T390" s="25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7" t="s">
        <v>260</v>
      </c>
      <c r="AU390" s="257" t="s">
        <v>88</v>
      </c>
      <c r="AV390" s="14" t="s">
        <v>83</v>
      </c>
      <c r="AW390" s="14" t="s">
        <v>37</v>
      </c>
      <c r="AX390" s="14" t="s">
        <v>76</v>
      </c>
      <c r="AY390" s="257" t="s">
        <v>235</v>
      </c>
    </row>
    <row r="391" s="2" customFormat="1" ht="21.75" customHeight="1">
      <c r="A391" s="42"/>
      <c r="B391" s="43"/>
      <c r="C391" s="218" t="s">
        <v>851</v>
      </c>
      <c r="D391" s="218" t="s">
        <v>237</v>
      </c>
      <c r="E391" s="219" t="s">
        <v>1486</v>
      </c>
      <c r="F391" s="220" t="s">
        <v>1487</v>
      </c>
      <c r="G391" s="221" t="s">
        <v>288</v>
      </c>
      <c r="H391" s="222">
        <v>220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47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88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83</v>
      </c>
      <c r="BK391" s="230">
        <f>ROUND(I391*H391,2)</f>
        <v>0</v>
      </c>
      <c r="BL391" s="21" t="s">
        <v>98</v>
      </c>
      <c r="BM391" s="229" t="s">
        <v>7512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1489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88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7339</v>
      </c>
      <c r="G393" s="237"/>
      <c r="H393" s="241">
        <v>149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7343</v>
      </c>
      <c r="G394" s="237"/>
      <c r="H394" s="241">
        <v>45.5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7344</v>
      </c>
      <c r="G395" s="237"/>
      <c r="H395" s="241">
        <v>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76</v>
      </c>
      <c r="AY395" s="247" t="s">
        <v>235</v>
      </c>
    </row>
    <row r="396" s="13" customFormat="1">
      <c r="A396" s="13"/>
      <c r="B396" s="236"/>
      <c r="C396" s="237"/>
      <c r="D396" s="238" t="s">
        <v>260</v>
      </c>
      <c r="E396" s="239" t="s">
        <v>19</v>
      </c>
      <c r="F396" s="240" t="s">
        <v>7345</v>
      </c>
      <c r="G396" s="237"/>
      <c r="H396" s="241">
        <v>20.5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88</v>
      </c>
      <c r="AV396" s="13" t="s">
        <v>88</v>
      </c>
      <c r="AW396" s="13" t="s">
        <v>37</v>
      </c>
      <c r="AX396" s="13" t="s">
        <v>76</v>
      </c>
      <c r="AY396" s="247" t="s">
        <v>235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7240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88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5" customFormat="1">
      <c r="A398" s="15"/>
      <c r="B398" s="258"/>
      <c r="C398" s="259"/>
      <c r="D398" s="238" t="s">
        <v>260</v>
      </c>
      <c r="E398" s="260" t="s">
        <v>19</v>
      </c>
      <c r="F398" s="261" t="s">
        <v>277</v>
      </c>
      <c r="G398" s="259"/>
      <c r="H398" s="262">
        <v>220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8" t="s">
        <v>260</v>
      </c>
      <c r="AU398" s="268" t="s">
        <v>88</v>
      </c>
      <c r="AV398" s="15" t="s">
        <v>98</v>
      </c>
      <c r="AW398" s="15" t="s">
        <v>37</v>
      </c>
      <c r="AX398" s="15" t="s">
        <v>83</v>
      </c>
      <c r="AY398" s="268" t="s">
        <v>235</v>
      </c>
    </row>
    <row r="399" s="2" customFormat="1" ht="21.75" customHeight="1">
      <c r="A399" s="42"/>
      <c r="B399" s="43"/>
      <c r="C399" s="218" t="s">
        <v>862</v>
      </c>
      <c r="D399" s="218" t="s">
        <v>237</v>
      </c>
      <c r="E399" s="219" t="s">
        <v>7513</v>
      </c>
      <c r="F399" s="220" t="s">
        <v>7514</v>
      </c>
      <c r="G399" s="221" t="s">
        <v>288</v>
      </c>
      <c r="H399" s="222">
        <v>568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47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83</v>
      </c>
      <c r="BK399" s="230">
        <f>ROUND(I399*H399,2)</f>
        <v>0</v>
      </c>
      <c r="BL399" s="21" t="s">
        <v>98</v>
      </c>
      <c r="BM399" s="229" t="s">
        <v>7515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7516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7517</v>
      </c>
      <c r="G401" s="237"/>
      <c r="H401" s="241">
        <v>568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1.75" customHeight="1">
      <c r="A402" s="42"/>
      <c r="B402" s="43"/>
      <c r="C402" s="218" t="s">
        <v>873</v>
      </c>
      <c r="D402" s="218" t="s">
        <v>237</v>
      </c>
      <c r="E402" s="219" t="s">
        <v>7518</v>
      </c>
      <c r="F402" s="220" t="s">
        <v>7519</v>
      </c>
      <c r="G402" s="221" t="s">
        <v>288</v>
      </c>
      <c r="H402" s="222">
        <v>206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47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83</v>
      </c>
      <c r="BK402" s="230">
        <f>ROUND(I402*H402,2)</f>
        <v>0</v>
      </c>
      <c r="BL402" s="21" t="s">
        <v>98</v>
      </c>
      <c r="BM402" s="229" t="s">
        <v>7520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7521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7522</v>
      </c>
      <c r="G404" s="237"/>
      <c r="H404" s="241">
        <v>40.215000000000003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7523</v>
      </c>
      <c r="G405" s="237"/>
      <c r="H405" s="241">
        <v>165.785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7524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88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5" customFormat="1">
      <c r="A407" s="15"/>
      <c r="B407" s="258"/>
      <c r="C407" s="259"/>
      <c r="D407" s="238" t="s">
        <v>260</v>
      </c>
      <c r="E407" s="260" t="s">
        <v>19</v>
      </c>
      <c r="F407" s="261" t="s">
        <v>277</v>
      </c>
      <c r="G407" s="259"/>
      <c r="H407" s="262">
        <v>206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260</v>
      </c>
      <c r="AU407" s="268" t="s">
        <v>88</v>
      </c>
      <c r="AV407" s="15" t="s">
        <v>98</v>
      </c>
      <c r="AW407" s="15" t="s">
        <v>37</v>
      </c>
      <c r="AX407" s="15" t="s">
        <v>83</v>
      </c>
      <c r="AY407" s="268" t="s">
        <v>235</v>
      </c>
    </row>
    <row r="408" s="2" customFormat="1" ht="21.75" customHeight="1">
      <c r="A408" s="42"/>
      <c r="B408" s="43"/>
      <c r="C408" s="218" t="s">
        <v>884</v>
      </c>
      <c r="D408" s="218" t="s">
        <v>237</v>
      </c>
      <c r="E408" s="219" t="s">
        <v>7525</v>
      </c>
      <c r="F408" s="220" t="s">
        <v>7526</v>
      </c>
      <c r="G408" s="221" t="s">
        <v>288</v>
      </c>
      <c r="H408" s="222">
        <v>1157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47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83</v>
      </c>
      <c r="BK408" s="230">
        <f>ROUND(I408*H408,2)</f>
        <v>0</v>
      </c>
      <c r="BL408" s="21" t="s">
        <v>98</v>
      </c>
      <c r="BM408" s="229" t="s">
        <v>7527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7528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7340</v>
      </c>
      <c r="G410" s="237"/>
      <c r="H410" s="241">
        <v>37.938000000000002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7341</v>
      </c>
      <c r="G411" s="237"/>
      <c r="H411" s="241">
        <v>1119.0619999999999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7215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88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1157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890</v>
      </c>
      <c r="D414" s="218" t="s">
        <v>237</v>
      </c>
      <c r="E414" s="219" t="s">
        <v>7529</v>
      </c>
      <c r="F414" s="220" t="s">
        <v>7530</v>
      </c>
      <c r="G414" s="221" t="s">
        <v>288</v>
      </c>
      <c r="H414" s="222">
        <v>568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47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83</v>
      </c>
      <c r="BK414" s="230">
        <f>ROUND(I414*H414,2)</f>
        <v>0</v>
      </c>
      <c r="BL414" s="21" t="s">
        <v>98</v>
      </c>
      <c r="BM414" s="229" t="s">
        <v>7531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7532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7517</v>
      </c>
      <c r="G416" s="237"/>
      <c r="H416" s="241">
        <v>568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24.15" customHeight="1">
      <c r="A417" s="42"/>
      <c r="B417" s="43"/>
      <c r="C417" s="218" t="s">
        <v>901</v>
      </c>
      <c r="D417" s="218" t="s">
        <v>237</v>
      </c>
      <c r="E417" s="219" t="s">
        <v>7533</v>
      </c>
      <c r="F417" s="220" t="s">
        <v>7534</v>
      </c>
      <c r="G417" s="221" t="s">
        <v>288</v>
      </c>
      <c r="H417" s="222">
        <v>1148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47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83</v>
      </c>
      <c r="BK417" s="230">
        <f>ROUND(I417*H417,2)</f>
        <v>0</v>
      </c>
      <c r="BL417" s="21" t="s">
        <v>98</v>
      </c>
      <c r="BM417" s="229" t="s">
        <v>7535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7536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7537</v>
      </c>
      <c r="G419" s="237"/>
      <c r="H419" s="241">
        <v>1084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7388</v>
      </c>
      <c r="G420" s="237"/>
      <c r="H420" s="241">
        <v>60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7538</v>
      </c>
      <c r="G421" s="237"/>
      <c r="H421" s="241">
        <v>4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5" customFormat="1">
      <c r="A422" s="15"/>
      <c r="B422" s="258"/>
      <c r="C422" s="259"/>
      <c r="D422" s="238" t="s">
        <v>260</v>
      </c>
      <c r="E422" s="260" t="s">
        <v>19</v>
      </c>
      <c r="F422" s="261" t="s">
        <v>277</v>
      </c>
      <c r="G422" s="259"/>
      <c r="H422" s="262">
        <v>1148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8" t="s">
        <v>260</v>
      </c>
      <c r="AU422" s="268" t="s">
        <v>88</v>
      </c>
      <c r="AV422" s="15" t="s">
        <v>98</v>
      </c>
      <c r="AW422" s="15" t="s">
        <v>37</v>
      </c>
      <c r="AX422" s="15" t="s">
        <v>83</v>
      </c>
      <c r="AY422" s="268" t="s">
        <v>235</v>
      </c>
    </row>
    <row r="423" s="2" customFormat="1" ht="24.15" customHeight="1">
      <c r="A423" s="42"/>
      <c r="B423" s="43"/>
      <c r="C423" s="218" t="s">
        <v>917</v>
      </c>
      <c r="D423" s="218" t="s">
        <v>237</v>
      </c>
      <c r="E423" s="219" t="s">
        <v>7539</v>
      </c>
      <c r="F423" s="220" t="s">
        <v>7540</v>
      </c>
      <c r="G423" s="221" t="s">
        <v>288</v>
      </c>
      <c r="H423" s="222">
        <v>568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47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98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83</v>
      </c>
      <c r="BK423" s="230">
        <f>ROUND(I423*H423,2)</f>
        <v>0</v>
      </c>
      <c r="BL423" s="21" t="s">
        <v>98</v>
      </c>
      <c r="BM423" s="229" t="s">
        <v>7541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7542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7543</v>
      </c>
      <c r="G425" s="237"/>
      <c r="H425" s="241">
        <v>493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7418</v>
      </c>
      <c r="G426" s="237"/>
      <c r="H426" s="241">
        <v>66.5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7544</v>
      </c>
      <c r="G427" s="237"/>
      <c r="H427" s="241">
        <v>8.5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5" customFormat="1">
      <c r="A428" s="15"/>
      <c r="B428" s="258"/>
      <c r="C428" s="259"/>
      <c r="D428" s="238" t="s">
        <v>260</v>
      </c>
      <c r="E428" s="260" t="s">
        <v>19</v>
      </c>
      <c r="F428" s="261" t="s">
        <v>277</v>
      </c>
      <c r="G428" s="259"/>
      <c r="H428" s="262">
        <v>568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8" t="s">
        <v>260</v>
      </c>
      <c r="AU428" s="268" t="s">
        <v>88</v>
      </c>
      <c r="AV428" s="15" t="s">
        <v>98</v>
      </c>
      <c r="AW428" s="15" t="s">
        <v>37</v>
      </c>
      <c r="AX428" s="15" t="s">
        <v>83</v>
      </c>
      <c r="AY428" s="268" t="s">
        <v>235</v>
      </c>
    </row>
    <row r="429" s="2" customFormat="1" ht="16.5" customHeight="1">
      <c r="A429" s="42"/>
      <c r="B429" s="43"/>
      <c r="C429" s="218" t="s">
        <v>923</v>
      </c>
      <c r="D429" s="218" t="s">
        <v>237</v>
      </c>
      <c r="E429" s="219" t="s">
        <v>7545</v>
      </c>
      <c r="F429" s="220" t="s">
        <v>7546</v>
      </c>
      <c r="G429" s="221" t="s">
        <v>288</v>
      </c>
      <c r="H429" s="222">
        <v>568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47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83</v>
      </c>
      <c r="BK429" s="230">
        <f>ROUND(I429*H429,2)</f>
        <v>0</v>
      </c>
      <c r="BL429" s="21" t="s">
        <v>98</v>
      </c>
      <c r="BM429" s="229" t="s">
        <v>7547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7548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7549</v>
      </c>
      <c r="G431" s="237"/>
      <c r="H431" s="241">
        <v>568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929</v>
      </c>
      <c r="D432" s="218" t="s">
        <v>237</v>
      </c>
      <c r="E432" s="219" t="s">
        <v>7550</v>
      </c>
      <c r="F432" s="220" t="s">
        <v>7551</v>
      </c>
      <c r="G432" s="221" t="s">
        <v>288</v>
      </c>
      <c r="H432" s="222">
        <v>568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47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83</v>
      </c>
      <c r="BK432" s="230">
        <f>ROUND(I432*H432,2)</f>
        <v>0</v>
      </c>
      <c r="BL432" s="21" t="s">
        <v>98</v>
      </c>
      <c r="BM432" s="229" t="s">
        <v>7552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7553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7549</v>
      </c>
      <c r="G434" s="237"/>
      <c r="H434" s="241">
        <v>568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24.15" customHeight="1">
      <c r="A435" s="42"/>
      <c r="B435" s="43"/>
      <c r="C435" s="218" t="s">
        <v>935</v>
      </c>
      <c r="D435" s="218" t="s">
        <v>237</v>
      </c>
      <c r="E435" s="219" t="s">
        <v>7554</v>
      </c>
      <c r="F435" s="220" t="s">
        <v>7555</v>
      </c>
      <c r="G435" s="221" t="s">
        <v>288</v>
      </c>
      <c r="H435" s="222">
        <v>568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47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83</v>
      </c>
      <c r="BK435" s="230">
        <f>ROUND(I435*H435,2)</f>
        <v>0</v>
      </c>
      <c r="BL435" s="21" t="s">
        <v>98</v>
      </c>
      <c r="BM435" s="229" t="s">
        <v>7556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7557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7558</v>
      </c>
      <c r="G437" s="237"/>
      <c r="H437" s="241">
        <v>493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7418</v>
      </c>
      <c r="G438" s="237"/>
      <c r="H438" s="241">
        <v>66.5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7419</v>
      </c>
      <c r="G439" s="237"/>
      <c r="H439" s="241">
        <v>8.5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5" customFormat="1">
      <c r="A440" s="15"/>
      <c r="B440" s="258"/>
      <c r="C440" s="259"/>
      <c r="D440" s="238" t="s">
        <v>260</v>
      </c>
      <c r="E440" s="260" t="s">
        <v>19</v>
      </c>
      <c r="F440" s="261" t="s">
        <v>277</v>
      </c>
      <c r="G440" s="259"/>
      <c r="H440" s="262">
        <v>568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260</v>
      </c>
      <c r="AU440" s="268" t="s">
        <v>88</v>
      </c>
      <c r="AV440" s="15" t="s">
        <v>98</v>
      </c>
      <c r="AW440" s="15" t="s">
        <v>37</v>
      </c>
      <c r="AX440" s="15" t="s">
        <v>83</v>
      </c>
      <c r="AY440" s="268" t="s">
        <v>235</v>
      </c>
    </row>
    <row r="441" s="2" customFormat="1" ht="37.8" customHeight="1">
      <c r="A441" s="42"/>
      <c r="B441" s="43"/>
      <c r="C441" s="218" t="s">
        <v>971</v>
      </c>
      <c r="D441" s="218" t="s">
        <v>237</v>
      </c>
      <c r="E441" s="219" t="s">
        <v>7559</v>
      </c>
      <c r="F441" s="220" t="s">
        <v>7560</v>
      </c>
      <c r="G441" s="221" t="s">
        <v>288</v>
      </c>
      <c r="H441" s="222">
        <v>83.5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47</v>
      </c>
      <c r="O441" s="88"/>
      <c r="P441" s="227">
        <f>O441*H441</f>
        <v>0</v>
      </c>
      <c r="Q441" s="227">
        <v>0.089219999999999994</v>
      </c>
      <c r="R441" s="227">
        <f>Q441*H441</f>
        <v>7.4498699999999998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83</v>
      </c>
      <c r="BK441" s="230">
        <f>ROUND(I441*H441,2)</f>
        <v>0</v>
      </c>
      <c r="BL441" s="21" t="s">
        <v>98</v>
      </c>
      <c r="BM441" s="229" t="s">
        <v>7561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7562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7563</v>
      </c>
      <c r="G443" s="237"/>
      <c r="H443" s="241">
        <v>58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7344</v>
      </c>
      <c r="G444" s="237"/>
      <c r="H444" s="241">
        <v>5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7345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83.5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7240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2" customFormat="1" ht="16.5" customHeight="1">
      <c r="A448" s="42"/>
      <c r="B448" s="43"/>
      <c r="C448" s="280" t="s">
        <v>977</v>
      </c>
      <c r="D448" s="280" t="s">
        <v>386</v>
      </c>
      <c r="E448" s="281" t="s">
        <v>7564</v>
      </c>
      <c r="F448" s="282" t="s">
        <v>7565</v>
      </c>
      <c r="G448" s="283" t="s">
        <v>288</v>
      </c>
      <c r="H448" s="284">
        <v>55.200000000000003</v>
      </c>
      <c r="I448" s="285"/>
      <c r="J448" s="286">
        <f>ROUND(I448*H448,2)</f>
        <v>0</v>
      </c>
      <c r="K448" s="282" t="s">
        <v>241</v>
      </c>
      <c r="L448" s="287"/>
      <c r="M448" s="288" t="s">
        <v>19</v>
      </c>
      <c r="N448" s="289" t="s">
        <v>47</v>
      </c>
      <c r="O448" s="88"/>
      <c r="P448" s="227">
        <f>O448*H448</f>
        <v>0</v>
      </c>
      <c r="Q448" s="227">
        <v>0.13100000000000001</v>
      </c>
      <c r="R448" s="227">
        <f>Q448*H448</f>
        <v>7.2312000000000003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88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83</v>
      </c>
      <c r="BK448" s="230">
        <f>ROUND(I448*H448,2)</f>
        <v>0</v>
      </c>
      <c r="BL448" s="21" t="s">
        <v>98</v>
      </c>
      <c r="BM448" s="229" t="s">
        <v>7566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7567</v>
      </c>
      <c r="G449" s="237"/>
      <c r="H449" s="241">
        <v>55.200000000000003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80" t="s">
        <v>983</v>
      </c>
      <c r="D450" s="280" t="s">
        <v>386</v>
      </c>
      <c r="E450" s="281" t="s">
        <v>7568</v>
      </c>
      <c r="F450" s="282" t="s">
        <v>7569</v>
      </c>
      <c r="G450" s="283" t="s">
        <v>288</v>
      </c>
      <c r="H450" s="284">
        <v>2.8999999999999999</v>
      </c>
      <c r="I450" s="285"/>
      <c r="J450" s="286">
        <f>ROUND(I450*H450,2)</f>
        <v>0</v>
      </c>
      <c r="K450" s="282" t="s">
        <v>241</v>
      </c>
      <c r="L450" s="287"/>
      <c r="M450" s="288" t="s">
        <v>19</v>
      </c>
      <c r="N450" s="289" t="s">
        <v>47</v>
      </c>
      <c r="O450" s="88"/>
      <c r="P450" s="227">
        <f>O450*H450</f>
        <v>0</v>
      </c>
      <c r="Q450" s="227">
        <v>0.13100000000000001</v>
      </c>
      <c r="R450" s="227">
        <f>Q450*H450</f>
        <v>0.37990000000000002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83</v>
      </c>
      <c r="BK450" s="230">
        <f>ROUND(I450*H450,2)</f>
        <v>0</v>
      </c>
      <c r="BL450" s="21" t="s">
        <v>98</v>
      </c>
      <c r="BM450" s="229" t="s">
        <v>7570</v>
      </c>
    </row>
    <row r="451" s="13" customFormat="1">
      <c r="A451" s="13"/>
      <c r="B451" s="236"/>
      <c r="C451" s="237"/>
      <c r="D451" s="238" t="s">
        <v>260</v>
      </c>
      <c r="E451" s="239" t="s">
        <v>19</v>
      </c>
      <c r="F451" s="240" t="s">
        <v>7571</v>
      </c>
      <c r="G451" s="237"/>
      <c r="H451" s="241">
        <v>2.8999999999999999</v>
      </c>
      <c r="I451" s="242"/>
      <c r="J451" s="237"/>
      <c r="K451" s="237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88</v>
      </c>
      <c r="AV451" s="13" t="s">
        <v>88</v>
      </c>
      <c r="AW451" s="13" t="s">
        <v>37</v>
      </c>
      <c r="AX451" s="13" t="s">
        <v>83</v>
      </c>
      <c r="AY451" s="247" t="s">
        <v>235</v>
      </c>
    </row>
    <row r="452" s="2" customFormat="1" ht="16.5" customHeight="1">
      <c r="A452" s="42"/>
      <c r="B452" s="43"/>
      <c r="C452" s="280" t="s">
        <v>989</v>
      </c>
      <c r="D452" s="280" t="s">
        <v>386</v>
      </c>
      <c r="E452" s="281" t="s">
        <v>7572</v>
      </c>
      <c r="F452" s="282" t="s">
        <v>7573</v>
      </c>
      <c r="G452" s="283" t="s">
        <v>288</v>
      </c>
      <c r="H452" s="284">
        <v>26.5</v>
      </c>
      <c r="I452" s="285"/>
      <c r="J452" s="286">
        <f>ROUND(I452*H452,2)</f>
        <v>0</v>
      </c>
      <c r="K452" s="282" t="s">
        <v>241</v>
      </c>
      <c r="L452" s="287"/>
      <c r="M452" s="288" t="s">
        <v>19</v>
      </c>
      <c r="N452" s="289" t="s">
        <v>47</v>
      </c>
      <c r="O452" s="88"/>
      <c r="P452" s="227">
        <f>O452*H452</f>
        <v>0</v>
      </c>
      <c r="Q452" s="227">
        <v>0.113</v>
      </c>
      <c r="R452" s="227">
        <f>Q452*H452</f>
        <v>2.9944999999999999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83</v>
      </c>
      <c r="BK452" s="230">
        <f>ROUND(I452*H452,2)</f>
        <v>0</v>
      </c>
      <c r="BL452" s="21" t="s">
        <v>98</v>
      </c>
      <c r="BM452" s="229" t="s">
        <v>7574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7575</v>
      </c>
      <c r="G453" s="237"/>
      <c r="H453" s="241">
        <v>26.5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44.25" customHeight="1">
      <c r="A454" s="42"/>
      <c r="B454" s="43"/>
      <c r="C454" s="218" t="s">
        <v>995</v>
      </c>
      <c r="D454" s="218" t="s">
        <v>237</v>
      </c>
      <c r="E454" s="219" t="s">
        <v>7576</v>
      </c>
      <c r="F454" s="220" t="s">
        <v>7577</v>
      </c>
      <c r="G454" s="221" t="s">
        <v>288</v>
      </c>
      <c r="H454" s="222">
        <v>4.4000000000000004</v>
      </c>
      <c r="I454" s="223"/>
      <c r="J454" s="224">
        <f>ROUND(I454*H454,2)</f>
        <v>0</v>
      </c>
      <c r="K454" s="220" t="s">
        <v>241</v>
      </c>
      <c r="L454" s="48"/>
      <c r="M454" s="225" t="s">
        <v>19</v>
      </c>
      <c r="N454" s="226" t="s">
        <v>47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83</v>
      </c>
      <c r="BK454" s="230">
        <f>ROUND(I454*H454,2)</f>
        <v>0</v>
      </c>
      <c r="BL454" s="21" t="s">
        <v>98</v>
      </c>
      <c r="BM454" s="229" t="s">
        <v>7578</v>
      </c>
    </row>
    <row r="455" s="2" customFormat="1">
      <c r="A455" s="42"/>
      <c r="B455" s="43"/>
      <c r="C455" s="44"/>
      <c r="D455" s="231" t="s">
        <v>243</v>
      </c>
      <c r="E455" s="44"/>
      <c r="F455" s="232" t="s">
        <v>7579</v>
      </c>
      <c r="G455" s="44"/>
      <c r="H455" s="44"/>
      <c r="I455" s="233"/>
      <c r="J455" s="44"/>
      <c r="K455" s="44"/>
      <c r="L455" s="48"/>
      <c r="M455" s="234"/>
      <c r="N455" s="235"/>
      <c r="O455" s="88"/>
      <c r="P455" s="88"/>
      <c r="Q455" s="88"/>
      <c r="R455" s="88"/>
      <c r="S455" s="88"/>
      <c r="T455" s="89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T455" s="21" t="s">
        <v>243</v>
      </c>
      <c r="AU455" s="21" t="s">
        <v>88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7580</v>
      </c>
      <c r="G456" s="237"/>
      <c r="H456" s="241">
        <v>4.4000000000000004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83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7215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2" customFormat="1" ht="37.8" customHeight="1">
      <c r="A458" s="42"/>
      <c r="B458" s="43"/>
      <c r="C458" s="218" t="s">
        <v>1001</v>
      </c>
      <c r="D458" s="218" t="s">
        <v>237</v>
      </c>
      <c r="E458" s="219" t="s">
        <v>7581</v>
      </c>
      <c r="F458" s="220" t="s">
        <v>7582</v>
      </c>
      <c r="G458" s="221" t="s">
        <v>288</v>
      </c>
      <c r="H458" s="222">
        <v>40.299999999999997</v>
      </c>
      <c r="I458" s="223"/>
      <c r="J458" s="224">
        <f>ROUND(I458*H458,2)</f>
        <v>0</v>
      </c>
      <c r="K458" s="220" t="s">
        <v>241</v>
      </c>
      <c r="L458" s="48"/>
      <c r="M458" s="225" t="s">
        <v>19</v>
      </c>
      <c r="N458" s="226" t="s">
        <v>47</v>
      </c>
      <c r="O458" s="88"/>
      <c r="P458" s="227">
        <f>O458*H458</f>
        <v>0</v>
      </c>
      <c r="Q458" s="227">
        <v>0.11162</v>
      </c>
      <c r="R458" s="227">
        <f>Q458*H458</f>
        <v>4.4982859999999993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83</v>
      </c>
      <c r="BK458" s="230">
        <f>ROUND(I458*H458,2)</f>
        <v>0</v>
      </c>
      <c r="BL458" s="21" t="s">
        <v>98</v>
      </c>
      <c r="BM458" s="229" t="s">
        <v>7583</v>
      </c>
    </row>
    <row r="459" s="2" customFormat="1">
      <c r="A459" s="42"/>
      <c r="B459" s="43"/>
      <c r="C459" s="44"/>
      <c r="D459" s="231" t="s">
        <v>243</v>
      </c>
      <c r="E459" s="44"/>
      <c r="F459" s="232" t="s">
        <v>7584</v>
      </c>
      <c r="G459" s="44"/>
      <c r="H459" s="44"/>
      <c r="I459" s="233"/>
      <c r="J459" s="44"/>
      <c r="K459" s="44"/>
      <c r="L459" s="48"/>
      <c r="M459" s="234"/>
      <c r="N459" s="235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1" t="s">
        <v>243</v>
      </c>
      <c r="AU459" s="21" t="s">
        <v>88</v>
      </c>
    </row>
    <row r="460" s="13" customFormat="1">
      <c r="A460" s="13"/>
      <c r="B460" s="236"/>
      <c r="C460" s="237"/>
      <c r="D460" s="238" t="s">
        <v>260</v>
      </c>
      <c r="E460" s="239" t="s">
        <v>19</v>
      </c>
      <c r="F460" s="240" t="s">
        <v>7585</v>
      </c>
      <c r="G460" s="237"/>
      <c r="H460" s="241">
        <v>40.299999999999997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88</v>
      </c>
      <c r="AV460" s="13" t="s">
        <v>88</v>
      </c>
      <c r="AW460" s="13" t="s">
        <v>37</v>
      </c>
      <c r="AX460" s="13" t="s">
        <v>83</v>
      </c>
      <c r="AY460" s="247" t="s">
        <v>235</v>
      </c>
    </row>
    <row r="461" s="14" customFormat="1">
      <c r="A461" s="14"/>
      <c r="B461" s="248"/>
      <c r="C461" s="249"/>
      <c r="D461" s="238" t="s">
        <v>260</v>
      </c>
      <c r="E461" s="250" t="s">
        <v>19</v>
      </c>
      <c r="F461" s="251" t="s">
        <v>7215</v>
      </c>
      <c r="G461" s="249"/>
      <c r="H461" s="250" t="s">
        <v>19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7" t="s">
        <v>260</v>
      </c>
      <c r="AU461" s="257" t="s">
        <v>88</v>
      </c>
      <c r="AV461" s="14" t="s">
        <v>83</v>
      </c>
      <c r="AW461" s="14" t="s">
        <v>37</v>
      </c>
      <c r="AX461" s="14" t="s">
        <v>76</v>
      </c>
      <c r="AY461" s="257" t="s">
        <v>235</v>
      </c>
    </row>
    <row r="462" s="2" customFormat="1" ht="44.25" customHeight="1">
      <c r="A462" s="42"/>
      <c r="B462" s="43"/>
      <c r="C462" s="218" t="s">
        <v>1007</v>
      </c>
      <c r="D462" s="218" t="s">
        <v>237</v>
      </c>
      <c r="E462" s="219" t="s">
        <v>7586</v>
      </c>
      <c r="F462" s="220" t="s">
        <v>7587</v>
      </c>
      <c r="G462" s="221" t="s">
        <v>288</v>
      </c>
      <c r="H462" s="222">
        <v>146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47</v>
      </c>
      <c r="O462" s="88"/>
      <c r="P462" s="227">
        <f>O462*H462</f>
        <v>0</v>
      </c>
      <c r="Q462" s="227">
        <v>0.11162</v>
      </c>
      <c r="R462" s="227">
        <f>Q462*H462</f>
        <v>16.296520000000001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83</v>
      </c>
      <c r="BK462" s="230">
        <f>ROUND(I462*H462,2)</f>
        <v>0</v>
      </c>
      <c r="BL462" s="21" t="s">
        <v>98</v>
      </c>
      <c r="BM462" s="229" t="s">
        <v>7588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7589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7590</v>
      </c>
      <c r="G464" s="237"/>
      <c r="H464" s="241">
        <v>146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14" customFormat="1">
      <c r="A465" s="14"/>
      <c r="B465" s="248"/>
      <c r="C465" s="249"/>
      <c r="D465" s="238" t="s">
        <v>260</v>
      </c>
      <c r="E465" s="250" t="s">
        <v>19</v>
      </c>
      <c r="F465" s="251" t="s">
        <v>7215</v>
      </c>
      <c r="G465" s="249"/>
      <c r="H465" s="250" t="s">
        <v>19</v>
      </c>
      <c r="I465" s="252"/>
      <c r="J465" s="249"/>
      <c r="K465" s="249"/>
      <c r="L465" s="253"/>
      <c r="M465" s="254"/>
      <c r="N465" s="255"/>
      <c r="O465" s="255"/>
      <c r="P465" s="255"/>
      <c r="Q465" s="255"/>
      <c r="R465" s="255"/>
      <c r="S465" s="255"/>
      <c r="T465" s="25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7" t="s">
        <v>260</v>
      </c>
      <c r="AU465" s="257" t="s">
        <v>88</v>
      </c>
      <c r="AV465" s="14" t="s">
        <v>83</v>
      </c>
      <c r="AW465" s="14" t="s">
        <v>37</v>
      </c>
      <c r="AX465" s="14" t="s">
        <v>76</v>
      </c>
      <c r="AY465" s="257" t="s">
        <v>235</v>
      </c>
    </row>
    <row r="466" s="2" customFormat="1" ht="44.25" customHeight="1">
      <c r="A466" s="42"/>
      <c r="B466" s="43"/>
      <c r="C466" s="218" t="s">
        <v>1013</v>
      </c>
      <c r="D466" s="218" t="s">
        <v>237</v>
      </c>
      <c r="E466" s="219" t="s">
        <v>7591</v>
      </c>
      <c r="F466" s="220" t="s">
        <v>7592</v>
      </c>
      <c r="G466" s="221" t="s">
        <v>288</v>
      </c>
      <c r="H466" s="222">
        <v>4.1600000000000001</v>
      </c>
      <c r="I466" s="223"/>
      <c r="J466" s="224">
        <f>ROUND(I466*H466,2)</f>
        <v>0</v>
      </c>
      <c r="K466" s="220" t="s">
        <v>241</v>
      </c>
      <c r="L466" s="48"/>
      <c r="M466" s="225" t="s">
        <v>19</v>
      </c>
      <c r="N466" s="226" t="s">
        <v>47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88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83</v>
      </c>
      <c r="BK466" s="230">
        <f>ROUND(I466*H466,2)</f>
        <v>0</v>
      </c>
      <c r="BL466" s="21" t="s">
        <v>98</v>
      </c>
      <c r="BM466" s="229" t="s">
        <v>7593</v>
      </c>
    </row>
    <row r="467" s="2" customFormat="1">
      <c r="A467" s="42"/>
      <c r="B467" s="43"/>
      <c r="C467" s="44"/>
      <c r="D467" s="231" t="s">
        <v>243</v>
      </c>
      <c r="E467" s="44"/>
      <c r="F467" s="232" t="s">
        <v>7594</v>
      </c>
      <c r="G467" s="44"/>
      <c r="H467" s="44"/>
      <c r="I467" s="233"/>
      <c r="J467" s="44"/>
      <c r="K467" s="44"/>
      <c r="L467" s="48"/>
      <c r="M467" s="234"/>
      <c r="N467" s="235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1" t="s">
        <v>243</v>
      </c>
      <c r="AU467" s="21" t="s">
        <v>88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7595</v>
      </c>
      <c r="G468" s="237"/>
      <c r="H468" s="241">
        <v>4.1600000000000001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12" customFormat="1" ht="22.8" customHeight="1">
      <c r="A469" s="12"/>
      <c r="B469" s="202"/>
      <c r="C469" s="203"/>
      <c r="D469" s="204" t="s">
        <v>75</v>
      </c>
      <c r="E469" s="216" t="s">
        <v>285</v>
      </c>
      <c r="F469" s="216" t="s">
        <v>5172</v>
      </c>
      <c r="G469" s="203"/>
      <c r="H469" s="203"/>
      <c r="I469" s="206"/>
      <c r="J469" s="217">
        <f>BK469</f>
        <v>0</v>
      </c>
      <c r="K469" s="203"/>
      <c r="L469" s="208"/>
      <c r="M469" s="209"/>
      <c r="N469" s="210"/>
      <c r="O469" s="210"/>
      <c r="P469" s="211">
        <f>SUM(P470:P486)</f>
        <v>0</v>
      </c>
      <c r="Q469" s="210"/>
      <c r="R469" s="211">
        <f>SUM(R470:R486)</f>
        <v>5.3383200000000004</v>
      </c>
      <c r="S469" s="210"/>
      <c r="T469" s="212">
        <f>SUM(T470:T486)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3" t="s">
        <v>83</v>
      </c>
      <c r="AT469" s="214" t="s">
        <v>75</v>
      </c>
      <c r="AU469" s="214" t="s">
        <v>83</v>
      </c>
      <c r="AY469" s="213" t="s">
        <v>235</v>
      </c>
      <c r="BK469" s="215">
        <f>SUM(BK470:BK486)</f>
        <v>0</v>
      </c>
    </row>
    <row r="470" s="2" customFormat="1" ht="16.5" customHeight="1">
      <c r="A470" s="42"/>
      <c r="B470" s="43"/>
      <c r="C470" s="218" t="s">
        <v>1019</v>
      </c>
      <c r="D470" s="218" t="s">
        <v>237</v>
      </c>
      <c r="E470" s="219" t="s">
        <v>7596</v>
      </c>
      <c r="F470" s="220" t="s">
        <v>7597</v>
      </c>
      <c r="G470" s="221" t="s">
        <v>809</v>
      </c>
      <c r="H470" s="222">
        <v>6</v>
      </c>
      <c r="I470" s="223"/>
      <c r="J470" s="224">
        <f>ROUND(I470*H470,2)</f>
        <v>0</v>
      </c>
      <c r="K470" s="220" t="s">
        <v>241</v>
      </c>
      <c r="L470" s="48"/>
      <c r="M470" s="225" t="s">
        <v>19</v>
      </c>
      <c r="N470" s="226" t="s">
        <v>47</v>
      </c>
      <c r="O470" s="88"/>
      <c r="P470" s="227">
        <f>O470*H470</f>
        <v>0</v>
      </c>
      <c r="Q470" s="227">
        <v>0.12526000000000001</v>
      </c>
      <c r="R470" s="227">
        <f>Q470*H470</f>
        <v>0.75156000000000001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83</v>
      </c>
      <c r="BK470" s="230">
        <f>ROUND(I470*H470,2)</f>
        <v>0</v>
      </c>
      <c r="BL470" s="21" t="s">
        <v>98</v>
      </c>
      <c r="BM470" s="229" t="s">
        <v>7598</v>
      </c>
    </row>
    <row r="471" s="2" customFormat="1">
      <c r="A471" s="42"/>
      <c r="B471" s="43"/>
      <c r="C471" s="44"/>
      <c r="D471" s="231" t="s">
        <v>243</v>
      </c>
      <c r="E471" s="44"/>
      <c r="F471" s="232" t="s">
        <v>7599</v>
      </c>
      <c r="G471" s="44"/>
      <c r="H471" s="44"/>
      <c r="I471" s="233"/>
      <c r="J471" s="44"/>
      <c r="K471" s="44"/>
      <c r="L471" s="48"/>
      <c r="M471" s="234"/>
      <c r="N471" s="235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1" t="s">
        <v>243</v>
      </c>
      <c r="AU471" s="21" t="s">
        <v>88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7600</v>
      </c>
      <c r="G472" s="237"/>
      <c r="H472" s="241">
        <v>6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1034</v>
      </c>
      <c r="D473" s="280" t="s">
        <v>386</v>
      </c>
      <c r="E473" s="281" t="s">
        <v>7601</v>
      </c>
      <c r="F473" s="282" t="s">
        <v>7602</v>
      </c>
      <c r="G473" s="283" t="s">
        <v>809</v>
      </c>
      <c r="H473" s="284">
        <v>6</v>
      </c>
      <c r="I473" s="285"/>
      <c r="J473" s="286">
        <f>ROUND(I473*H473,2)</f>
        <v>0</v>
      </c>
      <c r="K473" s="282" t="s">
        <v>241</v>
      </c>
      <c r="L473" s="287"/>
      <c r="M473" s="288" t="s">
        <v>19</v>
      </c>
      <c r="N473" s="289" t="s">
        <v>47</v>
      </c>
      <c r="O473" s="88"/>
      <c r="P473" s="227">
        <f>O473*H473</f>
        <v>0</v>
      </c>
      <c r="Q473" s="227">
        <v>0.17499999999999999</v>
      </c>
      <c r="R473" s="227">
        <f>Q473*H473</f>
        <v>1.0499999999999998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285</v>
      </c>
      <c r="AT473" s="229" t="s">
        <v>386</v>
      </c>
      <c r="AU473" s="229" t="s">
        <v>88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83</v>
      </c>
      <c r="BK473" s="230">
        <f>ROUND(I473*H473,2)</f>
        <v>0</v>
      </c>
      <c r="BL473" s="21" t="s">
        <v>98</v>
      </c>
      <c r="BM473" s="229" t="s">
        <v>7603</v>
      </c>
    </row>
    <row r="474" s="2" customFormat="1" ht="16.5" customHeight="1">
      <c r="A474" s="42"/>
      <c r="B474" s="43"/>
      <c r="C474" s="218" t="s">
        <v>1040</v>
      </c>
      <c r="D474" s="218" t="s">
        <v>237</v>
      </c>
      <c r="E474" s="219" t="s">
        <v>7604</v>
      </c>
      <c r="F474" s="220" t="s">
        <v>7605</v>
      </c>
      <c r="G474" s="221" t="s">
        <v>809</v>
      </c>
      <c r="H474" s="222">
        <v>6</v>
      </c>
      <c r="I474" s="223"/>
      <c r="J474" s="224">
        <f>ROUND(I474*H474,2)</f>
        <v>0</v>
      </c>
      <c r="K474" s="220" t="s">
        <v>241</v>
      </c>
      <c r="L474" s="48"/>
      <c r="M474" s="225" t="s">
        <v>19</v>
      </c>
      <c r="N474" s="226" t="s">
        <v>47</v>
      </c>
      <c r="O474" s="88"/>
      <c r="P474" s="227">
        <f>O474*H474</f>
        <v>0</v>
      </c>
      <c r="Q474" s="227">
        <v>0.030759999999999999</v>
      </c>
      <c r="R474" s="227">
        <f>Q474*H474</f>
        <v>0.18456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98</v>
      </c>
      <c r="AT474" s="229" t="s">
        <v>237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83</v>
      </c>
      <c r="BK474" s="230">
        <f>ROUND(I474*H474,2)</f>
        <v>0</v>
      </c>
      <c r="BL474" s="21" t="s">
        <v>98</v>
      </c>
      <c r="BM474" s="229" t="s">
        <v>7606</v>
      </c>
    </row>
    <row r="475" s="2" customFormat="1">
      <c r="A475" s="42"/>
      <c r="B475" s="43"/>
      <c r="C475" s="44"/>
      <c r="D475" s="231" t="s">
        <v>243</v>
      </c>
      <c r="E475" s="44"/>
      <c r="F475" s="232" t="s">
        <v>7607</v>
      </c>
      <c r="G475" s="44"/>
      <c r="H475" s="44"/>
      <c r="I475" s="233"/>
      <c r="J475" s="44"/>
      <c r="K475" s="44"/>
      <c r="L475" s="48"/>
      <c r="M475" s="234"/>
      <c r="N475" s="235"/>
      <c r="O475" s="88"/>
      <c r="P475" s="88"/>
      <c r="Q475" s="88"/>
      <c r="R475" s="88"/>
      <c r="S475" s="88"/>
      <c r="T475" s="89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T475" s="21" t="s">
        <v>243</v>
      </c>
      <c r="AU475" s="21" t="s">
        <v>88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7600</v>
      </c>
      <c r="G476" s="237"/>
      <c r="H476" s="241">
        <v>6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16.5" customHeight="1">
      <c r="A477" s="42"/>
      <c r="B477" s="43"/>
      <c r="C477" s="280" t="s">
        <v>1046</v>
      </c>
      <c r="D477" s="280" t="s">
        <v>386</v>
      </c>
      <c r="E477" s="281" t="s">
        <v>7608</v>
      </c>
      <c r="F477" s="282" t="s">
        <v>7609</v>
      </c>
      <c r="G477" s="283" t="s">
        <v>809</v>
      </c>
      <c r="H477" s="284">
        <v>6</v>
      </c>
      <c r="I477" s="285"/>
      <c r="J477" s="286">
        <f>ROUND(I477*H477,2)</f>
        <v>0</v>
      </c>
      <c r="K477" s="282" t="s">
        <v>241</v>
      </c>
      <c r="L477" s="287"/>
      <c r="M477" s="288" t="s">
        <v>19</v>
      </c>
      <c r="N477" s="289" t="s">
        <v>47</v>
      </c>
      <c r="O477" s="88"/>
      <c r="P477" s="227">
        <f>O477*H477</f>
        <v>0</v>
      </c>
      <c r="Q477" s="227">
        <v>0.086999999999999994</v>
      </c>
      <c r="R477" s="227">
        <f>Q477*H477</f>
        <v>0.52200000000000002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83</v>
      </c>
      <c r="BK477" s="230">
        <f>ROUND(I477*H477,2)</f>
        <v>0</v>
      </c>
      <c r="BL477" s="21" t="s">
        <v>98</v>
      </c>
      <c r="BM477" s="229" t="s">
        <v>7610</v>
      </c>
    </row>
    <row r="478" s="2" customFormat="1" ht="16.5" customHeight="1">
      <c r="A478" s="42"/>
      <c r="B478" s="43"/>
      <c r="C478" s="218" t="s">
        <v>1051</v>
      </c>
      <c r="D478" s="218" t="s">
        <v>237</v>
      </c>
      <c r="E478" s="219" t="s">
        <v>7611</v>
      </c>
      <c r="F478" s="220" t="s">
        <v>7612</v>
      </c>
      <c r="G478" s="221" t="s">
        <v>809</v>
      </c>
      <c r="H478" s="222">
        <v>6</v>
      </c>
      <c r="I478" s="223"/>
      <c r="J478" s="224">
        <f>ROUND(I478*H478,2)</f>
        <v>0</v>
      </c>
      <c r="K478" s="220" t="s">
        <v>241</v>
      </c>
      <c r="L478" s="48"/>
      <c r="M478" s="225" t="s">
        <v>19</v>
      </c>
      <c r="N478" s="226" t="s">
        <v>47</v>
      </c>
      <c r="O478" s="88"/>
      <c r="P478" s="227">
        <f>O478*H478</f>
        <v>0</v>
      </c>
      <c r="Q478" s="227">
        <v>0.030759999999999999</v>
      </c>
      <c r="R478" s="227">
        <f>Q478*H478</f>
        <v>0.18456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98</v>
      </c>
      <c r="AT478" s="229" t="s">
        <v>237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83</v>
      </c>
      <c r="BK478" s="230">
        <f>ROUND(I478*H478,2)</f>
        <v>0</v>
      </c>
      <c r="BL478" s="21" t="s">
        <v>98</v>
      </c>
      <c r="BM478" s="229" t="s">
        <v>7613</v>
      </c>
    </row>
    <row r="479" s="2" customFormat="1">
      <c r="A479" s="42"/>
      <c r="B479" s="43"/>
      <c r="C479" s="44"/>
      <c r="D479" s="231" t="s">
        <v>243</v>
      </c>
      <c r="E479" s="44"/>
      <c r="F479" s="232" t="s">
        <v>7614</v>
      </c>
      <c r="G479" s="44"/>
      <c r="H479" s="44"/>
      <c r="I479" s="233"/>
      <c r="J479" s="44"/>
      <c r="K479" s="44"/>
      <c r="L479" s="48"/>
      <c r="M479" s="234"/>
      <c r="N479" s="235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1" t="s">
        <v>243</v>
      </c>
      <c r="AU479" s="21" t="s">
        <v>88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7600</v>
      </c>
      <c r="G480" s="237"/>
      <c r="H480" s="241">
        <v>6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83</v>
      </c>
      <c r="AY480" s="247" t="s">
        <v>235</v>
      </c>
    </row>
    <row r="481" s="2" customFormat="1" ht="16.5" customHeight="1">
      <c r="A481" s="42"/>
      <c r="B481" s="43"/>
      <c r="C481" s="280" t="s">
        <v>1057</v>
      </c>
      <c r="D481" s="280" t="s">
        <v>386</v>
      </c>
      <c r="E481" s="281" t="s">
        <v>7615</v>
      </c>
      <c r="F481" s="282" t="s">
        <v>7616</v>
      </c>
      <c r="G481" s="283" t="s">
        <v>809</v>
      </c>
      <c r="H481" s="284">
        <v>6</v>
      </c>
      <c r="I481" s="285"/>
      <c r="J481" s="286">
        <f>ROUND(I481*H481,2)</f>
        <v>0</v>
      </c>
      <c r="K481" s="282" t="s">
        <v>241</v>
      </c>
      <c r="L481" s="287"/>
      <c r="M481" s="288" t="s">
        <v>19</v>
      </c>
      <c r="N481" s="289" t="s">
        <v>47</v>
      </c>
      <c r="O481" s="88"/>
      <c r="P481" s="227">
        <f>O481*H481</f>
        <v>0</v>
      </c>
      <c r="Q481" s="227">
        <v>0.17000000000000001</v>
      </c>
      <c r="R481" s="227">
        <f>Q481*H481</f>
        <v>1.02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88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83</v>
      </c>
      <c r="BK481" s="230">
        <f>ROUND(I481*H481,2)</f>
        <v>0</v>
      </c>
      <c r="BL481" s="21" t="s">
        <v>98</v>
      </c>
      <c r="BM481" s="229" t="s">
        <v>7617</v>
      </c>
    </row>
    <row r="482" s="2" customFormat="1" ht="16.5" customHeight="1">
      <c r="A482" s="42"/>
      <c r="B482" s="43"/>
      <c r="C482" s="218" t="s">
        <v>1063</v>
      </c>
      <c r="D482" s="218" t="s">
        <v>237</v>
      </c>
      <c r="E482" s="219" t="s">
        <v>7618</v>
      </c>
      <c r="F482" s="220" t="s">
        <v>7619</v>
      </c>
      <c r="G482" s="221" t="s">
        <v>809</v>
      </c>
      <c r="H482" s="222">
        <v>6</v>
      </c>
      <c r="I482" s="223"/>
      <c r="J482" s="224">
        <f>ROUND(I482*H482,2)</f>
        <v>0</v>
      </c>
      <c r="K482" s="220" t="s">
        <v>241</v>
      </c>
      <c r="L482" s="48"/>
      <c r="M482" s="225" t="s">
        <v>19</v>
      </c>
      <c r="N482" s="226" t="s">
        <v>47</v>
      </c>
      <c r="O482" s="88"/>
      <c r="P482" s="227">
        <f>O482*H482</f>
        <v>0</v>
      </c>
      <c r="Q482" s="227">
        <v>0.21734000000000001</v>
      </c>
      <c r="R482" s="227">
        <f>Q482*H482</f>
        <v>1.3040400000000001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98</v>
      </c>
      <c r="AT482" s="229" t="s">
        <v>237</v>
      </c>
      <c r="AU482" s="229" t="s">
        <v>88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83</v>
      </c>
      <c r="BK482" s="230">
        <f>ROUND(I482*H482,2)</f>
        <v>0</v>
      </c>
      <c r="BL482" s="21" t="s">
        <v>98</v>
      </c>
      <c r="BM482" s="229" t="s">
        <v>7620</v>
      </c>
    </row>
    <row r="483" s="2" customFormat="1">
      <c r="A483" s="42"/>
      <c r="B483" s="43"/>
      <c r="C483" s="44"/>
      <c r="D483" s="231" t="s">
        <v>243</v>
      </c>
      <c r="E483" s="44"/>
      <c r="F483" s="232" t="s">
        <v>7621</v>
      </c>
      <c r="G483" s="44"/>
      <c r="H483" s="44"/>
      <c r="I483" s="233"/>
      <c r="J483" s="44"/>
      <c r="K483" s="44"/>
      <c r="L483" s="48"/>
      <c r="M483" s="234"/>
      <c r="N483" s="235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1" t="s">
        <v>243</v>
      </c>
      <c r="AU483" s="21" t="s">
        <v>88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7600</v>
      </c>
      <c r="G484" s="237"/>
      <c r="H484" s="241">
        <v>6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2" customFormat="1" ht="16.5" customHeight="1">
      <c r="A485" s="42"/>
      <c r="B485" s="43"/>
      <c r="C485" s="280" t="s">
        <v>1069</v>
      </c>
      <c r="D485" s="280" t="s">
        <v>386</v>
      </c>
      <c r="E485" s="281" t="s">
        <v>7622</v>
      </c>
      <c r="F485" s="282" t="s">
        <v>7623</v>
      </c>
      <c r="G485" s="283" t="s">
        <v>809</v>
      </c>
      <c r="H485" s="284">
        <v>6</v>
      </c>
      <c r="I485" s="285"/>
      <c r="J485" s="286">
        <f>ROUND(I485*H485,2)</f>
        <v>0</v>
      </c>
      <c r="K485" s="282" t="s">
        <v>241</v>
      </c>
      <c r="L485" s="287"/>
      <c r="M485" s="288" t="s">
        <v>19</v>
      </c>
      <c r="N485" s="289" t="s">
        <v>47</v>
      </c>
      <c r="O485" s="88"/>
      <c r="P485" s="227">
        <f>O485*H485</f>
        <v>0</v>
      </c>
      <c r="Q485" s="227">
        <v>0.050599999999999999</v>
      </c>
      <c r="R485" s="227">
        <f>Q485*H485</f>
        <v>0.30359999999999998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88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83</v>
      </c>
      <c r="BK485" s="230">
        <f>ROUND(I485*H485,2)</f>
        <v>0</v>
      </c>
      <c r="BL485" s="21" t="s">
        <v>98</v>
      </c>
      <c r="BM485" s="229" t="s">
        <v>7624</v>
      </c>
    </row>
    <row r="486" s="2" customFormat="1" ht="16.5" customHeight="1">
      <c r="A486" s="42"/>
      <c r="B486" s="43"/>
      <c r="C486" s="280" t="s">
        <v>1079</v>
      </c>
      <c r="D486" s="280" t="s">
        <v>386</v>
      </c>
      <c r="E486" s="281" t="s">
        <v>7625</v>
      </c>
      <c r="F486" s="282" t="s">
        <v>7626</v>
      </c>
      <c r="G486" s="283" t="s">
        <v>809</v>
      </c>
      <c r="H486" s="284">
        <v>6</v>
      </c>
      <c r="I486" s="285"/>
      <c r="J486" s="286">
        <f>ROUND(I486*H486,2)</f>
        <v>0</v>
      </c>
      <c r="K486" s="282" t="s">
        <v>241</v>
      </c>
      <c r="L486" s="287"/>
      <c r="M486" s="288" t="s">
        <v>19</v>
      </c>
      <c r="N486" s="289" t="s">
        <v>47</v>
      </c>
      <c r="O486" s="88"/>
      <c r="P486" s="227">
        <f>O486*H486</f>
        <v>0</v>
      </c>
      <c r="Q486" s="227">
        <v>0.0030000000000000001</v>
      </c>
      <c r="R486" s="227">
        <f>Q486*H486</f>
        <v>0.018000000000000002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83</v>
      </c>
      <c r="BK486" s="230">
        <f>ROUND(I486*H486,2)</f>
        <v>0</v>
      </c>
      <c r="BL486" s="21" t="s">
        <v>98</v>
      </c>
      <c r="BM486" s="229" t="s">
        <v>7627</v>
      </c>
    </row>
    <row r="487" s="12" customFormat="1" ht="22.8" customHeight="1">
      <c r="A487" s="12"/>
      <c r="B487" s="202"/>
      <c r="C487" s="203"/>
      <c r="D487" s="204" t="s">
        <v>75</v>
      </c>
      <c r="E487" s="216" t="s">
        <v>292</v>
      </c>
      <c r="F487" s="216" t="s">
        <v>2988</v>
      </c>
      <c r="G487" s="203"/>
      <c r="H487" s="203"/>
      <c r="I487" s="206"/>
      <c r="J487" s="217">
        <f>BK487</f>
        <v>0</v>
      </c>
      <c r="K487" s="203"/>
      <c r="L487" s="208"/>
      <c r="M487" s="209"/>
      <c r="N487" s="210"/>
      <c r="O487" s="210"/>
      <c r="P487" s="211">
        <f>SUM(P488:P566)</f>
        <v>0</v>
      </c>
      <c r="Q487" s="210"/>
      <c r="R487" s="211">
        <f>SUM(R488:R566)</f>
        <v>182.90637000000001</v>
      </c>
      <c r="S487" s="210"/>
      <c r="T487" s="212">
        <f>SUM(T488:T566)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3" t="s">
        <v>83</v>
      </c>
      <c r="AT487" s="214" t="s">
        <v>75</v>
      </c>
      <c r="AU487" s="214" t="s">
        <v>83</v>
      </c>
      <c r="AY487" s="213" t="s">
        <v>235</v>
      </c>
      <c r="BK487" s="215">
        <f>SUM(BK488:BK566)</f>
        <v>0</v>
      </c>
    </row>
    <row r="488" s="2" customFormat="1" ht="16.5" customHeight="1">
      <c r="A488" s="42"/>
      <c r="B488" s="43"/>
      <c r="C488" s="218" t="s">
        <v>1090</v>
      </c>
      <c r="D488" s="218" t="s">
        <v>237</v>
      </c>
      <c r="E488" s="219" t="s">
        <v>7628</v>
      </c>
      <c r="F488" s="220" t="s">
        <v>7629</v>
      </c>
      <c r="G488" s="221" t="s">
        <v>809</v>
      </c>
      <c r="H488" s="222">
        <v>11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47</v>
      </c>
      <c r="O488" s="88"/>
      <c r="P488" s="227">
        <f>O488*H488</f>
        <v>0</v>
      </c>
      <c r="Q488" s="227">
        <v>0.00069999999999999999</v>
      </c>
      <c r="R488" s="227">
        <f>Q488*H488</f>
        <v>0.0077000000000000002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83</v>
      </c>
      <c r="BK488" s="230">
        <f>ROUND(I488*H488,2)</f>
        <v>0</v>
      </c>
      <c r="BL488" s="21" t="s">
        <v>98</v>
      </c>
      <c r="BM488" s="229" t="s">
        <v>7630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7631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13" customFormat="1">
      <c r="A490" s="13"/>
      <c r="B490" s="236"/>
      <c r="C490" s="237"/>
      <c r="D490" s="238" t="s">
        <v>260</v>
      </c>
      <c r="E490" s="239" t="s">
        <v>19</v>
      </c>
      <c r="F490" s="240" t="s">
        <v>7632</v>
      </c>
      <c r="G490" s="237"/>
      <c r="H490" s="241">
        <v>11</v>
      </c>
      <c r="I490" s="242"/>
      <c r="J490" s="237"/>
      <c r="K490" s="237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88</v>
      </c>
      <c r="AV490" s="13" t="s">
        <v>88</v>
      </c>
      <c r="AW490" s="13" t="s">
        <v>37</v>
      </c>
      <c r="AX490" s="13" t="s">
        <v>83</v>
      </c>
      <c r="AY490" s="247" t="s">
        <v>235</v>
      </c>
    </row>
    <row r="491" s="2" customFormat="1" ht="16.5" customHeight="1">
      <c r="A491" s="42"/>
      <c r="B491" s="43"/>
      <c r="C491" s="280" t="s">
        <v>1112</v>
      </c>
      <c r="D491" s="280" t="s">
        <v>386</v>
      </c>
      <c r="E491" s="281" t="s">
        <v>7633</v>
      </c>
      <c r="F491" s="282" t="s">
        <v>7634</v>
      </c>
      <c r="G491" s="283" t="s">
        <v>809</v>
      </c>
      <c r="H491" s="284">
        <v>1</v>
      </c>
      <c r="I491" s="285"/>
      <c r="J491" s="286">
        <f>ROUND(I491*H491,2)</f>
        <v>0</v>
      </c>
      <c r="K491" s="282" t="s">
        <v>241</v>
      </c>
      <c r="L491" s="287"/>
      <c r="M491" s="288" t="s">
        <v>19</v>
      </c>
      <c r="N491" s="289" t="s">
        <v>47</v>
      </c>
      <c r="O491" s="88"/>
      <c r="P491" s="227">
        <f>O491*H491</f>
        <v>0</v>
      </c>
      <c r="Q491" s="227">
        <v>0.0040000000000000001</v>
      </c>
      <c r="R491" s="227">
        <f>Q491*H491</f>
        <v>0.0040000000000000001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285</v>
      </c>
      <c r="AT491" s="229" t="s">
        <v>386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83</v>
      </c>
      <c r="BK491" s="230">
        <f>ROUND(I491*H491,2)</f>
        <v>0</v>
      </c>
      <c r="BL491" s="21" t="s">
        <v>98</v>
      </c>
      <c r="BM491" s="229" t="s">
        <v>7635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7636</v>
      </c>
      <c r="G492" s="237"/>
      <c r="H492" s="241">
        <v>1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16.5" customHeight="1">
      <c r="A493" s="42"/>
      <c r="B493" s="43"/>
      <c r="C493" s="280" t="s">
        <v>1125</v>
      </c>
      <c r="D493" s="280" t="s">
        <v>386</v>
      </c>
      <c r="E493" s="281" t="s">
        <v>7637</v>
      </c>
      <c r="F493" s="282" t="s">
        <v>7638</v>
      </c>
      <c r="G493" s="283" t="s">
        <v>809</v>
      </c>
      <c r="H493" s="284">
        <v>2</v>
      </c>
      <c r="I493" s="285"/>
      <c r="J493" s="286">
        <f>ROUND(I493*H493,2)</f>
        <v>0</v>
      </c>
      <c r="K493" s="282" t="s">
        <v>241</v>
      </c>
      <c r="L493" s="287"/>
      <c r="M493" s="288" t="s">
        <v>19</v>
      </c>
      <c r="N493" s="289" t="s">
        <v>47</v>
      </c>
      <c r="O493" s="88"/>
      <c r="P493" s="227">
        <f>O493*H493</f>
        <v>0</v>
      </c>
      <c r="Q493" s="227">
        <v>0.0025000000000000001</v>
      </c>
      <c r="R493" s="227">
        <f>Q493*H493</f>
        <v>0.0050000000000000001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83</v>
      </c>
      <c r="BK493" s="230">
        <f>ROUND(I493*H493,2)</f>
        <v>0</v>
      </c>
      <c r="BL493" s="21" t="s">
        <v>98</v>
      </c>
      <c r="BM493" s="229" t="s">
        <v>7639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7640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16.5" customHeight="1">
      <c r="A495" s="42"/>
      <c r="B495" s="43"/>
      <c r="C495" s="280" t="s">
        <v>1131</v>
      </c>
      <c r="D495" s="280" t="s">
        <v>386</v>
      </c>
      <c r="E495" s="281" t="s">
        <v>7641</v>
      </c>
      <c r="F495" s="282" t="s">
        <v>7642</v>
      </c>
      <c r="G495" s="283" t="s">
        <v>809</v>
      </c>
      <c r="H495" s="284">
        <v>2</v>
      </c>
      <c r="I495" s="285"/>
      <c r="J495" s="286">
        <f>ROUND(I495*H495,2)</f>
        <v>0</v>
      </c>
      <c r="K495" s="282" t="s">
        <v>241</v>
      </c>
      <c r="L495" s="287"/>
      <c r="M495" s="288" t="s">
        <v>19</v>
      </c>
      <c r="N495" s="289" t="s">
        <v>47</v>
      </c>
      <c r="O495" s="88"/>
      <c r="P495" s="227">
        <f>O495*H495</f>
        <v>0</v>
      </c>
      <c r="Q495" s="227">
        <v>0.0012999999999999999</v>
      </c>
      <c r="R495" s="227">
        <f>Q495*H495</f>
        <v>0.0025999999999999999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285</v>
      </c>
      <c r="AT495" s="229" t="s">
        <v>386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83</v>
      </c>
      <c r="BK495" s="230">
        <f>ROUND(I495*H495,2)</f>
        <v>0</v>
      </c>
      <c r="BL495" s="21" t="s">
        <v>98</v>
      </c>
      <c r="BM495" s="229" t="s">
        <v>7643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7644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83</v>
      </c>
      <c r="AY496" s="247" t="s">
        <v>235</v>
      </c>
    </row>
    <row r="497" s="2" customFormat="1" ht="16.5" customHeight="1">
      <c r="A497" s="42"/>
      <c r="B497" s="43"/>
      <c r="C497" s="280" t="s">
        <v>1142</v>
      </c>
      <c r="D497" s="280" t="s">
        <v>386</v>
      </c>
      <c r="E497" s="281" t="s">
        <v>7645</v>
      </c>
      <c r="F497" s="282" t="s">
        <v>7646</v>
      </c>
      <c r="G497" s="283" t="s">
        <v>809</v>
      </c>
      <c r="H497" s="284">
        <v>5</v>
      </c>
      <c r="I497" s="285"/>
      <c r="J497" s="286">
        <f>ROUND(I497*H497,2)</f>
        <v>0</v>
      </c>
      <c r="K497" s="282" t="s">
        <v>241</v>
      </c>
      <c r="L497" s="287"/>
      <c r="M497" s="288" t="s">
        <v>19</v>
      </c>
      <c r="N497" s="289" t="s">
        <v>47</v>
      </c>
      <c r="O497" s="88"/>
      <c r="P497" s="227">
        <f>O497*H497</f>
        <v>0</v>
      </c>
      <c r="Q497" s="227">
        <v>0.0035000000000000001</v>
      </c>
      <c r="R497" s="227">
        <f>Q497*H497</f>
        <v>0.017500000000000002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83</v>
      </c>
      <c r="BK497" s="230">
        <f>ROUND(I497*H497,2)</f>
        <v>0</v>
      </c>
      <c r="BL497" s="21" t="s">
        <v>98</v>
      </c>
      <c r="BM497" s="229" t="s">
        <v>7647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7648</v>
      </c>
      <c r="G498" s="237"/>
      <c r="H498" s="241">
        <v>5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83</v>
      </c>
      <c r="AY498" s="247" t="s">
        <v>235</v>
      </c>
    </row>
    <row r="499" s="2" customFormat="1" ht="16.5" customHeight="1">
      <c r="A499" s="42"/>
      <c r="B499" s="43"/>
      <c r="C499" s="280" t="s">
        <v>1148</v>
      </c>
      <c r="D499" s="280" t="s">
        <v>386</v>
      </c>
      <c r="E499" s="281" t="s">
        <v>7649</v>
      </c>
      <c r="F499" s="282" t="s">
        <v>7650</v>
      </c>
      <c r="G499" s="283" t="s">
        <v>809</v>
      </c>
      <c r="H499" s="284">
        <v>1</v>
      </c>
      <c r="I499" s="285"/>
      <c r="J499" s="286">
        <f>ROUND(I499*H499,2)</f>
        <v>0</v>
      </c>
      <c r="K499" s="282" t="s">
        <v>241</v>
      </c>
      <c r="L499" s="287"/>
      <c r="M499" s="288" t="s">
        <v>19</v>
      </c>
      <c r="N499" s="289" t="s">
        <v>47</v>
      </c>
      <c r="O499" s="88"/>
      <c r="P499" s="227">
        <f>O499*H499</f>
        <v>0</v>
      </c>
      <c r="Q499" s="227">
        <v>0.0025000000000000001</v>
      </c>
      <c r="R499" s="227">
        <f>Q499*H499</f>
        <v>0.0025000000000000001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285</v>
      </c>
      <c r="AT499" s="229" t="s">
        <v>386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83</v>
      </c>
      <c r="BK499" s="230">
        <f>ROUND(I499*H499,2)</f>
        <v>0</v>
      </c>
      <c r="BL499" s="21" t="s">
        <v>98</v>
      </c>
      <c r="BM499" s="229" t="s">
        <v>7651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7652</v>
      </c>
      <c r="G500" s="237"/>
      <c r="H500" s="241">
        <v>1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16.5" customHeight="1">
      <c r="A501" s="42"/>
      <c r="B501" s="43"/>
      <c r="C501" s="218" t="s">
        <v>1161</v>
      </c>
      <c r="D501" s="218" t="s">
        <v>237</v>
      </c>
      <c r="E501" s="219" t="s">
        <v>7653</v>
      </c>
      <c r="F501" s="220" t="s">
        <v>7654</v>
      </c>
      <c r="G501" s="221" t="s">
        <v>809</v>
      </c>
      <c r="H501" s="222">
        <v>10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47</v>
      </c>
      <c r="O501" s="88"/>
      <c r="P501" s="227">
        <f>O501*H501</f>
        <v>0</v>
      </c>
      <c r="Q501" s="227">
        <v>0.11241</v>
      </c>
      <c r="R501" s="227">
        <f>Q501*H501</f>
        <v>1.1240999999999999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83</v>
      </c>
      <c r="BK501" s="230">
        <f>ROUND(I501*H501,2)</f>
        <v>0</v>
      </c>
      <c r="BL501" s="21" t="s">
        <v>98</v>
      </c>
      <c r="BM501" s="229" t="s">
        <v>7655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7656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7657</v>
      </c>
      <c r="G503" s="237"/>
      <c r="H503" s="241">
        <v>10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1187</v>
      </c>
      <c r="D504" s="280" t="s">
        <v>386</v>
      </c>
      <c r="E504" s="281" t="s">
        <v>7658</v>
      </c>
      <c r="F504" s="282" t="s">
        <v>7659</v>
      </c>
      <c r="G504" s="283" t="s">
        <v>809</v>
      </c>
      <c r="H504" s="284">
        <v>10</v>
      </c>
      <c r="I504" s="285"/>
      <c r="J504" s="286">
        <f>ROUND(I504*H504,2)</f>
        <v>0</v>
      </c>
      <c r="K504" s="282" t="s">
        <v>241</v>
      </c>
      <c r="L504" s="287"/>
      <c r="M504" s="288" t="s">
        <v>19</v>
      </c>
      <c r="N504" s="289" t="s">
        <v>47</v>
      </c>
      <c r="O504" s="88"/>
      <c r="P504" s="227">
        <f>O504*H504</f>
        <v>0</v>
      </c>
      <c r="Q504" s="227">
        <v>0.0061000000000000004</v>
      </c>
      <c r="R504" s="227">
        <f>Q504*H504</f>
        <v>0.061000000000000006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83</v>
      </c>
      <c r="BK504" s="230">
        <f>ROUND(I504*H504,2)</f>
        <v>0</v>
      </c>
      <c r="BL504" s="21" t="s">
        <v>98</v>
      </c>
      <c r="BM504" s="229" t="s">
        <v>7660</v>
      </c>
    </row>
    <row r="505" s="2" customFormat="1" ht="21.75" customHeight="1">
      <c r="A505" s="42"/>
      <c r="B505" s="43"/>
      <c r="C505" s="218" t="s">
        <v>1199</v>
      </c>
      <c r="D505" s="218" t="s">
        <v>237</v>
      </c>
      <c r="E505" s="219" t="s">
        <v>7661</v>
      </c>
      <c r="F505" s="220" t="s">
        <v>7662</v>
      </c>
      <c r="G505" s="221" t="s">
        <v>240</v>
      </c>
      <c r="H505" s="222">
        <v>170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47</v>
      </c>
      <c r="O505" s="88"/>
      <c r="P505" s="227">
        <f>O505*H505</f>
        <v>0</v>
      </c>
      <c r="Q505" s="227">
        <v>0.00033</v>
      </c>
      <c r="R505" s="227">
        <f>Q505*H505</f>
        <v>0.056099999999999997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83</v>
      </c>
      <c r="BK505" s="230">
        <f>ROUND(I505*H505,2)</f>
        <v>0</v>
      </c>
      <c r="BL505" s="21" t="s">
        <v>98</v>
      </c>
      <c r="BM505" s="229" t="s">
        <v>7663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7664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7665</v>
      </c>
      <c r="G507" s="237"/>
      <c r="H507" s="241">
        <v>170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1.75" customHeight="1">
      <c r="A508" s="42"/>
      <c r="B508" s="43"/>
      <c r="C508" s="218" t="s">
        <v>1212</v>
      </c>
      <c r="D508" s="218" t="s">
        <v>237</v>
      </c>
      <c r="E508" s="219" t="s">
        <v>7666</v>
      </c>
      <c r="F508" s="220" t="s">
        <v>7667</v>
      </c>
      <c r="G508" s="221" t="s">
        <v>240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47</v>
      </c>
      <c r="O508" s="88"/>
      <c r="P508" s="227">
        <f>O508*H508</f>
        <v>0</v>
      </c>
      <c r="Q508" s="227">
        <v>0.00011</v>
      </c>
      <c r="R508" s="227">
        <f>Q508*H508</f>
        <v>0.0011000000000000001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83</v>
      </c>
      <c r="BK508" s="230">
        <f>ROUND(I508*H508,2)</f>
        <v>0</v>
      </c>
      <c r="BL508" s="21" t="s">
        <v>98</v>
      </c>
      <c r="BM508" s="229" t="s">
        <v>7668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7669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7670</v>
      </c>
      <c r="G510" s="237"/>
      <c r="H510" s="241">
        <v>10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37.8" customHeight="1">
      <c r="A511" s="42"/>
      <c r="B511" s="43"/>
      <c r="C511" s="218" t="s">
        <v>1222</v>
      </c>
      <c r="D511" s="218" t="s">
        <v>237</v>
      </c>
      <c r="E511" s="219" t="s">
        <v>7671</v>
      </c>
      <c r="F511" s="220" t="s">
        <v>7672</v>
      </c>
      <c r="G511" s="221" t="s">
        <v>240</v>
      </c>
      <c r="H511" s="222">
        <v>7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47</v>
      </c>
      <c r="O511" s="88"/>
      <c r="P511" s="227">
        <f>O511*H511</f>
        <v>0</v>
      </c>
      <c r="Q511" s="227">
        <v>0.080879999999999994</v>
      </c>
      <c r="R511" s="227">
        <f>Q511*H511</f>
        <v>0.56616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83</v>
      </c>
      <c r="BK511" s="230">
        <f>ROUND(I511*H511,2)</f>
        <v>0</v>
      </c>
      <c r="BL511" s="21" t="s">
        <v>98</v>
      </c>
      <c r="BM511" s="229" t="s">
        <v>7673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7674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7675</v>
      </c>
      <c r="G513" s="237"/>
      <c r="H513" s="241">
        <v>7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7240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88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2" customFormat="1" ht="16.5" customHeight="1">
      <c r="A515" s="42"/>
      <c r="B515" s="43"/>
      <c r="C515" s="280" t="s">
        <v>1233</v>
      </c>
      <c r="D515" s="280" t="s">
        <v>386</v>
      </c>
      <c r="E515" s="281" t="s">
        <v>7676</v>
      </c>
      <c r="F515" s="282" t="s">
        <v>7677</v>
      </c>
      <c r="G515" s="283" t="s">
        <v>240</v>
      </c>
      <c r="H515" s="284">
        <v>7</v>
      </c>
      <c r="I515" s="285"/>
      <c r="J515" s="286">
        <f>ROUND(I515*H515,2)</f>
        <v>0</v>
      </c>
      <c r="K515" s="282" t="s">
        <v>241</v>
      </c>
      <c r="L515" s="287"/>
      <c r="M515" s="288" t="s">
        <v>19</v>
      </c>
      <c r="N515" s="289" t="s">
        <v>47</v>
      </c>
      <c r="O515" s="88"/>
      <c r="P515" s="227">
        <f>O515*H515</f>
        <v>0</v>
      </c>
      <c r="Q515" s="227">
        <v>0.058000000000000003</v>
      </c>
      <c r="R515" s="227">
        <f>Q515*H515</f>
        <v>0.40600000000000003</v>
      </c>
      <c r="S515" s="227">
        <v>0</v>
      </c>
      <c r="T515" s="228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285</v>
      </c>
      <c r="AT515" s="229" t="s">
        <v>386</v>
      </c>
      <c r="AU515" s="229" t="s">
        <v>88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83</v>
      </c>
      <c r="BK515" s="230">
        <f>ROUND(I515*H515,2)</f>
        <v>0</v>
      </c>
      <c r="BL515" s="21" t="s">
        <v>98</v>
      </c>
      <c r="BM515" s="229" t="s">
        <v>7678</v>
      </c>
    </row>
    <row r="516" s="2" customFormat="1" ht="24.15" customHeight="1">
      <c r="A516" s="42"/>
      <c r="B516" s="43"/>
      <c r="C516" s="218" t="s">
        <v>1239</v>
      </c>
      <c r="D516" s="218" t="s">
        <v>237</v>
      </c>
      <c r="E516" s="219" t="s">
        <v>7679</v>
      </c>
      <c r="F516" s="220" t="s">
        <v>7680</v>
      </c>
      <c r="G516" s="221" t="s">
        <v>240</v>
      </c>
      <c r="H516" s="222">
        <v>180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47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83</v>
      </c>
      <c r="BK516" s="230">
        <f>ROUND(I516*H516,2)</f>
        <v>0</v>
      </c>
      <c r="BL516" s="21" t="s">
        <v>98</v>
      </c>
      <c r="BM516" s="229" t="s">
        <v>7681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7682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7683</v>
      </c>
      <c r="G518" s="237"/>
      <c r="H518" s="241">
        <v>180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24.15" customHeight="1">
      <c r="A519" s="42"/>
      <c r="B519" s="43"/>
      <c r="C519" s="218" t="s">
        <v>1262</v>
      </c>
      <c r="D519" s="218" t="s">
        <v>237</v>
      </c>
      <c r="E519" s="219" t="s">
        <v>7684</v>
      </c>
      <c r="F519" s="220" t="s">
        <v>7685</v>
      </c>
      <c r="G519" s="221" t="s">
        <v>240</v>
      </c>
      <c r="H519" s="222">
        <v>526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47</v>
      </c>
      <c r="O519" s="88"/>
      <c r="P519" s="227">
        <f>O519*H519</f>
        <v>0</v>
      </c>
      <c r="Q519" s="227">
        <v>0.15540000000000001</v>
      </c>
      <c r="R519" s="227">
        <f>Q519*H519</f>
        <v>81.740400000000008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83</v>
      </c>
      <c r="BK519" s="230">
        <f>ROUND(I519*H519,2)</f>
        <v>0</v>
      </c>
      <c r="BL519" s="21" t="s">
        <v>98</v>
      </c>
      <c r="BM519" s="229" t="s">
        <v>7686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7687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7688</v>
      </c>
      <c r="G521" s="237"/>
      <c r="H521" s="241">
        <v>7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7434</v>
      </c>
      <c r="G522" s="237"/>
      <c r="H522" s="241">
        <v>10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3" customFormat="1">
      <c r="A523" s="13"/>
      <c r="B523" s="236"/>
      <c r="C523" s="237"/>
      <c r="D523" s="238" t="s">
        <v>260</v>
      </c>
      <c r="E523" s="239" t="s">
        <v>19</v>
      </c>
      <c r="F523" s="240" t="s">
        <v>7689</v>
      </c>
      <c r="G523" s="237"/>
      <c r="H523" s="241">
        <v>509</v>
      </c>
      <c r="I523" s="242"/>
      <c r="J523" s="237"/>
      <c r="K523" s="237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88</v>
      </c>
      <c r="AV523" s="13" t="s">
        <v>88</v>
      </c>
      <c r="AW523" s="13" t="s">
        <v>37</v>
      </c>
      <c r="AX523" s="13" t="s">
        <v>76</v>
      </c>
      <c r="AY523" s="247" t="s">
        <v>235</v>
      </c>
    </row>
    <row r="524" s="15" customFormat="1">
      <c r="A524" s="15"/>
      <c r="B524" s="258"/>
      <c r="C524" s="259"/>
      <c r="D524" s="238" t="s">
        <v>260</v>
      </c>
      <c r="E524" s="260" t="s">
        <v>19</v>
      </c>
      <c r="F524" s="261" t="s">
        <v>277</v>
      </c>
      <c r="G524" s="259"/>
      <c r="H524" s="262">
        <v>526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260</v>
      </c>
      <c r="AU524" s="268" t="s">
        <v>88</v>
      </c>
      <c r="AV524" s="15" t="s">
        <v>98</v>
      </c>
      <c r="AW524" s="15" t="s">
        <v>37</v>
      </c>
      <c r="AX524" s="15" t="s">
        <v>83</v>
      </c>
      <c r="AY524" s="268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7240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2" customFormat="1" ht="16.5" customHeight="1">
      <c r="A526" s="42"/>
      <c r="B526" s="43"/>
      <c r="C526" s="280" t="s">
        <v>1268</v>
      </c>
      <c r="D526" s="280" t="s">
        <v>386</v>
      </c>
      <c r="E526" s="281" t="s">
        <v>7690</v>
      </c>
      <c r="F526" s="282" t="s">
        <v>7691</v>
      </c>
      <c r="G526" s="283" t="s">
        <v>240</v>
      </c>
      <c r="H526" s="284">
        <v>454</v>
      </c>
      <c r="I526" s="285"/>
      <c r="J526" s="286">
        <f>ROUND(I526*H526,2)</f>
        <v>0</v>
      </c>
      <c r="K526" s="282" t="s">
        <v>241</v>
      </c>
      <c r="L526" s="287"/>
      <c r="M526" s="288" t="s">
        <v>19</v>
      </c>
      <c r="N526" s="289" t="s">
        <v>47</v>
      </c>
      <c r="O526" s="88"/>
      <c r="P526" s="227">
        <f>O526*H526</f>
        <v>0</v>
      </c>
      <c r="Q526" s="227">
        <v>0.080000000000000002</v>
      </c>
      <c r="R526" s="227">
        <f>Q526*H526</f>
        <v>36.32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285</v>
      </c>
      <c r="AT526" s="229" t="s">
        <v>386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83</v>
      </c>
      <c r="BK526" s="230">
        <f>ROUND(I526*H526,2)</f>
        <v>0</v>
      </c>
      <c r="BL526" s="21" t="s">
        <v>98</v>
      </c>
      <c r="BM526" s="229" t="s">
        <v>7692</v>
      </c>
    </row>
    <row r="527" s="2" customFormat="1" ht="16.5" customHeight="1">
      <c r="A527" s="42"/>
      <c r="B527" s="43"/>
      <c r="C527" s="280" t="s">
        <v>1273</v>
      </c>
      <c r="D527" s="280" t="s">
        <v>386</v>
      </c>
      <c r="E527" s="281" t="s">
        <v>7693</v>
      </c>
      <c r="F527" s="282" t="s">
        <v>7694</v>
      </c>
      <c r="G527" s="283" t="s">
        <v>240</v>
      </c>
      <c r="H527" s="284">
        <v>42</v>
      </c>
      <c r="I527" s="285"/>
      <c r="J527" s="286">
        <f>ROUND(I527*H527,2)</f>
        <v>0</v>
      </c>
      <c r="K527" s="282" t="s">
        <v>241</v>
      </c>
      <c r="L527" s="287"/>
      <c r="M527" s="288" t="s">
        <v>19</v>
      </c>
      <c r="N527" s="289" t="s">
        <v>47</v>
      </c>
      <c r="O527" s="88"/>
      <c r="P527" s="227">
        <f>O527*H527</f>
        <v>0</v>
      </c>
      <c r="Q527" s="227">
        <v>0.048300000000000003</v>
      </c>
      <c r="R527" s="227">
        <f>Q527*H527</f>
        <v>2.0286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285</v>
      </c>
      <c r="AT527" s="229" t="s">
        <v>386</v>
      </c>
      <c r="AU527" s="229" t="s">
        <v>88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83</v>
      </c>
      <c r="BK527" s="230">
        <f>ROUND(I527*H527,2)</f>
        <v>0</v>
      </c>
      <c r="BL527" s="21" t="s">
        <v>98</v>
      </c>
      <c r="BM527" s="229" t="s">
        <v>7695</v>
      </c>
    </row>
    <row r="528" s="2" customFormat="1" ht="16.5" customHeight="1">
      <c r="A528" s="42"/>
      <c r="B528" s="43"/>
      <c r="C528" s="280" t="s">
        <v>1280</v>
      </c>
      <c r="D528" s="280" t="s">
        <v>386</v>
      </c>
      <c r="E528" s="281" t="s">
        <v>7696</v>
      </c>
      <c r="F528" s="282" t="s">
        <v>7697</v>
      </c>
      <c r="G528" s="283" t="s">
        <v>240</v>
      </c>
      <c r="H528" s="284">
        <v>4</v>
      </c>
      <c r="I528" s="285"/>
      <c r="J528" s="286">
        <f>ROUND(I528*H528,2)</f>
        <v>0</v>
      </c>
      <c r="K528" s="282" t="s">
        <v>241</v>
      </c>
      <c r="L528" s="287"/>
      <c r="M528" s="288" t="s">
        <v>19</v>
      </c>
      <c r="N528" s="289" t="s">
        <v>47</v>
      </c>
      <c r="O528" s="88"/>
      <c r="P528" s="227">
        <f>O528*H528</f>
        <v>0</v>
      </c>
      <c r="Q528" s="227">
        <v>0.065670000000000006</v>
      </c>
      <c r="R528" s="227">
        <f>Q528*H528</f>
        <v>0.26268000000000002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285</v>
      </c>
      <c r="AT528" s="229" t="s">
        <v>386</v>
      </c>
      <c r="AU528" s="229" t="s">
        <v>88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83</v>
      </c>
      <c r="BK528" s="230">
        <f>ROUND(I528*H528,2)</f>
        <v>0</v>
      </c>
      <c r="BL528" s="21" t="s">
        <v>98</v>
      </c>
      <c r="BM528" s="229" t="s">
        <v>7698</v>
      </c>
    </row>
    <row r="529" s="2" customFormat="1" ht="16.5" customHeight="1">
      <c r="A529" s="42"/>
      <c r="B529" s="43"/>
      <c r="C529" s="280" t="s">
        <v>1285</v>
      </c>
      <c r="D529" s="280" t="s">
        <v>386</v>
      </c>
      <c r="E529" s="281" t="s">
        <v>7699</v>
      </c>
      <c r="F529" s="282" t="s">
        <v>7700</v>
      </c>
      <c r="G529" s="283" t="s">
        <v>240</v>
      </c>
      <c r="H529" s="284">
        <v>34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47</v>
      </c>
      <c r="O529" s="88"/>
      <c r="P529" s="227">
        <f>O529*H529</f>
        <v>0</v>
      </c>
      <c r="Q529" s="227">
        <v>0.060999999999999999</v>
      </c>
      <c r="R529" s="227">
        <f>Q529*H529</f>
        <v>2.0739999999999998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83</v>
      </c>
      <c r="BK529" s="230">
        <f>ROUND(I529*H529,2)</f>
        <v>0</v>
      </c>
      <c r="BL529" s="21" t="s">
        <v>98</v>
      </c>
      <c r="BM529" s="229" t="s">
        <v>7701</v>
      </c>
    </row>
    <row r="530" s="2" customFormat="1" ht="24.15" customHeight="1">
      <c r="A530" s="42"/>
      <c r="B530" s="43"/>
      <c r="C530" s="218" t="s">
        <v>1292</v>
      </c>
      <c r="D530" s="218" t="s">
        <v>237</v>
      </c>
      <c r="E530" s="219" t="s">
        <v>7702</v>
      </c>
      <c r="F530" s="220" t="s">
        <v>7703</v>
      </c>
      <c r="G530" s="221" t="s">
        <v>240</v>
      </c>
      <c r="H530" s="222">
        <v>322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47</v>
      </c>
      <c r="O530" s="88"/>
      <c r="P530" s="227">
        <f>O530*H530</f>
        <v>0</v>
      </c>
      <c r="Q530" s="227">
        <v>0.1295</v>
      </c>
      <c r="R530" s="227">
        <f>Q530*H530</f>
        <v>41.698999999999998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83</v>
      </c>
      <c r="BK530" s="230">
        <f>ROUND(I530*H530,2)</f>
        <v>0</v>
      </c>
      <c r="BL530" s="21" t="s">
        <v>98</v>
      </c>
      <c r="BM530" s="229" t="s">
        <v>7704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7705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7706</v>
      </c>
      <c r="G532" s="237"/>
      <c r="H532" s="241">
        <v>322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1299</v>
      </c>
      <c r="D533" s="280" t="s">
        <v>386</v>
      </c>
      <c r="E533" s="281" t="s">
        <v>7707</v>
      </c>
      <c r="F533" s="282" t="s">
        <v>7708</v>
      </c>
      <c r="G533" s="283" t="s">
        <v>240</v>
      </c>
      <c r="H533" s="284">
        <v>275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47</v>
      </c>
      <c r="O533" s="88"/>
      <c r="P533" s="227">
        <f>O533*H533</f>
        <v>0</v>
      </c>
      <c r="Q533" s="227">
        <v>0.044999999999999998</v>
      </c>
      <c r="R533" s="227">
        <f>Q533*H533</f>
        <v>12.375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83</v>
      </c>
      <c r="BK533" s="230">
        <f>ROUND(I533*H533,2)</f>
        <v>0</v>
      </c>
      <c r="BL533" s="21" t="s">
        <v>98</v>
      </c>
      <c r="BM533" s="229" t="s">
        <v>7709</v>
      </c>
    </row>
    <row r="534" s="2" customFormat="1" ht="16.5" customHeight="1">
      <c r="A534" s="42"/>
      <c r="B534" s="43"/>
      <c r="C534" s="280" t="s">
        <v>1305</v>
      </c>
      <c r="D534" s="280" t="s">
        <v>386</v>
      </c>
      <c r="E534" s="281" t="s">
        <v>7710</v>
      </c>
      <c r="F534" s="282" t="s">
        <v>7711</v>
      </c>
      <c r="G534" s="283" t="s">
        <v>240</v>
      </c>
      <c r="H534" s="284">
        <v>50</v>
      </c>
      <c r="I534" s="285"/>
      <c r="J534" s="286">
        <f>ROUND(I534*H534,2)</f>
        <v>0</v>
      </c>
      <c r="K534" s="282" t="s">
        <v>241</v>
      </c>
      <c r="L534" s="287"/>
      <c r="M534" s="288" t="s">
        <v>19</v>
      </c>
      <c r="N534" s="289" t="s">
        <v>47</v>
      </c>
      <c r="O534" s="88"/>
      <c r="P534" s="227">
        <f>O534*H534</f>
        <v>0</v>
      </c>
      <c r="Q534" s="227">
        <v>0.048000000000000001</v>
      </c>
      <c r="R534" s="227">
        <f>Q534*H534</f>
        <v>2.3999999999999999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285</v>
      </c>
      <c r="AT534" s="229" t="s">
        <v>386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83</v>
      </c>
      <c r="BK534" s="230">
        <f>ROUND(I534*H534,2)</f>
        <v>0</v>
      </c>
      <c r="BL534" s="21" t="s">
        <v>98</v>
      </c>
      <c r="BM534" s="229" t="s">
        <v>7712</v>
      </c>
    </row>
    <row r="535" s="2" customFormat="1" ht="24.15" customHeight="1">
      <c r="A535" s="42"/>
      <c r="B535" s="43"/>
      <c r="C535" s="218" t="s">
        <v>1312</v>
      </c>
      <c r="D535" s="218" t="s">
        <v>237</v>
      </c>
      <c r="E535" s="219" t="s">
        <v>7713</v>
      </c>
      <c r="F535" s="220" t="s">
        <v>7714</v>
      </c>
      <c r="G535" s="221" t="s">
        <v>240</v>
      </c>
      <c r="H535" s="222">
        <v>9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47</v>
      </c>
      <c r="O535" s="88"/>
      <c r="P535" s="227">
        <f>O535*H535</f>
        <v>0</v>
      </c>
      <c r="Q535" s="227">
        <v>0.10095</v>
      </c>
      <c r="R535" s="227">
        <f>Q535*H535</f>
        <v>0.90854999999999997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98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83</v>
      </c>
      <c r="BK535" s="230">
        <f>ROUND(I535*H535,2)</f>
        <v>0</v>
      </c>
      <c r="BL535" s="21" t="s">
        <v>98</v>
      </c>
      <c r="BM535" s="229" t="s">
        <v>7715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7716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7441</v>
      </c>
      <c r="G537" s="237"/>
      <c r="H537" s="241">
        <v>9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83</v>
      </c>
      <c r="AY537" s="247" t="s">
        <v>235</v>
      </c>
    </row>
    <row r="538" s="14" customFormat="1">
      <c r="A538" s="14"/>
      <c r="B538" s="248"/>
      <c r="C538" s="249"/>
      <c r="D538" s="238" t="s">
        <v>260</v>
      </c>
      <c r="E538" s="250" t="s">
        <v>19</v>
      </c>
      <c r="F538" s="251" t="s">
        <v>7240</v>
      </c>
      <c r="G538" s="249"/>
      <c r="H538" s="250" t="s">
        <v>19</v>
      </c>
      <c r="I538" s="252"/>
      <c r="J538" s="249"/>
      <c r="K538" s="249"/>
      <c r="L538" s="253"/>
      <c r="M538" s="254"/>
      <c r="N538" s="255"/>
      <c r="O538" s="255"/>
      <c r="P538" s="255"/>
      <c r="Q538" s="255"/>
      <c r="R538" s="255"/>
      <c r="S538" s="255"/>
      <c r="T538" s="256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7" t="s">
        <v>260</v>
      </c>
      <c r="AU538" s="257" t="s">
        <v>88</v>
      </c>
      <c r="AV538" s="14" t="s">
        <v>83</v>
      </c>
      <c r="AW538" s="14" t="s">
        <v>37</v>
      </c>
      <c r="AX538" s="14" t="s">
        <v>76</v>
      </c>
      <c r="AY538" s="257" t="s">
        <v>235</v>
      </c>
    </row>
    <row r="539" s="2" customFormat="1" ht="16.5" customHeight="1">
      <c r="A539" s="42"/>
      <c r="B539" s="43"/>
      <c r="C539" s="280" t="s">
        <v>1318</v>
      </c>
      <c r="D539" s="280" t="s">
        <v>386</v>
      </c>
      <c r="E539" s="281" t="s">
        <v>7717</v>
      </c>
      <c r="F539" s="282" t="s">
        <v>7718</v>
      </c>
      <c r="G539" s="283" t="s">
        <v>240</v>
      </c>
      <c r="H539" s="284">
        <v>9</v>
      </c>
      <c r="I539" s="285"/>
      <c r="J539" s="286">
        <f>ROUND(I539*H539,2)</f>
        <v>0</v>
      </c>
      <c r="K539" s="282" t="s">
        <v>241</v>
      </c>
      <c r="L539" s="287"/>
      <c r="M539" s="288" t="s">
        <v>19</v>
      </c>
      <c r="N539" s="289" t="s">
        <v>47</v>
      </c>
      <c r="O539" s="88"/>
      <c r="P539" s="227">
        <f>O539*H539</f>
        <v>0</v>
      </c>
      <c r="Q539" s="227">
        <v>0.024</v>
      </c>
      <c r="R539" s="227">
        <f>Q539*H539</f>
        <v>0.216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285</v>
      </c>
      <c r="AT539" s="229" t="s">
        <v>386</v>
      </c>
      <c r="AU539" s="229" t="s">
        <v>88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83</v>
      </c>
      <c r="BK539" s="230">
        <f>ROUND(I539*H539,2)</f>
        <v>0</v>
      </c>
      <c r="BL539" s="21" t="s">
        <v>98</v>
      </c>
      <c r="BM539" s="229" t="s">
        <v>7719</v>
      </c>
    </row>
    <row r="540" s="2" customFormat="1" ht="33" customHeight="1">
      <c r="A540" s="42"/>
      <c r="B540" s="43"/>
      <c r="C540" s="218" t="s">
        <v>1325</v>
      </c>
      <c r="D540" s="218" t="s">
        <v>237</v>
      </c>
      <c r="E540" s="219" t="s">
        <v>7720</v>
      </c>
      <c r="F540" s="220" t="s">
        <v>7721</v>
      </c>
      <c r="G540" s="221" t="s">
        <v>240</v>
      </c>
      <c r="H540" s="222">
        <v>112</v>
      </c>
      <c r="I540" s="223"/>
      <c r="J540" s="224">
        <f>ROUND(I540*H540,2)</f>
        <v>0</v>
      </c>
      <c r="K540" s="220" t="s">
        <v>241</v>
      </c>
      <c r="L540" s="48"/>
      <c r="M540" s="225" t="s">
        <v>19</v>
      </c>
      <c r="N540" s="226" t="s">
        <v>47</v>
      </c>
      <c r="O540" s="88"/>
      <c r="P540" s="227">
        <f>O540*H540</f>
        <v>0</v>
      </c>
      <c r="Q540" s="227">
        <v>0.00060999999999999997</v>
      </c>
      <c r="R540" s="227">
        <f>Q540*H540</f>
        <v>0.068319999999999992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98</v>
      </c>
      <c r="AT540" s="229" t="s">
        <v>237</v>
      </c>
      <c r="AU540" s="229" t="s">
        <v>88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83</v>
      </c>
      <c r="BK540" s="230">
        <f>ROUND(I540*H540,2)</f>
        <v>0</v>
      </c>
      <c r="BL540" s="21" t="s">
        <v>98</v>
      </c>
      <c r="BM540" s="229" t="s">
        <v>7722</v>
      </c>
    </row>
    <row r="541" s="2" customFormat="1">
      <c r="A541" s="42"/>
      <c r="B541" s="43"/>
      <c r="C541" s="44"/>
      <c r="D541" s="231" t="s">
        <v>243</v>
      </c>
      <c r="E541" s="44"/>
      <c r="F541" s="232" t="s">
        <v>7723</v>
      </c>
      <c r="G541" s="44"/>
      <c r="H541" s="44"/>
      <c r="I541" s="233"/>
      <c r="J541" s="44"/>
      <c r="K541" s="44"/>
      <c r="L541" s="48"/>
      <c r="M541" s="234"/>
      <c r="N541" s="235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1" t="s">
        <v>243</v>
      </c>
      <c r="AU541" s="21" t="s">
        <v>88</v>
      </c>
    </row>
    <row r="542" s="13" customFormat="1">
      <c r="A542" s="13"/>
      <c r="B542" s="236"/>
      <c r="C542" s="237"/>
      <c r="D542" s="238" t="s">
        <v>260</v>
      </c>
      <c r="E542" s="239" t="s">
        <v>19</v>
      </c>
      <c r="F542" s="240" t="s">
        <v>7724</v>
      </c>
      <c r="G542" s="237"/>
      <c r="H542" s="241">
        <v>90</v>
      </c>
      <c r="I542" s="242"/>
      <c r="J542" s="237"/>
      <c r="K542" s="237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88</v>
      </c>
      <c r="AV542" s="13" t="s">
        <v>88</v>
      </c>
      <c r="AW542" s="13" t="s">
        <v>37</v>
      </c>
      <c r="AX542" s="13" t="s">
        <v>76</v>
      </c>
      <c r="AY542" s="24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7725</v>
      </c>
      <c r="G543" s="237"/>
      <c r="H543" s="241">
        <v>13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7726</v>
      </c>
      <c r="G544" s="237"/>
      <c r="H544" s="241">
        <v>9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112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1332</v>
      </c>
      <c r="D546" s="218" t="s">
        <v>237</v>
      </c>
      <c r="E546" s="219" t="s">
        <v>7727</v>
      </c>
      <c r="F546" s="220" t="s">
        <v>7728</v>
      </c>
      <c r="G546" s="221" t="s">
        <v>240</v>
      </c>
      <c r="H546" s="222">
        <v>112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47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83</v>
      </c>
      <c r="BK546" s="230">
        <f>ROUND(I546*H546,2)</f>
        <v>0</v>
      </c>
      <c r="BL546" s="21" t="s">
        <v>98</v>
      </c>
      <c r="BM546" s="229" t="s">
        <v>7729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7730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7724</v>
      </c>
      <c r="G548" s="237"/>
      <c r="H548" s="241">
        <v>90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7726</v>
      </c>
      <c r="G549" s="237"/>
      <c r="H549" s="241">
        <v>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3" customFormat="1">
      <c r="A550" s="13"/>
      <c r="B550" s="236"/>
      <c r="C550" s="237"/>
      <c r="D550" s="238" t="s">
        <v>260</v>
      </c>
      <c r="E550" s="239" t="s">
        <v>19</v>
      </c>
      <c r="F550" s="240" t="s">
        <v>7725</v>
      </c>
      <c r="G550" s="237"/>
      <c r="H550" s="241">
        <v>13</v>
      </c>
      <c r="I550" s="242"/>
      <c r="J550" s="237"/>
      <c r="K550" s="237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88</v>
      </c>
      <c r="AV550" s="13" t="s">
        <v>88</v>
      </c>
      <c r="AW550" s="13" t="s">
        <v>37</v>
      </c>
      <c r="AX550" s="13" t="s">
        <v>76</v>
      </c>
      <c r="AY550" s="247" t="s">
        <v>235</v>
      </c>
    </row>
    <row r="551" s="15" customFormat="1">
      <c r="A551" s="15"/>
      <c r="B551" s="258"/>
      <c r="C551" s="259"/>
      <c r="D551" s="238" t="s">
        <v>260</v>
      </c>
      <c r="E551" s="260" t="s">
        <v>19</v>
      </c>
      <c r="F551" s="261" t="s">
        <v>277</v>
      </c>
      <c r="G551" s="259"/>
      <c r="H551" s="262">
        <v>112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260</v>
      </c>
      <c r="AU551" s="268" t="s">
        <v>88</v>
      </c>
      <c r="AV551" s="15" t="s">
        <v>98</v>
      </c>
      <c r="AW551" s="15" t="s">
        <v>37</v>
      </c>
      <c r="AX551" s="15" t="s">
        <v>83</v>
      </c>
      <c r="AY551" s="268" t="s">
        <v>235</v>
      </c>
    </row>
    <row r="552" s="2" customFormat="1" ht="16.5" customHeight="1">
      <c r="A552" s="42"/>
      <c r="B552" s="43"/>
      <c r="C552" s="218" t="s">
        <v>1338</v>
      </c>
      <c r="D552" s="218" t="s">
        <v>237</v>
      </c>
      <c r="E552" s="219" t="s">
        <v>7731</v>
      </c>
      <c r="F552" s="220" t="s">
        <v>7732</v>
      </c>
      <c r="G552" s="221" t="s">
        <v>240</v>
      </c>
      <c r="H552" s="222">
        <v>109</v>
      </c>
      <c r="I552" s="223"/>
      <c r="J552" s="224">
        <f>ROUND(I552*H552,2)</f>
        <v>0</v>
      </c>
      <c r="K552" s="220" t="s">
        <v>241</v>
      </c>
      <c r="L552" s="48"/>
      <c r="M552" s="225" t="s">
        <v>19</v>
      </c>
      <c r="N552" s="226" t="s">
        <v>47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98</v>
      </c>
      <c r="AT552" s="229" t="s">
        <v>237</v>
      </c>
      <c r="AU552" s="229" t="s">
        <v>88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83</v>
      </c>
      <c r="BK552" s="230">
        <f>ROUND(I552*H552,2)</f>
        <v>0</v>
      </c>
      <c r="BL552" s="21" t="s">
        <v>98</v>
      </c>
      <c r="BM552" s="229" t="s">
        <v>7733</v>
      </c>
    </row>
    <row r="553" s="2" customFormat="1">
      <c r="A553" s="42"/>
      <c r="B553" s="43"/>
      <c r="C553" s="44"/>
      <c r="D553" s="231" t="s">
        <v>243</v>
      </c>
      <c r="E553" s="44"/>
      <c r="F553" s="232" t="s">
        <v>7734</v>
      </c>
      <c r="G553" s="44"/>
      <c r="H553" s="44"/>
      <c r="I553" s="233"/>
      <c r="J553" s="44"/>
      <c r="K553" s="44"/>
      <c r="L553" s="48"/>
      <c r="M553" s="234"/>
      <c r="N553" s="235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1" t="s">
        <v>243</v>
      </c>
      <c r="AU553" s="21" t="s">
        <v>88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7724</v>
      </c>
      <c r="G554" s="237"/>
      <c r="H554" s="241">
        <v>90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7725</v>
      </c>
      <c r="G555" s="237"/>
      <c r="H555" s="241">
        <v>13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7735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5" customFormat="1">
      <c r="A557" s="15"/>
      <c r="B557" s="258"/>
      <c r="C557" s="259"/>
      <c r="D557" s="238" t="s">
        <v>260</v>
      </c>
      <c r="E557" s="260" t="s">
        <v>19</v>
      </c>
      <c r="F557" s="261" t="s">
        <v>277</v>
      </c>
      <c r="G557" s="259"/>
      <c r="H557" s="262">
        <v>109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260</v>
      </c>
      <c r="AU557" s="268" t="s">
        <v>88</v>
      </c>
      <c r="AV557" s="15" t="s">
        <v>98</v>
      </c>
      <c r="AW557" s="15" t="s">
        <v>37</v>
      </c>
      <c r="AX557" s="15" t="s">
        <v>83</v>
      </c>
      <c r="AY557" s="268" t="s">
        <v>235</v>
      </c>
    </row>
    <row r="558" s="2" customFormat="1" ht="16.5" customHeight="1">
      <c r="A558" s="42"/>
      <c r="B558" s="43"/>
      <c r="C558" s="218" t="s">
        <v>1345</v>
      </c>
      <c r="D558" s="218" t="s">
        <v>237</v>
      </c>
      <c r="E558" s="219" t="s">
        <v>7736</v>
      </c>
      <c r="F558" s="220" t="s">
        <v>7737</v>
      </c>
      <c r="G558" s="221" t="s">
        <v>809</v>
      </c>
      <c r="H558" s="222">
        <v>2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47</v>
      </c>
      <c r="O558" s="88"/>
      <c r="P558" s="227">
        <f>O558*H558</f>
        <v>0</v>
      </c>
      <c r="Q558" s="227">
        <v>0.27205000000000001</v>
      </c>
      <c r="R558" s="227">
        <f>Q558*H558</f>
        <v>0.54410000000000003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98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83</v>
      </c>
      <c r="BK558" s="230">
        <f>ROUND(I558*H558,2)</f>
        <v>0</v>
      </c>
      <c r="BL558" s="21" t="s">
        <v>98</v>
      </c>
      <c r="BM558" s="229" t="s">
        <v>7738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7739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7740</v>
      </c>
      <c r="G560" s="237"/>
      <c r="H560" s="241">
        <v>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2" customFormat="1" ht="24.15" customHeight="1">
      <c r="A561" s="42"/>
      <c r="B561" s="43"/>
      <c r="C561" s="218" t="s">
        <v>1351</v>
      </c>
      <c r="D561" s="218" t="s">
        <v>237</v>
      </c>
      <c r="E561" s="219" t="s">
        <v>7741</v>
      </c>
      <c r="F561" s="220" t="s">
        <v>7742</v>
      </c>
      <c r="G561" s="221" t="s">
        <v>809</v>
      </c>
      <c r="H561" s="222">
        <v>114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47</v>
      </c>
      <c r="O561" s="88"/>
      <c r="P561" s="227">
        <f>O561*H561</f>
        <v>0</v>
      </c>
      <c r="Q561" s="227">
        <v>4.0000000000000003E-05</v>
      </c>
      <c r="R561" s="227">
        <f>Q561*H561</f>
        <v>0.0045600000000000007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83</v>
      </c>
      <c r="BK561" s="230">
        <f>ROUND(I561*H561,2)</f>
        <v>0</v>
      </c>
      <c r="BL561" s="21" t="s">
        <v>98</v>
      </c>
      <c r="BM561" s="229" t="s">
        <v>7743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7744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7745</v>
      </c>
      <c r="G563" s="237"/>
      <c r="H563" s="241">
        <v>114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1.75" customHeight="1">
      <c r="A564" s="42"/>
      <c r="B564" s="43"/>
      <c r="C564" s="218" t="s">
        <v>1388</v>
      </c>
      <c r="D564" s="218" t="s">
        <v>237</v>
      </c>
      <c r="E564" s="219" t="s">
        <v>7746</v>
      </c>
      <c r="F564" s="220" t="s">
        <v>7747</v>
      </c>
      <c r="G564" s="221" t="s">
        <v>809</v>
      </c>
      <c r="H564" s="222">
        <v>114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47</v>
      </c>
      <c r="O564" s="88"/>
      <c r="P564" s="227">
        <f>O564*H564</f>
        <v>0</v>
      </c>
      <c r="Q564" s="227">
        <v>0.00010000000000000001</v>
      </c>
      <c r="R564" s="227">
        <f>Q564*H564</f>
        <v>0.0114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83</v>
      </c>
      <c r="BK564" s="230">
        <f>ROUND(I564*H564,2)</f>
        <v>0</v>
      </c>
      <c r="BL564" s="21" t="s">
        <v>98</v>
      </c>
      <c r="BM564" s="229" t="s">
        <v>7748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7749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7745</v>
      </c>
      <c r="G566" s="237"/>
      <c r="H566" s="241">
        <v>114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83</v>
      </c>
      <c r="AY566" s="247" t="s">
        <v>235</v>
      </c>
    </row>
    <row r="567" s="12" customFormat="1" ht="22.8" customHeight="1">
      <c r="A567" s="12"/>
      <c r="B567" s="202"/>
      <c r="C567" s="203"/>
      <c r="D567" s="204" t="s">
        <v>75</v>
      </c>
      <c r="E567" s="216" t="s">
        <v>1063</v>
      </c>
      <c r="F567" s="216" t="s">
        <v>7750</v>
      </c>
      <c r="G567" s="203"/>
      <c r="H567" s="203"/>
      <c r="I567" s="206"/>
      <c r="J567" s="217">
        <f>BK567</f>
        <v>0</v>
      </c>
      <c r="K567" s="203"/>
      <c r="L567" s="208"/>
      <c r="M567" s="209"/>
      <c r="N567" s="210"/>
      <c r="O567" s="210"/>
      <c r="P567" s="211">
        <f>SUM(P568:P579)</f>
        <v>0</v>
      </c>
      <c r="Q567" s="210"/>
      <c r="R567" s="211">
        <f>SUM(R568:R579)</f>
        <v>0</v>
      </c>
      <c r="S567" s="210"/>
      <c r="T567" s="212">
        <f>SUM(T568:T579)</f>
        <v>137.22330000000002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3" t="s">
        <v>83</v>
      </c>
      <c r="AT567" s="214" t="s">
        <v>75</v>
      </c>
      <c r="AU567" s="214" t="s">
        <v>83</v>
      </c>
      <c r="AY567" s="213" t="s">
        <v>235</v>
      </c>
      <c r="BK567" s="215">
        <f>SUM(BK568:BK579)</f>
        <v>0</v>
      </c>
    </row>
    <row r="568" s="2" customFormat="1" ht="16.5" customHeight="1">
      <c r="A568" s="42"/>
      <c r="B568" s="43"/>
      <c r="C568" s="218" t="s">
        <v>1416</v>
      </c>
      <c r="D568" s="218" t="s">
        <v>237</v>
      </c>
      <c r="E568" s="219" t="s">
        <v>7751</v>
      </c>
      <c r="F568" s="220" t="s">
        <v>7752</v>
      </c>
      <c r="G568" s="221" t="s">
        <v>257</v>
      </c>
      <c r="H568" s="222">
        <v>9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47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2</v>
      </c>
      <c r="T568" s="228">
        <f>S568*H568</f>
        <v>18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83</v>
      </c>
      <c r="BK568" s="230">
        <f>ROUND(I568*H568,2)</f>
        <v>0</v>
      </c>
      <c r="BL568" s="21" t="s">
        <v>98</v>
      </c>
      <c r="BM568" s="229" t="s">
        <v>7753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7754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7755</v>
      </c>
      <c r="G570" s="237"/>
      <c r="H570" s="241">
        <v>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18" t="s">
        <v>1422</v>
      </c>
      <c r="D571" s="218" t="s">
        <v>237</v>
      </c>
      <c r="E571" s="219" t="s">
        <v>7756</v>
      </c>
      <c r="F571" s="220" t="s">
        <v>7757</v>
      </c>
      <c r="G571" s="221" t="s">
        <v>257</v>
      </c>
      <c r="H571" s="222">
        <v>47.600000000000001</v>
      </c>
      <c r="I571" s="223"/>
      <c r="J571" s="224">
        <f>ROUND(I571*H571,2)</f>
        <v>0</v>
      </c>
      <c r="K571" s="220" t="s">
        <v>241</v>
      </c>
      <c r="L571" s="48"/>
      <c r="M571" s="225" t="s">
        <v>19</v>
      </c>
      <c r="N571" s="226" t="s">
        <v>47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2.5</v>
      </c>
      <c r="T571" s="228">
        <f>S571*H571</f>
        <v>119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98</v>
      </c>
      <c r="AT571" s="229" t="s">
        <v>237</v>
      </c>
      <c r="AU571" s="229" t="s">
        <v>88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83</v>
      </c>
      <c r="BK571" s="230">
        <f>ROUND(I571*H571,2)</f>
        <v>0</v>
      </c>
      <c r="BL571" s="21" t="s">
        <v>98</v>
      </c>
      <c r="BM571" s="229" t="s">
        <v>7758</v>
      </c>
    </row>
    <row r="572" s="2" customFormat="1">
      <c r="A572" s="42"/>
      <c r="B572" s="43"/>
      <c r="C572" s="44"/>
      <c r="D572" s="231" t="s">
        <v>243</v>
      </c>
      <c r="E572" s="44"/>
      <c r="F572" s="232" t="s">
        <v>7759</v>
      </c>
      <c r="G572" s="44"/>
      <c r="H572" s="44"/>
      <c r="I572" s="233"/>
      <c r="J572" s="44"/>
      <c r="K572" s="44"/>
      <c r="L572" s="48"/>
      <c r="M572" s="234"/>
      <c r="N572" s="235"/>
      <c r="O572" s="88"/>
      <c r="P572" s="88"/>
      <c r="Q572" s="88"/>
      <c r="R572" s="88"/>
      <c r="S572" s="88"/>
      <c r="T572" s="89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T572" s="21" t="s">
        <v>243</v>
      </c>
      <c r="AU572" s="21" t="s">
        <v>88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7760</v>
      </c>
      <c r="G573" s="237"/>
      <c r="H573" s="241">
        <v>47.600000000000001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18" t="s">
        <v>1429</v>
      </c>
      <c r="D574" s="218" t="s">
        <v>237</v>
      </c>
      <c r="E574" s="219" t="s">
        <v>7761</v>
      </c>
      <c r="F574" s="220" t="s">
        <v>7762</v>
      </c>
      <c r="G574" s="221" t="s">
        <v>240</v>
      </c>
      <c r="H574" s="222">
        <v>110</v>
      </c>
      <c r="I574" s="223"/>
      <c r="J574" s="224">
        <f>ROUND(I574*H574,2)</f>
        <v>0</v>
      </c>
      <c r="K574" s="220" t="s">
        <v>241</v>
      </c>
      <c r="L574" s="48"/>
      <c r="M574" s="225" t="s">
        <v>19</v>
      </c>
      <c r="N574" s="226" t="s">
        <v>47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0.00198</v>
      </c>
      <c r="T574" s="228">
        <f>S574*H574</f>
        <v>0.21779999999999999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98</v>
      </c>
      <c r="AT574" s="229" t="s">
        <v>237</v>
      </c>
      <c r="AU574" s="229" t="s">
        <v>88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83</v>
      </c>
      <c r="BK574" s="230">
        <f>ROUND(I574*H574,2)</f>
        <v>0</v>
      </c>
      <c r="BL574" s="21" t="s">
        <v>98</v>
      </c>
      <c r="BM574" s="229" t="s">
        <v>7763</v>
      </c>
    </row>
    <row r="575" s="2" customFormat="1">
      <c r="A575" s="42"/>
      <c r="B575" s="43"/>
      <c r="C575" s="44"/>
      <c r="D575" s="231" t="s">
        <v>243</v>
      </c>
      <c r="E575" s="44"/>
      <c r="F575" s="232" t="s">
        <v>7764</v>
      </c>
      <c r="G575" s="44"/>
      <c r="H575" s="44"/>
      <c r="I575" s="233"/>
      <c r="J575" s="44"/>
      <c r="K575" s="44"/>
      <c r="L575" s="48"/>
      <c r="M575" s="234"/>
      <c r="N575" s="235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1" t="s">
        <v>243</v>
      </c>
      <c r="AU575" s="21" t="s">
        <v>88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7765</v>
      </c>
      <c r="G576" s="237"/>
      <c r="H576" s="241">
        <v>110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18" t="s">
        <v>1437</v>
      </c>
      <c r="D577" s="218" t="s">
        <v>237</v>
      </c>
      <c r="E577" s="219" t="s">
        <v>7766</v>
      </c>
      <c r="F577" s="220" t="s">
        <v>7767</v>
      </c>
      <c r="G577" s="221" t="s">
        <v>240</v>
      </c>
      <c r="H577" s="222">
        <v>55</v>
      </c>
      <c r="I577" s="223"/>
      <c r="J577" s="224">
        <f>ROUND(I577*H577,2)</f>
        <v>0</v>
      </c>
      <c r="K577" s="220" t="s">
        <v>241</v>
      </c>
      <c r="L577" s="48"/>
      <c r="M577" s="225" t="s">
        <v>19</v>
      </c>
      <c r="N577" s="226" t="s">
        <v>47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0.00010000000000000001</v>
      </c>
      <c r="T577" s="228">
        <f>S577*H577</f>
        <v>0.0055000000000000005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98</v>
      </c>
      <c r="AT577" s="229" t="s">
        <v>237</v>
      </c>
      <c r="AU577" s="229" t="s">
        <v>88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83</v>
      </c>
      <c r="BK577" s="230">
        <f>ROUND(I577*H577,2)</f>
        <v>0</v>
      </c>
      <c r="BL577" s="21" t="s">
        <v>98</v>
      </c>
      <c r="BM577" s="229" t="s">
        <v>7768</v>
      </c>
    </row>
    <row r="578" s="2" customFormat="1">
      <c r="A578" s="42"/>
      <c r="B578" s="43"/>
      <c r="C578" s="44"/>
      <c r="D578" s="231" t="s">
        <v>243</v>
      </c>
      <c r="E578" s="44"/>
      <c r="F578" s="232" t="s">
        <v>7769</v>
      </c>
      <c r="G578" s="44"/>
      <c r="H578" s="44"/>
      <c r="I578" s="233"/>
      <c r="J578" s="44"/>
      <c r="K578" s="44"/>
      <c r="L578" s="48"/>
      <c r="M578" s="234"/>
      <c r="N578" s="235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1" t="s">
        <v>243</v>
      </c>
      <c r="AU578" s="21" t="s">
        <v>88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7770</v>
      </c>
      <c r="G579" s="237"/>
      <c r="H579" s="241">
        <v>55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3113</v>
      </c>
      <c r="F580" s="216" t="s">
        <v>3114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SUM(P581:P629)</f>
        <v>0</v>
      </c>
      <c r="Q580" s="210"/>
      <c r="R580" s="211">
        <f>SUM(R581:R629)</f>
        <v>0</v>
      </c>
      <c r="S580" s="210"/>
      <c r="T580" s="212">
        <f>SUM(T581:T629)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83</v>
      </c>
      <c r="AT580" s="214" t="s">
        <v>75</v>
      </c>
      <c r="AU580" s="214" t="s">
        <v>83</v>
      </c>
      <c r="AY580" s="213" t="s">
        <v>235</v>
      </c>
      <c r="BK580" s="215">
        <f>SUM(BK581:BK629)</f>
        <v>0</v>
      </c>
    </row>
    <row r="581" s="2" customFormat="1" ht="16.5" customHeight="1">
      <c r="A581" s="42"/>
      <c r="B581" s="43"/>
      <c r="C581" s="218" t="s">
        <v>1443</v>
      </c>
      <c r="D581" s="218" t="s">
        <v>237</v>
      </c>
      <c r="E581" s="219" t="s">
        <v>7771</v>
      </c>
      <c r="F581" s="220" t="s">
        <v>7772</v>
      </c>
      <c r="G581" s="221" t="s">
        <v>389</v>
      </c>
      <c r="H581" s="222">
        <v>2523.3890000000001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47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98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83</v>
      </c>
      <c r="BK581" s="230">
        <f>ROUND(I581*H581,2)</f>
        <v>0</v>
      </c>
      <c r="BL581" s="21" t="s">
        <v>98</v>
      </c>
      <c r="BM581" s="229" t="s">
        <v>7773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7774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7775</v>
      </c>
      <c r="G583" s="237"/>
      <c r="H583" s="241">
        <v>2523.3890000000001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2" customFormat="1" ht="16.5" customHeight="1">
      <c r="A584" s="42"/>
      <c r="B584" s="43"/>
      <c r="C584" s="218" t="s">
        <v>1449</v>
      </c>
      <c r="D584" s="218" t="s">
        <v>237</v>
      </c>
      <c r="E584" s="219" t="s">
        <v>7776</v>
      </c>
      <c r="F584" s="220" t="s">
        <v>7777</v>
      </c>
      <c r="G584" s="221" t="s">
        <v>389</v>
      </c>
      <c r="H584" s="222">
        <v>280.37700000000001</v>
      </c>
      <c r="I584" s="223"/>
      <c r="J584" s="224">
        <f>ROUND(I584*H584,2)</f>
        <v>0</v>
      </c>
      <c r="K584" s="220" t="s">
        <v>241</v>
      </c>
      <c r="L584" s="48"/>
      <c r="M584" s="225" t="s">
        <v>19</v>
      </c>
      <c r="N584" s="226" t="s">
        <v>47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98</v>
      </c>
      <c r="AT584" s="229" t="s">
        <v>237</v>
      </c>
      <c r="AU584" s="229" t="s">
        <v>88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83</v>
      </c>
      <c r="BK584" s="230">
        <f>ROUND(I584*H584,2)</f>
        <v>0</v>
      </c>
      <c r="BL584" s="21" t="s">
        <v>98</v>
      </c>
      <c r="BM584" s="229" t="s">
        <v>7778</v>
      </c>
    </row>
    <row r="585" s="2" customFormat="1">
      <c r="A585" s="42"/>
      <c r="B585" s="43"/>
      <c r="C585" s="44"/>
      <c r="D585" s="231" t="s">
        <v>243</v>
      </c>
      <c r="E585" s="44"/>
      <c r="F585" s="232" t="s">
        <v>7779</v>
      </c>
      <c r="G585" s="44"/>
      <c r="H585" s="44"/>
      <c r="I585" s="233"/>
      <c r="J585" s="44"/>
      <c r="K585" s="44"/>
      <c r="L585" s="48"/>
      <c r="M585" s="234"/>
      <c r="N585" s="235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1" t="s">
        <v>243</v>
      </c>
      <c r="AU585" s="21" t="s">
        <v>88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7780</v>
      </c>
      <c r="G586" s="237"/>
      <c r="H586" s="241">
        <v>280.37700000000001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83</v>
      </c>
      <c r="AY586" s="247" t="s">
        <v>235</v>
      </c>
    </row>
    <row r="587" s="2" customFormat="1" ht="24.15" customHeight="1">
      <c r="A587" s="42"/>
      <c r="B587" s="43"/>
      <c r="C587" s="218" t="s">
        <v>1458</v>
      </c>
      <c r="D587" s="218" t="s">
        <v>237</v>
      </c>
      <c r="E587" s="219" t="s">
        <v>7781</v>
      </c>
      <c r="F587" s="220" t="s">
        <v>7782</v>
      </c>
      <c r="G587" s="221" t="s">
        <v>389</v>
      </c>
      <c r="H587" s="222">
        <v>5144.308</v>
      </c>
      <c r="I587" s="223"/>
      <c r="J587" s="224">
        <f>ROUND(I587*H587,2)</f>
        <v>0</v>
      </c>
      <c r="K587" s="220" t="s">
        <v>241</v>
      </c>
      <c r="L587" s="48"/>
      <c r="M587" s="225" t="s">
        <v>19</v>
      </c>
      <c r="N587" s="226" t="s">
        <v>47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98</v>
      </c>
      <c r="AT587" s="229" t="s">
        <v>237</v>
      </c>
      <c r="AU587" s="229" t="s">
        <v>88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83</v>
      </c>
      <c r="BK587" s="230">
        <f>ROUND(I587*H587,2)</f>
        <v>0</v>
      </c>
      <c r="BL587" s="21" t="s">
        <v>98</v>
      </c>
      <c r="BM587" s="229" t="s">
        <v>7783</v>
      </c>
    </row>
    <row r="588" s="2" customFormat="1">
      <c r="A588" s="42"/>
      <c r="B588" s="43"/>
      <c r="C588" s="44"/>
      <c r="D588" s="231" t="s">
        <v>243</v>
      </c>
      <c r="E588" s="44"/>
      <c r="F588" s="232" t="s">
        <v>7784</v>
      </c>
      <c r="G588" s="44"/>
      <c r="H588" s="44"/>
      <c r="I588" s="233"/>
      <c r="J588" s="44"/>
      <c r="K588" s="44"/>
      <c r="L588" s="48"/>
      <c r="M588" s="234"/>
      <c r="N588" s="235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1" t="s">
        <v>243</v>
      </c>
      <c r="AU588" s="21" t="s">
        <v>88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7785</v>
      </c>
      <c r="G589" s="237"/>
      <c r="H589" s="241">
        <v>5144.308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83</v>
      </c>
      <c r="AY589" s="247" t="s">
        <v>235</v>
      </c>
    </row>
    <row r="590" s="2" customFormat="1" ht="24.15" customHeight="1">
      <c r="A590" s="42"/>
      <c r="B590" s="43"/>
      <c r="C590" s="218" t="s">
        <v>1471</v>
      </c>
      <c r="D590" s="218" t="s">
        <v>237</v>
      </c>
      <c r="E590" s="219" t="s">
        <v>7786</v>
      </c>
      <c r="F590" s="220" t="s">
        <v>7787</v>
      </c>
      <c r="G590" s="221" t="s">
        <v>389</v>
      </c>
      <c r="H590" s="222">
        <v>27007.616999999998</v>
      </c>
      <c r="I590" s="223"/>
      <c r="J590" s="224">
        <f>ROUND(I590*H590,2)</f>
        <v>0</v>
      </c>
      <c r="K590" s="220" t="s">
        <v>241</v>
      </c>
      <c r="L590" s="48"/>
      <c r="M590" s="225" t="s">
        <v>19</v>
      </c>
      <c r="N590" s="226" t="s">
        <v>47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98</v>
      </c>
      <c r="AT590" s="229" t="s">
        <v>237</v>
      </c>
      <c r="AU590" s="229" t="s">
        <v>88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83</v>
      </c>
      <c r="BK590" s="230">
        <f>ROUND(I590*H590,2)</f>
        <v>0</v>
      </c>
      <c r="BL590" s="21" t="s">
        <v>98</v>
      </c>
      <c r="BM590" s="229" t="s">
        <v>7788</v>
      </c>
    </row>
    <row r="591" s="2" customFormat="1">
      <c r="A591" s="42"/>
      <c r="B591" s="43"/>
      <c r="C591" s="44"/>
      <c r="D591" s="231" t="s">
        <v>243</v>
      </c>
      <c r="E591" s="44"/>
      <c r="F591" s="232" t="s">
        <v>7789</v>
      </c>
      <c r="G591" s="44"/>
      <c r="H591" s="44"/>
      <c r="I591" s="233"/>
      <c r="J591" s="44"/>
      <c r="K591" s="44"/>
      <c r="L591" s="48"/>
      <c r="M591" s="234"/>
      <c r="N591" s="235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1" t="s">
        <v>243</v>
      </c>
      <c r="AU591" s="21" t="s">
        <v>88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7785</v>
      </c>
      <c r="G592" s="237"/>
      <c r="H592" s="241">
        <v>5144.308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7790</v>
      </c>
      <c r="G593" s="237"/>
      <c r="H593" s="241">
        <v>21863.309000000001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27007.617000000002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1479</v>
      </c>
      <c r="D595" s="218" t="s">
        <v>237</v>
      </c>
      <c r="E595" s="219" t="s">
        <v>7791</v>
      </c>
      <c r="F595" s="220" t="s">
        <v>7792</v>
      </c>
      <c r="G595" s="221" t="s">
        <v>389</v>
      </c>
      <c r="H595" s="222">
        <v>53.039999999999999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47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83</v>
      </c>
      <c r="BK595" s="230">
        <f>ROUND(I595*H595,2)</f>
        <v>0</v>
      </c>
      <c r="BL595" s="21" t="s">
        <v>98</v>
      </c>
      <c r="BM595" s="229" t="s">
        <v>7793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7794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7795</v>
      </c>
      <c r="G597" s="237"/>
      <c r="H597" s="241">
        <v>53.039999999999999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24.15" customHeight="1">
      <c r="A598" s="42"/>
      <c r="B598" s="43"/>
      <c r="C598" s="218" t="s">
        <v>1485</v>
      </c>
      <c r="D598" s="218" t="s">
        <v>237</v>
      </c>
      <c r="E598" s="219" t="s">
        <v>7796</v>
      </c>
      <c r="F598" s="220" t="s">
        <v>7787</v>
      </c>
      <c r="G598" s="221" t="s">
        <v>389</v>
      </c>
      <c r="H598" s="222">
        <v>278.45999999999998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47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98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83</v>
      </c>
      <c r="BK598" s="230">
        <f>ROUND(I598*H598,2)</f>
        <v>0</v>
      </c>
      <c r="BL598" s="21" t="s">
        <v>98</v>
      </c>
      <c r="BM598" s="229" t="s">
        <v>7797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7798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7799</v>
      </c>
      <c r="G600" s="237"/>
      <c r="H600" s="241">
        <v>278.45999999999998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24.15" customHeight="1">
      <c r="A601" s="42"/>
      <c r="B601" s="43"/>
      <c r="C601" s="218" t="s">
        <v>1491</v>
      </c>
      <c r="D601" s="218" t="s">
        <v>237</v>
      </c>
      <c r="E601" s="219" t="s">
        <v>7800</v>
      </c>
      <c r="F601" s="220" t="s">
        <v>7801</v>
      </c>
      <c r="G601" s="221" t="s">
        <v>389</v>
      </c>
      <c r="H601" s="222">
        <v>410.18400000000003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47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83</v>
      </c>
      <c r="BK601" s="230">
        <f>ROUND(I601*H601,2)</f>
        <v>0</v>
      </c>
      <c r="BL601" s="21" t="s">
        <v>98</v>
      </c>
      <c r="BM601" s="229" t="s">
        <v>7802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7803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7804</v>
      </c>
      <c r="G603" s="237"/>
      <c r="H603" s="241">
        <v>410.18400000000003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24.15" customHeight="1">
      <c r="A604" s="42"/>
      <c r="B604" s="43"/>
      <c r="C604" s="218" t="s">
        <v>1497</v>
      </c>
      <c r="D604" s="218" t="s">
        <v>237</v>
      </c>
      <c r="E604" s="219" t="s">
        <v>7805</v>
      </c>
      <c r="F604" s="220" t="s">
        <v>7806</v>
      </c>
      <c r="G604" s="221" t="s">
        <v>389</v>
      </c>
      <c r="H604" s="222">
        <v>2153.4659999999999</v>
      </c>
      <c r="I604" s="223"/>
      <c r="J604" s="224">
        <f>ROUND(I604*H604,2)</f>
        <v>0</v>
      </c>
      <c r="K604" s="220" t="s">
        <v>241</v>
      </c>
      <c r="L604" s="48"/>
      <c r="M604" s="225" t="s">
        <v>19</v>
      </c>
      <c r="N604" s="226" t="s">
        <v>47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98</v>
      </c>
      <c r="AT604" s="229" t="s">
        <v>237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83</v>
      </c>
      <c r="BK604" s="230">
        <f>ROUND(I604*H604,2)</f>
        <v>0</v>
      </c>
      <c r="BL604" s="21" t="s">
        <v>98</v>
      </c>
      <c r="BM604" s="229" t="s">
        <v>7807</v>
      </c>
    </row>
    <row r="605" s="2" customFormat="1">
      <c r="A605" s="42"/>
      <c r="B605" s="43"/>
      <c r="C605" s="44"/>
      <c r="D605" s="231" t="s">
        <v>243</v>
      </c>
      <c r="E605" s="44"/>
      <c r="F605" s="232" t="s">
        <v>7808</v>
      </c>
      <c r="G605" s="44"/>
      <c r="H605" s="44"/>
      <c r="I605" s="233"/>
      <c r="J605" s="44"/>
      <c r="K605" s="44"/>
      <c r="L605" s="48"/>
      <c r="M605" s="234"/>
      <c r="N605" s="235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1" t="s">
        <v>243</v>
      </c>
      <c r="AU605" s="21" t="s">
        <v>88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7809</v>
      </c>
      <c r="G606" s="237"/>
      <c r="H606" s="241">
        <v>2153.4659999999999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16.5" customHeight="1">
      <c r="A607" s="42"/>
      <c r="B607" s="43"/>
      <c r="C607" s="218" t="s">
        <v>1504</v>
      </c>
      <c r="D607" s="218" t="s">
        <v>237</v>
      </c>
      <c r="E607" s="219" t="s">
        <v>7810</v>
      </c>
      <c r="F607" s="220" t="s">
        <v>7811</v>
      </c>
      <c r="G607" s="221" t="s">
        <v>389</v>
      </c>
      <c r="H607" s="222">
        <v>2777.2460000000001</v>
      </c>
      <c r="I607" s="223"/>
      <c r="J607" s="224">
        <f>ROUND(I607*H607,2)</f>
        <v>0</v>
      </c>
      <c r="K607" s="220" t="s">
        <v>241</v>
      </c>
      <c r="L607" s="48"/>
      <c r="M607" s="225" t="s">
        <v>19</v>
      </c>
      <c r="N607" s="226" t="s">
        <v>47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98</v>
      </c>
      <c r="AT607" s="229" t="s">
        <v>237</v>
      </c>
      <c r="AU607" s="229" t="s">
        <v>88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83</v>
      </c>
      <c r="BK607" s="230">
        <f>ROUND(I607*H607,2)</f>
        <v>0</v>
      </c>
      <c r="BL607" s="21" t="s">
        <v>98</v>
      </c>
      <c r="BM607" s="229" t="s">
        <v>7812</v>
      </c>
    </row>
    <row r="608" s="2" customFormat="1">
      <c r="A608" s="42"/>
      <c r="B608" s="43"/>
      <c r="C608" s="44"/>
      <c r="D608" s="231" t="s">
        <v>243</v>
      </c>
      <c r="E608" s="44"/>
      <c r="F608" s="232" t="s">
        <v>7813</v>
      </c>
      <c r="G608" s="44"/>
      <c r="H608" s="44"/>
      <c r="I608" s="233"/>
      <c r="J608" s="44"/>
      <c r="K608" s="44"/>
      <c r="L608" s="48"/>
      <c r="M608" s="234"/>
      <c r="N608" s="235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1" t="s">
        <v>243</v>
      </c>
      <c r="AU608" s="21" t="s">
        <v>88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7814</v>
      </c>
      <c r="G609" s="237"/>
      <c r="H609" s="241">
        <v>2572.154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7815</v>
      </c>
      <c r="G610" s="237"/>
      <c r="H610" s="241">
        <v>205.09200000000001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76</v>
      </c>
      <c r="AY610" s="24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2777.2460000000001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16.5" customHeight="1">
      <c r="A612" s="42"/>
      <c r="B612" s="43"/>
      <c r="C612" s="218" t="s">
        <v>1510</v>
      </c>
      <c r="D612" s="218" t="s">
        <v>237</v>
      </c>
      <c r="E612" s="219" t="s">
        <v>7816</v>
      </c>
      <c r="F612" s="220" t="s">
        <v>7817</v>
      </c>
      <c r="G612" s="221" t="s">
        <v>389</v>
      </c>
      <c r="H612" s="222">
        <v>205.09200000000001</v>
      </c>
      <c r="I612" s="223"/>
      <c r="J612" s="224">
        <f>ROUND(I612*H612,2)</f>
        <v>0</v>
      </c>
      <c r="K612" s="220" t="s">
        <v>241</v>
      </c>
      <c r="L612" s="48"/>
      <c r="M612" s="225" t="s">
        <v>19</v>
      </c>
      <c r="N612" s="226" t="s">
        <v>47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98</v>
      </c>
      <c r="AT612" s="229" t="s">
        <v>237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83</v>
      </c>
      <c r="BK612" s="230">
        <f>ROUND(I612*H612,2)</f>
        <v>0</v>
      </c>
      <c r="BL612" s="21" t="s">
        <v>98</v>
      </c>
      <c r="BM612" s="229" t="s">
        <v>7818</v>
      </c>
    </row>
    <row r="613" s="2" customFormat="1">
      <c r="A613" s="42"/>
      <c r="B613" s="43"/>
      <c r="C613" s="44"/>
      <c r="D613" s="231" t="s">
        <v>243</v>
      </c>
      <c r="E613" s="44"/>
      <c r="F613" s="232" t="s">
        <v>7819</v>
      </c>
      <c r="G613" s="44"/>
      <c r="H613" s="44"/>
      <c r="I613" s="233"/>
      <c r="J613" s="44"/>
      <c r="K613" s="44"/>
      <c r="L613" s="48"/>
      <c r="M613" s="234"/>
      <c r="N613" s="235"/>
      <c r="O613" s="88"/>
      <c r="P613" s="88"/>
      <c r="Q613" s="88"/>
      <c r="R613" s="88"/>
      <c r="S613" s="88"/>
      <c r="T613" s="89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T613" s="21" t="s">
        <v>243</v>
      </c>
      <c r="AU613" s="21" t="s">
        <v>88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7815</v>
      </c>
      <c r="G614" s="237"/>
      <c r="H614" s="241">
        <v>205.09200000000001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83</v>
      </c>
      <c r="AY614" s="247" t="s">
        <v>235</v>
      </c>
    </row>
    <row r="615" s="2" customFormat="1" ht="24.15" customHeight="1">
      <c r="A615" s="42"/>
      <c r="B615" s="43"/>
      <c r="C615" s="218" t="s">
        <v>1518</v>
      </c>
      <c r="D615" s="218" t="s">
        <v>237</v>
      </c>
      <c r="E615" s="219" t="s">
        <v>7820</v>
      </c>
      <c r="F615" s="220" t="s">
        <v>7073</v>
      </c>
      <c r="G615" s="221" t="s">
        <v>389</v>
      </c>
      <c r="H615" s="222">
        <v>456.82799999999997</v>
      </c>
      <c r="I615" s="223"/>
      <c r="J615" s="224">
        <f>ROUND(I615*H615,2)</f>
        <v>0</v>
      </c>
      <c r="K615" s="220" t="s">
        <v>241</v>
      </c>
      <c r="L615" s="48"/>
      <c r="M615" s="225" t="s">
        <v>19</v>
      </c>
      <c r="N615" s="226" t="s">
        <v>47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98</v>
      </c>
      <c r="AT615" s="229" t="s">
        <v>237</v>
      </c>
      <c r="AU615" s="229" t="s">
        <v>88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83</v>
      </c>
      <c r="BK615" s="230">
        <f>ROUND(I615*H615,2)</f>
        <v>0</v>
      </c>
      <c r="BL615" s="21" t="s">
        <v>98</v>
      </c>
      <c r="BM615" s="229" t="s">
        <v>7821</v>
      </c>
    </row>
    <row r="616" s="2" customFormat="1">
      <c r="A616" s="42"/>
      <c r="B616" s="43"/>
      <c r="C616" s="44"/>
      <c r="D616" s="231" t="s">
        <v>243</v>
      </c>
      <c r="E616" s="44"/>
      <c r="F616" s="232" t="s">
        <v>7822</v>
      </c>
      <c r="G616" s="44"/>
      <c r="H616" s="44"/>
      <c r="I616" s="233"/>
      <c r="J616" s="44"/>
      <c r="K616" s="44"/>
      <c r="L616" s="48"/>
      <c r="M616" s="234"/>
      <c r="N616" s="235"/>
      <c r="O616" s="88"/>
      <c r="P616" s="88"/>
      <c r="Q616" s="88"/>
      <c r="R616" s="88"/>
      <c r="S616" s="88"/>
      <c r="T616" s="89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T616" s="21" t="s">
        <v>243</v>
      </c>
      <c r="AU616" s="21" t="s">
        <v>88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7823</v>
      </c>
      <c r="G617" s="237"/>
      <c r="H617" s="241">
        <v>361.78800000000001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7824</v>
      </c>
      <c r="G618" s="237"/>
      <c r="H618" s="241">
        <v>95.040000000000006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456.82800000000003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24.15" customHeight="1">
      <c r="A620" s="42"/>
      <c r="B620" s="43"/>
      <c r="C620" s="218" t="s">
        <v>1539</v>
      </c>
      <c r="D620" s="218" t="s">
        <v>237</v>
      </c>
      <c r="E620" s="219" t="s">
        <v>7825</v>
      </c>
      <c r="F620" s="220" t="s">
        <v>6720</v>
      </c>
      <c r="G620" s="221" t="s">
        <v>389</v>
      </c>
      <c r="H620" s="222">
        <v>1430.0450000000001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47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83</v>
      </c>
      <c r="BK620" s="230">
        <f>ROUND(I620*H620,2)</f>
        <v>0</v>
      </c>
      <c r="BL620" s="21" t="s">
        <v>98</v>
      </c>
      <c r="BM620" s="229" t="s">
        <v>7826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7827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7828</v>
      </c>
      <c r="G622" s="237"/>
      <c r="H622" s="241">
        <v>2803.7660000000001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7829</v>
      </c>
      <c r="G623" s="237"/>
      <c r="H623" s="241">
        <v>-401.98700000000002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76</v>
      </c>
      <c r="AY623" s="247" t="s">
        <v>235</v>
      </c>
    </row>
    <row r="624" s="13" customFormat="1">
      <c r="A624" s="13"/>
      <c r="B624" s="236"/>
      <c r="C624" s="237"/>
      <c r="D624" s="238" t="s">
        <v>260</v>
      </c>
      <c r="E624" s="239" t="s">
        <v>19</v>
      </c>
      <c r="F624" s="240" t="s">
        <v>7830</v>
      </c>
      <c r="G624" s="237"/>
      <c r="H624" s="241">
        <v>-812.84000000000003</v>
      </c>
      <c r="I624" s="242"/>
      <c r="J624" s="237"/>
      <c r="K624" s="237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88</v>
      </c>
      <c r="AV624" s="13" t="s">
        <v>88</v>
      </c>
      <c r="AW624" s="13" t="s">
        <v>37</v>
      </c>
      <c r="AX624" s="13" t="s">
        <v>76</v>
      </c>
      <c r="AY624" s="247" t="s">
        <v>235</v>
      </c>
    </row>
    <row r="625" s="16" customFormat="1">
      <c r="A625" s="16"/>
      <c r="B625" s="269"/>
      <c r="C625" s="270"/>
      <c r="D625" s="238" t="s">
        <v>260</v>
      </c>
      <c r="E625" s="271" t="s">
        <v>19</v>
      </c>
      <c r="F625" s="272" t="s">
        <v>2334</v>
      </c>
      <c r="G625" s="270"/>
      <c r="H625" s="273">
        <v>1588.9389999999999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9" t="s">
        <v>260</v>
      </c>
      <c r="AU625" s="279" t="s">
        <v>88</v>
      </c>
      <c r="AV625" s="16" t="s">
        <v>92</v>
      </c>
      <c r="AW625" s="16" t="s">
        <v>37</v>
      </c>
      <c r="AX625" s="16" t="s">
        <v>76</v>
      </c>
      <c r="AY625" s="279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7831</v>
      </c>
      <c r="G626" s="237"/>
      <c r="H626" s="241">
        <v>1430.0450000000001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24.15" customHeight="1">
      <c r="A627" s="42"/>
      <c r="B627" s="43"/>
      <c r="C627" s="218" t="s">
        <v>1546</v>
      </c>
      <c r="D627" s="218" t="s">
        <v>237</v>
      </c>
      <c r="E627" s="219" t="s">
        <v>7832</v>
      </c>
      <c r="F627" s="220" t="s">
        <v>7833</v>
      </c>
      <c r="G627" s="221" t="s">
        <v>389</v>
      </c>
      <c r="H627" s="222">
        <v>731.55600000000004</v>
      </c>
      <c r="I627" s="223"/>
      <c r="J627" s="224">
        <f>ROUND(I627*H627,2)</f>
        <v>0</v>
      </c>
      <c r="K627" s="220" t="s">
        <v>241</v>
      </c>
      <c r="L627" s="48"/>
      <c r="M627" s="225" t="s">
        <v>19</v>
      </c>
      <c r="N627" s="226" t="s">
        <v>47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98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83</v>
      </c>
      <c r="BK627" s="230">
        <f>ROUND(I627*H627,2)</f>
        <v>0</v>
      </c>
      <c r="BL627" s="21" t="s">
        <v>98</v>
      </c>
      <c r="BM627" s="229" t="s">
        <v>7834</v>
      </c>
    </row>
    <row r="628" s="2" customFormat="1">
      <c r="A628" s="42"/>
      <c r="B628" s="43"/>
      <c r="C628" s="44"/>
      <c r="D628" s="231" t="s">
        <v>243</v>
      </c>
      <c r="E628" s="44"/>
      <c r="F628" s="232" t="s">
        <v>7835</v>
      </c>
      <c r="G628" s="44"/>
      <c r="H628" s="44"/>
      <c r="I628" s="233"/>
      <c r="J628" s="44"/>
      <c r="K628" s="44"/>
      <c r="L628" s="48"/>
      <c r="M628" s="234"/>
      <c r="N628" s="235"/>
      <c r="O628" s="88"/>
      <c r="P628" s="88"/>
      <c r="Q628" s="88"/>
      <c r="R628" s="88"/>
      <c r="S628" s="88"/>
      <c r="T628" s="89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T628" s="21" t="s">
        <v>243</v>
      </c>
      <c r="AU628" s="21" t="s">
        <v>88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7836</v>
      </c>
      <c r="G629" s="237"/>
      <c r="H629" s="241">
        <v>731.55600000000004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83</v>
      </c>
      <c r="AY629" s="247" t="s">
        <v>235</v>
      </c>
    </row>
    <row r="630" s="12" customFormat="1" ht="22.8" customHeight="1">
      <c r="A630" s="12"/>
      <c r="B630" s="202"/>
      <c r="C630" s="203"/>
      <c r="D630" s="204" t="s">
        <v>75</v>
      </c>
      <c r="E630" s="216" t="s">
        <v>3151</v>
      </c>
      <c r="F630" s="216" t="s">
        <v>3152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SUM(P631:P633)</f>
        <v>0</v>
      </c>
      <c r="Q630" s="210"/>
      <c r="R630" s="211">
        <f>SUM(R631:R633)</f>
        <v>0</v>
      </c>
      <c r="S630" s="210"/>
      <c r="T630" s="212">
        <f>SUM(T631:T633)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83</v>
      </c>
      <c r="AT630" s="214" t="s">
        <v>75</v>
      </c>
      <c r="AU630" s="214" t="s">
        <v>83</v>
      </c>
      <c r="AY630" s="213" t="s">
        <v>235</v>
      </c>
      <c r="BK630" s="215">
        <f>SUM(BK631:BK633)</f>
        <v>0</v>
      </c>
    </row>
    <row r="631" s="2" customFormat="1" ht="24.15" customHeight="1">
      <c r="A631" s="42"/>
      <c r="B631" s="43"/>
      <c r="C631" s="218" t="s">
        <v>1552</v>
      </c>
      <c r="D631" s="218" t="s">
        <v>237</v>
      </c>
      <c r="E631" s="219" t="s">
        <v>7837</v>
      </c>
      <c r="F631" s="220" t="s">
        <v>7838</v>
      </c>
      <c r="G631" s="221" t="s">
        <v>389</v>
      </c>
      <c r="H631" s="222">
        <v>814.27599999999995</v>
      </c>
      <c r="I631" s="223"/>
      <c r="J631" s="224">
        <f>ROUND(I631*H631,2)</f>
        <v>0</v>
      </c>
      <c r="K631" s="220" t="s">
        <v>241</v>
      </c>
      <c r="L631" s="48"/>
      <c r="M631" s="225" t="s">
        <v>19</v>
      </c>
      <c r="N631" s="226" t="s">
        <v>47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98</v>
      </c>
      <c r="AT631" s="229" t="s">
        <v>237</v>
      </c>
      <c r="AU631" s="229" t="s">
        <v>88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83</v>
      </c>
      <c r="BK631" s="230">
        <f>ROUND(I631*H631,2)</f>
        <v>0</v>
      </c>
      <c r="BL631" s="21" t="s">
        <v>98</v>
      </c>
      <c r="BM631" s="229" t="s">
        <v>7839</v>
      </c>
    </row>
    <row r="632" s="2" customFormat="1">
      <c r="A632" s="42"/>
      <c r="B632" s="43"/>
      <c r="C632" s="44"/>
      <c r="D632" s="231" t="s">
        <v>243</v>
      </c>
      <c r="E632" s="44"/>
      <c r="F632" s="232" t="s">
        <v>7840</v>
      </c>
      <c r="G632" s="44"/>
      <c r="H632" s="44"/>
      <c r="I632" s="233"/>
      <c r="J632" s="44"/>
      <c r="K632" s="44"/>
      <c r="L632" s="48"/>
      <c r="M632" s="234"/>
      <c r="N632" s="235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1" t="s">
        <v>243</v>
      </c>
      <c r="AU632" s="21" t="s">
        <v>88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7841</v>
      </c>
      <c r="G633" s="237"/>
      <c r="H633" s="241">
        <v>814.27599999999995</v>
      </c>
      <c r="I633" s="242"/>
      <c r="J633" s="237"/>
      <c r="K633" s="237"/>
      <c r="L633" s="243"/>
      <c r="M633" s="297"/>
      <c r="N633" s="298"/>
      <c r="O633" s="298"/>
      <c r="P633" s="298"/>
      <c r="Q633" s="298"/>
      <c r="R633" s="298"/>
      <c r="S633" s="298"/>
      <c r="T633" s="299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83</v>
      </c>
      <c r="AY633" s="247" t="s">
        <v>235</v>
      </c>
    </row>
    <row r="634" s="2" customFormat="1" ht="6.96" customHeight="1">
      <c r="A634" s="42"/>
      <c r="B634" s="63"/>
      <c r="C634" s="64"/>
      <c r="D634" s="64"/>
      <c r="E634" s="64"/>
      <c r="F634" s="64"/>
      <c r="G634" s="64"/>
      <c r="H634" s="64"/>
      <c r="I634" s="64"/>
      <c r="J634" s="64"/>
      <c r="K634" s="64"/>
      <c r="L634" s="48"/>
      <c r="M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</row>
  </sheetData>
  <sheetProtection sheet="1" autoFilter="0" formatColumns="0" formatRows="0" objects="1" scenarios="1" spinCount="100000" saltValue="gAJVk7CXjdsrg5hRFHJRDb99vT2/zG3SgEuSP49HEWJ8HPu7XQdJmy4rOr2sjF4ZuVCoPqTQSi8vUnBRhfRqzQ==" hashValue="XKjQ141frMAks8NKUrTIiyu4I9z7XZzCxaXQ1U3LVELg8s7S9SHrcUkROs9Px0gCxXjZUOuNYssBEwo2OcCoWg==" algorithmName="SHA-512" password="DA9B"/>
  <autoFilter ref="C101:K6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4_01/111211101"/>
    <hyperlink ref="F109" r:id="rId2" display="https://podminky.urs.cz/item/CS_URS_2024_01/115001103"/>
    <hyperlink ref="F111" r:id="rId3" display="https://podminky.urs.cz/item/CS_URS_2024_01/115101201"/>
    <hyperlink ref="F113" r:id="rId4" display="https://podminky.urs.cz/item/CS_URS_2024_01/115101301"/>
    <hyperlink ref="F115" r:id="rId5" display="https://podminky.urs.cz/item/CS_URS_2024_01/121151103"/>
    <hyperlink ref="F118" r:id="rId6" display="https://podminky.urs.cz/item/CS_URS_2024_01/122151105"/>
    <hyperlink ref="F127" r:id="rId7" display="https://podminky.urs.cz/item/CS_URS_2024_01/122251105"/>
    <hyperlink ref="F130" r:id="rId8" display="https://podminky.urs.cz/item/CS_URS_2024_01/129951121"/>
    <hyperlink ref="F133" r:id="rId9" display="https://podminky.urs.cz/item/CS_URS_2024_01/132112331"/>
    <hyperlink ref="F138" r:id="rId10" display="https://podminky.urs.cz/item/CS_URS_2024_01/132151102"/>
    <hyperlink ref="F143" r:id="rId11" display="https://podminky.urs.cz/item/CS_URS_2024_01/132151253"/>
    <hyperlink ref="F150" r:id="rId12" display="https://podminky.urs.cz/item/CS_URS_2024_01/132212331"/>
    <hyperlink ref="F155" r:id="rId13" display="https://podminky.urs.cz/item/CS_URS_2024_01/132251102"/>
    <hyperlink ref="F160" r:id="rId14" display="https://podminky.urs.cz/item/CS_URS_2024_01/132251253"/>
    <hyperlink ref="F163" r:id="rId15" display="https://podminky.urs.cz/item/CS_URS_2024_01/162251102"/>
    <hyperlink ref="F166" r:id="rId16" display="https://podminky.urs.cz/item/CS_URS_2024_01/162301501"/>
    <hyperlink ref="F169" r:id="rId17" display="https://podminky.urs.cz/item/CS_URS_2024_01/162301981"/>
    <hyperlink ref="F172" r:id="rId18" display="https://podminky.urs.cz/item/CS_URS_2024_01/162351103"/>
    <hyperlink ref="F183" r:id="rId19" display="https://podminky.urs.cz/item/CS_URS_2024_01/162351143"/>
    <hyperlink ref="F186" r:id="rId20" display="https://podminky.urs.cz/item/CS_URS_2024_01/162751117"/>
    <hyperlink ref="F189" r:id="rId21" display="https://podminky.urs.cz/item/CS_URS_2024_01/162751119"/>
    <hyperlink ref="F192" r:id="rId22" display="https://podminky.urs.cz/item/CS_URS_2024_01/162751157"/>
    <hyperlink ref="F195" r:id="rId23" display="https://podminky.urs.cz/item/CS_URS_2024_01/162751159"/>
    <hyperlink ref="F198" r:id="rId24" display="https://podminky.urs.cz/item/CS_URS_2024_01/167151101"/>
    <hyperlink ref="F201" r:id="rId25" display="https://podminky.urs.cz/item/CS_URS_2024_01/167151103"/>
    <hyperlink ref="F204" r:id="rId26" display="https://podminky.urs.cz/item/CS_URS_2024_01/167151111"/>
    <hyperlink ref="F207" r:id="rId27" display="https://podminky.urs.cz/item/CS_URS_2024_01/171201231"/>
    <hyperlink ref="F210" r:id="rId28" display="https://podminky.urs.cz/item/CS_URS_2024_01/171251101"/>
    <hyperlink ref="F215" r:id="rId29" display="https://podminky.urs.cz/item/CS_URS_2024_01/171251201"/>
    <hyperlink ref="F220" r:id="rId30" display="https://podminky.urs.cz/item/CS_URS_2024_01/181351003"/>
    <hyperlink ref="F229" r:id="rId31" display="https://podminky.urs.cz/item/CS_URS_2024_01/181411131"/>
    <hyperlink ref="F234" r:id="rId32" display="https://podminky.urs.cz/item/CS_URS_2024_01/181911101"/>
    <hyperlink ref="F237" r:id="rId33" display="https://podminky.urs.cz/item/CS_URS_2024_01/181951112"/>
    <hyperlink ref="F248" r:id="rId34" display="https://podminky.urs.cz/item/CS_URS_2024_01/183403153"/>
    <hyperlink ref="F251" r:id="rId35" display="https://podminky.urs.cz/item/CS_URS_2024_01/183403161"/>
    <hyperlink ref="F254" r:id="rId36" display="https://podminky.urs.cz/item/CS_URS_2024_01/184813511"/>
    <hyperlink ref="F257" r:id="rId37" display="https://podminky.urs.cz/item/CS_URS_2024_01/184813521"/>
    <hyperlink ref="F262" r:id="rId38" display="https://podminky.urs.cz/item/CS_URS_2024_01/113106123"/>
    <hyperlink ref="F268" r:id="rId39" display="https://podminky.urs.cz/item/CS_URS_2024_01/113106134"/>
    <hyperlink ref="F272" r:id="rId40" display="https://podminky.urs.cz/item/CS_URS_2024_01/113107222"/>
    <hyperlink ref="F275" r:id="rId41" display="https://podminky.urs.cz/item/CS_URS_2024_01/113107224"/>
    <hyperlink ref="F280" r:id="rId42" display="https://podminky.urs.cz/item/CS_URS_2024_01/113107232"/>
    <hyperlink ref="F283" r:id="rId43" display="https://podminky.urs.cz/item/CS_URS_2024_01/113107243"/>
    <hyperlink ref="F286" r:id="rId44" display="https://podminky.urs.cz/item/CS_URS_2024_01/113107322"/>
    <hyperlink ref="F293" r:id="rId45" display="https://podminky.urs.cz/item/CS_URS_2024_01/113107324"/>
    <hyperlink ref="F296" r:id="rId46" display="https://podminky.urs.cz/item/CS_URS_2024_01/113107332"/>
    <hyperlink ref="F299" r:id="rId47" display="https://podminky.urs.cz/item/CS_URS_2024_01/113154112"/>
    <hyperlink ref="F305" r:id="rId48" display="https://podminky.urs.cz/item/CS_URS_2024_01/113154114"/>
    <hyperlink ref="F311" r:id="rId49" display="https://podminky.urs.cz/item/CS_URS_2024_01/113201112"/>
    <hyperlink ref="F314" r:id="rId50" display="https://podminky.urs.cz/item/CS_URS_2024_01/113202111"/>
    <hyperlink ref="F322" r:id="rId51" display="https://podminky.urs.cz/item/CS_URS_2024_01/113204111"/>
    <hyperlink ref="F327" r:id="rId52" display="https://podminky.urs.cz/item/CS_URS_2024_01/211971121"/>
    <hyperlink ref="F332" r:id="rId53" display="https://podminky.urs.cz/item/CS_URS_2024_01/212752102"/>
    <hyperlink ref="F335" r:id="rId54" display="https://podminky.urs.cz/item/CS_URS_2024_01/213311141"/>
    <hyperlink ref="F342" r:id="rId55" display="https://podminky.urs.cz/item/CS_URS_2024_01/275313511"/>
    <hyperlink ref="F345" r:id="rId56" display="https://podminky.urs.cz/item/CS_URS_2024_01/275351121"/>
    <hyperlink ref="F348" r:id="rId57" display="https://podminky.urs.cz/item/CS_URS_2024_01/275351122"/>
    <hyperlink ref="F351" r:id="rId58" display="https://podminky.urs.cz/item/CS_URS_2024_01/279311811"/>
    <hyperlink ref="F357" r:id="rId59" display="https://podminky.urs.cz/item/CS_URS_2024_01/279351121"/>
    <hyperlink ref="F364" r:id="rId60" display="https://podminky.urs.cz/item/CS_URS_2024_01/279351122"/>
    <hyperlink ref="F367" r:id="rId61" display="https://podminky.urs.cz/item/CS_URS_2024_01/279361821"/>
    <hyperlink ref="F374" r:id="rId62" display="https://podminky.urs.cz/item/CS_URS_2024_01/348272113"/>
    <hyperlink ref="F380" r:id="rId63" display="https://podminky.urs.cz/item/CS_URS_2024_01/348272513"/>
    <hyperlink ref="F385" r:id="rId64" display="https://podminky.urs.cz/item/CS_URS_2024_01/564811111"/>
    <hyperlink ref="F388" r:id="rId65" display="https://podminky.urs.cz/item/CS_URS_2024_01/564811112"/>
    <hyperlink ref="F392" r:id="rId66" display="https://podminky.urs.cz/item/CS_URS_2024_01/564851011"/>
    <hyperlink ref="F400" r:id="rId67" display="https://podminky.urs.cz/item/CS_URS_2024_01/564861111"/>
    <hyperlink ref="F403" r:id="rId68" display="https://podminky.urs.cz/item/CS_URS_2024_01/564871011"/>
    <hyperlink ref="F409" r:id="rId69" display="https://podminky.urs.cz/item/CS_URS_2024_01/564871111"/>
    <hyperlink ref="F415" r:id="rId70" display="https://podminky.urs.cz/item/CS_URS_2024_01/564952111"/>
    <hyperlink ref="F418" r:id="rId71" display="https://podminky.urs.cz/item/CS_URS_2024_01/564962113"/>
    <hyperlink ref="F424" r:id="rId72" display="https://podminky.urs.cz/item/CS_URS_2024_01/565165121"/>
    <hyperlink ref="F430" r:id="rId73" display="https://podminky.urs.cz/item/CS_URS_2024_01/573191111"/>
    <hyperlink ref="F433" r:id="rId74" display="https://podminky.urs.cz/item/CS_URS_2024_01/573231106"/>
    <hyperlink ref="F436" r:id="rId75" display="https://podminky.urs.cz/item/CS_URS_2024_01/577134141"/>
    <hyperlink ref="F442" r:id="rId76" display="https://podminky.urs.cz/item/CS_URS_2024_01/596211110"/>
    <hyperlink ref="F455" r:id="rId77" display="https://podminky.urs.cz/item/CS_URS_2024_01/596211115"/>
    <hyperlink ref="F459" r:id="rId78" display="https://podminky.urs.cz/item/CS_URS_2024_01/596212210"/>
    <hyperlink ref="F463" r:id="rId79" display="https://podminky.urs.cz/item/CS_URS_2024_01/596212211"/>
    <hyperlink ref="F467" r:id="rId80" display="https://podminky.urs.cz/item/CS_URS_2024_01/596212315"/>
    <hyperlink ref="F471" r:id="rId81" display="https://podminky.urs.cz/item/CS_URS_2024_01/895941343"/>
    <hyperlink ref="F475" r:id="rId82" display="https://podminky.urs.cz/item/CS_URS_2024_01/895941351"/>
    <hyperlink ref="F479" r:id="rId83" display="https://podminky.urs.cz/item/CS_URS_2024_01/895941366"/>
    <hyperlink ref="F483" r:id="rId84" display="https://podminky.urs.cz/item/CS_URS_2024_01/899204112"/>
    <hyperlink ref="F489" r:id="rId85" display="https://podminky.urs.cz/item/CS_URS_2024_01/914111111"/>
    <hyperlink ref="F502" r:id="rId86" display="https://podminky.urs.cz/item/CS_URS_2024_01/914511112"/>
    <hyperlink ref="F506" r:id="rId87" display="https://podminky.urs.cz/item/CS_URS_2024_01/915211112"/>
    <hyperlink ref="F509" r:id="rId88" display="https://podminky.urs.cz/item/CS_URS_2024_01/915211122"/>
    <hyperlink ref="F512" r:id="rId89" display="https://podminky.urs.cz/item/CS_URS_2024_01/915491211"/>
    <hyperlink ref="F517" r:id="rId90" display="https://podminky.urs.cz/item/CS_URS_2024_01/915611111"/>
    <hyperlink ref="F520" r:id="rId91" display="https://podminky.urs.cz/item/CS_URS_2024_01/916131213"/>
    <hyperlink ref="F531" r:id="rId92" display="https://podminky.urs.cz/item/CS_URS_2024_01/916231213"/>
    <hyperlink ref="F536" r:id="rId93" display="https://podminky.urs.cz/item/CS_URS_2024_01/916331112"/>
    <hyperlink ref="F541" r:id="rId94" display="https://podminky.urs.cz/item/CS_URS_2024_01/919732211"/>
    <hyperlink ref="F547" r:id="rId95" display="https://podminky.urs.cz/item/CS_URS_2024_01/919735111"/>
    <hyperlink ref="F553" r:id="rId96" display="https://podminky.urs.cz/item/CS_URS_2024_01/919735112"/>
    <hyperlink ref="F559" r:id="rId97" display="https://podminky.urs.cz/item/CS_URS_2024_01/935932115"/>
    <hyperlink ref="F562" r:id="rId98" display="https://podminky.urs.cz/item/CS_URS_2024_01/953961212"/>
    <hyperlink ref="F565" r:id="rId99" display="https://podminky.urs.cz/item/CS_URS_2024_01/953965117"/>
    <hyperlink ref="F569" r:id="rId100" display="https://podminky.urs.cz/item/CS_URS_2024_01/961044111"/>
    <hyperlink ref="F572" r:id="rId101" display="https://podminky.urs.cz/item/CS_URS_2024_01/962033127"/>
    <hyperlink ref="F575" r:id="rId102" display="https://podminky.urs.cz/item/CS_URS_2024_01/966071821"/>
    <hyperlink ref="F578" r:id="rId103" display="https://podminky.urs.cz/item/CS_URS_2024_01/966071831"/>
    <hyperlink ref="F582" r:id="rId104" display="https://podminky.urs.cz/item/CS_URS_2024_01/997006002"/>
    <hyperlink ref="F585" r:id="rId105" display="https://podminky.urs.cz/item/CS_URS_2024_01/997006012"/>
    <hyperlink ref="F588" r:id="rId106" display="https://podminky.urs.cz/item/CS_URS_2024_01/997221551"/>
    <hyperlink ref="F591" r:id="rId107" display="https://podminky.urs.cz/item/CS_URS_2024_01/997221559"/>
    <hyperlink ref="F596" r:id="rId108" display="https://podminky.urs.cz/item/CS_URS_2024_01/997221561"/>
    <hyperlink ref="F599" r:id="rId109" display="https://podminky.urs.cz/item/CS_URS_2024_01/997221569"/>
    <hyperlink ref="F602" r:id="rId110" display="https://podminky.urs.cz/item/CS_URS_2024_01/997221571"/>
    <hyperlink ref="F605" r:id="rId111" display="https://podminky.urs.cz/item/CS_URS_2024_01/997221579"/>
    <hyperlink ref="F608" r:id="rId112" display="https://podminky.urs.cz/item/CS_URS_2024_01/997221611"/>
    <hyperlink ref="F613" r:id="rId113" display="https://podminky.urs.cz/item/CS_URS_2024_01/997221612"/>
    <hyperlink ref="F616" r:id="rId114" display="https://podminky.urs.cz/item/CS_URS_2024_01/997221861"/>
    <hyperlink ref="F621" r:id="rId115" display="https://podminky.urs.cz/item/CS_URS_2024_01/997221873"/>
    <hyperlink ref="F628" r:id="rId116" display="https://podminky.urs.cz/item/CS_URS_2024_01/997221875"/>
    <hyperlink ref="F632" r:id="rId11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7844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ROUND((SUM(BE119:BE2070)),  2)</f>
        <v>0</v>
      </c>
      <c r="G37" s="42"/>
      <c r="H37" s="42"/>
      <c r="I37" s="162">
        <v>0.20999999999999999</v>
      </c>
      <c r="J37" s="161">
        <f>ROUND(((SUM(BE119:BE2070))*I37),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ROUND((SUM(BF119:BF2070)),  2)</f>
        <v>0</v>
      </c>
      <c r="G38" s="42"/>
      <c r="H38" s="42"/>
      <c r="I38" s="162">
        <v>0.12</v>
      </c>
      <c r="J38" s="161">
        <f>ROUND(((SUM(BF119:BF2070))*I38),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ROUND((SUM(BG119:BG2070)),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ROUND((SUM(BH119:BH2070)),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ROUND((SUM(BI119:BI2070)),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ND.1.1.1 - Architektonicko stavební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J125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J168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J219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J334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J344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J428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J494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J504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J507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J508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J515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J577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J584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J597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J616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7845</v>
      </c>
      <c r="E85" s="188"/>
      <c r="F85" s="188"/>
      <c r="G85" s="188"/>
      <c r="H85" s="188"/>
      <c r="I85" s="188"/>
      <c r="J85" s="189">
        <f>J691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J702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J783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7846</v>
      </c>
      <c r="E88" s="188"/>
      <c r="F88" s="188"/>
      <c r="G88" s="188"/>
      <c r="H88" s="188"/>
      <c r="I88" s="188"/>
      <c r="J88" s="189">
        <f>J831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212</v>
      </c>
      <c r="E89" s="188"/>
      <c r="F89" s="188"/>
      <c r="G89" s="188"/>
      <c r="H89" s="188"/>
      <c r="I89" s="188"/>
      <c r="J89" s="189">
        <f>J838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213</v>
      </c>
      <c r="E90" s="188"/>
      <c r="F90" s="188"/>
      <c r="G90" s="188"/>
      <c r="H90" s="188"/>
      <c r="I90" s="188"/>
      <c r="J90" s="189">
        <f>J1025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214</v>
      </c>
      <c r="E91" s="188"/>
      <c r="F91" s="188"/>
      <c r="G91" s="188"/>
      <c r="H91" s="188"/>
      <c r="I91" s="188"/>
      <c r="J91" s="189">
        <f>J1380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215</v>
      </c>
      <c r="E92" s="188"/>
      <c r="F92" s="188"/>
      <c r="G92" s="188"/>
      <c r="H92" s="188"/>
      <c r="I92" s="188"/>
      <c r="J92" s="189">
        <f>J1567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216</v>
      </c>
      <c r="E93" s="188"/>
      <c r="F93" s="188"/>
      <c r="G93" s="188"/>
      <c r="H93" s="188"/>
      <c r="I93" s="188"/>
      <c r="J93" s="189">
        <f>J1712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217</v>
      </c>
      <c r="E94" s="188"/>
      <c r="F94" s="188"/>
      <c r="G94" s="188"/>
      <c r="H94" s="188"/>
      <c r="I94" s="188"/>
      <c r="J94" s="189">
        <f>J1795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7847</v>
      </c>
      <c r="E95" s="188"/>
      <c r="F95" s="188"/>
      <c r="G95" s="188"/>
      <c r="H95" s="188"/>
      <c r="I95" s="188"/>
      <c r="J95" s="189">
        <f>J2044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7842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7843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6420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ND.1.1.1 - Architektonicko stavební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P120+P507</f>
        <v>0</v>
      </c>
      <c r="Q119" s="100"/>
      <c r="R119" s="199">
        <f>R120+R507</f>
        <v>2457.38151109</v>
      </c>
      <c r="S119" s="100"/>
      <c r="T119" s="200">
        <f>T120+T507</f>
        <v>0.0095499999999999995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BK120+BK507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P121+P125+P168+P219+P334+P344+P428+P494+P504</f>
        <v>0</v>
      </c>
      <c r="Q120" s="210"/>
      <c r="R120" s="211">
        <f>R121+R125+R168+R219+R334+R344+R428+R494+R504</f>
        <v>2115.2753040100001</v>
      </c>
      <c r="S120" s="210"/>
      <c r="T120" s="212">
        <f>T121+T125+T168+T219+T334+T344+T428+T494+T504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BK121+BK125+BK168+BK219+BK334+BK344+BK428+BK494+BK504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SUM(P122:P124)</f>
        <v>0</v>
      </c>
      <c r="Q121" s="210"/>
      <c r="R121" s="211">
        <f>SUM(R122:R124)</f>
        <v>0</v>
      </c>
      <c r="S121" s="210"/>
      <c r="T121" s="212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SUM(BK122:BK124)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7848</v>
      </c>
      <c r="F122" s="220" t="s">
        <v>7849</v>
      </c>
      <c r="G122" s="221" t="s">
        <v>389</v>
      </c>
      <c r="H122" s="222">
        <v>9109.0069999999996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7850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7851</v>
      </c>
      <c r="G123" s="237"/>
      <c r="H123" s="241">
        <v>4794.2139999999999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7852</v>
      </c>
      <c r="G124" s="237"/>
      <c r="H124" s="241">
        <v>9109.0069999999996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12" customFormat="1" ht="22.8" customHeight="1">
      <c r="A125" s="12"/>
      <c r="B125" s="202"/>
      <c r="C125" s="203"/>
      <c r="D125" s="204" t="s">
        <v>75</v>
      </c>
      <c r="E125" s="216" t="s">
        <v>88</v>
      </c>
      <c r="F125" s="216" t="s">
        <v>398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SUM(P126:P167)</f>
        <v>0</v>
      </c>
      <c r="Q125" s="210"/>
      <c r="R125" s="211">
        <f>SUM(R126:R167)</f>
        <v>246.70664191999995</v>
      </c>
      <c r="S125" s="210"/>
      <c r="T125" s="21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83</v>
      </c>
      <c r="AT125" s="214" t="s">
        <v>75</v>
      </c>
      <c r="AU125" s="214" t="s">
        <v>83</v>
      </c>
      <c r="AY125" s="213" t="s">
        <v>235</v>
      </c>
      <c r="BK125" s="215">
        <f>SUM(BK126:BK167)</f>
        <v>0</v>
      </c>
    </row>
    <row r="126" s="2" customFormat="1" ht="24.15" customHeight="1">
      <c r="A126" s="42"/>
      <c r="B126" s="43"/>
      <c r="C126" s="218" t="s">
        <v>88</v>
      </c>
      <c r="D126" s="218" t="s">
        <v>237</v>
      </c>
      <c r="E126" s="219" t="s">
        <v>7853</v>
      </c>
      <c r="F126" s="220" t="s">
        <v>7854</v>
      </c>
      <c r="G126" s="221" t="s">
        <v>240</v>
      </c>
      <c r="H126" s="222">
        <v>220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0.0045799999999999999</v>
      </c>
      <c r="R126" s="227">
        <f>Q126*H126</f>
        <v>1.0076000000000001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7855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7856</v>
      </c>
      <c r="G127" s="237"/>
      <c r="H127" s="241">
        <v>220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92</v>
      </c>
      <c r="D128" s="218" t="s">
        <v>237</v>
      </c>
      <c r="E128" s="219" t="s">
        <v>7857</v>
      </c>
      <c r="F128" s="220" t="s">
        <v>7858</v>
      </c>
      <c r="G128" s="221" t="s">
        <v>257</v>
      </c>
      <c r="H128" s="222">
        <v>448.65699999999998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7859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7860</v>
      </c>
      <c r="G129" s="237"/>
      <c r="H129" s="241">
        <v>448.65699999999998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16.5" customHeight="1">
      <c r="A130" s="42"/>
      <c r="B130" s="43"/>
      <c r="C130" s="218" t="s">
        <v>98</v>
      </c>
      <c r="D130" s="218" t="s">
        <v>237</v>
      </c>
      <c r="E130" s="219" t="s">
        <v>7861</v>
      </c>
      <c r="F130" s="220" t="s">
        <v>7862</v>
      </c>
      <c r="G130" s="221" t="s">
        <v>389</v>
      </c>
      <c r="H130" s="222">
        <v>31.405999999999999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1.11381</v>
      </c>
      <c r="R130" s="227">
        <f>Q130*H130</f>
        <v>34.980316859999995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7863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7860</v>
      </c>
      <c r="G131" s="237"/>
      <c r="H131" s="241">
        <v>448.65699999999998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13" customFormat="1">
      <c r="A132" s="13"/>
      <c r="B132" s="236"/>
      <c r="C132" s="237"/>
      <c r="D132" s="238" t="s">
        <v>260</v>
      </c>
      <c r="E132" s="237"/>
      <c r="F132" s="240" t="s">
        <v>7864</v>
      </c>
      <c r="G132" s="237"/>
      <c r="H132" s="241">
        <v>31.405999999999999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4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262</v>
      </c>
      <c r="D133" s="218" t="s">
        <v>237</v>
      </c>
      <c r="E133" s="219" t="s">
        <v>7865</v>
      </c>
      <c r="F133" s="220" t="s">
        <v>7866</v>
      </c>
      <c r="G133" s="221" t="s">
        <v>389</v>
      </c>
      <c r="H133" s="222">
        <v>7.3280000000000003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1.0606199999999999</v>
      </c>
      <c r="R133" s="227">
        <f>Q133*H133</f>
        <v>7.7722233599999999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7867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7868</v>
      </c>
      <c r="G134" s="237"/>
      <c r="H134" s="241">
        <v>23.983000000000001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7869</v>
      </c>
      <c r="G135" s="237"/>
      <c r="H135" s="241">
        <v>5.3300000000000001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5" customFormat="1">
      <c r="A136" s="15"/>
      <c r="B136" s="258"/>
      <c r="C136" s="259"/>
      <c r="D136" s="238" t="s">
        <v>260</v>
      </c>
      <c r="E136" s="260" t="s">
        <v>19</v>
      </c>
      <c r="F136" s="261" t="s">
        <v>277</v>
      </c>
      <c r="G136" s="259"/>
      <c r="H136" s="262">
        <v>29.312999999999999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260</v>
      </c>
      <c r="AU136" s="268" t="s">
        <v>88</v>
      </c>
      <c r="AV136" s="15" t="s">
        <v>98</v>
      </c>
      <c r="AW136" s="15" t="s">
        <v>37</v>
      </c>
      <c r="AX136" s="15" t="s">
        <v>83</v>
      </c>
      <c r="AY136" s="268" t="s">
        <v>235</v>
      </c>
    </row>
    <row r="137" s="13" customFormat="1">
      <c r="A137" s="13"/>
      <c r="B137" s="236"/>
      <c r="C137" s="237"/>
      <c r="D137" s="238" t="s">
        <v>260</v>
      </c>
      <c r="E137" s="237"/>
      <c r="F137" s="240" t="s">
        <v>7870</v>
      </c>
      <c r="G137" s="237"/>
      <c r="H137" s="241">
        <v>7.3280000000000003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4</v>
      </c>
      <c r="AX137" s="13" t="s">
        <v>83</v>
      </c>
      <c r="AY137" s="247" t="s">
        <v>235</v>
      </c>
    </row>
    <row r="138" s="2" customFormat="1" ht="16.5" customHeight="1">
      <c r="A138" s="42"/>
      <c r="B138" s="43"/>
      <c r="C138" s="218" t="s">
        <v>268</v>
      </c>
      <c r="D138" s="218" t="s">
        <v>237</v>
      </c>
      <c r="E138" s="219" t="s">
        <v>7871</v>
      </c>
      <c r="F138" s="220" t="s">
        <v>7872</v>
      </c>
      <c r="G138" s="221" t="s">
        <v>389</v>
      </c>
      <c r="H138" s="222">
        <v>112.264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1.06277</v>
      </c>
      <c r="R138" s="227">
        <f>Q138*H138</f>
        <v>119.31081128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98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7873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7874</v>
      </c>
      <c r="G139" s="237"/>
      <c r="H139" s="241">
        <v>542.85000000000002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7875</v>
      </c>
      <c r="G140" s="237"/>
      <c r="H140" s="241">
        <v>948.40999999999997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7876</v>
      </c>
      <c r="G141" s="237"/>
      <c r="H141" s="241">
        <v>255.875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7877</v>
      </c>
      <c r="G142" s="237"/>
      <c r="H142" s="241">
        <v>14.725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7878</v>
      </c>
      <c r="G143" s="237"/>
      <c r="H143" s="241">
        <v>32.100000000000001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7879</v>
      </c>
      <c r="G144" s="237"/>
      <c r="H144" s="241">
        <v>27.765000000000001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7880</v>
      </c>
      <c r="G145" s="237"/>
      <c r="H145" s="241">
        <v>23.550000000000001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7881</v>
      </c>
      <c r="G146" s="237"/>
      <c r="H146" s="241">
        <v>18.149999999999999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7882</v>
      </c>
      <c r="G147" s="237"/>
      <c r="H147" s="241">
        <v>29.375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564</v>
      </c>
      <c r="G148" s="270"/>
      <c r="H148" s="273">
        <v>1892.8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7883</v>
      </c>
      <c r="G149" s="237"/>
      <c r="H149" s="241">
        <v>26.239999999999998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1919.04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13" customFormat="1">
      <c r="A151" s="13"/>
      <c r="B151" s="236"/>
      <c r="C151" s="237"/>
      <c r="D151" s="238" t="s">
        <v>260</v>
      </c>
      <c r="E151" s="237"/>
      <c r="F151" s="240" t="s">
        <v>7884</v>
      </c>
      <c r="G151" s="237"/>
      <c r="H151" s="241">
        <v>112.264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4</v>
      </c>
      <c r="AX151" s="13" t="s">
        <v>83</v>
      </c>
      <c r="AY151" s="247" t="s">
        <v>235</v>
      </c>
    </row>
    <row r="152" s="2" customFormat="1" ht="24.15" customHeight="1">
      <c r="A152" s="42"/>
      <c r="B152" s="43"/>
      <c r="C152" s="218" t="s">
        <v>278</v>
      </c>
      <c r="D152" s="218" t="s">
        <v>237</v>
      </c>
      <c r="E152" s="219" t="s">
        <v>7885</v>
      </c>
      <c r="F152" s="220" t="s">
        <v>7886</v>
      </c>
      <c r="G152" s="221" t="s">
        <v>257</v>
      </c>
      <c r="H152" s="222">
        <v>81.131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7887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7888</v>
      </c>
      <c r="G153" s="237"/>
      <c r="H153" s="241">
        <v>81.131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16.5" customHeight="1">
      <c r="A154" s="42"/>
      <c r="B154" s="43"/>
      <c r="C154" s="218" t="s">
        <v>285</v>
      </c>
      <c r="D154" s="218" t="s">
        <v>237</v>
      </c>
      <c r="E154" s="219" t="s">
        <v>7889</v>
      </c>
      <c r="F154" s="220" t="s">
        <v>7890</v>
      </c>
      <c r="G154" s="221" t="s">
        <v>389</v>
      </c>
      <c r="H154" s="222">
        <v>71.766000000000005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1.0606199999999999</v>
      </c>
      <c r="R154" s="227">
        <f>Q154*H154</f>
        <v>76.116454919999995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7891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7892</v>
      </c>
      <c r="G155" s="237"/>
      <c r="H155" s="241">
        <v>276.02199999999999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7"/>
      <c r="F156" s="240" t="s">
        <v>7893</v>
      </c>
      <c r="G156" s="237"/>
      <c r="H156" s="241">
        <v>71.766000000000005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4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292</v>
      </c>
      <c r="D157" s="218" t="s">
        <v>237</v>
      </c>
      <c r="E157" s="219" t="s">
        <v>7894</v>
      </c>
      <c r="F157" s="220" t="s">
        <v>7895</v>
      </c>
      <c r="G157" s="221" t="s">
        <v>389</v>
      </c>
      <c r="H157" s="222">
        <v>0.39500000000000002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1.0606199999999999</v>
      </c>
      <c r="R157" s="227">
        <f>Q157*H157</f>
        <v>0.41894489999999995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7896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7897</v>
      </c>
      <c r="G158" s="237"/>
      <c r="H158" s="241">
        <v>1.52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7"/>
      <c r="F159" s="240" t="s">
        <v>7898</v>
      </c>
      <c r="G159" s="237"/>
      <c r="H159" s="241">
        <v>0.39500000000000002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4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18" t="s">
        <v>298</v>
      </c>
      <c r="D160" s="218" t="s">
        <v>237</v>
      </c>
      <c r="E160" s="219" t="s">
        <v>7899</v>
      </c>
      <c r="F160" s="220" t="s">
        <v>7900</v>
      </c>
      <c r="G160" s="221" t="s">
        <v>5595</v>
      </c>
      <c r="H160" s="222">
        <v>1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1.06277</v>
      </c>
      <c r="R160" s="227">
        <f>Q160*H160</f>
        <v>1.06277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7901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7902</v>
      </c>
      <c r="G161" s="237"/>
      <c r="H161" s="241">
        <v>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3" customHeight="1">
      <c r="A162" s="42"/>
      <c r="B162" s="43"/>
      <c r="C162" s="218" t="s">
        <v>303</v>
      </c>
      <c r="D162" s="218" t="s">
        <v>237</v>
      </c>
      <c r="E162" s="219" t="s">
        <v>7903</v>
      </c>
      <c r="F162" s="220" t="s">
        <v>7904</v>
      </c>
      <c r="G162" s="221" t="s">
        <v>389</v>
      </c>
      <c r="H162" s="222">
        <v>5.6989999999999998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1.0593999999999999</v>
      </c>
      <c r="R162" s="227">
        <f>Q162*H162</f>
        <v>6.0375205999999997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7905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7906</v>
      </c>
      <c r="G163" s="237"/>
      <c r="H163" s="241">
        <v>12.210000000000001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7907</v>
      </c>
      <c r="G164" s="237"/>
      <c r="H164" s="241">
        <v>8.3520000000000003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7908</v>
      </c>
      <c r="G165" s="237"/>
      <c r="H165" s="241">
        <v>2.2330000000000001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22.795000000000002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3" customFormat="1">
      <c r="A167" s="13"/>
      <c r="B167" s="236"/>
      <c r="C167" s="237"/>
      <c r="D167" s="238" t="s">
        <v>260</v>
      </c>
      <c r="E167" s="237"/>
      <c r="F167" s="240" t="s">
        <v>7909</v>
      </c>
      <c r="G167" s="237"/>
      <c r="H167" s="241">
        <v>5.6989999999999998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4</v>
      </c>
      <c r="AX167" s="13" t="s">
        <v>83</v>
      </c>
      <c r="AY167" s="247" t="s">
        <v>235</v>
      </c>
    </row>
    <row r="168" s="12" customFormat="1" ht="22.8" customHeight="1">
      <c r="A168" s="12"/>
      <c r="B168" s="202"/>
      <c r="C168" s="203"/>
      <c r="D168" s="204" t="s">
        <v>75</v>
      </c>
      <c r="E168" s="216" t="s">
        <v>92</v>
      </c>
      <c r="F168" s="216" t="s">
        <v>720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SUM(P169:P218)</f>
        <v>0</v>
      </c>
      <c r="Q168" s="210"/>
      <c r="R168" s="211">
        <f>SUM(R169:R218)</f>
        <v>81.827620349999989</v>
      </c>
      <c r="S168" s="210"/>
      <c r="T168" s="212">
        <f>SUM(T169:T218)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83</v>
      </c>
      <c r="AT168" s="214" t="s">
        <v>75</v>
      </c>
      <c r="AU168" s="214" t="s">
        <v>83</v>
      </c>
      <c r="AY168" s="213" t="s">
        <v>235</v>
      </c>
      <c r="BK168" s="215">
        <f>SUM(BK169:BK218)</f>
        <v>0</v>
      </c>
    </row>
    <row r="169" s="2" customFormat="1" ht="24.15" customHeight="1">
      <c r="A169" s="42"/>
      <c r="B169" s="43"/>
      <c r="C169" s="218" t="s">
        <v>8</v>
      </c>
      <c r="D169" s="218" t="s">
        <v>237</v>
      </c>
      <c r="E169" s="219" t="s">
        <v>7910</v>
      </c>
      <c r="F169" s="220" t="s">
        <v>7911</v>
      </c>
      <c r="G169" s="221" t="s">
        <v>389</v>
      </c>
      <c r="H169" s="222">
        <v>22.178999999999998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1.04922</v>
      </c>
      <c r="R169" s="227">
        <f>Q169*H169</f>
        <v>23.270650379999999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7912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7913</v>
      </c>
      <c r="G170" s="237"/>
      <c r="H170" s="241">
        <v>88.716999999999999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7"/>
      <c r="F171" s="240" t="s">
        <v>7914</v>
      </c>
      <c r="G171" s="237"/>
      <c r="H171" s="241">
        <v>22.178999999999998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4</v>
      </c>
      <c r="AX171" s="13" t="s">
        <v>83</v>
      </c>
      <c r="AY171" s="247" t="s">
        <v>235</v>
      </c>
    </row>
    <row r="172" s="2" customFormat="1" ht="21.75" customHeight="1">
      <c r="A172" s="42"/>
      <c r="B172" s="43"/>
      <c r="C172" s="218" t="s">
        <v>319</v>
      </c>
      <c r="D172" s="218" t="s">
        <v>237</v>
      </c>
      <c r="E172" s="219" t="s">
        <v>7915</v>
      </c>
      <c r="F172" s="220" t="s">
        <v>7916</v>
      </c>
      <c r="G172" s="221" t="s">
        <v>809</v>
      </c>
      <c r="H172" s="222">
        <v>1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0.077810000000000004</v>
      </c>
      <c r="R172" s="227">
        <f>Q172*H172</f>
        <v>0.077810000000000004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7917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812</v>
      </c>
      <c r="G173" s="237"/>
      <c r="H173" s="241">
        <v>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24.15" customHeight="1">
      <c r="A175" s="42"/>
      <c r="B175" s="43"/>
      <c r="C175" s="218" t="s">
        <v>326</v>
      </c>
      <c r="D175" s="218" t="s">
        <v>237</v>
      </c>
      <c r="E175" s="219" t="s">
        <v>7918</v>
      </c>
      <c r="F175" s="220" t="s">
        <v>7919</v>
      </c>
      <c r="G175" s="221" t="s">
        <v>257</v>
      </c>
      <c r="H175" s="222">
        <v>12.111000000000001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2.5018699999999998</v>
      </c>
      <c r="R175" s="227">
        <f>Q175*H175</f>
        <v>30.30014757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7920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7921</v>
      </c>
      <c r="G176" s="237"/>
      <c r="H176" s="241">
        <v>12.111000000000001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24.15" customHeight="1">
      <c r="A177" s="42"/>
      <c r="B177" s="43"/>
      <c r="C177" s="218" t="s">
        <v>332</v>
      </c>
      <c r="D177" s="218" t="s">
        <v>237</v>
      </c>
      <c r="E177" s="219" t="s">
        <v>7922</v>
      </c>
      <c r="F177" s="220" t="s">
        <v>7923</v>
      </c>
      <c r="G177" s="221" t="s">
        <v>389</v>
      </c>
      <c r="H177" s="222">
        <v>3.9359999999999999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1.05237</v>
      </c>
      <c r="R177" s="227">
        <f>Q177*H177</f>
        <v>4.1421283200000003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7924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7921</v>
      </c>
      <c r="G178" s="237"/>
      <c r="H178" s="241">
        <v>12.111000000000001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7925</v>
      </c>
      <c r="G179" s="237"/>
      <c r="H179" s="241">
        <v>3.9359999999999999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339</v>
      </c>
      <c r="D180" s="218" t="s">
        <v>237</v>
      </c>
      <c r="E180" s="219" t="s">
        <v>7926</v>
      </c>
      <c r="F180" s="220" t="s">
        <v>7927</v>
      </c>
      <c r="G180" s="221" t="s">
        <v>389</v>
      </c>
      <c r="H180" s="222">
        <v>4.5410000000000004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7928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7929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7930</v>
      </c>
      <c r="G182" s="237"/>
      <c r="H182" s="241">
        <v>4.5410000000000004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55.5" customHeight="1">
      <c r="A183" s="42"/>
      <c r="B183" s="43"/>
      <c r="C183" s="280" t="s">
        <v>345</v>
      </c>
      <c r="D183" s="280" t="s">
        <v>386</v>
      </c>
      <c r="E183" s="281" t="s">
        <v>7931</v>
      </c>
      <c r="F183" s="282" t="s">
        <v>7932</v>
      </c>
      <c r="G183" s="283" t="s">
        <v>809</v>
      </c>
      <c r="H183" s="284">
        <v>1</v>
      </c>
      <c r="I183" s="285"/>
      <c r="J183" s="286">
        <f>ROUND(I183*H183,2)</f>
        <v>0</v>
      </c>
      <c r="K183" s="282" t="s">
        <v>19</v>
      </c>
      <c r="L183" s="287"/>
      <c r="M183" s="288" t="s">
        <v>19</v>
      </c>
      <c r="N183" s="289" t="s">
        <v>48</v>
      </c>
      <c r="O183" s="88"/>
      <c r="P183" s="227">
        <f>O183*H183</f>
        <v>0</v>
      </c>
      <c r="Q183" s="227">
        <v>6.6909999999999998</v>
      </c>
      <c r="R183" s="227">
        <f>Q183*H183</f>
        <v>6.6909999999999998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285</v>
      </c>
      <c r="AT183" s="229" t="s">
        <v>386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7933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7934</v>
      </c>
      <c r="G184" s="237"/>
      <c r="H184" s="241">
        <v>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351</v>
      </c>
      <c r="D185" s="218" t="s">
        <v>237</v>
      </c>
      <c r="E185" s="219" t="s">
        <v>7935</v>
      </c>
      <c r="F185" s="220" t="s">
        <v>7936</v>
      </c>
      <c r="G185" s="221" t="s">
        <v>809</v>
      </c>
      <c r="H185" s="222">
        <v>4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0.0906</v>
      </c>
      <c r="R185" s="227">
        <f>Q185*H185</f>
        <v>0.3624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7937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7938</v>
      </c>
      <c r="G186" s="237"/>
      <c r="H186" s="241">
        <v>4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21.75" customHeight="1">
      <c r="A187" s="42"/>
      <c r="B187" s="43"/>
      <c r="C187" s="218" t="s">
        <v>356</v>
      </c>
      <c r="D187" s="218" t="s">
        <v>237</v>
      </c>
      <c r="E187" s="219" t="s">
        <v>7939</v>
      </c>
      <c r="F187" s="220" t="s">
        <v>7940</v>
      </c>
      <c r="G187" s="221" t="s">
        <v>288</v>
      </c>
      <c r="H187" s="222">
        <v>134.62000000000001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7941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7942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88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2040</v>
      </c>
      <c r="G189" s="237"/>
      <c r="H189" s="241">
        <v>79.905000000000001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6" customFormat="1">
      <c r="A190" s="16"/>
      <c r="B190" s="269"/>
      <c r="C190" s="270"/>
      <c r="D190" s="238" t="s">
        <v>260</v>
      </c>
      <c r="E190" s="271" t="s">
        <v>19</v>
      </c>
      <c r="F190" s="272" t="s">
        <v>7943</v>
      </c>
      <c r="G190" s="270"/>
      <c r="H190" s="273">
        <v>79.905000000000001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9" t="s">
        <v>260</v>
      </c>
      <c r="AU190" s="279" t="s">
        <v>88</v>
      </c>
      <c r="AV190" s="16" t="s">
        <v>92</v>
      </c>
      <c r="AW190" s="16" t="s">
        <v>37</v>
      </c>
      <c r="AX190" s="16" t="s">
        <v>76</v>
      </c>
      <c r="AY190" s="279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3437</v>
      </c>
      <c r="G191" s="237"/>
      <c r="H191" s="241">
        <v>26.16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7944</v>
      </c>
      <c r="G192" s="237"/>
      <c r="H192" s="241">
        <v>7.5300000000000002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3425</v>
      </c>
      <c r="G193" s="237"/>
      <c r="H193" s="241">
        <v>21.024999999999999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6" customFormat="1">
      <c r="A194" s="16"/>
      <c r="B194" s="269"/>
      <c r="C194" s="270"/>
      <c r="D194" s="238" t="s">
        <v>260</v>
      </c>
      <c r="E194" s="271" t="s">
        <v>19</v>
      </c>
      <c r="F194" s="272" t="s">
        <v>7945</v>
      </c>
      <c r="G194" s="270"/>
      <c r="H194" s="273">
        <v>54.715000000000003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79" t="s">
        <v>260</v>
      </c>
      <c r="AU194" s="279" t="s">
        <v>88</v>
      </c>
      <c r="AV194" s="16" t="s">
        <v>92</v>
      </c>
      <c r="AW194" s="16" t="s">
        <v>37</v>
      </c>
      <c r="AX194" s="16" t="s">
        <v>76</v>
      </c>
      <c r="AY194" s="279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2042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134.62000000000001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16.5" customHeight="1">
      <c r="A197" s="42"/>
      <c r="B197" s="43"/>
      <c r="C197" s="280" t="s">
        <v>361</v>
      </c>
      <c r="D197" s="280" t="s">
        <v>386</v>
      </c>
      <c r="E197" s="281" t="s">
        <v>7946</v>
      </c>
      <c r="F197" s="282" t="s">
        <v>7947</v>
      </c>
      <c r="G197" s="283" t="s">
        <v>288</v>
      </c>
      <c r="H197" s="284">
        <v>57.451000000000001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0.0048799999999999998</v>
      </c>
      <c r="R197" s="227">
        <f>Q197*H197</f>
        <v>0.28036087999999998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285</v>
      </c>
      <c r="AT197" s="229" t="s">
        <v>386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7948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7949</v>
      </c>
      <c r="G198" s="237"/>
      <c r="H198" s="241">
        <v>54.715000000000003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7"/>
      <c r="F199" s="240" t="s">
        <v>7950</v>
      </c>
      <c r="G199" s="237"/>
      <c r="H199" s="241">
        <v>57.451000000000001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4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7</v>
      </c>
      <c r="D200" s="218" t="s">
        <v>237</v>
      </c>
      <c r="E200" s="219" t="s">
        <v>7951</v>
      </c>
      <c r="F200" s="220" t="s">
        <v>7952</v>
      </c>
      <c r="G200" s="221" t="s">
        <v>288</v>
      </c>
      <c r="H200" s="222">
        <v>1.5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0.16114000000000001</v>
      </c>
      <c r="R200" s="227">
        <f>Q200*H200</f>
        <v>0.24171000000000001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7953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7954</v>
      </c>
      <c r="G201" s="237"/>
      <c r="H201" s="241">
        <v>1.5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6" customFormat="1">
      <c r="A202" s="16"/>
      <c r="B202" s="269"/>
      <c r="C202" s="270"/>
      <c r="D202" s="238" t="s">
        <v>260</v>
      </c>
      <c r="E202" s="271" t="s">
        <v>19</v>
      </c>
      <c r="F202" s="272" t="s">
        <v>464</v>
      </c>
      <c r="G202" s="270"/>
      <c r="H202" s="273">
        <v>1.5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79" t="s">
        <v>260</v>
      </c>
      <c r="AU202" s="279" t="s">
        <v>88</v>
      </c>
      <c r="AV202" s="16" t="s">
        <v>92</v>
      </c>
      <c r="AW202" s="16" t="s">
        <v>37</v>
      </c>
      <c r="AX202" s="16" t="s">
        <v>76</v>
      </c>
      <c r="AY202" s="279" t="s">
        <v>235</v>
      </c>
    </row>
    <row r="203" s="15" customFormat="1">
      <c r="A203" s="15"/>
      <c r="B203" s="258"/>
      <c r="C203" s="259"/>
      <c r="D203" s="238" t="s">
        <v>260</v>
      </c>
      <c r="E203" s="260" t="s">
        <v>19</v>
      </c>
      <c r="F203" s="261" t="s">
        <v>277</v>
      </c>
      <c r="G203" s="259"/>
      <c r="H203" s="262">
        <v>1.5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8" t="s">
        <v>260</v>
      </c>
      <c r="AU203" s="268" t="s">
        <v>88</v>
      </c>
      <c r="AV203" s="15" t="s">
        <v>98</v>
      </c>
      <c r="AW203" s="15" t="s">
        <v>37</v>
      </c>
      <c r="AX203" s="15" t="s">
        <v>83</v>
      </c>
      <c r="AY203" s="268" t="s">
        <v>235</v>
      </c>
    </row>
    <row r="204" s="2" customFormat="1" ht="16.5" customHeight="1">
      <c r="A204" s="42"/>
      <c r="B204" s="43"/>
      <c r="C204" s="218" t="s">
        <v>385</v>
      </c>
      <c r="D204" s="218" t="s">
        <v>237</v>
      </c>
      <c r="E204" s="219" t="s">
        <v>7955</v>
      </c>
      <c r="F204" s="220" t="s">
        <v>7956</v>
      </c>
      <c r="G204" s="221" t="s">
        <v>809</v>
      </c>
      <c r="H204" s="222">
        <v>1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7957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7958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7959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2" customFormat="1" ht="16.5" customHeight="1">
      <c r="A207" s="42"/>
      <c r="B207" s="43"/>
      <c r="C207" s="280" t="s">
        <v>393</v>
      </c>
      <c r="D207" s="280" t="s">
        <v>386</v>
      </c>
      <c r="E207" s="281" t="s">
        <v>7960</v>
      </c>
      <c r="F207" s="282" t="s">
        <v>7961</v>
      </c>
      <c r="G207" s="283" t="s">
        <v>809</v>
      </c>
      <c r="H207" s="284">
        <v>1</v>
      </c>
      <c r="I207" s="285"/>
      <c r="J207" s="286">
        <f>ROUND(I207*H207,2)</f>
        <v>0</v>
      </c>
      <c r="K207" s="282" t="s">
        <v>19</v>
      </c>
      <c r="L207" s="287"/>
      <c r="M207" s="288" t="s">
        <v>19</v>
      </c>
      <c r="N207" s="289" t="s">
        <v>48</v>
      </c>
      <c r="O207" s="88"/>
      <c r="P207" s="227">
        <f>O207*H207</f>
        <v>0</v>
      </c>
      <c r="Q207" s="227">
        <v>0.15503</v>
      </c>
      <c r="R207" s="227">
        <f>Q207*H207</f>
        <v>0.15503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285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98</v>
      </c>
      <c r="BM207" s="229" t="s">
        <v>7962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7959</v>
      </c>
      <c r="G208" s="237"/>
      <c r="H208" s="241">
        <v>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399</v>
      </c>
      <c r="D209" s="218" t="s">
        <v>237</v>
      </c>
      <c r="E209" s="219" t="s">
        <v>7963</v>
      </c>
      <c r="F209" s="220" t="s">
        <v>7964</v>
      </c>
      <c r="G209" s="221" t="s">
        <v>809</v>
      </c>
      <c r="H209" s="222">
        <v>1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7965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7966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7967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407</v>
      </c>
      <c r="D212" s="280" t="s">
        <v>386</v>
      </c>
      <c r="E212" s="281" t="s">
        <v>7968</v>
      </c>
      <c r="F212" s="282" t="s">
        <v>7969</v>
      </c>
      <c r="G212" s="283" t="s">
        <v>809</v>
      </c>
      <c r="H212" s="284">
        <v>1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0.18729999999999999</v>
      </c>
      <c r="R212" s="227">
        <f>Q212*H212</f>
        <v>0.18729999999999999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7970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7967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16.5" customHeight="1">
      <c r="A214" s="42"/>
      <c r="B214" s="43"/>
      <c r="C214" s="218" t="s">
        <v>413</v>
      </c>
      <c r="D214" s="218" t="s">
        <v>237</v>
      </c>
      <c r="E214" s="219" t="s">
        <v>7971</v>
      </c>
      <c r="F214" s="220" t="s">
        <v>7972</v>
      </c>
      <c r="G214" s="221" t="s">
        <v>389</v>
      </c>
      <c r="H214" s="222">
        <v>15.523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1.0384</v>
      </c>
      <c r="R214" s="227">
        <f>Q214*H214</f>
        <v>16.119083199999999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7973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7974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7975</v>
      </c>
      <c r="G216" s="237"/>
      <c r="H216" s="241">
        <v>1.5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7976</v>
      </c>
      <c r="G217" s="237"/>
      <c r="H217" s="241">
        <v>14.023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15.523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98</v>
      </c>
      <c r="F219" s="216" t="s">
        <v>1261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SUM(P220:P333)</f>
        <v>0</v>
      </c>
      <c r="Q219" s="210"/>
      <c r="R219" s="211">
        <f>SUM(R220:R333)</f>
        <v>1667.99197192</v>
      </c>
      <c r="S219" s="210"/>
      <c r="T219" s="212">
        <f>SUM(T220:T333)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SUM(BK220:BK333)</f>
        <v>0</v>
      </c>
    </row>
    <row r="220" s="2" customFormat="1" ht="24.15" customHeight="1">
      <c r="A220" s="42"/>
      <c r="B220" s="43"/>
      <c r="C220" s="218" t="s">
        <v>419</v>
      </c>
      <c r="D220" s="218" t="s">
        <v>237</v>
      </c>
      <c r="E220" s="219" t="s">
        <v>7977</v>
      </c>
      <c r="F220" s="220" t="s">
        <v>7978</v>
      </c>
      <c r="G220" s="221" t="s">
        <v>809</v>
      </c>
      <c r="H220" s="222">
        <v>14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0.0045900000000000003</v>
      </c>
      <c r="R220" s="227">
        <f>Q220*H220</f>
        <v>0.064260000000000012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7979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7980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7981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7982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14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16.5" customHeight="1">
      <c r="A225" s="42"/>
      <c r="B225" s="43"/>
      <c r="C225" s="280" t="s">
        <v>432</v>
      </c>
      <c r="D225" s="280" t="s">
        <v>386</v>
      </c>
      <c r="E225" s="281" t="s">
        <v>7983</v>
      </c>
      <c r="F225" s="282" t="s">
        <v>7984</v>
      </c>
      <c r="G225" s="283" t="s">
        <v>809</v>
      </c>
      <c r="H225" s="284">
        <v>7</v>
      </c>
      <c r="I225" s="285"/>
      <c r="J225" s="286">
        <f>ROUND(I225*H225,2)</f>
        <v>0</v>
      </c>
      <c r="K225" s="282" t="s">
        <v>19</v>
      </c>
      <c r="L225" s="287"/>
      <c r="M225" s="288" t="s">
        <v>19</v>
      </c>
      <c r="N225" s="289" t="s">
        <v>48</v>
      </c>
      <c r="O225" s="88"/>
      <c r="P225" s="227">
        <f>O225*H225</f>
        <v>0</v>
      </c>
      <c r="Q225" s="227">
        <v>0.17799999999999999</v>
      </c>
      <c r="R225" s="227">
        <f>Q225*H225</f>
        <v>1.246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285</v>
      </c>
      <c r="AT225" s="229" t="s">
        <v>386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7985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7986</v>
      </c>
      <c r="G226" s="237"/>
      <c r="H226" s="241">
        <v>7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441</v>
      </c>
      <c r="D227" s="280" t="s">
        <v>386</v>
      </c>
      <c r="E227" s="281" t="s">
        <v>7987</v>
      </c>
      <c r="F227" s="282" t="s">
        <v>7988</v>
      </c>
      <c r="G227" s="283" t="s">
        <v>809</v>
      </c>
      <c r="H227" s="284">
        <v>7</v>
      </c>
      <c r="I227" s="285"/>
      <c r="J227" s="286">
        <f>ROUND(I227*H227,2)</f>
        <v>0</v>
      </c>
      <c r="K227" s="282" t="s">
        <v>19</v>
      </c>
      <c r="L227" s="287"/>
      <c r="M227" s="288" t="s">
        <v>19</v>
      </c>
      <c r="N227" s="289" t="s">
        <v>48</v>
      </c>
      <c r="O227" s="88"/>
      <c r="P227" s="227">
        <f>O227*H227</f>
        <v>0</v>
      </c>
      <c r="Q227" s="227">
        <v>0.17799999999999999</v>
      </c>
      <c r="R227" s="227">
        <f>Q227*H227</f>
        <v>1.246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285</v>
      </c>
      <c r="AT227" s="229" t="s">
        <v>386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7989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7986</v>
      </c>
      <c r="G228" s="237"/>
      <c r="H228" s="241">
        <v>7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4.15" customHeight="1">
      <c r="A229" s="42"/>
      <c r="B229" s="43"/>
      <c r="C229" s="218" t="s">
        <v>449</v>
      </c>
      <c r="D229" s="218" t="s">
        <v>237</v>
      </c>
      <c r="E229" s="219" t="s">
        <v>7990</v>
      </c>
      <c r="F229" s="220" t="s">
        <v>7991</v>
      </c>
      <c r="G229" s="221" t="s">
        <v>809</v>
      </c>
      <c r="H229" s="222">
        <v>10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0.0068799999999999998</v>
      </c>
      <c r="R229" s="227">
        <f>Q229*H229</f>
        <v>0.0688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7992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7993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7994</v>
      </c>
      <c r="G231" s="237"/>
      <c r="H231" s="241">
        <v>10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76</v>
      </c>
      <c r="AY231" s="247" t="s">
        <v>235</v>
      </c>
    </row>
    <row r="232" s="15" customFormat="1">
      <c r="A232" s="15"/>
      <c r="B232" s="258"/>
      <c r="C232" s="259"/>
      <c r="D232" s="238" t="s">
        <v>260</v>
      </c>
      <c r="E232" s="260" t="s">
        <v>19</v>
      </c>
      <c r="F232" s="261" t="s">
        <v>277</v>
      </c>
      <c r="G232" s="259"/>
      <c r="H232" s="262">
        <v>10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8" t="s">
        <v>260</v>
      </c>
      <c r="AU232" s="268" t="s">
        <v>88</v>
      </c>
      <c r="AV232" s="15" t="s">
        <v>98</v>
      </c>
      <c r="AW232" s="15" t="s">
        <v>37</v>
      </c>
      <c r="AX232" s="15" t="s">
        <v>83</v>
      </c>
      <c r="AY232" s="268" t="s">
        <v>235</v>
      </c>
    </row>
    <row r="233" s="2" customFormat="1" ht="16.5" customHeight="1">
      <c r="A233" s="42"/>
      <c r="B233" s="43"/>
      <c r="C233" s="280" t="s">
        <v>456</v>
      </c>
      <c r="D233" s="280" t="s">
        <v>386</v>
      </c>
      <c r="E233" s="281" t="s">
        <v>7995</v>
      </c>
      <c r="F233" s="282" t="s">
        <v>7996</v>
      </c>
      <c r="G233" s="283" t="s">
        <v>809</v>
      </c>
      <c r="H233" s="284">
        <v>10</v>
      </c>
      <c r="I233" s="285"/>
      <c r="J233" s="286">
        <f>ROUND(I233*H233,2)</f>
        <v>0</v>
      </c>
      <c r="K233" s="282" t="s">
        <v>19</v>
      </c>
      <c r="L233" s="287"/>
      <c r="M233" s="288" t="s">
        <v>19</v>
      </c>
      <c r="N233" s="289" t="s">
        <v>48</v>
      </c>
      <c r="O233" s="88"/>
      <c r="P233" s="227">
        <f>O233*H233</f>
        <v>0</v>
      </c>
      <c r="Q233" s="227">
        <v>0.19700000000000001</v>
      </c>
      <c r="R233" s="227">
        <f>Q233*H233</f>
        <v>1.9700000000000002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285</v>
      </c>
      <c r="AT233" s="229" t="s">
        <v>386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7997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7998</v>
      </c>
      <c r="G234" s="237"/>
      <c r="H234" s="241">
        <v>10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471</v>
      </c>
      <c r="D235" s="218" t="s">
        <v>237</v>
      </c>
      <c r="E235" s="219" t="s">
        <v>7999</v>
      </c>
      <c r="F235" s="220" t="s">
        <v>8000</v>
      </c>
      <c r="G235" s="221" t="s">
        <v>809</v>
      </c>
      <c r="H235" s="222">
        <v>40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0.18459</v>
      </c>
      <c r="R235" s="227">
        <f>Q235*H235</f>
        <v>7.3836000000000004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8001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8002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8003</v>
      </c>
      <c r="G237" s="237"/>
      <c r="H237" s="241">
        <v>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8004</v>
      </c>
      <c r="G238" s="237"/>
      <c r="H238" s="241">
        <v>7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8005</v>
      </c>
      <c r="G239" s="237"/>
      <c r="H239" s="241">
        <v>5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464</v>
      </c>
      <c r="G240" s="270"/>
      <c r="H240" s="273">
        <v>18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8006</v>
      </c>
      <c r="G241" s="237"/>
      <c r="H241" s="241">
        <v>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8007</v>
      </c>
      <c r="G242" s="237"/>
      <c r="H242" s="241">
        <v>4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8005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6" customFormat="1">
      <c r="A244" s="16"/>
      <c r="B244" s="269"/>
      <c r="C244" s="270"/>
      <c r="D244" s="238" t="s">
        <v>260</v>
      </c>
      <c r="E244" s="271" t="s">
        <v>19</v>
      </c>
      <c r="F244" s="272" t="s">
        <v>427</v>
      </c>
      <c r="G244" s="270"/>
      <c r="H244" s="273">
        <v>17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9" t="s">
        <v>260</v>
      </c>
      <c r="AU244" s="279" t="s">
        <v>88</v>
      </c>
      <c r="AV244" s="16" t="s">
        <v>92</v>
      </c>
      <c r="AW244" s="16" t="s">
        <v>37</v>
      </c>
      <c r="AX244" s="16" t="s">
        <v>76</v>
      </c>
      <c r="AY244" s="279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8008</v>
      </c>
      <c r="G245" s="237"/>
      <c r="H245" s="241">
        <v>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6" customFormat="1">
      <c r="A246" s="16"/>
      <c r="B246" s="269"/>
      <c r="C246" s="270"/>
      <c r="D246" s="238" t="s">
        <v>260</v>
      </c>
      <c r="E246" s="271" t="s">
        <v>19</v>
      </c>
      <c r="F246" s="272" t="s">
        <v>431</v>
      </c>
      <c r="G246" s="270"/>
      <c r="H246" s="273">
        <v>1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9" t="s">
        <v>260</v>
      </c>
      <c r="AU246" s="279" t="s">
        <v>88</v>
      </c>
      <c r="AV246" s="16" t="s">
        <v>92</v>
      </c>
      <c r="AW246" s="16" t="s">
        <v>37</v>
      </c>
      <c r="AX246" s="16" t="s">
        <v>76</v>
      </c>
      <c r="AY246" s="279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8009</v>
      </c>
      <c r="G247" s="237"/>
      <c r="H247" s="241">
        <v>4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40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4.15" customHeight="1">
      <c r="A249" s="42"/>
      <c r="B249" s="43"/>
      <c r="C249" s="218" t="s">
        <v>484</v>
      </c>
      <c r="D249" s="218" t="s">
        <v>237</v>
      </c>
      <c r="E249" s="219" t="s">
        <v>8010</v>
      </c>
      <c r="F249" s="220" t="s">
        <v>8011</v>
      </c>
      <c r="G249" s="221" t="s">
        <v>809</v>
      </c>
      <c r="H249" s="222">
        <v>337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0.25574999999999998</v>
      </c>
      <c r="R249" s="227">
        <f>Q249*H249</f>
        <v>86.187749999999994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98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8012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8013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8014</v>
      </c>
      <c r="G251" s="237"/>
      <c r="H251" s="241">
        <v>68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8015</v>
      </c>
      <c r="G252" s="237"/>
      <c r="H252" s="241">
        <v>66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8016</v>
      </c>
      <c r="G253" s="237"/>
      <c r="H253" s="241">
        <v>28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6" customFormat="1">
      <c r="A254" s="16"/>
      <c r="B254" s="269"/>
      <c r="C254" s="270"/>
      <c r="D254" s="238" t="s">
        <v>260</v>
      </c>
      <c r="E254" s="271" t="s">
        <v>19</v>
      </c>
      <c r="F254" s="272" t="s">
        <v>464</v>
      </c>
      <c r="G254" s="270"/>
      <c r="H254" s="273">
        <v>162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79" t="s">
        <v>260</v>
      </c>
      <c r="AU254" s="279" t="s">
        <v>88</v>
      </c>
      <c r="AV254" s="16" t="s">
        <v>92</v>
      </c>
      <c r="AW254" s="16" t="s">
        <v>37</v>
      </c>
      <c r="AX254" s="16" t="s">
        <v>76</v>
      </c>
      <c r="AY254" s="279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8017</v>
      </c>
      <c r="G255" s="237"/>
      <c r="H255" s="241">
        <v>57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8018</v>
      </c>
      <c r="G256" s="237"/>
      <c r="H256" s="241">
        <v>56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8019</v>
      </c>
      <c r="G257" s="237"/>
      <c r="H257" s="241">
        <v>60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427</v>
      </c>
      <c r="G258" s="270"/>
      <c r="H258" s="273">
        <v>173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8020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337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493</v>
      </c>
      <c r="D261" s="218" t="s">
        <v>237</v>
      </c>
      <c r="E261" s="219" t="s">
        <v>8021</v>
      </c>
      <c r="F261" s="220" t="s">
        <v>8022</v>
      </c>
      <c r="G261" s="221" t="s">
        <v>809</v>
      </c>
      <c r="H261" s="222">
        <v>3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0.29121000000000002</v>
      </c>
      <c r="R261" s="227">
        <f>Q261*H261</f>
        <v>0.87363000000000013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8023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8024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8025</v>
      </c>
      <c r="G263" s="237"/>
      <c r="H263" s="241">
        <v>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8026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3803</v>
      </c>
      <c r="G265" s="270"/>
      <c r="H265" s="273">
        <v>2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8027</v>
      </c>
      <c r="G266" s="237"/>
      <c r="H266" s="241">
        <v>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6" customFormat="1">
      <c r="A267" s="16"/>
      <c r="B267" s="269"/>
      <c r="C267" s="270"/>
      <c r="D267" s="238" t="s">
        <v>260</v>
      </c>
      <c r="E267" s="271" t="s">
        <v>19</v>
      </c>
      <c r="F267" s="272" t="s">
        <v>427</v>
      </c>
      <c r="G267" s="270"/>
      <c r="H267" s="273">
        <v>1</v>
      </c>
      <c r="I267" s="274"/>
      <c r="J267" s="270"/>
      <c r="K267" s="270"/>
      <c r="L267" s="275"/>
      <c r="M267" s="276"/>
      <c r="N267" s="277"/>
      <c r="O267" s="277"/>
      <c r="P267" s="277"/>
      <c r="Q267" s="277"/>
      <c r="R267" s="277"/>
      <c r="S267" s="277"/>
      <c r="T267" s="278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9" t="s">
        <v>260</v>
      </c>
      <c r="AU267" s="279" t="s">
        <v>88</v>
      </c>
      <c r="AV267" s="16" t="s">
        <v>92</v>
      </c>
      <c r="AW267" s="16" t="s">
        <v>37</v>
      </c>
      <c r="AX267" s="16" t="s">
        <v>76</v>
      </c>
      <c r="AY267" s="279" t="s">
        <v>235</v>
      </c>
    </row>
    <row r="268" s="15" customFormat="1">
      <c r="A268" s="15"/>
      <c r="B268" s="258"/>
      <c r="C268" s="259"/>
      <c r="D268" s="238" t="s">
        <v>260</v>
      </c>
      <c r="E268" s="260" t="s">
        <v>19</v>
      </c>
      <c r="F268" s="261" t="s">
        <v>277</v>
      </c>
      <c r="G268" s="259"/>
      <c r="H268" s="262">
        <v>3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8" t="s">
        <v>260</v>
      </c>
      <c r="AU268" s="268" t="s">
        <v>88</v>
      </c>
      <c r="AV268" s="15" t="s">
        <v>98</v>
      </c>
      <c r="AW268" s="15" t="s">
        <v>37</v>
      </c>
      <c r="AX268" s="15" t="s">
        <v>83</v>
      </c>
      <c r="AY268" s="268" t="s">
        <v>235</v>
      </c>
    </row>
    <row r="269" s="2" customFormat="1" ht="24.15" customHeight="1">
      <c r="A269" s="42"/>
      <c r="B269" s="43"/>
      <c r="C269" s="218" t="s">
        <v>505</v>
      </c>
      <c r="D269" s="218" t="s">
        <v>237</v>
      </c>
      <c r="E269" s="219" t="s">
        <v>8028</v>
      </c>
      <c r="F269" s="220" t="s">
        <v>8029</v>
      </c>
      <c r="G269" s="221" t="s">
        <v>809</v>
      </c>
      <c r="H269" s="222">
        <v>281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0.39805000000000001</v>
      </c>
      <c r="R269" s="227">
        <f>Q269*H269</f>
        <v>111.85205000000001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8030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8031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8032</v>
      </c>
      <c r="G271" s="237"/>
      <c r="H271" s="241">
        <v>64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8033</v>
      </c>
      <c r="G272" s="237"/>
      <c r="H272" s="241">
        <v>65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8034</v>
      </c>
      <c r="G273" s="237"/>
      <c r="H273" s="241">
        <v>63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6" customFormat="1">
      <c r="A274" s="16"/>
      <c r="B274" s="269"/>
      <c r="C274" s="270"/>
      <c r="D274" s="238" t="s">
        <v>260</v>
      </c>
      <c r="E274" s="271" t="s">
        <v>19</v>
      </c>
      <c r="F274" s="272" t="s">
        <v>464</v>
      </c>
      <c r="G274" s="270"/>
      <c r="H274" s="273">
        <v>192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9" t="s">
        <v>260</v>
      </c>
      <c r="AU274" s="279" t="s">
        <v>88</v>
      </c>
      <c r="AV274" s="16" t="s">
        <v>92</v>
      </c>
      <c r="AW274" s="16" t="s">
        <v>37</v>
      </c>
      <c r="AX274" s="16" t="s">
        <v>76</v>
      </c>
      <c r="AY274" s="279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8035</v>
      </c>
      <c r="G275" s="237"/>
      <c r="H275" s="241">
        <v>31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8036</v>
      </c>
      <c r="G276" s="237"/>
      <c r="H276" s="241">
        <v>29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8036</v>
      </c>
      <c r="G277" s="237"/>
      <c r="H277" s="241">
        <v>29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6" customFormat="1">
      <c r="A278" s="16"/>
      <c r="B278" s="269"/>
      <c r="C278" s="270"/>
      <c r="D278" s="238" t="s">
        <v>260</v>
      </c>
      <c r="E278" s="271" t="s">
        <v>19</v>
      </c>
      <c r="F278" s="272" t="s">
        <v>427</v>
      </c>
      <c r="G278" s="270"/>
      <c r="H278" s="273">
        <v>89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9" t="s">
        <v>260</v>
      </c>
      <c r="AU278" s="279" t="s">
        <v>88</v>
      </c>
      <c r="AV278" s="16" t="s">
        <v>92</v>
      </c>
      <c r="AW278" s="16" t="s">
        <v>37</v>
      </c>
      <c r="AX278" s="16" t="s">
        <v>76</v>
      </c>
      <c r="AY278" s="279" t="s">
        <v>235</v>
      </c>
    </row>
    <row r="279" s="15" customFormat="1">
      <c r="A279" s="15"/>
      <c r="B279" s="258"/>
      <c r="C279" s="259"/>
      <c r="D279" s="238" t="s">
        <v>260</v>
      </c>
      <c r="E279" s="260" t="s">
        <v>19</v>
      </c>
      <c r="F279" s="261" t="s">
        <v>277</v>
      </c>
      <c r="G279" s="259"/>
      <c r="H279" s="262">
        <v>281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8" t="s">
        <v>260</v>
      </c>
      <c r="AU279" s="268" t="s">
        <v>88</v>
      </c>
      <c r="AV279" s="15" t="s">
        <v>98</v>
      </c>
      <c r="AW279" s="15" t="s">
        <v>37</v>
      </c>
      <c r="AX279" s="15" t="s">
        <v>83</v>
      </c>
      <c r="AY279" s="268" t="s">
        <v>235</v>
      </c>
    </row>
    <row r="280" s="2" customFormat="1" ht="16.5" customHeight="1">
      <c r="A280" s="42"/>
      <c r="B280" s="43"/>
      <c r="C280" s="280" t="s">
        <v>527</v>
      </c>
      <c r="D280" s="280" t="s">
        <v>386</v>
      </c>
      <c r="E280" s="281" t="s">
        <v>8037</v>
      </c>
      <c r="F280" s="282" t="s">
        <v>8038</v>
      </c>
      <c r="G280" s="283" t="s">
        <v>240</v>
      </c>
      <c r="H280" s="284">
        <v>2510.4000000000001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0.41299999999999998</v>
      </c>
      <c r="R280" s="227">
        <f>Q280*H280</f>
        <v>1036.7952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8039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8040</v>
      </c>
      <c r="G281" s="237"/>
      <c r="H281" s="241">
        <v>1897.4500000000001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8041</v>
      </c>
      <c r="G282" s="237"/>
      <c r="H282" s="241">
        <v>137.90000000000001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8042</v>
      </c>
      <c r="G283" s="237"/>
      <c r="H283" s="241">
        <v>134.75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8043</v>
      </c>
      <c r="G284" s="237"/>
      <c r="H284" s="241">
        <v>20.699999999999999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8044</v>
      </c>
      <c r="G285" s="237"/>
      <c r="H285" s="241">
        <v>105.90000000000001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8045</v>
      </c>
      <c r="G286" s="237"/>
      <c r="H286" s="241">
        <v>95.400000000000006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8046</v>
      </c>
      <c r="G287" s="237"/>
      <c r="H287" s="241">
        <v>105.3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8047</v>
      </c>
      <c r="G288" s="237"/>
      <c r="H288" s="241">
        <v>13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2510.4000000000001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80" t="s">
        <v>534</v>
      </c>
      <c r="D290" s="280" t="s">
        <v>386</v>
      </c>
      <c r="E290" s="281" t="s">
        <v>8048</v>
      </c>
      <c r="F290" s="282" t="s">
        <v>8049</v>
      </c>
      <c r="G290" s="283" t="s">
        <v>240</v>
      </c>
      <c r="H290" s="284">
        <v>4.0999999999999996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0.31</v>
      </c>
      <c r="R290" s="227">
        <f>Q290*H290</f>
        <v>1.2709999999999999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8050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8051</v>
      </c>
      <c r="G291" s="237"/>
      <c r="H291" s="241">
        <v>4.0999999999999996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80" t="s">
        <v>545</v>
      </c>
      <c r="D292" s="280" t="s">
        <v>386</v>
      </c>
      <c r="E292" s="281" t="s">
        <v>8052</v>
      </c>
      <c r="F292" s="282" t="s">
        <v>8053</v>
      </c>
      <c r="G292" s="283" t="s">
        <v>288</v>
      </c>
      <c r="H292" s="284">
        <v>695.62400000000002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0.46000000000000002</v>
      </c>
      <c r="R292" s="227">
        <f>Q292*H292</f>
        <v>319.98704000000004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8054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8055</v>
      </c>
      <c r="G293" s="237"/>
      <c r="H293" s="241">
        <v>96.617999999999995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8056</v>
      </c>
      <c r="G294" s="237"/>
      <c r="H294" s="241">
        <v>106.59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8057</v>
      </c>
      <c r="G295" s="237"/>
      <c r="H295" s="241">
        <v>113.34399999999999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8058</v>
      </c>
      <c r="G296" s="237"/>
      <c r="H296" s="241">
        <v>120.596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8059</v>
      </c>
      <c r="G297" s="237"/>
      <c r="H297" s="241">
        <v>125.45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8060</v>
      </c>
      <c r="G298" s="237"/>
      <c r="H298" s="241">
        <v>129.12600000000001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8061</v>
      </c>
      <c r="G299" s="237"/>
      <c r="H299" s="241">
        <v>3.8999999999999999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5" customFormat="1">
      <c r="A300" s="15"/>
      <c r="B300" s="258"/>
      <c r="C300" s="259"/>
      <c r="D300" s="238" t="s">
        <v>260</v>
      </c>
      <c r="E300" s="260" t="s">
        <v>19</v>
      </c>
      <c r="F300" s="261" t="s">
        <v>277</v>
      </c>
      <c r="G300" s="259"/>
      <c r="H300" s="262">
        <v>695.62400000000002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260</v>
      </c>
      <c r="AU300" s="268" t="s">
        <v>88</v>
      </c>
      <c r="AV300" s="15" t="s">
        <v>98</v>
      </c>
      <c r="AW300" s="15" t="s">
        <v>37</v>
      </c>
      <c r="AX300" s="15" t="s">
        <v>83</v>
      </c>
      <c r="AY300" s="268" t="s">
        <v>235</v>
      </c>
    </row>
    <row r="301" s="2" customFormat="1" ht="24.15" customHeight="1">
      <c r="A301" s="42"/>
      <c r="B301" s="43"/>
      <c r="C301" s="218" t="s">
        <v>550</v>
      </c>
      <c r="D301" s="218" t="s">
        <v>237</v>
      </c>
      <c r="E301" s="219" t="s">
        <v>8062</v>
      </c>
      <c r="F301" s="220" t="s">
        <v>8063</v>
      </c>
      <c r="G301" s="221" t="s">
        <v>5595</v>
      </c>
      <c r="H301" s="222">
        <v>1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0.5</v>
      </c>
      <c r="R301" s="227">
        <f>Q301*H301</f>
        <v>0.5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98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8064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8065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2" customFormat="1" ht="49.05" customHeight="1">
      <c r="A303" s="42"/>
      <c r="B303" s="43"/>
      <c r="C303" s="218" t="s">
        <v>557</v>
      </c>
      <c r="D303" s="218" t="s">
        <v>237</v>
      </c>
      <c r="E303" s="219" t="s">
        <v>8066</v>
      </c>
      <c r="F303" s="220" t="s">
        <v>8067</v>
      </c>
      <c r="G303" s="221" t="s">
        <v>389</v>
      </c>
      <c r="H303" s="222">
        <v>40.253999999999998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1.05555</v>
      </c>
      <c r="R303" s="227">
        <f>Q303*H303</f>
        <v>42.490109699999998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98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8068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8069</v>
      </c>
      <c r="G304" s="237"/>
      <c r="H304" s="241">
        <v>138.80799999999999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7"/>
      <c r="F305" s="240" t="s">
        <v>8070</v>
      </c>
      <c r="G305" s="237"/>
      <c r="H305" s="241">
        <v>40.253999999999998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4</v>
      </c>
      <c r="AX305" s="13" t="s">
        <v>83</v>
      </c>
      <c r="AY305" s="247" t="s">
        <v>235</v>
      </c>
    </row>
    <row r="306" s="2" customFormat="1" ht="44.25" customHeight="1">
      <c r="A306" s="42"/>
      <c r="B306" s="43"/>
      <c r="C306" s="218" t="s">
        <v>572</v>
      </c>
      <c r="D306" s="218" t="s">
        <v>237</v>
      </c>
      <c r="E306" s="219" t="s">
        <v>8071</v>
      </c>
      <c r="F306" s="220" t="s">
        <v>8072</v>
      </c>
      <c r="G306" s="221" t="s">
        <v>389</v>
      </c>
      <c r="H306" s="222">
        <v>4.8739999999999997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1.0551200000000001</v>
      </c>
      <c r="R306" s="227">
        <f>Q306*H306</f>
        <v>5.1426548800000003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8073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8074</v>
      </c>
      <c r="G307" s="237"/>
      <c r="H307" s="241">
        <v>13.925000000000001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7"/>
      <c r="F308" s="240" t="s">
        <v>8075</v>
      </c>
      <c r="G308" s="237"/>
      <c r="H308" s="241">
        <v>4.8739999999999997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4</v>
      </c>
      <c r="AX308" s="13" t="s">
        <v>83</v>
      </c>
      <c r="AY308" s="247" t="s">
        <v>235</v>
      </c>
    </row>
    <row r="309" s="2" customFormat="1" ht="21.75" customHeight="1">
      <c r="A309" s="42"/>
      <c r="B309" s="43"/>
      <c r="C309" s="218" t="s">
        <v>581</v>
      </c>
      <c r="D309" s="218" t="s">
        <v>237</v>
      </c>
      <c r="E309" s="219" t="s">
        <v>8076</v>
      </c>
      <c r="F309" s="220" t="s">
        <v>8077</v>
      </c>
      <c r="G309" s="221" t="s">
        <v>389</v>
      </c>
      <c r="H309" s="222">
        <v>36.613999999999997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1.05291</v>
      </c>
      <c r="R309" s="227">
        <f>Q309*H309</f>
        <v>38.551246739999996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8078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8079</v>
      </c>
      <c r="G310" s="237"/>
      <c r="H310" s="241">
        <v>146.45400000000001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7"/>
      <c r="F311" s="240" t="s">
        <v>8080</v>
      </c>
      <c r="G311" s="237"/>
      <c r="H311" s="241">
        <v>36.613999999999997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4</v>
      </c>
      <c r="AX311" s="13" t="s">
        <v>83</v>
      </c>
      <c r="AY311" s="247" t="s">
        <v>235</v>
      </c>
    </row>
    <row r="312" s="2" customFormat="1" ht="24.15" customHeight="1">
      <c r="A312" s="42"/>
      <c r="B312" s="43"/>
      <c r="C312" s="218" t="s">
        <v>591</v>
      </c>
      <c r="D312" s="218" t="s">
        <v>237</v>
      </c>
      <c r="E312" s="219" t="s">
        <v>8081</v>
      </c>
      <c r="F312" s="220" t="s">
        <v>8082</v>
      </c>
      <c r="G312" s="221" t="s">
        <v>257</v>
      </c>
      <c r="H312" s="222">
        <v>6.5880000000000001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1.6000000000000001</v>
      </c>
      <c r="R312" s="227">
        <f>Q312*H312</f>
        <v>10.540800000000001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98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8083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8084</v>
      </c>
      <c r="G313" s="237"/>
      <c r="H313" s="241">
        <v>6.5880000000000001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83</v>
      </c>
      <c r="AY313" s="247" t="s">
        <v>235</v>
      </c>
    </row>
    <row r="314" s="2" customFormat="1" ht="21.75" customHeight="1">
      <c r="A314" s="42"/>
      <c r="B314" s="43"/>
      <c r="C314" s="218" t="s">
        <v>610</v>
      </c>
      <c r="D314" s="218" t="s">
        <v>237</v>
      </c>
      <c r="E314" s="219" t="s">
        <v>8085</v>
      </c>
      <c r="F314" s="220" t="s">
        <v>8086</v>
      </c>
      <c r="G314" s="221" t="s">
        <v>389</v>
      </c>
      <c r="H314" s="222">
        <v>2.1499999999999999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98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8087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8088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8089</v>
      </c>
      <c r="G316" s="237"/>
      <c r="H316" s="241">
        <v>2.1499999999999999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8090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2" customFormat="1" ht="21.75" customHeight="1">
      <c r="A318" s="42"/>
      <c r="B318" s="43"/>
      <c r="C318" s="218" t="s">
        <v>616</v>
      </c>
      <c r="D318" s="218" t="s">
        <v>237</v>
      </c>
      <c r="E318" s="219" t="s">
        <v>8091</v>
      </c>
      <c r="F318" s="220" t="s">
        <v>8092</v>
      </c>
      <c r="G318" s="221" t="s">
        <v>288</v>
      </c>
      <c r="H318" s="222">
        <v>154.37200000000001</v>
      </c>
      <c r="I318" s="223"/>
      <c r="J318" s="224">
        <f>ROUND(I318*H318,2)</f>
        <v>0</v>
      </c>
      <c r="K318" s="220" t="s">
        <v>241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8093</v>
      </c>
    </row>
    <row r="319" s="2" customFormat="1">
      <c r="A319" s="42"/>
      <c r="B319" s="43"/>
      <c r="C319" s="44"/>
      <c r="D319" s="231" t="s">
        <v>243</v>
      </c>
      <c r="E319" s="44"/>
      <c r="F319" s="232" t="s">
        <v>8094</v>
      </c>
      <c r="G319" s="44"/>
      <c r="H319" s="44"/>
      <c r="I319" s="233"/>
      <c r="J319" s="44"/>
      <c r="K319" s="44"/>
      <c r="L319" s="48"/>
      <c r="M319" s="234"/>
      <c r="N319" s="235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1" t="s">
        <v>243</v>
      </c>
      <c r="AU319" s="21" t="s">
        <v>88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8095</v>
      </c>
      <c r="G320" s="237"/>
      <c r="H320" s="241">
        <v>77.372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8096</v>
      </c>
      <c r="G321" s="270"/>
      <c r="H321" s="273">
        <v>77.372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8097</v>
      </c>
      <c r="G322" s="237"/>
      <c r="H322" s="241">
        <v>77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6" customFormat="1">
      <c r="A323" s="16"/>
      <c r="B323" s="269"/>
      <c r="C323" s="270"/>
      <c r="D323" s="238" t="s">
        <v>260</v>
      </c>
      <c r="E323" s="271" t="s">
        <v>19</v>
      </c>
      <c r="F323" s="272" t="s">
        <v>8098</v>
      </c>
      <c r="G323" s="270"/>
      <c r="H323" s="273">
        <v>77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79" t="s">
        <v>260</v>
      </c>
      <c r="AU323" s="279" t="s">
        <v>88</v>
      </c>
      <c r="AV323" s="16" t="s">
        <v>92</v>
      </c>
      <c r="AW323" s="16" t="s">
        <v>37</v>
      </c>
      <c r="AX323" s="16" t="s">
        <v>76</v>
      </c>
      <c r="AY323" s="279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154.37200000000001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627</v>
      </c>
      <c r="D325" s="280" t="s">
        <v>386</v>
      </c>
      <c r="E325" s="281" t="s">
        <v>8099</v>
      </c>
      <c r="F325" s="282" t="s">
        <v>8100</v>
      </c>
      <c r="G325" s="283" t="s">
        <v>288</v>
      </c>
      <c r="H325" s="284">
        <v>87.662000000000006</v>
      </c>
      <c r="I325" s="285"/>
      <c r="J325" s="286">
        <f>ROUND(I325*H325,2)</f>
        <v>0</v>
      </c>
      <c r="K325" s="282" t="s">
        <v>19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0.0063</v>
      </c>
      <c r="R325" s="227">
        <f>Q325*H325</f>
        <v>0.55227060000000006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285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8101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8102</v>
      </c>
      <c r="G326" s="237"/>
      <c r="H326" s="241">
        <v>77.372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8103</v>
      </c>
      <c r="G327" s="237"/>
      <c r="H327" s="241">
        <v>87.662000000000006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80" t="s">
        <v>640</v>
      </c>
      <c r="D328" s="280" t="s">
        <v>386</v>
      </c>
      <c r="E328" s="281" t="s">
        <v>8104</v>
      </c>
      <c r="F328" s="282" t="s">
        <v>8105</v>
      </c>
      <c r="G328" s="283" t="s">
        <v>288</v>
      </c>
      <c r="H328" s="284">
        <v>253.91200000000001</v>
      </c>
      <c r="I328" s="285"/>
      <c r="J328" s="286">
        <f>ROUND(I328*H328,2)</f>
        <v>0</v>
      </c>
      <c r="K328" s="282" t="s">
        <v>19</v>
      </c>
      <c r="L328" s="287"/>
      <c r="M328" s="288" t="s">
        <v>19</v>
      </c>
      <c r="N328" s="289" t="s">
        <v>48</v>
      </c>
      <c r="O328" s="88"/>
      <c r="P328" s="227">
        <f>O328*H328</f>
        <v>0</v>
      </c>
      <c r="Q328" s="227">
        <v>0.0050000000000000001</v>
      </c>
      <c r="R328" s="227">
        <f>Q328*H328</f>
        <v>1.26956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285</v>
      </c>
      <c r="AT328" s="229" t="s">
        <v>386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8106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8107</v>
      </c>
      <c r="G329" s="237"/>
      <c r="H329" s="241">
        <v>79.906000000000006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8108</v>
      </c>
      <c r="G330" s="237"/>
      <c r="H330" s="241">
        <v>77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8109</v>
      </c>
      <c r="G331" s="237"/>
      <c r="H331" s="241">
        <v>67.200000000000003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5" customFormat="1">
      <c r="A332" s="15"/>
      <c r="B332" s="258"/>
      <c r="C332" s="259"/>
      <c r="D332" s="238" t="s">
        <v>260</v>
      </c>
      <c r="E332" s="260" t="s">
        <v>19</v>
      </c>
      <c r="F332" s="261" t="s">
        <v>277</v>
      </c>
      <c r="G332" s="259"/>
      <c r="H332" s="262">
        <v>224.106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260</v>
      </c>
      <c r="AU332" s="268" t="s">
        <v>88</v>
      </c>
      <c r="AV332" s="15" t="s">
        <v>98</v>
      </c>
      <c r="AW332" s="15" t="s">
        <v>37</v>
      </c>
      <c r="AX332" s="15" t="s">
        <v>83</v>
      </c>
      <c r="AY332" s="268" t="s">
        <v>235</v>
      </c>
    </row>
    <row r="333" s="13" customFormat="1">
      <c r="A333" s="13"/>
      <c r="B333" s="236"/>
      <c r="C333" s="237"/>
      <c r="D333" s="238" t="s">
        <v>260</v>
      </c>
      <c r="E333" s="237"/>
      <c r="F333" s="240" t="s">
        <v>8110</v>
      </c>
      <c r="G333" s="237"/>
      <c r="H333" s="241">
        <v>253.91200000000001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4</v>
      </c>
      <c r="AX333" s="13" t="s">
        <v>83</v>
      </c>
      <c r="AY333" s="247" t="s">
        <v>235</v>
      </c>
    </row>
    <row r="334" s="12" customFormat="1" ht="22.8" customHeight="1">
      <c r="A334" s="12"/>
      <c r="B334" s="202"/>
      <c r="C334" s="203"/>
      <c r="D334" s="204" t="s">
        <v>75</v>
      </c>
      <c r="E334" s="216" t="s">
        <v>262</v>
      </c>
      <c r="F334" s="216" t="s">
        <v>1470</v>
      </c>
      <c r="G334" s="203"/>
      <c r="H334" s="203"/>
      <c r="I334" s="206"/>
      <c r="J334" s="217">
        <f>BK334</f>
        <v>0</v>
      </c>
      <c r="K334" s="203"/>
      <c r="L334" s="208"/>
      <c r="M334" s="209"/>
      <c r="N334" s="210"/>
      <c r="O334" s="210"/>
      <c r="P334" s="211">
        <f>SUM(P335:P343)</f>
        <v>0</v>
      </c>
      <c r="Q334" s="210"/>
      <c r="R334" s="211">
        <f>SUM(R335:R343)</f>
        <v>5.4840510200000008</v>
      </c>
      <c r="S334" s="210"/>
      <c r="T334" s="212">
        <f>SUM(T335:T343)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3" t="s">
        <v>83</v>
      </c>
      <c r="AT334" s="214" t="s">
        <v>75</v>
      </c>
      <c r="AU334" s="214" t="s">
        <v>83</v>
      </c>
      <c r="AY334" s="213" t="s">
        <v>235</v>
      </c>
      <c r="BK334" s="215">
        <f>SUM(BK335:BK343)</f>
        <v>0</v>
      </c>
    </row>
    <row r="335" s="2" customFormat="1" ht="16.5" customHeight="1">
      <c r="A335" s="42"/>
      <c r="B335" s="43"/>
      <c r="C335" s="218" t="s">
        <v>653</v>
      </c>
      <c r="D335" s="218" t="s">
        <v>237</v>
      </c>
      <c r="E335" s="219" t="s">
        <v>8111</v>
      </c>
      <c r="F335" s="220" t="s">
        <v>8112</v>
      </c>
      <c r="G335" s="221" t="s">
        <v>288</v>
      </c>
      <c r="H335" s="222">
        <v>9.3599999999999994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0.0044999999999999997</v>
      </c>
      <c r="R335" s="227">
        <f>Q335*H335</f>
        <v>0.042119999999999998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8113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2676</v>
      </c>
      <c r="G336" s="237"/>
      <c r="H336" s="241">
        <v>9.3599999999999994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9.3599999999999994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37.8" customHeight="1">
      <c r="A338" s="42"/>
      <c r="B338" s="43"/>
      <c r="C338" s="218" t="s">
        <v>659</v>
      </c>
      <c r="D338" s="218" t="s">
        <v>237</v>
      </c>
      <c r="E338" s="219" t="s">
        <v>8114</v>
      </c>
      <c r="F338" s="220" t="s">
        <v>8115</v>
      </c>
      <c r="G338" s="221" t="s">
        <v>288</v>
      </c>
      <c r="H338" s="222">
        <v>28.960000000000001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0.10100000000000001</v>
      </c>
      <c r="R338" s="227">
        <f>Q338*H338</f>
        <v>2.9249600000000004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8116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3312</v>
      </c>
      <c r="G339" s="237"/>
      <c r="H339" s="241">
        <v>28.960000000000001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4" customFormat="1">
      <c r="A340" s="14"/>
      <c r="B340" s="248"/>
      <c r="C340" s="249"/>
      <c r="D340" s="238" t="s">
        <v>260</v>
      </c>
      <c r="E340" s="250" t="s">
        <v>19</v>
      </c>
      <c r="F340" s="251" t="s">
        <v>3313</v>
      </c>
      <c r="G340" s="249"/>
      <c r="H340" s="250" t="s">
        <v>19</v>
      </c>
      <c r="I340" s="252"/>
      <c r="J340" s="249"/>
      <c r="K340" s="249"/>
      <c r="L340" s="253"/>
      <c r="M340" s="254"/>
      <c r="N340" s="255"/>
      <c r="O340" s="255"/>
      <c r="P340" s="255"/>
      <c r="Q340" s="255"/>
      <c r="R340" s="255"/>
      <c r="S340" s="255"/>
      <c r="T340" s="25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7" t="s">
        <v>260</v>
      </c>
      <c r="AU340" s="257" t="s">
        <v>88</v>
      </c>
      <c r="AV340" s="14" t="s">
        <v>83</v>
      </c>
      <c r="AW340" s="14" t="s">
        <v>37</v>
      </c>
      <c r="AX340" s="14" t="s">
        <v>76</v>
      </c>
      <c r="AY340" s="257" t="s">
        <v>235</v>
      </c>
    </row>
    <row r="341" s="2" customFormat="1" ht="16.5" customHeight="1">
      <c r="A341" s="42"/>
      <c r="B341" s="43"/>
      <c r="C341" s="280" t="s">
        <v>666</v>
      </c>
      <c r="D341" s="280" t="s">
        <v>386</v>
      </c>
      <c r="E341" s="281" t="s">
        <v>8117</v>
      </c>
      <c r="F341" s="282" t="s">
        <v>8118</v>
      </c>
      <c r="G341" s="283" t="s">
        <v>288</v>
      </c>
      <c r="H341" s="284">
        <v>29.829000000000001</v>
      </c>
      <c r="I341" s="285"/>
      <c r="J341" s="286">
        <f>ROUND(I341*H341,2)</f>
        <v>0</v>
      </c>
      <c r="K341" s="282" t="s">
        <v>241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0.084379999999999997</v>
      </c>
      <c r="R341" s="227">
        <f>Q341*H341</f>
        <v>2.5169710200000002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8119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8120</v>
      </c>
      <c r="G342" s="237"/>
      <c r="H342" s="241">
        <v>28.960000000000001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7"/>
      <c r="F343" s="240" t="s">
        <v>8121</v>
      </c>
      <c r="G343" s="237"/>
      <c r="H343" s="241">
        <v>29.829000000000001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4</v>
      </c>
      <c r="AX343" s="13" t="s">
        <v>83</v>
      </c>
      <c r="AY343" s="247" t="s">
        <v>235</v>
      </c>
    </row>
    <row r="344" s="12" customFormat="1" ht="22.8" customHeight="1">
      <c r="A344" s="12"/>
      <c r="B344" s="202"/>
      <c r="C344" s="203"/>
      <c r="D344" s="204" t="s">
        <v>75</v>
      </c>
      <c r="E344" s="216" t="s">
        <v>268</v>
      </c>
      <c r="F344" s="216" t="s">
        <v>1503</v>
      </c>
      <c r="G344" s="203"/>
      <c r="H344" s="203"/>
      <c r="I344" s="206"/>
      <c r="J344" s="217">
        <f>BK344</f>
        <v>0</v>
      </c>
      <c r="K344" s="203"/>
      <c r="L344" s="208"/>
      <c r="M344" s="209"/>
      <c r="N344" s="210"/>
      <c r="O344" s="210"/>
      <c r="P344" s="211">
        <f>SUM(P345:P427)</f>
        <v>0</v>
      </c>
      <c r="Q344" s="210"/>
      <c r="R344" s="211">
        <f>SUM(R345:R427)</f>
        <v>111.2970048</v>
      </c>
      <c r="S344" s="210"/>
      <c r="T344" s="212">
        <f>SUM(T345:T427)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3" t="s">
        <v>83</v>
      </c>
      <c r="AT344" s="214" t="s">
        <v>75</v>
      </c>
      <c r="AU344" s="214" t="s">
        <v>83</v>
      </c>
      <c r="AY344" s="213" t="s">
        <v>235</v>
      </c>
      <c r="BK344" s="215">
        <f>SUM(BK345:BK427)</f>
        <v>0</v>
      </c>
    </row>
    <row r="345" s="2" customFormat="1" ht="16.5" customHeight="1">
      <c r="A345" s="42"/>
      <c r="B345" s="43"/>
      <c r="C345" s="218" t="s">
        <v>672</v>
      </c>
      <c r="D345" s="218" t="s">
        <v>237</v>
      </c>
      <c r="E345" s="219" t="s">
        <v>8122</v>
      </c>
      <c r="F345" s="220" t="s">
        <v>8123</v>
      </c>
      <c r="G345" s="221" t="s">
        <v>288</v>
      </c>
      <c r="H345" s="222">
        <v>10844.365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0.0055199999999999997</v>
      </c>
      <c r="R345" s="227">
        <f>Q345*H345</f>
        <v>59.860894799999997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8124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1509</v>
      </c>
      <c r="G346" s="237"/>
      <c r="H346" s="241">
        <v>158.483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1544</v>
      </c>
      <c r="G347" s="237"/>
      <c r="H347" s="241">
        <v>8483.6700000000001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1545</v>
      </c>
      <c r="G348" s="237"/>
      <c r="H348" s="241">
        <v>2202.212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10844.365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2" customFormat="1" ht="16.5" customHeight="1">
      <c r="A350" s="42"/>
      <c r="B350" s="43"/>
      <c r="C350" s="218" t="s">
        <v>678</v>
      </c>
      <c r="D350" s="218" t="s">
        <v>237</v>
      </c>
      <c r="E350" s="219" t="s">
        <v>8125</v>
      </c>
      <c r="F350" s="220" t="s">
        <v>8126</v>
      </c>
      <c r="G350" s="221" t="s">
        <v>240</v>
      </c>
      <c r="H350" s="222">
        <v>95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0.0060000000000000001</v>
      </c>
      <c r="R350" s="227">
        <f>Q350*H350</f>
        <v>0.57000000000000006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8127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8128</v>
      </c>
      <c r="G351" s="237"/>
      <c r="H351" s="241">
        <v>95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406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88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95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4.15" customHeight="1">
      <c r="A354" s="42"/>
      <c r="B354" s="43"/>
      <c r="C354" s="218" t="s">
        <v>688</v>
      </c>
      <c r="D354" s="218" t="s">
        <v>237</v>
      </c>
      <c r="E354" s="219" t="s">
        <v>8129</v>
      </c>
      <c r="F354" s="220" t="s">
        <v>8130</v>
      </c>
      <c r="G354" s="221" t="s">
        <v>240</v>
      </c>
      <c r="H354" s="222">
        <v>60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0.0060000000000000001</v>
      </c>
      <c r="R354" s="227">
        <f>Q354*H354</f>
        <v>0.35999999999999999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8131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8132</v>
      </c>
      <c r="G355" s="237"/>
      <c r="H355" s="241">
        <v>60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76</v>
      </c>
      <c r="AY355" s="247" t="s">
        <v>235</v>
      </c>
    </row>
    <row r="356" s="14" customFormat="1">
      <c r="A356" s="14"/>
      <c r="B356" s="248"/>
      <c r="C356" s="249"/>
      <c r="D356" s="238" t="s">
        <v>260</v>
      </c>
      <c r="E356" s="250" t="s">
        <v>19</v>
      </c>
      <c r="F356" s="251" t="s">
        <v>406</v>
      </c>
      <c r="G356" s="249"/>
      <c r="H356" s="250" t="s">
        <v>19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7" t="s">
        <v>260</v>
      </c>
      <c r="AU356" s="257" t="s">
        <v>88</v>
      </c>
      <c r="AV356" s="14" t="s">
        <v>83</v>
      </c>
      <c r="AW356" s="14" t="s">
        <v>37</v>
      </c>
      <c r="AX356" s="14" t="s">
        <v>76</v>
      </c>
      <c r="AY356" s="257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60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4.15" customHeight="1">
      <c r="A358" s="42"/>
      <c r="B358" s="43"/>
      <c r="C358" s="218" t="s">
        <v>696</v>
      </c>
      <c r="D358" s="218" t="s">
        <v>237</v>
      </c>
      <c r="E358" s="219" t="s">
        <v>8133</v>
      </c>
      <c r="F358" s="220" t="s">
        <v>8134</v>
      </c>
      <c r="G358" s="221" t="s">
        <v>288</v>
      </c>
      <c r="H358" s="222">
        <v>3363.6819999999998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8135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8136</v>
      </c>
      <c r="G359" s="237"/>
      <c r="H359" s="241">
        <v>6.8250000000000002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8137</v>
      </c>
      <c r="G360" s="237"/>
      <c r="H360" s="241">
        <v>500.85000000000002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8138</v>
      </c>
      <c r="G361" s="237"/>
      <c r="H361" s="241">
        <v>344.31700000000001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8139</v>
      </c>
      <c r="G362" s="237"/>
      <c r="H362" s="241">
        <v>2385.9769999999999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8140</v>
      </c>
      <c r="G363" s="237"/>
      <c r="H363" s="241">
        <v>125.71299999999999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3363.6819999999998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18" t="s">
        <v>705</v>
      </c>
      <c r="D365" s="218" t="s">
        <v>237</v>
      </c>
      <c r="E365" s="219" t="s">
        <v>8141</v>
      </c>
      <c r="F365" s="220" t="s">
        <v>8142</v>
      </c>
      <c r="G365" s="221" t="s">
        <v>240</v>
      </c>
      <c r="H365" s="222">
        <v>30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0.0060000000000000001</v>
      </c>
      <c r="R365" s="227">
        <f>Q365*H365</f>
        <v>0.17999999999999999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8143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8144</v>
      </c>
      <c r="G366" s="237"/>
      <c r="H366" s="241">
        <v>30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76</v>
      </c>
      <c r="AY366" s="247" t="s">
        <v>235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406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88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5" customFormat="1">
      <c r="A368" s="15"/>
      <c r="B368" s="258"/>
      <c r="C368" s="259"/>
      <c r="D368" s="238" t="s">
        <v>260</v>
      </c>
      <c r="E368" s="260" t="s">
        <v>19</v>
      </c>
      <c r="F368" s="261" t="s">
        <v>277</v>
      </c>
      <c r="G368" s="259"/>
      <c r="H368" s="262">
        <v>30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8" t="s">
        <v>260</v>
      </c>
      <c r="AU368" s="268" t="s">
        <v>88</v>
      </c>
      <c r="AV368" s="15" t="s">
        <v>98</v>
      </c>
      <c r="AW368" s="15" t="s">
        <v>37</v>
      </c>
      <c r="AX368" s="15" t="s">
        <v>83</v>
      </c>
      <c r="AY368" s="268" t="s">
        <v>235</v>
      </c>
    </row>
    <row r="369" s="2" customFormat="1" ht="24.15" customHeight="1">
      <c r="A369" s="42"/>
      <c r="B369" s="43"/>
      <c r="C369" s="218" t="s">
        <v>714</v>
      </c>
      <c r="D369" s="218" t="s">
        <v>237</v>
      </c>
      <c r="E369" s="219" t="s">
        <v>8145</v>
      </c>
      <c r="F369" s="220" t="s">
        <v>8146</v>
      </c>
      <c r="G369" s="221" t="s">
        <v>240</v>
      </c>
      <c r="H369" s="222">
        <v>18</v>
      </c>
      <c r="I369" s="223"/>
      <c r="J369" s="224">
        <f>ROUND(I369*H369,2)</f>
        <v>0</v>
      </c>
      <c r="K369" s="220" t="s">
        <v>19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0.0060000000000000001</v>
      </c>
      <c r="R369" s="227">
        <f>Q369*H369</f>
        <v>0.108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98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98</v>
      </c>
      <c r="BM369" s="229" t="s">
        <v>8147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8148</v>
      </c>
      <c r="G370" s="237"/>
      <c r="H370" s="241">
        <v>18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406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18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4.15" customHeight="1">
      <c r="A373" s="42"/>
      <c r="B373" s="43"/>
      <c r="C373" s="218" t="s">
        <v>721</v>
      </c>
      <c r="D373" s="218" t="s">
        <v>237</v>
      </c>
      <c r="E373" s="219" t="s">
        <v>8149</v>
      </c>
      <c r="F373" s="220" t="s">
        <v>8150</v>
      </c>
      <c r="G373" s="221" t="s">
        <v>809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0.035319999999999997</v>
      </c>
      <c r="R373" s="227">
        <f>Q373*H373</f>
        <v>0.035319999999999997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8151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8152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8153</v>
      </c>
      <c r="G375" s="237"/>
      <c r="H375" s="241">
        <v>1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83</v>
      </c>
      <c r="AY375" s="247" t="s">
        <v>235</v>
      </c>
    </row>
    <row r="376" s="2" customFormat="1" ht="24.15" customHeight="1">
      <c r="A376" s="42"/>
      <c r="B376" s="43"/>
      <c r="C376" s="280" t="s">
        <v>728</v>
      </c>
      <c r="D376" s="280" t="s">
        <v>386</v>
      </c>
      <c r="E376" s="281" t="s">
        <v>8154</v>
      </c>
      <c r="F376" s="282" t="s">
        <v>8155</v>
      </c>
      <c r="G376" s="283" t="s">
        <v>809</v>
      </c>
      <c r="H376" s="284">
        <v>1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0.030300000000000001</v>
      </c>
      <c r="R376" s="227">
        <f>Q376*H376</f>
        <v>0.030300000000000001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88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8156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8153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4.15" customHeight="1">
      <c r="A378" s="42"/>
      <c r="B378" s="43"/>
      <c r="C378" s="218" t="s">
        <v>734</v>
      </c>
      <c r="D378" s="218" t="s">
        <v>237</v>
      </c>
      <c r="E378" s="219" t="s">
        <v>8157</v>
      </c>
      <c r="F378" s="220" t="s">
        <v>8158</v>
      </c>
      <c r="G378" s="221" t="s">
        <v>809</v>
      </c>
      <c r="H378" s="222">
        <v>107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0.44169999999999998</v>
      </c>
      <c r="R378" s="227">
        <f>Q378*H378</f>
        <v>47.261899999999997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8159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8160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8161</v>
      </c>
      <c r="G380" s="237"/>
      <c r="H380" s="241">
        <v>5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8162</v>
      </c>
      <c r="G381" s="237"/>
      <c r="H381" s="241">
        <v>2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8163</v>
      </c>
      <c r="G382" s="237"/>
      <c r="H382" s="241">
        <v>9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8164</v>
      </c>
      <c r="G383" s="237"/>
      <c r="H383" s="241">
        <v>1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6" customFormat="1">
      <c r="A384" s="16"/>
      <c r="B384" s="269"/>
      <c r="C384" s="270"/>
      <c r="D384" s="238" t="s">
        <v>260</v>
      </c>
      <c r="E384" s="271" t="s">
        <v>19</v>
      </c>
      <c r="F384" s="272" t="s">
        <v>8165</v>
      </c>
      <c r="G384" s="270"/>
      <c r="H384" s="273">
        <v>17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79" t="s">
        <v>260</v>
      </c>
      <c r="AU384" s="279" t="s">
        <v>88</v>
      </c>
      <c r="AV384" s="16" t="s">
        <v>92</v>
      </c>
      <c r="AW384" s="16" t="s">
        <v>37</v>
      </c>
      <c r="AX384" s="16" t="s">
        <v>76</v>
      </c>
      <c r="AY384" s="279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8166</v>
      </c>
      <c r="G385" s="237"/>
      <c r="H385" s="241">
        <v>16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8167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8168</v>
      </c>
      <c r="G387" s="237"/>
      <c r="H387" s="241">
        <v>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8169</v>
      </c>
      <c r="G388" s="237"/>
      <c r="H388" s="241">
        <v>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8170</v>
      </c>
      <c r="G389" s="270"/>
      <c r="H389" s="273">
        <v>19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8171</v>
      </c>
      <c r="G390" s="237"/>
      <c r="H390" s="241">
        <v>54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8172</v>
      </c>
      <c r="G391" s="237"/>
      <c r="H391" s="241">
        <v>7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8173</v>
      </c>
      <c r="G392" s="237"/>
      <c r="H392" s="241">
        <v>7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8174</v>
      </c>
      <c r="G393" s="237"/>
      <c r="H393" s="241">
        <v>2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8175</v>
      </c>
      <c r="G394" s="237"/>
      <c r="H394" s="241">
        <v>1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6" customFormat="1">
      <c r="A395" s="16"/>
      <c r="B395" s="269"/>
      <c r="C395" s="270"/>
      <c r="D395" s="238" t="s">
        <v>260</v>
      </c>
      <c r="E395" s="271" t="s">
        <v>19</v>
      </c>
      <c r="F395" s="272" t="s">
        <v>8176</v>
      </c>
      <c r="G395" s="270"/>
      <c r="H395" s="273">
        <v>71</v>
      </c>
      <c r="I395" s="274"/>
      <c r="J395" s="270"/>
      <c r="K395" s="270"/>
      <c r="L395" s="275"/>
      <c r="M395" s="276"/>
      <c r="N395" s="277"/>
      <c r="O395" s="277"/>
      <c r="P395" s="277"/>
      <c r="Q395" s="277"/>
      <c r="R395" s="277"/>
      <c r="S395" s="277"/>
      <c r="T395" s="27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79" t="s">
        <v>260</v>
      </c>
      <c r="AU395" s="279" t="s">
        <v>88</v>
      </c>
      <c r="AV395" s="16" t="s">
        <v>92</v>
      </c>
      <c r="AW395" s="16" t="s">
        <v>37</v>
      </c>
      <c r="AX395" s="16" t="s">
        <v>76</v>
      </c>
      <c r="AY395" s="279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107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21.75" customHeight="1">
      <c r="A397" s="42"/>
      <c r="B397" s="43"/>
      <c r="C397" s="280" t="s">
        <v>748</v>
      </c>
      <c r="D397" s="280" t="s">
        <v>386</v>
      </c>
      <c r="E397" s="281" t="s">
        <v>8177</v>
      </c>
      <c r="F397" s="282" t="s">
        <v>8178</v>
      </c>
      <c r="G397" s="283" t="s">
        <v>809</v>
      </c>
      <c r="H397" s="284">
        <v>17</v>
      </c>
      <c r="I397" s="285"/>
      <c r="J397" s="286">
        <f>ROUND(I397*H397,2)</f>
        <v>0</v>
      </c>
      <c r="K397" s="282" t="s">
        <v>241</v>
      </c>
      <c r="L397" s="287"/>
      <c r="M397" s="288" t="s">
        <v>19</v>
      </c>
      <c r="N397" s="289" t="s">
        <v>48</v>
      </c>
      <c r="O397" s="88"/>
      <c r="P397" s="227">
        <f>O397*H397</f>
        <v>0</v>
      </c>
      <c r="Q397" s="227">
        <v>0.01521</v>
      </c>
      <c r="R397" s="227">
        <f>Q397*H397</f>
        <v>0.25856999999999997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285</v>
      </c>
      <c r="AT397" s="229" t="s">
        <v>386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8179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8180</v>
      </c>
      <c r="G398" s="237"/>
      <c r="H398" s="241">
        <v>17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21.75" customHeight="1">
      <c r="A399" s="42"/>
      <c r="B399" s="43"/>
      <c r="C399" s="280" t="s">
        <v>759</v>
      </c>
      <c r="D399" s="280" t="s">
        <v>386</v>
      </c>
      <c r="E399" s="281" t="s">
        <v>8181</v>
      </c>
      <c r="F399" s="282" t="s">
        <v>8182</v>
      </c>
      <c r="G399" s="283" t="s">
        <v>809</v>
      </c>
      <c r="H399" s="284">
        <v>19</v>
      </c>
      <c r="I399" s="285"/>
      <c r="J399" s="286">
        <f>ROUND(I399*H399,2)</f>
        <v>0</v>
      </c>
      <c r="K399" s="282" t="s">
        <v>241</v>
      </c>
      <c r="L399" s="287"/>
      <c r="M399" s="288" t="s">
        <v>19</v>
      </c>
      <c r="N399" s="289" t="s">
        <v>48</v>
      </c>
      <c r="O399" s="88"/>
      <c r="P399" s="227">
        <f>O399*H399</f>
        <v>0</v>
      </c>
      <c r="Q399" s="227">
        <v>0.01553</v>
      </c>
      <c r="R399" s="227">
        <f>Q399*H399</f>
        <v>0.29507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285</v>
      </c>
      <c r="AT399" s="229" t="s">
        <v>386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8183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8184</v>
      </c>
      <c r="G400" s="237"/>
      <c r="H400" s="241">
        <v>19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83</v>
      </c>
      <c r="AY400" s="247" t="s">
        <v>235</v>
      </c>
    </row>
    <row r="401" s="2" customFormat="1" ht="24.15" customHeight="1">
      <c r="A401" s="42"/>
      <c r="B401" s="43"/>
      <c r="C401" s="280" t="s">
        <v>774</v>
      </c>
      <c r="D401" s="280" t="s">
        <v>386</v>
      </c>
      <c r="E401" s="281" t="s">
        <v>8185</v>
      </c>
      <c r="F401" s="282" t="s">
        <v>8186</v>
      </c>
      <c r="G401" s="283" t="s">
        <v>809</v>
      </c>
      <c r="H401" s="284">
        <v>71</v>
      </c>
      <c r="I401" s="285"/>
      <c r="J401" s="286">
        <f>ROUND(I401*H401,2)</f>
        <v>0</v>
      </c>
      <c r="K401" s="282" t="s">
        <v>19</v>
      </c>
      <c r="L401" s="287"/>
      <c r="M401" s="288" t="s">
        <v>19</v>
      </c>
      <c r="N401" s="289" t="s">
        <v>48</v>
      </c>
      <c r="O401" s="88"/>
      <c r="P401" s="227">
        <f>O401*H401</f>
        <v>0</v>
      </c>
      <c r="Q401" s="227">
        <v>0.017860000000000001</v>
      </c>
      <c r="R401" s="227">
        <f>Q401*H401</f>
        <v>1.26806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285</v>
      </c>
      <c r="AT401" s="229" t="s">
        <v>386</v>
      </c>
      <c r="AU401" s="229" t="s">
        <v>88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8187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8188</v>
      </c>
      <c r="G402" s="237"/>
      <c r="H402" s="241">
        <v>71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83</v>
      </c>
      <c r="AY402" s="247" t="s">
        <v>235</v>
      </c>
    </row>
    <row r="403" s="2" customFormat="1" ht="24.15" customHeight="1">
      <c r="A403" s="42"/>
      <c r="B403" s="43"/>
      <c r="C403" s="218" t="s">
        <v>782</v>
      </c>
      <c r="D403" s="218" t="s">
        <v>237</v>
      </c>
      <c r="E403" s="219" t="s">
        <v>8189</v>
      </c>
      <c r="F403" s="220" t="s">
        <v>8190</v>
      </c>
      <c r="G403" s="221" t="s">
        <v>809</v>
      </c>
      <c r="H403" s="222">
        <v>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0.54769000000000001</v>
      </c>
      <c r="R403" s="227">
        <f>Q403*H403</f>
        <v>0.54769000000000001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8191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8192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8193</v>
      </c>
      <c r="G405" s="237"/>
      <c r="H405" s="241">
        <v>1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5" customFormat="1">
      <c r="A406" s="15"/>
      <c r="B406" s="258"/>
      <c r="C406" s="259"/>
      <c r="D406" s="238" t="s">
        <v>260</v>
      </c>
      <c r="E406" s="260" t="s">
        <v>19</v>
      </c>
      <c r="F406" s="261" t="s">
        <v>277</v>
      </c>
      <c r="G406" s="259"/>
      <c r="H406" s="262">
        <v>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260</v>
      </c>
      <c r="AU406" s="268" t="s">
        <v>88</v>
      </c>
      <c r="AV406" s="15" t="s">
        <v>98</v>
      </c>
      <c r="AW406" s="15" t="s">
        <v>37</v>
      </c>
      <c r="AX406" s="15" t="s">
        <v>83</v>
      </c>
      <c r="AY406" s="268" t="s">
        <v>235</v>
      </c>
    </row>
    <row r="407" s="2" customFormat="1" ht="21.75" customHeight="1">
      <c r="A407" s="42"/>
      <c r="B407" s="43"/>
      <c r="C407" s="280" t="s">
        <v>791</v>
      </c>
      <c r="D407" s="280" t="s">
        <v>386</v>
      </c>
      <c r="E407" s="281" t="s">
        <v>8194</v>
      </c>
      <c r="F407" s="282" t="s">
        <v>8195</v>
      </c>
      <c r="G407" s="283" t="s">
        <v>809</v>
      </c>
      <c r="H407" s="284">
        <v>1</v>
      </c>
      <c r="I407" s="285"/>
      <c r="J407" s="286">
        <f>ROUND(I407*H407,2)</f>
        <v>0</v>
      </c>
      <c r="K407" s="282" t="s">
        <v>241</v>
      </c>
      <c r="L407" s="287"/>
      <c r="M407" s="288" t="s">
        <v>19</v>
      </c>
      <c r="N407" s="289" t="s">
        <v>48</v>
      </c>
      <c r="O407" s="88"/>
      <c r="P407" s="227">
        <f>O407*H407</f>
        <v>0</v>
      </c>
      <c r="Q407" s="227">
        <v>0.029000000000000001</v>
      </c>
      <c r="R407" s="227">
        <f>Q407*H407</f>
        <v>0.029000000000000001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285</v>
      </c>
      <c r="AT407" s="229" t="s">
        <v>386</v>
      </c>
      <c r="AU407" s="229" t="s">
        <v>88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8196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8193</v>
      </c>
      <c r="G408" s="237"/>
      <c r="H408" s="241">
        <v>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83</v>
      </c>
      <c r="AY408" s="247" t="s">
        <v>235</v>
      </c>
    </row>
    <row r="409" s="2" customFormat="1" ht="24.15" customHeight="1">
      <c r="A409" s="42"/>
      <c r="B409" s="43"/>
      <c r="C409" s="218" t="s">
        <v>800</v>
      </c>
      <c r="D409" s="218" t="s">
        <v>237</v>
      </c>
      <c r="E409" s="219" t="s">
        <v>8197</v>
      </c>
      <c r="F409" s="220" t="s">
        <v>8198</v>
      </c>
      <c r="G409" s="221" t="s">
        <v>809</v>
      </c>
      <c r="H409" s="222">
        <v>1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0.053620000000000001</v>
      </c>
      <c r="R409" s="227">
        <f>Q409*H409</f>
        <v>0.053620000000000001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88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8199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8200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88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8201</v>
      </c>
      <c r="G411" s="237"/>
      <c r="H411" s="241">
        <v>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83</v>
      </c>
      <c r="AY411" s="247" t="s">
        <v>235</v>
      </c>
    </row>
    <row r="412" s="2" customFormat="1" ht="16.5" customHeight="1">
      <c r="A412" s="42"/>
      <c r="B412" s="43"/>
      <c r="C412" s="280" t="s">
        <v>806</v>
      </c>
      <c r="D412" s="280" t="s">
        <v>386</v>
      </c>
      <c r="E412" s="281" t="s">
        <v>8202</v>
      </c>
      <c r="F412" s="282" t="s">
        <v>8203</v>
      </c>
      <c r="G412" s="283" t="s">
        <v>809</v>
      </c>
      <c r="H412" s="284">
        <v>1</v>
      </c>
      <c r="I412" s="285"/>
      <c r="J412" s="286">
        <f>ROUND(I412*H412,2)</f>
        <v>0</v>
      </c>
      <c r="K412" s="282" t="s">
        <v>241</v>
      </c>
      <c r="L412" s="287"/>
      <c r="M412" s="288" t="s">
        <v>19</v>
      </c>
      <c r="N412" s="289" t="s">
        <v>48</v>
      </c>
      <c r="O412" s="88"/>
      <c r="P412" s="227">
        <f>O412*H412</f>
        <v>0</v>
      </c>
      <c r="Q412" s="227">
        <v>0.042500000000000003</v>
      </c>
      <c r="R412" s="227">
        <f>Q412*H412</f>
        <v>0.042500000000000003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285</v>
      </c>
      <c r="AT412" s="229" t="s">
        <v>386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8204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8205</v>
      </c>
      <c r="G413" s="237"/>
      <c r="H413" s="241">
        <v>1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24.15" customHeight="1">
      <c r="A414" s="42"/>
      <c r="B414" s="43"/>
      <c r="C414" s="218" t="s">
        <v>814</v>
      </c>
      <c r="D414" s="218" t="s">
        <v>237</v>
      </c>
      <c r="E414" s="219" t="s">
        <v>8206</v>
      </c>
      <c r="F414" s="220" t="s">
        <v>8207</v>
      </c>
      <c r="G414" s="221" t="s">
        <v>809</v>
      </c>
      <c r="H414" s="222">
        <v>3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0.053620000000000001</v>
      </c>
      <c r="R414" s="227">
        <f>Q414*H414</f>
        <v>0.16086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8208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8209</v>
      </c>
      <c r="G415" s="237"/>
      <c r="H415" s="241">
        <v>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8210</v>
      </c>
      <c r="G416" s="237"/>
      <c r="H416" s="241">
        <v>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5" customFormat="1">
      <c r="A417" s="15"/>
      <c r="B417" s="258"/>
      <c r="C417" s="259"/>
      <c r="D417" s="238" t="s">
        <v>260</v>
      </c>
      <c r="E417" s="260" t="s">
        <v>19</v>
      </c>
      <c r="F417" s="261" t="s">
        <v>277</v>
      </c>
      <c r="G417" s="259"/>
      <c r="H417" s="262">
        <v>3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260</v>
      </c>
      <c r="AU417" s="268" t="s">
        <v>88</v>
      </c>
      <c r="AV417" s="15" t="s">
        <v>98</v>
      </c>
      <c r="AW417" s="15" t="s">
        <v>37</v>
      </c>
      <c r="AX417" s="15" t="s">
        <v>83</v>
      </c>
      <c r="AY417" s="268" t="s">
        <v>235</v>
      </c>
    </row>
    <row r="418" s="2" customFormat="1" ht="16.5" customHeight="1">
      <c r="A418" s="42"/>
      <c r="B418" s="43"/>
      <c r="C418" s="280" t="s">
        <v>822</v>
      </c>
      <c r="D418" s="280" t="s">
        <v>386</v>
      </c>
      <c r="E418" s="281" t="s">
        <v>8211</v>
      </c>
      <c r="F418" s="282" t="s">
        <v>8212</v>
      </c>
      <c r="G418" s="283" t="s">
        <v>809</v>
      </c>
      <c r="H418" s="284">
        <v>2</v>
      </c>
      <c r="I418" s="285"/>
      <c r="J418" s="286">
        <f>ROUND(I418*H418,2)</f>
        <v>0</v>
      </c>
      <c r="K418" s="282" t="s">
        <v>19</v>
      </c>
      <c r="L418" s="287"/>
      <c r="M418" s="288" t="s">
        <v>19</v>
      </c>
      <c r="N418" s="289" t="s">
        <v>48</v>
      </c>
      <c r="O418" s="88"/>
      <c r="P418" s="227">
        <f>O418*H418</f>
        <v>0</v>
      </c>
      <c r="Q418" s="227">
        <v>0.058000000000000003</v>
      </c>
      <c r="R418" s="227">
        <f>Q418*H418</f>
        <v>0.11600000000000001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285</v>
      </c>
      <c r="AT418" s="229" t="s">
        <v>386</v>
      </c>
      <c r="AU418" s="229" t="s">
        <v>88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8213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8209</v>
      </c>
      <c r="G419" s="237"/>
      <c r="H419" s="241">
        <v>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828</v>
      </c>
      <c r="D420" s="280" t="s">
        <v>386</v>
      </c>
      <c r="E420" s="281" t="s">
        <v>8214</v>
      </c>
      <c r="F420" s="282" t="s">
        <v>8215</v>
      </c>
      <c r="G420" s="283" t="s">
        <v>809</v>
      </c>
      <c r="H420" s="284">
        <v>1</v>
      </c>
      <c r="I420" s="285"/>
      <c r="J420" s="286">
        <f>ROUND(I420*H420,2)</f>
        <v>0</v>
      </c>
      <c r="K420" s="282" t="s">
        <v>241</v>
      </c>
      <c r="L420" s="287"/>
      <c r="M420" s="288" t="s">
        <v>19</v>
      </c>
      <c r="N420" s="289" t="s">
        <v>48</v>
      </c>
      <c r="O420" s="88"/>
      <c r="P420" s="227">
        <f>O420*H420</f>
        <v>0</v>
      </c>
      <c r="Q420" s="227">
        <v>0.063</v>
      </c>
      <c r="R420" s="227">
        <f>Q420*H420</f>
        <v>0.063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285</v>
      </c>
      <c r="AT420" s="229" t="s">
        <v>386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8216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8210</v>
      </c>
      <c r="G421" s="237"/>
      <c r="H421" s="241">
        <v>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83</v>
      </c>
      <c r="AY421" s="247" t="s">
        <v>235</v>
      </c>
    </row>
    <row r="422" s="2" customFormat="1" ht="16.5" customHeight="1">
      <c r="A422" s="42"/>
      <c r="B422" s="43"/>
      <c r="C422" s="218" t="s">
        <v>835</v>
      </c>
      <c r="D422" s="218" t="s">
        <v>237</v>
      </c>
      <c r="E422" s="219" t="s">
        <v>8217</v>
      </c>
      <c r="F422" s="220" t="s">
        <v>8218</v>
      </c>
      <c r="G422" s="221" t="s">
        <v>809</v>
      </c>
      <c r="H422" s="222">
        <v>1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0.053620000000000001</v>
      </c>
      <c r="R422" s="227">
        <f>Q422*H422</f>
        <v>0.053620000000000001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98</v>
      </c>
      <c r="AT422" s="229" t="s">
        <v>237</v>
      </c>
      <c r="AU422" s="229" t="s">
        <v>88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8219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8220</v>
      </c>
      <c r="G423" s="237"/>
      <c r="H423" s="241">
        <v>1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16.5" customHeight="1">
      <c r="A424" s="42"/>
      <c r="B424" s="43"/>
      <c r="C424" s="218" t="s">
        <v>841</v>
      </c>
      <c r="D424" s="218" t="s">
        <v>237</v>
      </c>
      <c r="E424" s="219" t="s">
        <v>8221</v>
      </c>
      <c r="F424" s="220" t="s">
        <v>8222</v>
      </c>
      <c r="G424" s="221" t="s">
        <v>809</v>
      </c>
      <c r="H424" s="222">
        <v>1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8223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8224</v>
      </c>
      <c r="G425" s="237"/>
      <c r="H425" s="241">
        <v>1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80" t="s">
        <v>851</v>
      </c>
      <c r="D426" s="280" t="s">
        <v>386</v>
      </c>
      <c r="E426" s="281" t="s">
        <v>8225</v>
      </c>
      <c r="F426" s="282" t="s">
        <v>8226</v>
      </c>
      <c r="G426" s="283" t="s">
        <v>809</v>
      </c>
      <c r="H426" s="284">
        <v>1</v>
      </c>
      <c r="I426" s="285"/>
      <c r="J426" s="286">
        <f>ROUND(I426*H426,2)</f>
        <v>0</v>
      </c>
      <c r="K426" s="282" t="s">
        <v>19</v>
      </c>
      <c r="L426" s="287"/>
      <c r="M426" s="288" t="s">
        <v>19</v>
      </c>
      <c r="N426" s="289" t="s">
        <v>48</v>
      </c>
      <c r="O426" s="88"/>
      <c r="P426" s="227">
        <f>O426*H426</f>
        <v>0</v>
      </c>
      <c r="Q426" s="227">
        <v>0.0025999999999999999</v>
      </c>
      <c r="R426" s="227">
        <f>Q426*H426</f>
        <v>0.0025999999999999999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285</v>
      </c>
      <c r="AT426" s="229" t="s">
        <v>386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8227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8224</v>
      </c>
      <c r="G427" s="237"/>
      <c r="H427" s="241">
        <v>1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83</v>
      </c>
      <c r="AY427" s="247" t="s">
        <v>235</v>
      </c>
    </row>
    <row r="428" s="12" customFormat="1" ht="22.8" customHeight="1">
      <c r="A428" s="12"/>
      <c r="B428" s="202"/>
      <c r="C428" s="203"/>
      <c r="D428" s="204" t="s">
        <v>75</v>
      </c>
      <c r="E428" s="216" t="s">
        <v>292</v>
      </c>
      <c r="F428" s="216" t="s">
        <v>2988</v>
      </c>
      <c r="G428" s="203"/>
      <c r="H428" s="203"/>
      <c r="I428" s="206"/>
      <c r="J428" s="217">
        <f>BK428</f>
        <v>0</v>
      </c>
      <c r="K428" s="203"/>
      <c r="L428" s="208"/>
      <c r="M428" s="209"/>
      <c r="N428" s="210"/>
      <c r="O428" s="210"/>
      <c r="P428" s="211">
        <f>SUM(P429:P493)</f>
        <v>0</v>
      </c>
      <c r="Q428" s="210"/>
      <c r="R428" s="211">
        <f>SUM(R429:R493)</f>
        <v>1.9680139999999999</v>
      </c>
      <c r="S428" s="210"/>
      <c r="T428" s="212">
        <f>SUM(T429:T493)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83</v>
      </c>
      <c r="AT428" s="214" t="s">
        <v>75</v>
      </c>
      <c r="AU428" s="214" t="s">
        <v>83</v>
      </c>
      <c r="AY428" s="213" t="s">
        <v>235</v>
      </c>
      <c r="BK428" s="215">
        <f>SUM(BK429:BK493)</f>
        <v>0</v>
      </c>
    </row>
    <row r="429" s="2" customFormat="1" ht="24.15" customHeight="1">
      <c r="A429" s="42"/>
      <c r="B429" s="43"/>
      <c r="C429" s="218" t="s">
        <v>862</v>
      </c>
      <c r="D429" s="218" t="s">
        <v>237</v>
      </c>
      <c r="E429" s="219" t="s">
        <v>8228</v>
      </c>
      <c r="F429" s="220" t="s">
        <v>8229</v>
      </c>
      <c r="G429" s="221" t="s">
        <v>809</v>
      </c>
      <c r="H429" s="222">
        <v>37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0.00068000000000000005</v>
      </c>
      <c r="R429" s="227">
        <f>Q429*H429</f>
        <v>0.025160000000000002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8230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8231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8232</v>
      </c>
      <c r="G431" s="237"/>
      <c r="H431" s="241">
        <v>3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8233</v>
      </c>
      <c r="G432" s="237"/>
      <c r="H432" s="241">
        <v>2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8234</v>
      </c>
      <c r="G433" s="237"/>
      <c r="H433" s="241">
        <v>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4" customFormat="1">
      <c r="A434" s="14"/>
      <c r="B434" s="248"/>
      <c r="C434" s="249"/>
      <c r="D434" s="238" t="s">
        <v>260</v>
      </c>
      <c r="E434" s="250" t="s">
        <v>19</v>
      </c>
      <c r="F434" s="251" t="s">
        <v>426</v>
      </c>
      <c r="G434" s="249"/>
      <c r="H434" s="250" t="s">
        <v>19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7" t="s">
        <v>260</v>
      </c>
      <c r="AU434" s="257" t="s">
        <v>88</v>
      </c>
      <c r="AV434" s="14" t="s">
        <v>83</v>
      </c>
      <c r="AW434" s="14" t="s">
        <v>37</v>
      </c>
      <c r="AX434" s="14" t="s">
        <v>76</v>
      </c>
      <c r="AY434" s="25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8235</v>
      </c>
      <c r="G435" s="237"/>
      <c r="H435" s="241">
        <v>2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8236</v>
      </c>
      <c r="G436" s="237"/>
      <c r="H436" s="241">
        <v>4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4" customFormat="1">
      <c r="A437" s="14"/>
      <c r="B437" s="248"/>
      <c r="C437" s="249"/>
      <c r="D437" s="238" t="s">
        <v>260</v>
      </c>
      <c r="E437" s="250" t="s">
        <v>19</v>
      </c>
      <c r="F437" s="251" t="s">
        <v>430</v>
      </c>
      <c r="G437" s="249"/>
      <c r="H437" s="250" t="s">
        <v>19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7" t="s">
        <v>260</v>
      </c>
      <c r="AU437" s="257" t="s">
        <v>88</v>
      </c>
      <c r="AV437" s="14" t="s">
        <v>83</v>
      </c>
      <c r="AW437" s="14" t="s">
        <v>37</v>
      </c>
      <c r="AX437" s="14" t="s">
        <v>76</v>
      </c>
      <c r="AY437" s="25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8237</v>
      </c>
      <c r="G438" s="237"/>
      <c r="H438" s="241">
        <v>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909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8238</v>
      </c>
      <c r="G440" s="237"/>
      <c r="H440" s="241">
        <v>2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4" customFormat="1">
      <c r="A441" s="14"/>
      <c r="B441" s="248"/>
      <c r="C441" s="249"/>
      <c r="D441" s="238" t="s">
        <v>260</v>
      </c>
      <c r="E441" s="250" t="s">
        <v>19</v>
      </c>
      <c r="F441" s="251" t="s">
        <v>911</v>
      </c>
      <c r="G441" s="249"/>
      <c r="H441" s="250" t="s">
        <v>19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7" t="s">
        <v>260</v>
      </c>
      <c r="AU441" s="257" t="s">
        <v>88</v>
      </c>
      <c r="AV441" s="14" t="s">
        <v>83</v>
      </c>
      <c r="AW441" s="14" t="s">
        <v>37</v>
      </c>
      <c r="AX441" s="14" t="s">
        <v>76</v>
      </c>
      <c r="AY441" s="257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8239</v>
      </c>
      <c r="G442" s="237"/>
      <c r="H442" s="241">
        <v>14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1111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5" customFormat="1">
      <c r="A444" s="15"/>
      <c r="B444" s="258"/>
      <c r="C444" s="259"/>
      <c r="D444" s="238" t="s">
        <v>260</v>
      </c>
      <c r="E444" s="260" t="s">
        <v>19</v>
      </c>
      <c r="F444" s="261" t="s">
        <v>277</v>
      </c>
      <c r="G444" s="259"/>
      <c r="H444" s="262">
        <v>37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8" t="s">
        <v>260</v>
      </c>
      <c r="AU444" s="268" t="s">
        <v>88</v>
      </c>
      <c r="AV444" s="15" t="s">
        <v>98</v>
      </c>
      <c r="AW444" s="15" t="s">
        <v>37</v>
      </c>
      <c r="AX444" s="15" t="s">
        <v>83</v>
      </c>
      <c r="AY444" s="268" t="s">
        <v>235</v>
      </c>
    </row>
    <row r="445" s="2" customFormat="1" ht="24.15" customHeight="1">
      <c r="A445" s="42"/>
      <c r="B445" s="43"/>
      <c r="C445" s="280" t="s">
        <v>873</v>
      </c>
      <c r="D445" s="280" t="s">
        <v>386</v>
      </c>
      <c r="E445" s="281" t="s">
        <v>8240</v>
      </c>
      <c r="F445" s="282" t="s">
        <v>8241</v>
      </c>
      <c r="G445" s="283" t="s">
        <v>809</v>
      </c>
      <c r="H445" s="284">
        <v>3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0.058000000000000003</v>
      </c>
      <c r="R445" s="227">
        <f>Q445*H445</f>
        <v>0.17400000000000002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8242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8232</v>
      </c>
      <c r="G446" s="237"/>
      <c r="H446" s="241">
        <v>3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426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5" customFormat="1">
      <c r="A448" s="15"/>
      <c r="B448" s="258"/>
      <c r="C448" s="259"/>
      <c r="D448" s="238" t="s">
        <v>260</v>
      </c>
      <c r="E448" s="260" t="s">
        <v>19</v>
      </c>
      <c r="F448" s="261" t="s">
        <v>277</v>
      </c>
      <c r="G448" s="259"/>
      <c r="H448" s="262">
        <v>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8" t="s">
        <v>260</v>
      </c>
      <c r="AU448" s="268" t="s">
        <v>88</v>
      </c>
      <c r="AV448" s="15" t="s">
        <v>98</v>
      </c>
      <c r="AW448" s="15" t="s">
        <v>37</v>
      </c>
      <c r="AX448" s="15" t="s">
        <v>83</v>
      </c>
      <c r="AY448" s="268" t="s">
        <v>235</v>
      </c>
    </row>
    <row r="449" s="2" customFormat="1" ht="24.15" customHeight="1">
      <c r="A449" s="42"/>
      <c r="B449" s="43"/>
      <c r="C449" s="280" t="s">
        <v>884</v>
      </c>
      <c r="D449" s="280" t="s">
        <v>386</v>
      </c>
      <c r="E449" s="281" t="s">
        <v>8243</v>
      </c>
      <c r="F449" s="282" t="s">
        <v>8244</v>
      </c>
      <c r="G449" s="283" t="s">
        <v>809</v>
      </c>
      <c r="H449" s="284">
        <v>2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0.057000000000000002</v>
      </c>
      <c r="R449" s="227">
        <f>Q449*H449</f>
        <v>0.114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8245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8233</v>
      </c>
      <c r="G450" s="237"/>
      <c r="H450" s="241">
        <v>2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4" customFormat="1">
      <c r="A451" s="14"/>
      <c r="B451" s="248"/>
      <c r="C451" s="249"/>
      <c r="D451" s="238" t="s">
        <v>260</v>
      </c>
      <c r="E451" s="250" t="s">
        <v>19</v>
      </c>
      <c r="F451" s="251" t="s">
        <v>426</v>
      </c>
      <c r="G451" s="249"/>
      <c r="H451" s="250" t="s">
        <v>19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7" t="s">
        <v>260</v>
      </c>
      <c r="AU451" s="257" t="s">
        <v>88</v>
      </c>
      <c r="AV451" s="14" t="s">
        <v>83</v>
      </c>
      <c r="AW451" s="14" t="s">
        <v>37</v>
      </c>
      <c r="AX451" s="14" t="s">
        <v>76</v>
      </c>
      <c r="AY451" s="257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4.15" customHeight="1">
      <c r="A453" s="42"/>
      <c r="B453" s="43"/>
      <c r="C453" s="280" t="s">
        <v>890</v>
      </c>
      <c r="D453" s="280" t="s">
        <v>386</v>
      </c>
      <c r="E453" s="281" t="s">
        <v>8246</v>
      </c>
      <c r="F453" s="282" t="s">
        <v>8247</v>
      </c>
      <c r="G453" s="283" t="s">
        <v>809</v>
      </c>
      <c r="H453" s="284">
        <v>2</v>
      </c>
      <c r="I453" s="285"/>
      <c r="J453" s="286">
        <f>ROUND(I453*H453,2)</f>
        <v>0</v>
      </c>
      <c r="K453" s="282" t="s">
        <v>19</v>
      </c>
      <c r="L453" s="287"/>
      <c r="M453" s="288" t="s">
        <v>19</v>
      </c>
      <c r="N453" s="289" t="s">
        <v>48</v>
      </c>
      <c r="O453" s="88"/>
      <c r="P453" s="227">
        <f>O453*H453</f>
        <v>0</v>
      </c>
      <c r="Q453" s="227">
        <v>0.071999999999999995</v>
      </c>
      <c r="R453" s="227">
        <f>Q453*H453</f>
        <v>0.14399999999999999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285</v>
      </c>
      <c r="AT453" s="229" t="s">
        <v>386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8248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8249</v>
      </c>
      <c r="G454" s="237"/>
      <c r="H454" s="241">
        <v>2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4" customFormat="1">
      <c r="A455" s="14"/>
      <c r="B455" s="248"/>
      <c r="C455" s="249"/>
      <c r="D455" s="238" t="s">
        <v>260</v>
      </c>
      <c r="E455" s="250" t="s">
        <v>19</v>
      </c>
      <c r="F455" s="251" t="s">
        <v>426</v>
      </c>
      <c r="G455" s="249"/>
      <c r="H455" s="250" t="s">
        <v>19</v>
      </c>
      <c r="I455" s="252"/>
      <c r="J455" s="249"/>
      <c r="K455" s="249"/>
      <c r="L455" s="253"/>
      <c r="M455" s="254"/>
      <c r="N455" s="255"/>
      <c r="O455" s="255"/>
      <c r="P455" s="255"/>
      <c r="Q455" s="255"/>
      <c r="R455" s="255"/>
      <c r="S455" s="255"/>
      <c r="T455" s="25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7" t="s">
        <v>260</v>
      </c>
      <c r="AU455" s="257" t="s">
        <v>88</v>
      </c>
      <c r="AV455" s="14" t="s">
        <v>83</v>
      </c>
      <c r="AW455" s="14" t="s">
        <v>37</v>
      </c>
      <c r="AX455" s="14" t="s">
        <v>76</v>
      </c>
      <c r="AY455" s="257" t="s">
        <v>235</v>
      </c>
    </row>
    <row r="456" s="15" customFormat="1">
      <c r="A456" s="15"/>
      <c r="B456" s="258"/>
      <c r="C456" s="259"/>
      <c r="D456" s="238" t="s">
        <v>260</v>
      </c>
      <c r="E456" s="260" t="s">
        <v>19</v>
      </c>
      <c r="F456" s="261" t="s">
        <v>277</v>
      </c>
      <c r="G456" s="259"/>
      <c r="H456" s="262">
        <v>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8" t="s">
        <v>260</v>
      </c>
      <c r="AU456" s="268" t="s">
        <v>88</v>
      </c>
      <c r="AV456" s="15" t="s">
        <v>98</v>
      </c>
      <c r="AW456" s="15" t="s">
        <v>37</v>
      </c>
      <c r="AX456" s="15" t="s">
        <v>83</v>
      </c>
      <c r="AY456" s="268" t="s">
        <v>235</v>
      </c>
    </row>
    <row r="457" s="2" customFormat="1" ht="24.15" customHeight="1">
      <c r="A457" s="42"/>
      <c r="B457" s="43"/>
      <c r="C457" s="280" t="s">
        <v>901</v>
      </c>
      <c r="D457" s="280" t="s">
        <v>386</v>
      </c>
      <c r="E457" s="281" t="s">
        <v>8250</v>
      </c>
      <c r="F457" s="282" t="s">
        <v>8251</v>
      </c>
      <c r="G457" s="283" t="s">
        <v>809</v>
      </c>
      <c r="H457" s="284">
        <v>2</v>
      </c>
      <c r="I457" s="285"/>
      <c r="J457" s="286">
        <f>ROUND(I457*H457,2)</f>
        <v>0</v>
      </c>
      <c r="K457" s="282" t="s">
        <v>19</v>
      </c>
      <c r="L457" s="287"/>
      <c r="M457" s="288" t="s">
        <v>19</v>
      </c>
      <c r="N457" s="289" t="s">
        <v>48</v>
      </c>
      <c r="O457" s="88"/>
      <c r="P457" s="227">
        <f>O457*H457</f>
        <v>0</v>
      </c>
      <c r="Q457" s="227">
        <v>0.066000000000000003</v>
      </c>
      <c r="R457" s="227">
        <f>Q457*H457</f>
        <v>0.13200000000000001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285</v>
      </c>
      <c r="AT457" s="229" t="s">
        <v>386</v>
      </c>
      <c r="AU457" s="229" t="s">
        <v>88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8252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8235</v>
      </c>
      <c r="G458" s="237"/>
      <c r="H458" s="241">
        <v>2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426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2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24.15" customHeight="1">
      <c r="A461" s="42"/>
      <c r="B461" s="43"/>
      <c r="C461" s="280" t="s">
        <v>917</v>
      </c>
      <c r="D461" s="280" t="s">
        <v>386</v>
      </c>
      <c r="E461" s="281" t="s">
        <v>8253</v>
      </c>
      <c r="F461" s="282" t="s">
        <v>8254</v>
      </c>
      <c r="G461" s="283" t="s">
        <v>809</v>
      </c>
      <c r="H461" s="284">
        <v>4</v>
      </c>
      <c r="I461" s="285"/>
      <c r="J461" s="286">
        <f>ROUND(I461*H461,2)</f>
        <v>0</v>
      </c>
      <c r="K461" s="282" t="s">
        <v>19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0.053999999999999999</v>
      </c>
      <c r="R461" s="227">
        <f>Q461*H461</f>
        <v>0.216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8255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8236</v>
      </c>
      <c r="G462" s="237"/>
      <c r="H462" s="241">
        <v>4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426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4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24.15" customHeight="1">
      <c r="A465" s="42"/>
      <c r="B465" s="43"/>
      <c r="C465" s="280" t="s">
        <v>923</v>
      </c>
      <c r="D465" s="280" t="s">
        <v>386</v>
      </c>
      <c r="E465" s="281" t="s">
        <v>8256</v>
      </c>
      <c r="F465" s="282" t="s">
        <v>8257</v>
      </c>
      <c r="G465" s="283" t="s">
        <v>809</v>
      </c>
      <c r="H465" s="284">
        <v>8</v>
      </c>
      <c r="I465" s="285"/>
      <c r="J465" s="286">
        <f>ROUND(I465*H465,2)</f>
        <v>0</v>
      </c>
      <c r="K465" s="282" t="s">
        <v>19</v>
      </c>
      <c r="L465" s="287"/>
      <c r="M465" s="288" t="s">
        <v>19</v>
      </c>
      <c r="N465" s="289" t="s">
        <v>48</v>
      </c>
      <c r="O465" s="88"/>
      <c r="P465" s="227">
        <f>O465*H465</f>
        <v>0</v>
      </c>
      <c r="Q465" s="227">
        <v>0.017000000000000001</v>
      </c>
      <c r="R465" s="227">
        <f>Q465*H465</f>
        <v>0.13600000000000001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8258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8259</v>
      </c>
      <c r="G466" s="237"/>
      <c r="H466" s="241">
        <v>6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909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8260</v>
      </c>
      <c r="G468" s="237"/>
      <c r="H468" s="241">
        <v>2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4" customFormat="1">
      <c r="A469" s="14"/>
      <c r="B469" s="248"/>
      <c r="C469" s="249"/>
      <c r="D469" s="238" t="s">
        <v>260</v>
      </c>
      <c r="E469" s="250" t="s">
        <v>19</v>
      </c>
      <c r="F469" s="251" t="s">
        <v>911</v>
      </c>
      <c r="G469" s="249"/>
      <c r="H469" s="250" t="s">
        <v>19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7" t="s">
        <v>260</v>
      </c>
      <c r="AU469" s="257" t="s">
        <v>88</v>
      </c>
      <c r="AV469" s="14" t="s">
        <v>83</v>
      </c>
      <c r="AW469" s="14" t="s">
        <v>37</v>
      </c>
      <c r="AX469" s="14" t="s">
        <v>76</v>
      </c>
      <c r="AY469" s="25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8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24.15" customHeight="1">
      <c r="A471" s="42"/>
      <c r="B471" s="43"/>
      <c r="C471" s="280" t="s">
        <v>929</v>
      </c>
      <c r="D471" s="280" t="s">
        <v>386</v>
      </c>
      <c r="E471" s="281" t="s">
        <v>8261</v>
      </c>
      <c r="F471" s="282" t="s">
        <v>8262</v>
      </c>
      <c r="G471" s="283" t="s">
        <v>809</v>
      </c>
      <c r="H471" s="284">
        <v>14</v>
      </c>
      <c r="I471" s="285"/>
      <c r="J471" s="286">
        <f>ROUND(I471*H471,2)</f>
        <v>0</v>
      </c>
      <c r="K471" s="282" t="s">
        <v>19</v>
      </c>
      <c r="L471" s="287"/>
      <c r="M471" s="288" t="s">
        <v>19</v>
      </c>
      <c r="N471" s="289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285</v>
      </c>
      <c r="AT471" s="229" t="s">
        <v>386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8263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8239</v>
      </c>
      <c r="G472" s="237"/>
      <c r="H472" s="241">
        <v>14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76</v>
      </c>
      <c r="AY472" s="247" t="s">
        <v>235</v>
      </c>
    </row>
    <row r="473" s="14" customFormat="1">
      <c r="A473" s="14"/>
      <c r="B473" s="248"/>
      <c r="C473" s="249"/>
      <c r="D473" s="238" t="s">
        <v>260</v>
      </c>
      <c r="E473" s="250" t="s">
        <v>19</v>
      </c>
      <c r="F473" s="251" t="s">
        <v>1111</v>
      </c>
      <c r="G473" s="249"/>
      <c r="H473" s="250" t="s">
        <v>19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7" t="s">
        <v>260</v>
      </c>
      <c r="AU473" s="257" t="s">
        <v>88</v>
      </c>
      <c r="AV473" s="14" t="s">
        <v>83</v>
      </c>
      <c r="AW473" s="14" t="s">
        <v>37</v>
      </c>
      <c r="AX473" s="14" t="s">
        <v>76</v>
      </c>
      <c r="AY473" s="257" t="s">
        <v>235</v>
      </c>
    </row>
    <row r="474" s="15" customFormat="1">
      <c r="A474" s="15"/>
      <c r="B474" s="258"/>
      <c r="C474" s="259"/>
      <c r="D474" s="238" t="s">
        <v>260</v>
      </c>
      <c r="E474" s="260" t="s">
        <v>19</v>
      </c>
      <c r="F474" s="261" t="s">
        <v>277</v>
      </c>
      <c r="G474" s="259"/>
      <c r="H474" s="262">
        <v>14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260</v>
      </c>
      <c r="AU474" s="268" t="s">
        <v>88</v>
      </c>
      <c r="AV474" s="15" t="s">
        <v>98</v>
      </c>
      <c r="AW474" s="15" t="s">
        <v>37</v>
      </c>
      <c r="AX474" s="15" t="s">
        <v>83</v>
      </c>
      <c r="AY474" s="268" t="s">
        <v>235</v>
      </c>
    </row>
    <row r="475" s="2" customFormat="1" ht="21.75" customHeight="1">
      <c r="A475" s="42"/>
      <c r="B475" s="43"/>
      <c r="C475" s="218" t="s">
        <v>935</v>
      </c>
      <c r="D475" s="218" t="s">
        <v>237</v>
      </c>
      <c r="E475" s="219" t="s">
        <v>8264</v>
      </c>
      <c r="F475" s="220" t="s">
        <v>8265</v>
      </c>
      <c r="G475" s="221" t="s">
        <v>389</v>
      </c>
      <c r="H475" s="222">
        <v>26</v>
      </c>
      <c r="I475" s="223"/>
      <c r="J475" s="224">
        <f>ROUND(I475*H475,2)</f>
        <v>0</v>
      </c>
      <c r="K475" s="220" t="s">
        <v>241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98</v>
      </c>
      <c r="AT475" s="229" t="s">
        <v>237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8266</v>
      </c>
    </row>
    <row r="476" s="2" customFormat="1">
      <c r="A476" s="42"/>
      <c r="B476" s="43"/>
      <c r="C476" s="44"/>
      <c r="D476" s="231" t="s">
        <v>243</v>
      </c>
      <c r="E476" s="44"/>
      <c r="F476" s="232" t="s">
        <v>8267</v>
      </c>
      <c r="G476" s="44"/>
      <c r="H476" s="44"/>
      <c r="I476" s="233"/>
      <c r="J476" s="44"/>
      <c r="K476" s="44"/>
      <c r="L476" s="48"/>
      <c r="M476" s="234"/>
      <c r="N476" s="235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1" t="s">
        <v>243</v>
      </c>
      <c r="AU476" s="21" t="s">
        <v>88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8268</v>
      </c>
      <c r="G477" s="237"/>
      <c r="H477" s="241">
        <v>26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83</v>
      </c>
      <c r="AY477" s="247" t="s">
        <v>235</v>
      </c>
    </row>
    <row r="478" s="2" customFormat="1" ht="78" customHeight="1">
      <c r="A478" s="42"/>
      <c r="B478" s="43"/>
      <c r="C478" s="280" t="s">
        <v>971</v>
      </c>
      <c r="D478" s="280" t="s">
        <v>386</v>
      </c>
      <c r="E478" s="281" t="s">
        <v>8269</v>
      </c>
      <c r="F478" s="282" t="s">
        <v>8270</v>
      </c>
      <c r="G478" s="283" t="s">
        <v>809</v>
      </c>
      <c r="H478" s="284">
        <v>1</v>
      </c>
      <c r="I478" s="285"/>
      <c r="J478" s="286">
        <f>ROUND(I478*H478,2)</f>
        <v>0</v>
      </c>
      <c r="K478" s="282" t="s">
        <v>19</v>
      </c>
      <c r="L478" s="287"/>
      <c r="M478" s="288" t="s">
        <v>19</v>
      </c>
      <c r="N478" s="289" t="s">
        <v>48</v>
      </c>
      <c r="O478" s="88"/>
      <c r="P478" s="227">
        <f>O478*H478</f>
        <v>0</v>
      </c>
      <c r="Q478" s="227">
        <v>1</v>
      </c>
      <c r="R478" s="227">
        <f>Q478*H478</f>
        <v>1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8271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8272</v>
      </c>
      <c r="G479" s="237"/>
      <c r="H479" s="241">
        <v>1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16.5" customHeight="1">
      <c r="A480" s="42"/>
      <c r="B480" s="43"/>
      <c r="C480" s="218" t="s">
        <v>977</v>
      </c>
      <c r="D480" s="218" t="s">
        <v>237</v>
      </c>
      <c r="E480" s="219" t="s">
        <v>8273</v>
      </c>
      <c r="F480" s="220" t="s">
        <v>8274</v>
      </c>
      <c r="G480" s="221" t="s">
        <v>240</v>
      </c>
      <c r="H480" s="222">
        <v>178.5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8275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8276</v>
      </c>
      <c r="G481" s="237"/>
      <c r="H481" s="241">
        <v>178.5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406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2" customFormat="1" ht="16.5" customHeight="1">
      <c r="A483" s="42"/>
      <c r="B483" s="43"/>
      <c r="C483" s="280" t="s">
        <v>983</v>
      </c>
      <c r="D483" s="280" t="s">
        <v>386</v>
      </c>
      <c r="E483" s="281" t="s">
        <v>8277</v>
      </c>
      <c r="F483" s="282" t="s">
        <v>8278</v>
      </c>
      <c r="G483" s="283" t="s">
        <v>240</v>
      </c>
      <c r="H483" s="284">
        <v>196.34999999999999</v>
      </c>
      <c r="I483" s="285"/>
      <c r="J483" s="286">
        <f>ROUND(I483*H483,2)</f>
        <v>0</v>
      </c>
      <c r="K483" s="282" t="s">
        <v>19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4.0000000000000003E-05</v>
      </c>
      <c r="R483" s="227">
        <f>Q483*H483</f>
        <v>0.0078539999999999999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8279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8280</v>
      </c>
      <c r="G484" s="237"/>
      <c r="H484" s="241">
        <v>178.5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13" customFormat="1">
      <c r="A485" s="13"/>
      <c r="B485" s="236"/>
      <c r="C485" s="237"/>
      <c r="D485" s="238" t="s">
        <v>260</v>
      </c>
      <c r="E485" s="237"/>
      <c r="F485" s="240" t="s">
        <v>8281</v>
      </c>
      <c r="G485" s="237"/>
      <c r="H485" s="241">
        <v>196.34999999999999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4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989</v>
      </c>
      <c r="D486" s="218" t="s">
        <v>237</v>
      </c>
      <c r="E486" s="219" t="s">
        <v>8282</v>
      </c>
      <c r="F486" s="220" t="s">
        <v>8283</v>
      </c>
      <c r="G486" s="221" t="s">
        <v>247</v>
      </c>
      <c r="H486" s="222">
        <v>640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98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8284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8285</v>
      </c>
      <c r="G487" s="237"/>
      <c r="H487" s="241">
        <v>640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83</v>
      </c>
      <c r="AY487" s="247" t="s">
        <v>235</v>
      </c>
    </row>
    <row r="488" s="2" customFormat="1" ht="24.15" customHeight="1">
      <c r="A488" s="42"/>
      <c r="B488" s="43"/>
      <c r="C488" s="280" t="s">
        <v>995</v>
      </c>
      <c r="D488" s="300" t="s">
        <v>386</v>
      </c>
      <c r="E488" s="281" t="s">
        <v>8286</v>
      </c>
      <c r="F488" s="282" t="s">
        <v>8287</v>
      </c>
      <c r="G488" s="283" t="s">
        <v>389</v>
      </c>
      <c r="H488" s="284">
        <v>1.03</v>
      </c>
      <c r="I488" s="285"/>
      <c r="J488" s="286">
        <f>ROUND(I488*H488,2)</f>
        <v>0</v>
      </c>
      <c r="K488" s="282" t="s">
        <v>19</v>
      </c>
      <c r="L488" s="287"/>
      <c r="M488" s="288" t="s">
        <v>19</v>
      </c>
      <c r="N488" s="289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8288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8289</v>
      </c>
      <c r="G489" s="237"/>
      <c r="H489" s="241">
        <v>1.03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24.15" customHeight="1">
      <c r="A490" s="42"/>
      <c r="B490" s="43"/>
      <c r="C490" s="218" t="s">
        <v>1001</v>
      </c>
      <c r="D490" s="218" t="s">
        <v>237</v>
      </c>
      <c r="E490" s="219" t="s">
        <v>8290</v>
      </c>
      <c r="F490" s="220" t="s">
        <v>8291</v>
      </c>
      <c r="G490" s="221" t="s">
        <v>5595</v>
      </c>
      <c r="H490" s="222">
        <v>1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0.0089999999999999993</v>
      </c>
      <c r="R490" s="227">
        <f>Q490*H490</f>
        <v>0.0089999999999999993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8292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8293</v>
      </c>
      <c r="G491" s="237"/>
      <c r="H491" s="241">
        <v>1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88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24.15" customHeight="1">
      <c r="A492" s="42"/>
      <c r="B492" s="43"/>
      <c r="C492" s="218" t="s">
        <v>1007</v>
      </c>
      <c r="D492" s="218" t="s">
        <v>237</v>
      </c>
      <c r="E492" s="219" t="s">
        <v>8294</v>
      </c>
      <c r="F492" s="220" t="s">
        <v>8295</v>
      </c>
      <c r="G492" s="221" t="s">
        <v>8296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0.01</v>
      </c>
      <c r="R492" s="227">
        <f>Q492*H492</f>
        <v>0.01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8297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8298</v>
      </c>
      <c r="G493" s="237"/>
      <c r="H493" s="241">
        <v>1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12" customFormat="1" ht="22.8" customHeight="1">
      <c r="A494" s="12"/>
      <c r="B494" s="202"/>
      <c r="C494" s="203"/>
      <c r="D494" s="204" t="s">
        <v>75</v>
      </c>
      <c r="E494" s="216" t="s">
        <v>3113</v>
      </c>
      <c r="F494" s="216" t="s">
        <v>3114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SUM(P495:P503)</f>
        <v>0</v>
      </c>
      <c r="Q494" s="210"/>
      <c r="R494" s="211">
        <f>SUM(R495:R503)</f>
        <v>0</v>
      </c>
      <c r="S494" s="210"/>
      <c r="T494" s="212">
        <f>SUM(T495:T503)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83</v>
      </c>
      <c r="AT494" s="214" t="s">
        <v>75</v>
      </c>
      <c r="AU494" s="214" t="s">
        <v>83</v>
      </c>
      <c r="AY494" s="213" t="s">
        <v>235</v>
      </c>
      <c r="BK494" s="215">
        <f>SUM(BK495:BK503)</f>
        <v>0</v>
      </c>
    </row>
    <row r="495" s="2" customFormat="1" ht="24.15" customHeight="1">
      <c r="A495" s="42"/>
      <c r="B495" s="43"/>
      <c r="C495" s="218" t="s">
        <v>1013</v>
      </c>
      <c r="D495" s="218" t="s">
        <v>237</v>
      </c>
      <c r="E495" s="219" t="s">
        <v>3116</v>
      </c>
      <c r="F495" s="220" t="s">
        <v>3117</v>
      </c>
      <c r="G495" s="221" t="s">
        <v>389</v>
      </c>
      <c r="H495" s="222">
        <v>0.01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8299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3119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21.75" customHeight="1">
      <c r="A497" s="42"/>
      <c r="B497" s="43"/>
      <c r="C497" s="218" t="s">
        <v>1019</v>
      </c>
      <c r="D497" s="218" t="s">
        <v>237</v>
      </c>
      <c r="E497" s="219" t="s">
        <v>3121</v>
      </c>
      <c r="F497" s="220" t="s">
        <v>3122</v>
      </c>
      <c r="G497" s="221" t="s">
        <v>389</v>
      </c>
      <c r="H497" s="222">
        <v>0.01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8300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3124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2" customFormat="1" ht="24.15" customHeight="1">
      <c r="A499" s="42"/>
      <c r="B499" s="43"/>
      <c r="C499" s="218" t="s">
        <v>1034</v>
      </c>
      <c r="D499" s="218" t="s">
        <v>237</v>
      </c>
      <c r="E499" s="219" t="s">
        <v>3126</v>
      </c>
      <c r="F499" s="220" t="s">
        <v>3127</v>
      </c>
      <c r="G499" s="221" t="s">
        <v>389</v>
      </c>
      <c r="H499" s="222">
        <v>0.070000000000000007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8301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3129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7"/>
      <c r="F501" s="240" t="s">
        <v>8302</v>
      </c>
      <c r="G501" s="237"/>
      <c r="H501" s="241">
        <v>0.070000000000000007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4</v>
      </c>
      <c r="AX501" s="13" t="s">
        <v>83</v>
      </c>
      <c r="AY501" s="247" t="s">
        <v>235</v>
      </c>
    </row>
    <row r="502" s="2" customFormat="1" ht="24.15" customHeight="1">
      <c r="A502" s="42"/>
      <c r="B502" s="43"/>
      <c r="C502" s="218" t="s">
        <v>1040</v>
      </c>
      <c r="D502" s="218" t="s">
        <v>237</v>
      </c>
      <c r="E502" s="219" t="s">
        <v>3146</v>
      </c>
      <c r="F502" s="220" t="s">
        <v>3147</v>
      </c>
      <c r="G502" s="221" t="s">
        <v>389</v>
      </c>
      <c r="H502" s="222">
        <v>0.01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88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8303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3149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88</v>
      </c>
    </row>
    <row r="504" s="12" customFormat="1" ht="22.8" customHeight="1">
      <c r="A504" s="12"/>
      <c r="B504" s="202"/>
      <c r="C504" s="203"/>
      <c r="D504" s="204" t="s">
        <v>75</v>
      </c>
      <c r="E504" s="216" t="s">
        <v>3151</v>
      </c>
      <c r="F504" s="216" t="s">
        <v>3152</v>
      </c>
      <c r="G504" s="203"/>
      <c r="H504" s="203"/>
      <c r="I504" s="206"/>
      <c r="J504" s="217">
        <f>BK504</f>
        <v>0</v>
      </c>
      <c r="K504" s="203"/>
      <c r="L504" s="208"/>
      <c r="M504" s="209"/>
      <c r="N504" s="210"/>
      <c r="O504" s="210"/>
      <c r="P504" s="211">
        <f>SUM(P505:P506)</f>
        <v>0</v>
      </c>
      <c r="Q504" s="210"/>
      <c r="R504" s="211">
        <f>SUM(R505:R506)</f>
        <v>0</v>
      </c>
      <c r="S504" s="210"/>
      <c r="T504" s="212">
        <f>SUM(T505:T506)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3" t="s">
        <v>83</v>
      </c>
      <c r="AT504" s="214" t="s">
        <v>75</v>
      </c>
      <c r="AU504" s="214" t="s">
        <v>83</v>
      </c>
      <c r="AY504" s="213" t="s">
        <v>235</v>
      </c>
      <c r="BK504" s="215">
        <f>SUM(BK505:BK506)</f>
        <v>0</v>
      </c>
    </row>
    <row r="505" s="2" customFormat="1" ht="33" customHeight="1">
      <c r="A505" s="42"/>
      <c r="B505" s="43"/>
      <c r="C505" s="218" t="s">
        <v>1046</v>
      </c>
      <c r="D505" s="218" t="s">
        <v>237</v>
      </c>
      <c r="E505" s="219" t="s">
        <v>3154</v>
      </c>
      <c r="F505" s="220" t="s">
        <v>3155</v>
      </c>
      <c r="G505" s="221" t="s">
        <v>389</v>
      </c>
      <c r="H505" s="222">
        <v>2121.4940000000001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8304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3157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2" customFormat="1" ht="25.92" customHeight="1">
      <c r="A507" s="12"/>
      <c r="B507" s="202"/>
      <c r="C507" s="203"/>
      <c r="D507" s="204" t="s">
        <v>75</v>
      </c>
      <c r="E507" s="205" t="s">
        <v>3158</v>
      </c>
      <c r="F507" s="205" t="s">
        <v>3159</v>
      </c>
      <c r="G507" s="203"/>
      <c r="H507" s="203"/>
      <c r="I507" s="206"/>
      <c r="J507" s="207">
        <f>BK507</f>
        <v>0</v>
      </c>
      <c r="K507" s="203"/>
      <c r="L507" s="208"/>
      <c r="M507" s="209"/>
      <c r="N507" s="210"/>
      <c r="O507" s="210"/>
      <c r="P507" s="211">
        <f>P508+P515+P577+P584+P597+P616+P691+P702+P783+P831+P838+P1025+P1380+P1567+P1712+P1795+P2044</f>
        <v>0</v>
      </c>
      <c r="Q507" s="210"/>
      <c r="R507" s="211">
        <f>R508+R515+R577+R584+R597+R616+R691+R702+R783+R831+R838+R1025+R1380+R1567+R1712+R1795+R2044</f>
        <v>342.10620707999999</v>
      </c>
      <c r="S507" s="210"/>
      <c r="T507" s="212">
        <f>T508+T515+T577+T584+T597+T616+T691+T702+T783+T831+T838+T1025+T1380+T1567+T1712+T1795+T2044</f>
        <v>0.0095499999999999995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3" t="s">
        <v>88</v>
      </c>
      <c r="AT507" s="214" t="s">
        <v>75</v>
      </c>
      <c r="AU507" s="214" t="s">
        <v>76</v>
      </c>
      <c r="AY507" s="213" t="s">
        <v>235</v>
      </c>
      <c r="BK507" s="215">
        <f>BK508+BK515+BK577+BK584+BK597+BK616+BK691+BK702+BK783+BK831+BK838+BK1025+BK1380+BK1567+BK1712+BK1795+BK2044</f>
        <v>0</v>
      </c>
    </row>
    <row r="508" s="12" customFormat="1" ht="22.8" customHeight="1">
      <c r="A508" s="12"/>
      <c r="B508" s="202"/>
      <c r="C508" s="203"/>
      <c r="D508" s="204" t="s">
        <v>75</v>
      </c>
      <c r="E508" s="216" t="s">
        <v>3160</v>
      </c>
      <c r="F508" s="216" t="s">
        <v>3161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SUM(P509:P514)</f>
        <v>0</v>
      </c>
      <c r="Q508" s="210"/>
      <c r="R508" s="211">
        <f>SUM(R509:R514)</f>
        <v>0.11727625000000001</v>
      </c>
      <c r="S508" s="210"/>
      <c r="T508" s="212">
        <f>SUM(T509:T514)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88</v>
      </c>
      <c r="AT508" s="214" t="s">
        <v>75</v>
      </c>
      <c r="AU508" s="214" t="s">
        <v>83</v>
      </c>
      <c r="AY508" s="213" t="s">
        <v>235</v>
      </c>
      <c r="BK508" s="215">
        <f>SUM(BK509:BK514)</f>
        <v>0</v>
      </c>
    </row>
    <row r="509" s="2" customFormat="1" ht="21.75" customHeight="1">
      <c r="A509" s="42"/>
      <c r="B509" s="43"/>
      <c r="C509" s="218" t="s">
        <v>1051</v>
      </c>
      <c r="D509" s="218" t="s">
        <v>237</v>
      </c>
      <c r="E509" s="219" t="s">
        <v>8305</v>
      </c>
      <c r="F509" s="220" t="s">
        <v>8306</v>
      </c>
      <c r="G509" s="221" t="s">
        <v>288</v>
      </c>
      <c r="H509" s="222">
        <v>2345.5250000000001</v>
      </c>
      <c r="I509" s="223"/>
      <c r="J509" s="224">
        <f>ROUND(I509*H509,2)</f>
        <v>0</v>
      </c>
      <c r="K509" s="220" t="s">
        <v>19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5.0000000000000002E-05</v>
      </c>
      <c r="R509" s="227">
        <f>Q509*H509</f>
        <v>0.11727625000000001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339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339</v>
      </c>
      <c r="BM509" s="229" t="s">
        <v>8307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8308</v>
      </c>
      <c r="G510" s="237"/>
      <c r="H510" s="241">
        <v>1784.925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8309</v>
      </c>
      <c r="G511" s="237"/>
      <c r="H511" s="241">
        <v>560.60000000000002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5" customFormat="1">
      <c r="A512" s="15"/>
      <c r="B512" s="258"/>
      <c r="C512" s="259"/>
      <c r="D512" s="238" t="s">
        <v>260</v>
      </c>
      <c r="E512" s="260" t="s">
        <v>19</v>
      </c>
      <c r="F512" s="261" t="s">
        <v>277</v>
      </c>
      <c r="G512" s="259"/>
      <c r="H512" s="262">
        <v>2345.5250000000001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260</v>
      </c>
      <c r="AU512" s="268" t="s">
        <v>88</v>
      </c>
      <c r="AV512" s="15" t="s">
        <v>98</v>
      </c>
      <c r="AW512" s="15" t="s">
        <v>37</v>
      </c>
      <c r="AX512" s="15" t="s">
        <v>83</v>
      </c>
      <c r="AY512" s="268" t="s">
        <v>235</v>
      </c>
    </row>
    <row r="513" s="2" customFormat="1" ht="24.15" customHeight="1">
      <c r="A513" s="42"/>
      <c r="B513" s="43"/>
      <c r="C513" s="218" t="s">
        <v>1057</v>
      </c>
      <c r="D513" s="218" t="s">
        <v>237</v>
      </c>
      <c r="E513" s="219" t="s">
        <v>3210</v>
      </c>
      <c r="F513" s="220" t="s">
        <v>3211</v>
      </c>
      <c r="G513" s="221" t="s">
        <v>389</v>
      </c>
      <c r="H513" s="222">
        <v>0.11700000000000001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8310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3213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2" customFormat="1" ht="22.8" customHeight="1">
      <c r="A515" s="12"/>
      <c r="B515" s="202"/>
      <c r="C515" s="203"/>
      <c r="D515" s="204" t="s">
        <v>75</v>
      </c>
      <c r="E515" s="216" t="s">
        <v>3214</v>
      </c>
      <c r="F515" s="216" t="s">
        <v>3215</v>
      </c>
      <c r="G515" s="203"/>
      <c r="H515" s="203"/>
      <c r="I515" s="206"/>
      <c r="J515" s="217">
        <f>BK515</f>
        <v>0</v>
      </c>
      <c r="K515" s="203"/>
      <c r="L515" s="208"/>
      <c r="M515" s="209"/>
      <c r="N515" s="210"/>
      <c r="O515" s="210"/>
      <c r="P515" s="211">
        <f>SUM(P516:P576)</f>
        <v>0</v>
      </c>
      <c r="Q515" s="210"/>
      <c r="R515" s="211">
        <f>SUM(R516:R576)</f>
        <v>1.60821094</v>
      </c>
      <c r="S515" s="210"/>
      <c r="T515" s="212">
        <f>SUM(T516:T576)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3" t="s">
        <v>88</v>
      </c>
      <c r="AT515" s="214" t="s">
        <v>75</v>
      </c>
      <c r="AU515" s="214" t="s">
        <v>83</v>
      </c>
      <c r="AY515" s="213" t="s">
        <v>235</v>
      </c>
      <c r="BK515" s="215">
        <f>SUM(BK516:BK576)</f>
        <v>0</v>
      </c>
    </row>
    <row r="516" s="2" customFormat="1" ht="37.8" customHeight="1">
      <c r="A516" s="42"/>
      <c r="B516" s="43"/>
      <c r="C516" s="218" t="s">
        <v>1063</v>
      </c>
      <c r="D516" s="218" t="s">
        <v>237</v>
      </c>
      <c r="E516" s="219" t="s">
        <v>8311</v>
      </c>
      <c r="F516" s="220" t="s">
        <v>8312</v>
      </c>
      <c r="G516" s="221" t="s">
        <v>288</v>
      </c>
      <c r="H516" s="222">
        <v>236.864</v>
      </c>
      <c r="I516" s="223"/>
      <c r="J516" s="224">
        <f>ROUND(I516*H516,2)</f>
        <v>0</v>
      </c>
      <c r="K516" s="220" t="s">
        <v>19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0.00010000000000000001</v>
      </c>
      <c r="R516" s="227">
        <f>Q516*H516</f>
        <v>0.023686400000000003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8313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3239</v>
      </c>
      <c r="G517" s="237"/>
      <c r="H517" s="241">
        <v>30.030000000000001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4" customFormat="1">
      <c r="A518" s="14"/>
      <c r="B518" s="248"/>
      <c r="C518" s="249"/>
      <c r="D518" s="238" t="s">
        <v>260</v>
      </c>
      <c r="E518" s="250" t="s">
        <v>19</v>
      </c>
      <c r="F518" s="251" t="s">
        <v>3236</v>
      </c>
      <c r="G518" s="249"/>
      <c r="H518" s="250" t="s">
        <v>19</v>
      </c>
      <c r="I518" s="252"/>
      <c r="J518" s="249"/>
      <c r="K518" s="249"/>
      <c r="L518" s="253"/>
      <c r="M518" s="254"/>
      <c r="N518" s="255"/>
      <c r="O518" s="255"/>
      <c r="P518" s="255"/>
      <c r="Q518" s="255"/>
      <c r="R518" s="255"/>
      <c r="S518" s="255"/>
      <c r="T518" s="256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7" t="s">
        <v>260</v>
      </c>
      <c r="AU518" s="257" t="s">
        <v>88</v>
      </c>
      <c r="AV518" s="14" t="s">
        <v>83</v>
      </c>
      <c r="AW518" s="14" t="s">
        <v>37</v>
      </c>
      <c r="AX518" s="14" t="s">
        <v>76</v>
      </c>
      <c r="AY518" s="25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3240</v>
      </c>
      <c r="G519" s="237"/>
      <c r="H519" s="241">
        <v>15.050000000000001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2128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88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6" customFormat="1">
      <c r="A521" s="16"/>
      <c r="B521" s="269"/>
      <c r="C521" s="270"/>
      <c r="D521" s="238" t="s">
        <v>260</v>
      </c>
      <c r="E521" s="271" t="s">
        <v>19</v>
      </c>
      <c r="F521" s="272" t="s">
        <v>3451</v>
      </c>
      <c r="G521" s="270"/>
      <c r="H521" s="273">
        <v>45.079999999999998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79" t="s">
        <v>260</v>
      </c>
      <c r="AU521" s="279" t="s">
        <v>88</v>
      </c>
      <c r="AV521" s="16" t="s">
        <v>92</v>
      </c>
      <c r="AW521" s="16" t="s">
        <v>37</v>
      </c>
      <c r="AX521" s="16" t="s">
        <v>76</v>
      </c>
      <c r="AY521" s="279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3246</v>
      </c>
      <c r="G522" s="237"/>
      <c r="H522" s="241">
        <v>82.055999999999997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2111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88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3247</v>
      </c>
      <c r="G524" s="237"/>
      <c r="H524" s="241">
        <v>109.72799999999999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76</v>
      </c>
      <c r="AY524" s="247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3248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16" customFormat="1">
      <c r="A526" s="16"/>
      <c r="B526" s="269"/>
      <c r="C526" s="270"/>
      <c r="D526" s="238" t="s">
        <v>260</v>
      </c>
      <c r="E526" s="271" t="s">
        <v>19</v>
      </c>
      <c r="F526" s="272" t="s">
        <v>3249</v>
      </c>
      <c r="G526" s="270"/>
      <c r="H526" s="273">
        <v>191.78399999999999</v>
      </c>
      <c r="I526" s="274"/>
      <c r="J526" s="270"/>
      <c r="K526" s="270"/>
      <c r="L526" s="275"/>
      <c r="M526" s="276"/>
      <c r="N526" s="277"/>
      <c r="O526" s="277"/>
      <c r="P526" s="277"/>
      <c r="Q526" s="277"/>
      <c r="R526" s="277"/>
      <c r="S526" s="277"/>
      <c r="T526" s="27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9" t="s">
        <v>260</v>
      </c>
      <c r="AU526" s="279" t="s">
        <v>88</v>
      </c>
      <c r="AV526" s="16" t="s">
        <v>92</v>
      </c>
      <c r="AW526" s="16" t="s">
        <v>37</v>
      </c>
      <c r="AX526" s="16" t="s">
        <v>76</v>
      </c>
      <c r="AY526" s="279" t="s">
        <v>235</v>
      </c>
    </row>
    <row r="527" s="14" customFormat="1">
      <c r="A527" s="14"/>
      <c r="B527" s="248"/>
      <c r="C527" s="249"/>
      <c r="D527" s="238" t="s">
        <v>260</v>
      </c>
      <c r="E527" s="250" t="s">
        <v>19</v>
      </c>
      <c r="F527" s="251" t="s">
        <v>3250</v>
      </c>
      <c r="G527" s="249"/>
      <c r="H527" s="250" t="s">
        <v>19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7" t="s">
        <v>260</v>
      </c>
      <c r="AU527" s="257" t="s">
        <v>88</v>
      </c>
      <c r="AV527" s="14" t="s">
        <v>83</v>
      </c>
      <c r="AW527" s="14" t="s">
        <v>37</v>
      </c>
      <c r="AX527" s="14" t="s">
        <v>76</v>
      </c>
      <c r="AY527" s="257" t="s">
        <v>235</v>
      </c>
    </row>
    <row r="528" s="15" customFormat="1">
      <c r="A528" s="15"/>
      <c r="B528" s="258"/>
      <c r="C528" s="259"/>
      <c r="D528" s="238" t="s">
        <v>260</v>
      </c>
      <c r="E528" s="260" t="s">
        <v>19</v>
      </c>
      <c r="F528" s="261" t="s">
        <v>277</v>
      </c>
      <c r="G528" s="259"/>
      <c r="H528" s="262">
        <v>236.864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260</v>
      </c>
      <c r="AU528" s="268" t="s">
        <v>88</v>
      </c>
      <c r="AV528" s="15" t="s">
        <v>98</v>
      </c>
      <c r="AW528" s="15" t="s">
        <v>37</v>
      </c>
      <c r="AX528" s="15" t="s">
        <v>83</v>
      </c>
      <c r="AY528" s="268" t="s">
        <v>235</v>
      </c>
    </row>
    <row r="529" s="2" customFormat="1" ht="16.5" customHeight="1">
      <c r="A529" s="42"/>
      <c r="B529" s="43"/>
      <c r="C529" s="280" t="s">
        <v>1069</v>
      </c>
      <c r="D529" s="280" t="s">
        <v>386</v>
      </c>
      <c r="E529" s="281" t="s">
        <v>8314</v>
      </c>
      <c r="F529" s="282" t="s">
        <v>8315</v>
      </c>
      <c r="G529" s="283" t="s">
        <v>288</v>
      </c>
      <c r="H529" s="284">
        <v>275.947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48</v>
      </c>
      <c r="O529" s="88"/>
      <c r="P529" s="227">
        <f>O529*H529</f>
        <v>0</v>
      </c>
      <c r="Q529" s="227">
        <v>0.0025000000000000001</v>
      </c>
      <c r="R529" s="227">
        <f>Q529*H529</f>
        <v>0.68986749999999997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471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8316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8317</v>
      </c>
      <c r="G530" s="237"/>
      <c r="H530" s="241">
        <v>236.864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83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7"/>
      <c r="F531" s="240" t="s">
        <v>8318</v>
      </c>
      <c r="G531" s="237"/>
      <c r="H531" s="241">
        <v>275.947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4</v>
      </c>
      <c r="AX531" s="13" t="s">
        <v>83</v>
      </c>
      <c r="AY531" s="247" t="s">
        <v>235</v>
      </c>
    </row>
    <row r="532" s="2" customFormat="1" ht="44.25" customHeight="1">
      <c r="A532" s="42"/>
      <c r="B532" s="43"/>
      <c r="C532" s="218" t="s">
        <v>1079</v>
      </c>
      <c r="D532" s="218" t="s">
        <v>237</v>
      </c>
      <c r="E532" s="219" t="s">
        <v>8319</v>
      </c>
      <c r="F532" s="220" t="s">
        <v>8320</v>
      </c>
      <c r="G532" s="221" t="s">
        <v>288</v>
      </c>
      <c r="H532" s="222">
        <v>2052.1489999999999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0.00027999999999999998</v>
      </c>
      <c r="R532" s="227">
        <f>Q532*H532</f>
        <v>0.57460171999999987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8321</v>
      </c>
    </row>
    <row r="533" s="13" customFormat="1">
      <c r="A533" s="13"/>
      <c r="B533" s="236"/>
      <c r="C533" s="237"/>
      <c r="D533" s="238" t="s">
        <v>260</v>
      </c>
      <c r="E533" s="239" t="s">
        <v>19</v>
      </c>
      <c r="F533" s="240" t="s">
        <v>8322</v>
      </c>
      <c r="G533" s="237"/>
      <c r="H533" s="241">
        <v>2052.1489999999999</v>
      </c>
      <c r="I533" s="242"/>
      <c r="J533" s="237"/>
      <c r="K533" s="237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88</v>
      </c>
      <c r="AV533" s="13" t="s">
        <v>88</v>
      </c>
      <c r="AW533" s="13" t="s">
        <v>37</v>
      </c>
      <c r="AX533" s="13" t="s">
        <v>83</v>
      </c>
      <c r="AY533" s="247" t="s">
        <v>235</v>
      </c>
    </row>
    <row r="534" s="2" customFormat="1" ht="21.75" customHeight="1">
      <c r="A534" s="42"/>
      <c r="B534" s="43"/>
      <c r="C534" s="218" t="s">
        <v>1090</v>
      </c>
      <c r="D534" s="218" t="s">
        <v>237</v>
      </c>
      <c r="E534" s="219" t="s">
        <v>8323</v>
      </c>
      <c r="F534" s="220" t="s">
        <v>8324</v>
      </c>
      <c r="G534" s="221" t="s">
        <v>288</v>
      </c>
      <c r="H534" s="222">
        <v>2052.239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8325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8326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8327</v>
      </c>
      <c r="G536" s="237"/>
      <c r="H536" s="241">
        <v>996.29999999999995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4" customFormat="1">
      <c r="A537" s="14"/>
      <c r="B537" s="248"/>
      <c r="C537" s="249"/>
      <c r="D537" s="238" t="s">
        <v>260</v>
      </c>
      <c r="E537" s="250" t="s">
        <v>19</v>
      </c>
      <c r="F537" s="251" t="s">
        <v>3236</v>
      </c>
      <c r="G537" s="249"/>
      <c r="H537" s="250" t="s">
        <v>19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7" t="s">
        <v>260</v>
      </c>
      <c r="AU537" s="257" t="s">
        <v>88</v>
      </c>
      <c r="AV537" s="14" t="s">
        <v>83</v>
      </c>
      <c r="AW537" s="14" t="s">
        <v>37</v>
      </c>
      <c r="AX537" s="14" t="s">
        <v>76</v>
      </c>
      <c r="AY537" s="25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8328</v>
      </c>
      <c r="G538" s="237"/>
      <c r="H538" s="241">
        <v>600.36099999999999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4" customFormat="1">
      <c r="A539" s="14"/>
      <c r="B539" s="248"/>
      <c r="C539" s="249"/>
      <c r="D539" s="238" t="s">
        <v>260</v>
      </c>
      <c r="E539" s="250" t="s">
        <v>19</v>
      </c>
      <c r="F539" s="251" t="s">
        <v>2128</v>
      </c>
      <c r="G539" s="249"/>
      <c r="H539" s="250" t="s">
        <v>19</v>
      </c>
      <c r="I539" s="252"/>
      <c r="J539" s="249"/>
      <c r="K539" s="249"/>
      <c r="L539" s="253"/>
      <c r="M539" s="254"/>
      <c r="N539" s="255"/>
      <c r="O539" s="255"/>
      <c r="P539" s="255"/>
      <c r="Q539" s="255"/>
      <c r="R539" s="255"/>
      <c r="S539" s="255"/>
      <c r="T539" s="25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7" t="s">
        <v>260</v>
      </c>
      <c r="AU539" s="257" t="s">
        <v>88</v>
      </c>
      <c r="AV539" s="14" t="s">
        <v>83</v>
      </c>
      <c r="AW539" s="14" t="s">
        <v>37</v>
      </c>
      <c r="AX539" s="14" t="s">
        <v>76</v>
      </c>
      <c r="AY539" s="257" t="s">
        <v>235</v>
      </c>
    </row>
    <row r="540" s="16" customFormat="1">
      <c r="A540" s="16"/>
      <c r="B540" s="269"/>
      <c r="C540" s="270"/>
      <c r="D540" s="238" t="s">
        <v>260</v>
      </c>
      <c r="E540" s="271" t="s">
        <v>19</v>
      </c>
      <c r="F540" s="272" t="s">
        <v>3238</v>
      </c>
      <c r="G540" s="270"/>
      <c r="H540" s="273">
        <v>1596.6610000000001</v>
      </c>
      <c r="I540" s="274"/>
      <c r="J540" s="270"/>
      <c r="K540" s="270"/>
      <c r="L540" s="275"/>
      <c r="M540" s="276"/>
      <c r="N540" s="277"/>
      <c r="O540" s="277"/>
      <c r="P540" s="277"/>
      <c r="Q540" s="277"/>
      <c r="R540" s="277"/>
      <c r="S540" s="277"/>
      <c r="T540" s="278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279" t="s">
        <v>260</v>
      </c>
      <c r="AU540" s="279" t="s">
        <v>88</v>
      </c>
      <c r="AV540" s="16" t="s">
        <v>92</v>
      </c>
      <c r="AW540" s="16" t="s">
        <v>37</v>
      </c>
      <c r="AX540" s="16" t="s">
        <v>76</v>
      </c>
      <c r="AY540" s="279" t="s">
        <v>235</v>
      </c>
    </row>
    <row r="541" s="13" customFormat="1">
      <c r="A541" s="13"/>
      <c r="B541" s="236"/>
      <c r="C541" s="237"/>
      <c r="D541" s="238" t="s">
        <v>260</v>
      </c>
      <c r="E541" s="239" t="s">
        <v>19</v>
      </c>
      <c r="F541" s="240" t="s">
        <v>3239</v>
      </c>
      <c r="G541" s="237"/>
      <c r="H541" s="241">
        <v>30.030000000000001</v>
      </c>
      <c r="I541" s="242"/>
      <c r="J541" s="237"/>
      <c r="K541" s="237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88</v>
      </c>
      <c r="AV541" s="13" t="s">
        <v>88</v>
      </c>
      <c r="AW541" s="13" t="s">
        <v>37</v>
      </c>
      <c r="AX541" s="13" t="s">
        <v>76</v>
      </c>
      <c r="AY541" s="247" t="s">
        <v>235</v>
      </c>
    </row>
    <row r="542" s="14" customFormat="1">
      <c r="A542" s="14"/>
      <c r="B542" s="248"/>
      <c r="C542" s="249"/>
      <c r="D542" s="238" t="s">
        <v>260</v>
      </c>
      <c r="E542" s="250" t="s">
        <v>19</v>
      </c>
      <c r="F542" s="251" t="s">
        <v>3236</v>
      </c>
      <c r="G542" s="249"/>
      <c r="H542" s="250" t="s">
        <v>19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7" t="s">
        <v>260</v>
      </c>
      <c r="AU542" s="257" t="s">
        <v>88</v>
      </c>
      <c r="AV542" s="14" t="s">
        <v>83</v>
      </c>
      <c r="AW542" s="14" t="s">
        <v>37</v>
      </c>
      <c r="AX542" s="14" t="s">
        <v>76</v>
      </c>
      <c r="AY542" s="25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3240</v>
      </c>
      <c r="G543" s="237"/>
      <c r="H543" s="241">
        <v>15.050000000000001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4" customFormat="1">
      <c r="A544" s="14"/>
      <c r="B544" s="248"/>
      <c r="C544" s="249"/>
      <c r="D544" s="238" t="s">
        <v>260</v>
      </c>
      <c r="E544" s="250" t="s">
        <v>19</v>
      </c>
      <c r="F544" s="251" t="s">
        <v>2128</v>
      </c>
      <c r="G544" s="249"/>
      <c r="H544" s="250" t="s">
        <v>19</v>
      </c>
      <c r="I544" s="252"/>
      <c r="J544" s="249"/>
      <c r="K544" s="249"/>
      <c r="L544" s="253"/>
      <c r="M544" s="254"/>
      <c r="N544" s="255"/>
      <c r="O544" s="255"/>
      <c r="P544" s="255"/>
      <c r="Q544" s="255"/>
      <c r="R544" s="255"/>
      <c r="S544" s="255"/>
      <c r="T544" s="256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7" t="s">
        <v>260</v>
      </c>
      <c r="AU544" s="257" t="s">
        <v>88</v>
      </c>
      <c r="AV544" s="14" t="s">
        <v>83</v>
      </c>
      <c r="AW544" s="14" t="s">
        <v>37</v>
      </c>
      <c r="AX544" s="14" t="s">
        <v>76</v>
      </c>
      <c r="AY544" s="257" t="s">
        <v>235</v>
      </c>
    </row>
    <row r="545" s="16" customFormat="1">
      <c r="A545" s="16"/>
      <c r="B545" s="269"/>
      <c r="C545" s="270"/>
      <c r="D545" s="238" t="s">
        <v>260</v>
      </c>
      <c r="E545" s="271" t="s">
        <v>19</v>
      </c>
      <c r="F545" s="272" t="s">
        <v>3241</v>
      </c>
      <c r="G545" s="270"/>
      <c r="H545" s="273">
        <v>45.079999999999998</v>
      </c>
      <c r="I545" s="274"/>
      <c r="J545" s="270"/>
      <c r="K545" s="270"/>
      <c r="L545" s="275"/>
      <c r="M545" s="276"/>
      <c r="N545" s="277"/>
      <c r="O545" s="277"/>
      <c r="P545" s="277"/>
      <c r="Q545" s="277"/>
      <c r="R545" s="277"/>
      <c r="S545" s="277"/>
      <c r="T545" s="27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79" t="s">
        <v>260</v>
      </c>
      <c r="AU545" s="279" t="s">
        <v>88</v>
      </c>
      <c r="AV545" s="16" t="s">
        <v>92</v>
      </c>
      <c r="AW545" s="16" t="s">
        <v>37</v>
      </c>
      <c r="AX545" s="16" t="s">
        <v>76</v>
      </c>
      <c r="AY545" s="279" t="s">
        <v>235</v>
      </c>
    </row>
    <row r="546" s="13" customFormat="1">
      <c r="A546" s="13"/>
      <c r="B546" s="236"/>
      <c r="C546" s="237"/>
      <c r="D546" s="238" t="s">
        <v>260</v>
      </c>
      <c r="E546" s="239" t="s">
        <v>19</v>
      </c>
      <c r="F546" s="240" t="s">
        <v>3242</v>
      </c>
      <c r="G546" s="237"/>
      <c r="H546" s="241">
        <v>195.30799999999999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88</v>
      </c>
      <c r="AV546" s="13" t="s">
        <v>88</v>
      </c>
      <c r="AW546" s="13" t="s">
        <v>37</v>
      </c>
      <c r="AX546" s="13" t="s">
        <v>76</v>
      </c>
      <c r="AY546" s="247" t="s">
        <v>235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2111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88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6" customFormat="1">
      <c r="A548" s="16"/>
      <c r="B548" s="269"/>
      <c r="C548" s="270"/>
      <c r="D548" s="238" t="s">
        <v>260</v>
      </c>
      <c r="E548" s="271" t="s">
        <v>19</v>
      </c>
      <c r="F548" s="272" t="s">
        <v>3243</v>
      </c>
      <c r="G548" s="270"/>
      <c r="H548" s="273">
        <v>195.30799999999999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9" t="s">
        <v>260</v>
      </c>
      <c r="AU548" s="279" t="s">
        <v>88</v>
      </c>
      <c r="AV548" s="16" t="s">
        <v>92</v>
      </c>
      <c r="AW548" s="16" t="s">
        <v>37</v>
      </c>
      <c r="AX548" s="16" t="s">
        <v>76</v>
      </c>
      <c r="AY548" s="279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3265</v>
      </c>
      <c r="G549" s="237"/>
      <c r="H549" s="241">
        <v>23.405999999999999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2111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88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6" customFormat="1">
      <c r="A551" s="16"/>
      <c r="B551" s="269"/>
      <c r="C551" s="270"/>
      <c r="D551" s="238" t="s">
        <v>260</v>
      </c>
      <c r="E551" s="271" t="s">
        <v>19</v>
      </c>
      <c r="F551" s="272" t="s">
        <v>3245</v>
      </c>
      <c r="G551" s="270"/>
      <c r="H551" s="273">
        <v>23.405999999999999</v>
      </c>
      <c r="I551" s="274"/>
      <c r="J551" s="270"/>
      <c r="K551" s="270"/>
      <c r="L551" s="275"/>
      <c r="M551" s="276"/>
      <c r="N551" s="277"/>
      <c r="O551" s="277"/>
      <c r="P551" s="277"/>
      <c r="Q551" s="277"/>
      <c r="R551" s="277"/>
      <c r="S551" s="277"/>
      <c r="T551" s="278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279" t="s">
        <v>260</v>
      </c>
      <c r="AU551" s="279" t="s">
        <v>88</v>
      </c>
      <c r="AV551" s="16" t="s">
        <v>92</v>
      </c>
      <c r="AW551" s="16" t="s">
        <v>37</v>
      </c>
      <c r="AX551" s="16" t="s">
        <v>76</v>
      </c>
      <c r="AY551" s="279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3246</v>
      </c>
      <c r="G552" s="237"/>
      <c r="H552" s="241">
        <v>82.055999999999997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2111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88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3247</v>
      </c>
      <c r="G554" s="237"/>
      <c r="H554" s="241">
        <v>109.72799999999999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4" customFormat="1">
      <c r="A555" s="14"/>
      <c r="B555" s="248"/>
      <c r="C555" s="249"/>
      <c r="D555" s="238" t="s">
        <v>260</v>
      </c>
      <c r="E555" s="250" t="s">
        <v>19</v>
      </c>
      <c r="F555" s="251" t="s">
        <v>3248</v>
      </c>
      <c r="G555" s="249"/>
      <c r="H555" s="250" t="s">
        <v>19</v>
      </c>
      <c r="I555" s="252"/>
      <c r="J555" s="249"/>
      <c r="K555" s="249"/>
      <c r="L555" s="253"/>
      <c r="M555" s="254"/>
      <c r="N555" s="255"/>
      <c r="O555" s="255"/>
      <c r="P555" s="255"/>
      <c r="Q555" s="255"/>
      <c r="R555" s="255"/>
      <c r="S555" s="255"/>
      <c r="T555" s="25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7" t="s">
        <v>260</v>
      </c>
      <c r="AU555" s="257" t="s">
        <v>88</v>
      </c>
      <c r="AV555" s="14" t="s">
        <v>83</v>
      </c>
      <c r="AW555" s="14" t="s">
        <v>37</v>
      </c>
      <c r="AX555" s="14" t="s">
        <v>76</v>
      </c>
      <c r="AY555" s="257" t="s">
        <v>235</v>
      </c>
    </row>
    <row r="556" s="16" customFormat="1">
      <c r="A556" s="16"/>
      <c r="B556" s="269"/>
      <c r="C556" s="270"/>
      <c r="D556" s="238" t="s">
        <v>260</v>
      </c>
      <c r="E556" s="271" t="s">
        <v>19</v>
      </c>
      <c r="F556" s="272" t="s">
        <v>3249</v>
      </c>
      <c r="G556" s="270"/>
      <c r="H556" s="273">
        <v>191.78399999999999</v>
      </c>
      <c r="I556" s="274"/>
      <c r="J556" s="270"/>
      <c r="K556" s="270"/>
      <c r="L556" s="275"/>
      <c r="M556" s="276"/>
      <c r="N556" s="277"/>
      <c r="O556" s="277"/>
      <c r="P556" s="277"/>
      <c r="Q556" s="277"/>
      <c r="R556" s="277"/>
      <c r="S556" s="277"/>
      <c r="T556" s="278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9" t="s">
        <v>260</v>
      </c>
      <c r="AU556" s="279" t="s">
        <v>88</v>
      </c>
      <c r="AV556" s="16" t="s">
        <v>92</v>
      </c>
      <c r="AW556" s="16" t="s">
        <v>37</v>
      </c>
      <c r="AX556" s="16" t="s">
        <v>76</v>
      </c>
      <c r="AY556" s="279" t="s">
        <v>235</v>
      </c>
    </row>
    <row r="557" s="14" customFormat="1">
      <c r="A557" s="14"/>
      <c r="B557" s="248"/>
      <c r="C557" s="249"/>
      <c r="D557" s="238" t="s">
        <v>260</v>
      </c>
      <c r="E557" s="250" t="s">
        <v>19</v>
      </c>
      <c r="F557" s="251" t="s">
        <v>3250</v>
      </c>
      <c r="G557" s="249"/>
      <c r="H557" s="250" t="s">
        <v>19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7" t="s">
        <v>260</v>
      </c>
      <c r="AU557" s="257" t="s">
        <v>88</v>
      </c>
      <c r="AV557" s="14" t="s">
        <v>83</v>
      </c>
      <c r="AW557" s="14" t="s">
        <v>37</v>
      </c>
      <c r="AX557" s="14" t="s">
        <v>76</v>
      </c>
      <c r="AY557" s="257" t="s">
        <v>235</v>
      </c>
    </row>
    <row r="558" s="15" customFormat="1">
      <c r="A558" s="15"/>
      <c r="B558" s="258"/>
      <c r="C558" s="259"/>
      <c r="D558" s="238" t="s">
        <v>260</v>
      </c>
      <c r="E558" s="260" t="s">
        <v>19</v>
      </c>
      <c r="F558" s="261" t="s">
        <v>277</v>
      </c>
      <c r="G558" s="259"/>
      <c r="H558" s="262">
        <v>2052.239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8" t="s">
        <v>260</v>
      </c>
      <c r="AU558" s="268" t="s">
        <v>88</v>
      </c>
      <c r="AV558" s="15" t="s">
        <v>98</v>
      </c>
      <c r="AW558" s="15" t="s">
        <v>37</v>
      </c>
      <c r="AX558" s="15" t="s">
        <v>83</v>
      </c>
      <c r="AY558" s="268" t="s">
        <v>235</v>
      </c>
    </row>
    <row r="559" s="2" customFormat="1" ht="16.5" customHeight="1">
      <c r="A559" s="42"/>
      <c r="B559" s="43"/>
      <c r="C559" s="280" t="s">
        <v>1112</v>
      </c>
      <c r="D559" s="280" t="s">
        <v>386</v>
      </c>
      <c r="E559" s="281" t="s">
        <v>8329</v>
      </c>
      <c r="F559" s="282" t="s">
        <v>8330</v>
      </c>
      <c r="G559" s="283" t="s">
        <v>288</v>
      </c>
      <c r="H559" s="284">
        <v>2370.3359999999998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0.00012</v>
      </c>
      <c r="R559" s="227">
        <f>Q559*H559</f>
        <v>0.28444031999999997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8331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8332</v>
      </c>
      <c r="G560" s="237"/>
      <c r="H560" s="241">
        <v>2052.239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7"/>
      <c r="F561" s="240" t="s">
        <v>8333</v>
      </c>
      <c r="G561" s="237"/>
      <c r="H561" s="241">
        <v>2370.3359999999998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4</v>
      </c>
      <c r="AX561" s="13" t="s">
        <v>83</v>
      </c>
      <c r="AY561" s="247" t="s">
        <v>235</v>
      </c>
    </row>
    <row r="562" s="2" customFormat="1" ht="21.75" customHeight="1">
      <c r="A562" s="42"/>
      <c r="B562" s="43"/>
      <c r="C562" s="218" t="s">
        <v>1125</v>
      </c>
      <c r="D562" s="218" t="s">
        <v>237</v>
      </c>
      <c r="E562" s="219" t="s">
        <v>8334</v>
      </c>
      <c r="F562" s="220" t="s">
        <v>8335</v>
      </c>
      <c r="G562" s="221" t="s">
        <v>240</v>
      </c>
      <c r="H562" s="222">
        <v>67</v>
      </c>
      <c r="I562" s="223"/>
      <c r="J562" s="224">
        <f>ROUND(I562*H562,2)</f>
        <v>0</v>
      </c>
      <c r="K562" s="220" t="s">
        <v>241</v>
      </c>
      <c r="L562" s="48"/>
      <c r="M562" s="225" t="s">
        <v>19</v>
      </c>
      <c r="N562" s="226" t="s">
        <v>48</v>
      </c>
      <c r="O562" s="88"/>
      <c r="P562" s="227">
        <f>O562*H562</f>
        <v>0</v>
      </c>
      <c r="Q562" s="227">
        <v>2.0000000000000002E-05</v>
      </c>
      <c r="R562" s="227">
        <f>Q562*H562</f>
        <v>0.0013400000000000001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339</v>
      </c>
      <c r="AT562" s="229" t="s">
        <v>237</v>
      </c>
      <c r="AU562" s="229" t="s">
        <v>88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8336</v>
      </c>
    </row>
    <row r="563" s="2" customFormat="1">
      <c r="A563" s="42"/>
      <c r="B563" s="43"/>
      <c r="C563" s="44"/>
      <c r="D563" s="231" t="s">
        <v>243</v>
      </c>
      <c r="E563" s="44"/>
      <c r="F563" s="232" t="s">
        <v>8337</v>
      </c>
      <c r="G563" s="44"/>
      <c r="H563" s="44"/>
      <c r="I563" s="233"/>
      <c r="J563" s="44"/>
      <c r="K563" s="44"/>
      <c r="L563" s="48"/>
      <c r="M563" s="234"/>
      <c r="N563" s="235"/>
      <c r="O563" s="88"/>
      <c r="P563" s="88"/>
      <c r="Q563" s="88"/>
      <c r="R563" s="88"/>
      <c r="S563" s="88"/>
      <c r="T563" s="89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T563" s="21" t="s">
        <v>243</v>
      </c>
      <c r="AU563" s="21" t="s">
        <v>88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3958</v>
      </c>
      <c r="G564" s="237"/>
      <c r="H564" s="241">
        <v>7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8338</v>
      </c>
      <c r="G565" s="270"/>
      <c r="H565" s="273">
        <v>7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8339</v>
      </c>
      <c r="G566" s="237"/>
      <c r="H566" s="241">
        <v>60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6" customFormat="1">
      <c r="A567" s="16"/>
      <c r="B567" s="269"/>
      <c r="C567" s="270"/>
      <c r="D567" s="238" t="s">
        <v>260</v>
      </c>
      <c r="E567" s="271" t="s">
        <v>19</v>
      </c>
      <c r="F567" s="272" t="s">
        <v>8340</v>
      </c>
      <c r="G567" s="270"/>
      <c r="H567" s="273">
        <v>60</v>
      </c>
      <c r="I567" s="274"/>
      <c r="J567" s="270"/>
      <c r="K567" s="270"/>
      <c r="L567" s="275"/>
      <c r="M567" s="276"/>
      <c r="N567" s="277"/>
      <c r="O567" s="277"/>
      <c r="P567" s="277"/>
      <c r="Q567" s="277"/>
      <c r="R567" s="277"/>
      <c r="S567" s="277"/>
      <c r="T567" s="27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79" t="s">
        <v>260</v>
      </c>
      <c r="AU567" s="279" t="s">
        <v>88</v>
      </c>
      <c r="AV567" s="16" t="s">
        <v>92</v>
      </c>
      <c r="AW567" s="16" t="s">
        <v>37</v>
      </c>
      <c r="AX567" s="16" t="s">
        <v>76</v>
      </c>
      <c r="AY567" s="279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67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16.5" customHeight="1">
      <c r="A569" s="42"/>
      <c r="B569" s="43"/>
      <c r="C569" s="280" t="s">
        <v>1131</v>
      </c>
      <c r="D569" s="280" t="s">
        <v>386</v>
      </c>
      <c r="E569" s="281" t="s">
        <v>8341</v>
      </c>
      <c r="F569" s="282" t="s">
        <v>8342</v>
      </c>
      <c r="G569" s="283" t="s">
        <v>240</v>
      </c>
      <c r="H569" s="284">
        <v>7.3499999999999996</v>
      </c>
      <c r="I569" s="285"/>
      <c r="J569" s="286">
        <f>ROUND(I569*H569,2)</f>
        <v>0</v>
      </c>
      <c r="K569" s="282" t="s">
        <v>19</v>
      </c>
      <c r="L569" s="287"/>
      <c r="M569" s="288" t="s">
        <v>19</v>
      </c>
      <c r="N569" s="289" t="s">
        <v>48</v>
      </c>
      <c r="O569" s="88"/>
      <c r="P569" s="227">
        <f>O569*H569</f>
        <v>0</v>
      </c>
      <c r="Q569" s="227">
        <v>0.00050000000000000001</v>
      </c>
      <c r="R569" s="227">
        <f>Q569*H569</f>
        <v>0.0036749999999999999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471</v>
      </c>
      <c r="AT569" s="229" t="s">
        <v>386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8343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3958</v>
      </c>
      <c r="G570" s="237"/>
      <c r="H570" s="241">
        <v>7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7"/>
      <c r="F571" s="240" t="s">
        <v>8344</v>
      </c>
      <c r="G571" s="237"/>
      <c r="H571" s="241">
        <v>7.3499999999999996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4</v>
      </c>
      <c r="AX571" s="13" t="s">
        <v>83</v>
      </c>
      <c r="AY571" s="247" t="s">
        <v>235</v>
      </c>
    </row>
    <row r="572" s="2" customFormat="1" ht="16.5" customHeight="1">
      <c r="A572" s="42"/>
      <c r="B572" s="43"/>
      <c r="C572" s="280" t="s">
        <v>1142</v>
      </c>
      <c r="D572" s="280" t="s">
        <v>386</v>
      </c>
      <c r="E572" s="281" t="s">
        <v>8345</v>
      </c>
      <c r="F572" s="282" t="s">
        <v>8346</v>
      </c>
      <c r="G572" s="283" t="s">
        <v>240</v>
      </c>
      <c r="H572" s="284">
        <v>61.200000000000003</v>
      </c>
      <c r="I572" s="285"/>
      <c r="J572" s="286">
        <f>ROUND(I572*H572,2)</f>
        <v>0</v>
      </c>
      <c r="K572" s="282" t="s">
        <v>241</v>
      </c>
      <c r="L572" s="287"/>
      <c r="M572" s="288" t="s">
        <v>19</v>
      </c>
      <c r="N572" s="289" t="s">
        <v>48</v>
      </c>
      <c r="O572" s="88"/>
      <c r="P572" s="227">
        <f>O572*H572</f>
        <v>0</v>
      </c>
      <c r="Q572" s="227">
        <v>0.00050000000000000001</v>
      </c>
      <c r="R572" s="227">
        <f>Q572*H572</f>
        <v>0.030600000000000002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471</v>
      </c>
      <c r="AT572" s="229" t="s">
        <v>386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8347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8339</v>
      </c>
      <c r="G573" s="237"/>
      <c r="H573" s="241">
        <v>60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7"/>
      <c r="F574" s="240" t="s">
        <v>8348</v>
      </c>
      <c r="G574" s="237"/>
      <c r="H574" s="241">
        <v>61.200000000000003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4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1148</v>
      </c>
      <c r="D575" s="218" t="s">
        <v>237</v>
      </c>
      <c r="E575" s="219" t="s">
        <v>3362</v>
      </c>
      <c r="F575" s="220" t="s">
        <v>3363</v>
      </c>
      <c r="G575" s="221" t="s">
        <v>389</v>
      </c>
      <c r="H575" s="222">
        <v>1.6080000000000001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8349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3365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2" customFormat="1" ht="22.8" customHeight="1">
      <c r="A577" s="12"/>
      <c r="B577" s="202"/>
      <c r="C577" s="203"/>
      <c r="D577" s="204" t="s">
        <v>75</v>
      </c>
      <c r="E577" s="216" t="s">
        <v>3366</v>
      </c>
      <c r="F577" s="216" t="s">
        <v>3367</v>
      </c>
      <c r="G577" s="203"/>
      <c r="H577" s="203"/>
      <c r="I577" s="206"/>
      <c r="J577" s="217">
        <f>BK577</f>
        <v>0</v>
      </c>
      <c r="K577" s="203"/>
      <c r="L577" s="208"/>
      <c r="M577" s="209"/>
      <c r="N577" s="210"/>
      <c r="O577" s="210"/>
      <c r="P577" s="211">
        <f>SUM(P578:P583)</f>
        <v>0</v>
      </c>
      <c r="Q577" s="210"/>
      <c r="R577" s="211">
        <f>SUM(R578:R583)</f>
        <v>78.006172719999995</v>
      </c>
      <c r="S577" s="210"/>
      <c r="T577" s="212">
        <f>SUM(T578:T583)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3" t="s">
        <v>88</v>
      </c>
      <c r="AT577" s="214" t="s">
        <v>75</v>
      </c>
      <c r="AU577" s="214" t="s">
        <v>83</v>
      </c>
      <c r="AY577" s="213" t="s">
        <v>235</v>
      </c>
      <c r="BK577" s="215">
        <f>SUM(BK578:BK583)</f>
        <v>0</v>
      </c>
    </row>
    <row r="578" s="2" customFormat="1" ht="16.5" customHeight="1">
      <c r="A578" s="42"/>
      <c r="B578" s="43"/>
      <c r="C578" s="218" t="s">
        <v>1161</v>
      </c>
      <c r="D578" s="218" t="s">
        <v>237</v>
      </c>
      <c r="E578" s="219" t="s">
        <v>8350</v>
      </c>
      <c r="F578" s="220" t="s">
        <v>8351</v>
      </c>
      <c r="G578" s="221" t="s">
        <v>288</v>
      </c>
      <c r="H578" s="222">
        <v>4.7119999999999997</v>
      </c>
      <c r="I578" s="223"/>
      <c r="J578" s="224">
        <f>ROUND(I578*H578,2)</f>
        <v>0</v>
      </c>
      <c r="K578" s="220" t="s">
        <v>19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0.00131</v>
      </c>
      <c r="R578" s="227">
        <f>Q578*H578</f>
        <v>0.0061727199999999996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8352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8353</v>
      </c>
      <c r="G579" s="237"/>
      <c r="H579" s="241">
        <v>4.7119999999999997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21.75" customHeight="1">
      <c r="A580" s="42"/>
      <c r="B580" s="43"/>
      <c r="C580" s="218" t="s">
        <v>1187</v>
      </c>
      <c r="D580" s="218" t="s">
        <v>237</v>
      </c>
      <c r="E580" s="219" t="s">
        <v>8354</v>
      </c>
      <c r="F580" s="220" t="s">
        <v>8355</v>
      </c>
      <c r="G580" s="221" t="s">
        <v>288</v>
      </c>
      <c r="H580" s="222">
        <v>60</v>
      </c>
      <c r="I580" s="223"/>
      <c r="J580" s="224">
        <f>ROUND(I580*H580,2)</f>
        <v>0</v>
      </c>
      <c r="K580" s="220" t="s">
        <v>19</v>
      </c>
      <c r="L580" s="48"/>
      <c r="M580" s="225" t="s">
        <v>19</v>
      </c>
      <c r="N580" s="226" t="s">
        <v>48</v>
      </c>
      <c r="O580" s="88"/>
      <c r="P580" s="227">
        <f>O580*H580</f>
        <v>0</v>
      </c>
      <c r="Q580" s="227">
        <v>1.3</v>
      </c>
      <c r="R580" s="227">
        <f>Q580*H580</f>
        <v>78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339</v>
      </c>
      <c r="AT580" s="229" t="s">
        <v>237</v>
      </c>
      <c r="AU580" s="229" t="s">
        <v>88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8356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8357</v>
      </c>
      <c r="G581" s="237"/>
      <c r="H581" s="241">
        <v>60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83</v>
      </c>
      <c r="AY581" s="247" t="s">
        <v>235</v>
      </c>
    </row>
    <row r="582" s="2" customFormat="1" ht="24.15" customHeight="1">
      <c r="A582" s="42"/>
      <c r="B582" s="43"/>
      <c r="C582" s="218" t="s">
        <v>1199</v>
      </c>
      <c r="D582" s="218" t="s">
        <v>237</v>
      </c>
      <c r="E582" s="219" t="s">
        <v>3553</v>
      </c>
      <c r="F582" s="220" t="s">
        <v>3554</v>
      </c>
      <c r="G582" s="221" t="s">
        <v>389</v>
      </c>
      <c r="H582" s="222">
        <v>78.006</v>
      </c>
      <c r="I582" s="223"/>
      <c r="J582" s="224">
        <f>ROUND(I582*H582,2)</f>
        <v>0</v>
      </c>
      <c r="K582" s="220" t="s">
        <v>241</v>
      </c>
      <c r="L582" s="48"/>
      <c r="M582" s="225" t="s">
        <v>19</v>
      </c>
      <c r="N582" s="226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339</v>
      </c>
      <c r="AT582" s="229" t="s">
        <v>237</v>
      </c>
      <c r="AU582" s="229" t="s">
        <v>88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8358</v>
      </c>
    </row>
    <row r="583" s="2" customFormat="1">
      <c r="A583" s="42"/>
      <c r="B583" s="43"/>
      <c r="C583" s="44"/>
      <c r="D583" s="231" t="s">
        <v>243</v>
      </c>
      <c r="E583" s="44"/>
      <c r="F583" s="232" t="s">
        <v>3556</v>
      </c>
      <c r="G583" s="44"/>
      <c r="H583" s="44"/>
      <c r="I583" s="233"/>
      <c r="J583" s="44"/>
      <c r="K583" s="44"/>
      <c r="L583" s="48"/>
      <c r="M583" s="234"/>
      <c r="N583" s="235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1" t="s">
        <v>243</v>
      </c>
      <c r="AU583" s="21" t="s">
        <v>88</v>
      </c>
    </row>
    <row r="584" s="12" customFormat="1" ht="22.8" customHeight="1">
      <c r="A584" s="12"/>
      <c r="B584" s="202"/>
      <c r="C584" s="203"/>
      <c r="D584" s="204" t="s">
        <v>75</v>
      </c>
      <c r="E584" s="216" t="s">
        <v>3557</v>
      </c>
      <c r="F584" s="216" t="s">
        <v>3558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SUM(P585:P596)</f>
        <v>0</v>
      </c>
      <c r="Q584" s="210"/>
      <c r="R584" s="211">
        <f>SUM(R585:R596)</f>
        <v>0.34326579999999995</v>
      </c>
      <c r="S584" s="210"/>
      <c r="T584" s="212">
        <f>SUM(T585:T596)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88</v>
      </c>
      <c r="AT584" s="214" t="s">
        <v>75</v>
      </c>
      <c r="AU584" s="214" t="s">
        <v>83</v>
      </c>
      <c r="AY584" s="213" t="s">
        <v>235</v>
      </c>
      <c r="BK584" s="215">
        <f>SUM(BK585:BK596)</f>
        <v>0</v>
      </c>
    </row>
    <row r="585" s="2" customFormat="1" ht="24.15" customHeight="1">
      <c r="A585" s="42"/>
      <c r="B585" s="43"/>
      <c r="C585" s="218" t="s">
        <v>1212</v>
      </c>
      <c r="D585" s="218" t="s">
        <v>237</v>
      </c>
      <c r="E585" s="219" t="s">
        <v>8359</v>
      </c>
      <c r="F585" s="220" t="s">
        <v>8360</v>
      </c>
      <c r="G585" s="221" t="s">
        <v>288</v>
      </c>
      <c r="H585" s="222">
        <v>146.31999999999999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8361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8362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8363</v>
      </c>
      <c r="G587" s="237"/>
      <c r="H587" s="241">
        <v>146.31999999999999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8364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49.05" customHeight="1">
      <c r="A589" s="42"/>
      <c r="B589" s="43"/>
      <c r="C589" s="280" t="s">
        <v>1222</v>
      </c>
      <c r="D589" s="280" t="s">
        <v>386</v>
      </c>
      <c r="E589" s="281" t="s">
        <v>8365</v>
      </c>
      <c r="F589" s="282" t="s">
        <v>8366</v>
      </c>
      <c r="G589" s="283" t="s">
        <v>288</v>
      </c>
      <c r="H589" s="284">
        <v>88.912999999999997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0.0023</v>
      </c>
      <c r="R589" s="227">
        <f>Q589*H589</f>
        <v>0.20449989999999998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8367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8368</v>
      </c>
      <c r="G590" s="237"/>
      <c r="H590" s="241">
        <v>87.170000000000002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83</v>
      </c>
      <c r="AY590" s="247" t="s">
        <v>235</v>
      </c>
    </row>
    <row r="591" s="13" customFormat="1">
      <c r="A591" s="13"/>
      <c r="B591" s="236"/>
      <c r="C591" s="237"/>
      <c r="D591" s="238" t="s">
        <v>260</v>
      </c>
      <c r="E591" s="237"/>
      <c r="F591" s="240" t="s">
        <v>8369</v>
      </c>
      <c r="G591" s="237"/>
      <c r="H591" s="241">
        <v>88.912999999999997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4</v>
      </c>
      <c r="AX591" s="13" t="s">
        <v>83</v>
      </c>
      <c r="AY591" s="247" t="s">
        <v>235</v>
      </c>
    </row>
    <row r="592" s="2" customFormat="1" ht="49.05" customHeight="1">
      <c r="A592" s="42"/>
      <c r="B592" s="43"/>
      <c r="C592" s="280" t="s">
        <v>1233</v>
      </c>
      <c r="D592" s="280" t="s">
        <v>386</v>
      </c>
      <c r="E592" s="281" t="s">
        <v>8370</v>
      </c>
      <c r="F592" s="282" t="s">
        <v>8371</v>
      </c>
      <c r="G592" s="283" t="s">
        <v>288</v>
      </c>
      <c r="H592" s="284">
        <v>60.332999999999998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0.0023</v>
      </c>
      <c r="R592" s="227">
        <f>Q592*H592</f>
        <v>0.1387659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8372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8373</v>
      </c>
      <c r="G593" s="237"/>
      <c r="H593" s="241">
        <v>59.149999999999999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83</v>
      </c>
      <c r="AY593" s="247" t="s">
        <v>235</v>
      </c>
    </row>
    <row r="594" s="13" customFormat="1">
      <c r="A594" s="13"/>
      <c r="B594" s="236"/>
      <c r="C594" s="237"/>
      <c r="D594" s="238" t="s">
        <v>260</v>
      </c>
      <c r="E594" s="237"/>
      <c r="F594" s="240" t="s">
        <v>8374</v>
      </c>
      <c r="G594" s="237"/>
      <c r="H594" s="241">
        <v>60.332999999999998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4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1239</v>
      </c>
      <c r="D595" s="218" t="s">
        <v>237</v>
      </c>
      <c r="E595" s="219" t="s">
        <v>3613</v>
      </c>
      <c r="F595" s="220" t="s">
        <v>3614</v>
      </c>
      <c r="G595" s="221" t="s">
        <v>389</v>
      </c>
      <c r="H595" s="222">
        <v>0.34300000000000003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8375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3616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2" customFormat="1" ht="22.8" customHeight="1">
      <c r="A597" s="12"/>
      <c r="B597" s="202"/>
      <c r="C597" s="203"/>
      <c r="D597" s="204" t="s">
        <v>75</v>
      </c>
      <c r="E597" s="216" t="s">
        <v>3617</v>
      </c>
      <c r="F597" s="216" t="s">
        <v>3618</v>
      </c>
      <c r="G597" s="203"/>
      <c r="H597" s="203"/>
      <c r="I597" s="206"/>
      <c r="J597" s="217">
        <f>BK597</f>
        <v>0</v>
      </c>
      <c r="K597" s="203"/>
      <c r="L597" s="208"/>
      <c r="M597" s="209"/>
      <c r="N597" s="210"/>
      <c r="O597" s="210"/>
      <c r="P597" s="211">
        <f>SUM(P598:P615)</f>
        <v>0</v>
      </c>
      <c r="Q597" s="210"/>
      <c r="R597" s="211">
        <f>SUM(R598:R615)</f>
        <v>0.073099999999999998</v>
      </c>
      <c r="S597" s="210"/>
      <c r="T597" s="212">
        <f>SUM(T598:T615)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3" t="s">
        <v>88</v>
      </c>
      <c r="AT597" s="214" t="s">
        <v>75</v>
      </c>
      <c r="AU597" s="214" t="s">
        <v>83</v>
      </c>
      <c r="AY597" s="213" t="s">
        <v>235</v>
      </c>
      <c r="BK597" s="215">
        <f>SUM(BK598:BK615)</f>
        <v>0</v>
      </c>
    </row>
    <row r="598" s="2" customFormat="1" ht="16.5" customHeight="1">
      <c r="A598" s="42"/>
      <c r="B598" s="43"/>
      <c r="C598" s="218" t="s">
        <v>1262</v>
      </c>
      <c r="D598" s="218" t="s">
        <v>237</v>
      </c>
      <c r="E598" s="219" t="s">
        <v>8376</v>
      </c>
      <c r="F598" s="220" t="s">
        <v>8377</v>
      </c>
      <c r="G598" s="221" t="s">
        <v>809</v>
      </c>
      <c r="H598" s="222">
        <v>10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48</v>
      </c>
      <c r="O598" s="88"/>
      <c r="P598" s="227">
        <f>O598*H598</f>
        <v>0</v>
      </c>
      <c r="Q598" s="227">
        <v>0.00115</v>
      </c>
      <c r="R598" s="227">
        <f>Q598*H598</f>
        <v>0.0115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339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8378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8379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8380</v>
      </c>
      <c r="G600" s="237"/>
      <c r="H600" s="241">
        <v>2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76</v>
      </c>
      <c r="AY600" s="247" t="s">
        <v>235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8381</v>
      </c>
      <c r="G601" s="237"/>
      <c r="H601" s="241">
        <v>8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76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3325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5" customFormat="1">
      <c r="A603" s="15"/>
      <c r="B603" s="258"/>
      <c r="C603" s="259"/>
      <c r="D603" s="238" t="s">
        <v>260</v>
      </c>
      <c r="E603" s="260" t="s">
        <v>19</v>
      </c>
      <c r="F603" s="261" t="s">
        <v>277</v>
      </c>
      <c r="G603" s="259"/>
      <c r="H603" s="262">
        <v>10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8" t="s">
        <v>260</v>
      </c>
      <c r="AU603" s="268" t="s">
        <v>88</v>
      </c>
      <c r="AV603" s="15" t="s">
        <v>98</v>
      </c>
      <c r="AW603" s="15" t="s">
        <v>37</v>
      </c>
      <c r="AX603" s="15" t="s">
        <v>83</v>
      </c>
      <c r="AY603" s="268" t="s">
        <v>235</v>
      </c>
    </row>
    <row r="604" s="2" customFormat="1" ht="24.15" customHeight="1">
      <c r="A604" s="42"/>
      <c r="B604" s="43"/>
      <c r="C604" s="280" t="s">
        <v>1268</v>
      </c>
      <c r="D604" s="280" t="s">
        <v>386</v>
      </c>
      <c r="E604" s="281" t="s">
        <v>8382</v>
      </c>
      <c r="F604" s="282" t="s">
        <v>8383</v>
      </c>
      <c r="G604" s="283" t="s">
        <v>809</v>
      </c>
      <c r="H604" s="284">
        <v>2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0.0076899999999999998</v>
      </c>
      <c r="R604" s="227">
        <f>Q604*H604</f>
        <v>0.01538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8384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8385</v>
      </c>
      <c r="G605" s="237"/>
      <c r="H605" s="241">
        <v>2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83</v>
      </c>
      <c r="AY605" s="247" t="s">
        <v>235</v>
      </c>
    </row>
    <row r="606" s="2" customFormat="1" ht="21.75" customHeight="1">
      <c r="A606" s="42"/>
      <c r="B606" s="43"/>
      <c r="C606" s="280" t="s">
        <v>1273</v>
      </c>
      <c r="D606" s="280" t="s">
        <v>386</v>
      </c>
      <c r="E606" s="281" t="s">
        <v>8386</v>
      </c>
      <c r="F606" s="282" t="s">
        <v>8387</v>
      </c>
      <c r="G606" s="283" t="s">
        <v>809</v>
      </c>
      <c r="H606" s="284">
        <v>8</v>
      </c>
      <c r="I606" s="285"/>
      <c r="J606" s="286">
        <f>ROUND(I606*H606,2)</f>
        <v>0</v>
      </c>
      <c r="K606" s="282" t="s">
        <v>19</v>
      </c>
      <c r="L606" s="287"/>
      <c r="M606" s="288" t="s">
        <v>19</v>
      </c>
      <c r="N606" s="289" t="s">
        <v>48</v>
      </c>
      <c r="O606" s="88"/>
      <c r="P606" s="227">
        <f>O606*H606</f>
        <v>0</v>
      </c>
      <c r="Q606" s="227">
        <v>0.0036900000000000001</v>
      </c>
      <c r="R606" s="227">
        <f>Q606*H606</f>
        <v>0.029520000000000001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471</v>
      </c>
      <c r="AT606" s="229" t="s">
        <v>386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8388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8381</v>
      </c>
      <c r="G607" s="237"/>
      <c r="H607" s="241">
        <v>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83</v>
      </c>
      <c r="AY607" s="247" t="s">
        <v>235</v>
      </c>
    </row>
    <row r="608" s="2" customFormat="1" ht="16.5" customHeight="1">
      <c r="A608" s="42"/>
      <c r="B608" s="43"/>
      <c r="C608" s="218" t="s">
        <v>1280</v>
      </c>
      <c r="D608" s="218" t="s">
        <v>237</v>
      </c>
      <c r="E608" s="219" t="s">
        <v>8389</v>
      </c>
      <c r="F608" s="220" t="s">
        <v>8390</v>
      </c>
      <c r="G608" s="221" t="s">
        <v>809</v>
      </c>
      <c r="H608" s="222">
        <v>10</v>
      </c>
      <c r="I608" s="223"/>
      <c r="J608" s="224">
        <f>ROUND(I608*H608,2)</f>
        <v>0</v>
      </c>
      <c r="K608" s="220" t="s">
        <v>19</v>
      </c>
      <c r="L608" s="48"/>
      <c r="M608" s="225" t="s">
        <v>19</v>
      </c>
      <c r="N608" s="226" t="s">
        <v>48</v>
      </c>
      <c r="O608" s="88"/>
      <c r="P608" s="227">
        <f>O608*H608</f>
        <v>0</v>
      </c>
      <c r="Q608" s="227">
        <v>3.0000000000000001E-05</v>
      </c>
      <c r="R608" s="227">
        <f>Q608*H608</f>
        <v>0.00030000000000000003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339</v>
      </c>
      <c r="AT608" s="229" t="s">
        <v>237</v>
      </c>
      <c r="AU608" s="229" t="s">
        <v>88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8391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8392</v>
      </c>
      <c r="G609" s="237"/>
      <c r="H609" s="241">
        <v>10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4" customFormat="1">
      <c r="A610" s="14"/>
      <c r="B610" s="248"/>
      <c r="C610" s="249"/>
      <c r="D610" s="238" t="s">
        <v>260</v>
      </c>
      <c r="E610" s="250" t="s">
        <v>19</v>
      </c>
      <c r="F610" s="251" t="s">
        <v>3325</v>
      </c>
      <c r="G610" s="249"/>
      <c r="H610" s="250" t="s">
        <v>19</v>
      </c>
      <c r="I610" s="252"/>
      <c r="J610" s="249"/>
      <c r="K610" s="249"/>
      <c r="L610" s="253"/>
      <c r="M610" s="254"/>
      <c r="N610" s="255"/>
      <c r="O610" s="255"/>
      <c r="P610" s="255"/>
      <c r="Q610" s="255"/>
      <c r="R610" s="255"/>
      <c r="S610" s="255"/>
      <c r="T610" s="25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7" t="s">
        <v>260</v>
      </c>
      <c r="AU610" s="257" t="s">
        <v>88</v>
      </c>
      <c r="AV610" s="14" t="s">
        <v>83</v>
      </c>
      <c r="AW610" s="14" t="s">
        <v>37</v>
      </c>
      <c r="AX610" s="14" t="s">
        <v>76</v>
      </c>
      <c r="AY610" s="25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10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21.75" customHeight="1">
      <c r="A612" s="42"/>
      <c r="B612" s="43"/>
      <c r="C612" s="280" t="s">
        <v>1285</v>
      </c>
      <c r="D612" s="280" t="s">
        <v>386</v>
      </c>
      <c r="E612" s="281" t="s">
        <v>8393</v>
      </c>
      <c r="F612" s="282" t="s">
        <v>8394</v>
      </c>
      <c r="G612" s="283" t="s">
        <v>809</v>
      </c>
      <c r="H612" s="284">
        <v>10</v>
      </c>
      <c r="I612" s="285"/>
      <c r="J612" s="286">
        <f>ROUND(I612*H612,2)</f>
        <v>0</v>
      </c>
      <c r="K612" s="282" t="s">
        <v>19</v>
      </c>
      <c r="L612" s="287"/>
      <c r="M612" s="288" t="s">
        <v>19</v>
      </c>
      <c r="N612" s="289" t="s">
        <v>48</v>
      </c>
      <c r="O612" s="88"/>
      <c r="P612" s="227">
        <f>O612*H612</f>
        <v>0</v>
      </c>
      <c r="Q612" s="227">
        <v>0.00164</v>
      </c>
      <c r="R612" s="227">
        <f>Q612*H612</f>
        <v>0.016399999999999998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471</v>
      </c>
      <c r="AT612" s="229" t="s">
        <v>386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8395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8392</v>
      </c>
      <c r="G613" s="237"/>
      <c r="H613" s="241">
        <v>10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83</v>
      </c>
      <c r="AY613" s="247" t="s">
        <v>235</v>
      </c>
    </row>
    <row r="614" s="2" customFormat="1" ht="24.15" customHeight="1">
      <c r="A614" s="42"/>
      <c r="B614" s="43"/>
      <c r="C614" s="218" t="s">
        <v>1292</v>
      </c>
      <c r="D614" s="218" t="s">
        <v>237</v>
      </c>
      <c r="E614" s="219" t="s">
        <v>3626</v>
      </c>
      <c r="F614" s="220" t="s">
        <v>3627</v>
      </c>
      <c r="G614" s="221" t="s">
        <v>389</v>
      </c>
      <c r="H614" s="222">
        <v>0.072999999999999995</v>
      </c>
      <c r="I614" s="223"/>
      <c r="J614" s="224">
        <f>ROUND(I614*H614,2)</f>
        <v>0</v>
      </c>
      <c r="K614" s="220" t="s">
        <v>241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88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8396</v>
      </c>
    </row>
    <row r="615" s="2" customFormat="1">
      <c r="A615" s="42"/>
      <c r="B615" s="43"/>
      <c r="C615" s="44"/>
      <c r="D615" s="231" t="s">
        <v>243</v>
      </c>
      <c r="E615" s="44"/>
      <c r="F615" s="232" t="s">
        <v>3629</v>
      </c>
      <c r="G615" s="44"/>
      <c r="H615" s="44"/>
      <c r="I615" s="233"/>
      <c r="J615" s="44"/>
      <c r="K615" s="44"/>
      <c r="L615" s="48"/>
      <c r="M615" s="234"/>
      <c r="N615" s="235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1" t="s">
        <v>243</v>
      </c>
      <c r="AU615" s="21" t="s">
        <v>88</v>
      </c>
    </row>
    <row r="616" s="12" customFormat="1" ht="22.8" customHeight="1">
      <c r="A616" s="12"/>
      <c r="B616" s="202"/>
      <c r="C616" s="203"/>
      <c r="D616" s="204" t="s">
        <v>75</v>
      </c>
      <c r="E616" s="216" t="s">
        <v>3630</v>
      </c>
      <c r="F616" s="216" t="s">
        <v>3631</v>
      </c>
      <c r="G616" s="203"/>
      <c r="H616" s="203"/>
      <c r="I616" s="206"/>
      <c r="J616" s="217">
        <f>BK616</f>
        <v>0</v>
      </c>
      <c r="K616" s="203"/>
      <c r="L616" s="208"/>
      <c r="M616" s="209"/>
      <c r="N616" s="210"/>
      <c r="O616" s="210"/>
      <c r="P616" s="211">
        <f>SUM(P617:P690)</f>
        <v>0</v>
      </c>
      <c r="Q616" s="210"/>
      <c r="R616" s="211">
        <f>SUM(R617:R690)</f>
        <v>0.59004000000000012</v>
      </c>
      <c r="S616" s="210"/>
      <c r="T616" s="212">
        <f>SUM(T617:T690)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3" t="s">
        <v>88</v>
      </c>
      <c r="AT616" s="214" t="s">
        <v>75</v>
      </c>
      <c r="AU616" s="214" t="s">
        <v>83</v>
      </c>
      <c r="AY616" s="213" t="s">
        <v>235</v>
      </c>
      <c r="BK616" s="215">
        <f>SUM(BK617:BK690)</f>
        <v>0</v>
      </c>
    </row>
    <row r="617" s="2" customFormat="1" ht="16.5" customHeight="1">
      <c r="A617" s="42"/>
      <c r="B617" s="43"/>
      <c r="C617" s="218" t="s">
        <v>1299</v>
      </c>
      <c r="D617" s="218" t="s">
        <v>237</v>
      </c>
      <c r="E617" s="219" t="s">
        <v>8397</v>
      </c>
      <c r="F617" s="220" t="s">
        <v>8398</v>
      </c>
      <c r="G617" s="221" t="s">
        <v>809</v>
      </c>
      <c r="H617" s="222">
        <v>60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88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8399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3637</v>
      </c>
      <c r="G618" s="237"/>
      <c r="H618" s="241">
        <v>53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3" customFormat="1">
      <c r="A619" s="13"/>
      <c r="B619" s="236"/>
      <c r="C619" s="237"/>
      <c r="D619" s="238" t="s">
        <v>260</v>
      </c>
      <c r="E619" s="239" t="s">
        <v>19</v>
      </c>
      <c r="F619" s="240" t="s">
        <v>3638</v>
      </c>
      <c r="G619" s="237"/>
      <c r="H619" s="241">
        <v>2</v>
      </c>
      <c r="I619" s="242"/>
      <c r="J619" s="237"/>
      <c r="K619" s="237"/>
      <c r="L619" s="243"/>
      <c r="M619" s="244"/>
      <c r="N619" s="245"/>
      <c r="O619" s="245"/>
      <c r="P619" s="245"/>
      <c r="Q619" s="245"/>
      <c r="R619" s="245"/>
      <c r="S619" s="245"/>
      <c r="T619" s="24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7" t="s">
        <v>260</v>
      </c>
      <c r="AU619" s="247" t="s">
        <v>88</v>
      </c>
      <c r="AV619" s="13" t="s">
        <v>88</v>
      </c>
      <c r="AW619" s="13" t="s">
        <v>37</v>
      </c>
      <c r="AX619" s="13" t="s">
        <v>76</v>
      </c>
      <c r="AY619" s="247" t="s">
        <v>235</v>
      </c>
    </row>
    <row r="620" s="13" customFormat="1">
      <c r="A620" s="13"/>
      <c r="B620" s="236"/>
      <c r="C620" s="237"/>
      <c r="D620" s="238" t="s">
        <v>260</v>
      </c>
      <c r="E620" s="239" t="s">
        <v>19</v>
      </c>
      <c r="F620" s="240" t="s">
        <v>3650</v>
      </c>
      <c r="G620" s="237"/>
      <c r="H620" s="241">
        <v>1</v>
      </c>
      <c r="I620" s="242"/>
      <c r="J620" s="237"/>
      <c r="K620" s="237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88</v>
      </c>
      <c r="AV620" s="13" t="s">
        <v>88</v>
      </c>
      <c r="AW620" s="13" t="s">
        <v>37</v>
      </c>
      <c r="AX620" s="13" t="s">
        <v>76</v>
      </c>
      <c r="AY620" s="247" t="s">
        <v>235</v>
      </c>
    </row>
    <row r="621" s="13" customFormat="1">
      <c r="A621" s="13"/>
      <c r="B621" s="236"/>
      <c r="C621" s="237"/>
      <c r="D621" s="238" t="s">
        <v>260</v>
      </c>
      <c r="E621" s="239" t="s">
        <v>19</v>
      </c>
      <c r="F621" s="240" t="s">
        <v>3651</v>
      </c>
      <c r="G621" s="237"/>
      <c r="H621" s="241">
        <v>3</v>
      </c>
      <c r="I621" s="242"/>
      <c r="J621" s="237"/>
      <c r="K621" s="237"/>
      <c r="L621" s="243"/>
      <c r="M621" s="244"/>
      <c r="N621" s="245"/>
      <c r="O621" s="245"/>
      <c r="P621" s="245"/>
      <c r="Q621" s="245"/>
      <c r="R621" s="245"/>
      <c r="S621" s="245"/>
      <c r="T621" s="24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7" t="s">
        <v>260</v>
      </c>
      <c r="AU621" s="247" t="s">
        <v>88</v>
      </c>
      <c r="AV621" s="13" t="s">
        <v>88</v>
      </c>
      <c r="AW621" s="13" t="s">
        <v>37</v>
      </c>
      <c r="AX621" s="13" t="s">
        <v>76</v>
      </c>
      <c r="AY621" s="247" t="s">
        <v>235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3653</v>
      </c>
      <c r="G622" s="237"/>
      <c r="H622" s="241">
        <v>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4" customFormat="1">
      <c r="A623" s="14"/>
      <c r="B623" s="248"/>
      <c r="C623" s="249"/>
      <c r="D623" s="238" t="s">
        <v>260</v>
      </c>
      <c r="E623" s="250" t="s">
        <v>19</v>
      </c>
      <c r="F623" s="251" t="s">
        <v>406</v>
      </c>
      <c r="G623" s="249"/>
      <c r="H623" s="250" t="s">
        <v>19</v>
      </c>
      <c r="I623" s="252"/>
      <c r="J623" s="249"/>
      <c r="K623" s="249"/>
      <c r="L623" s="253"/>
      <c r="M623" s="254"/>
      <c r="N623" s="255"/>
      <c r="O623" s="255"/>
      <c r="P623" s="255"/>
      <c r="Q623" s="255"/>
      <c r="R623" s="255"/>
      <c r="S623" s="255"/>
      <c r="T623" s="256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7" t="s">
        <v>260</v>
      </c>
      <c r="AU623" s="257" t="s">
        <v>88</v>
      </c>
      <c r="AV623" s="14" t="s">
        <v>83</v>
      </c>
      <c r="AW623" s="14" t="s">
        <v>37</v>
      </c>
      <c r="AX623" s="14" t="s">
        <v>76</v>
      </c>
      <c r="AY623" s="257" t="s">
        <v>235</v>
      </c>
    </row>
    <row r="624" s="15" customFormat="1">
      <c r="A624" s="15"/>
      <c r="B624" s="258"/>
      <c r="C624" s="259"/>
      <c r="D624" s="238" t="s">
        <v>260</v>
      </c>
      <c r="E624" s="260" t="s">
        <v>19</v>
      </c>
      <c r="F624" s="261" t="s">
        <v>277</v>
      </c>
      <c r="G624" s="259"/>
      <c r="H624" s="262">
        <v>60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260</v>
      </c>
      <c r="AU624" s="268" t="s">
        <v>88</v>
      </c>
      <c r="AV624" s="15" t="s">
        <v>98</v>
      </c>
      <c r="AW624" s="15" t="s">
        <v>37</v>
      </c>
      <c r="AX624" s="15" t="s">
        <v>83</v>
      </c>
      <c r="AY624" s="268" t="s">
        <v>235</v>
      </c>
    </row>
    <row r="625" s="2" customFormat="1" ht="16.5" customHeight="1">
      <c r="A625" s="42"/>
      <c r="B625" s="43"/>
      <c r="C625" s="280" t="s">
        <v>1305</v>
      </c>
      <c r="D625" s="280" t="s">
        <v>386</v>
      </c>
      <c r="E625" s="281" t="s">
        <v>8400</v>
      </c>
      <c r="F625" s="282" t="s">
        <v>8401</v>
      </c>
      <c r="G625" s="283" t="s">
        <v>809</v>
      </c>
      <c r="H625" s="284">
        <v>60</v>
      </c>
      <c r="I625" s="285"/>
      <c r="J625" s="286">
        <f>ROUND(I625*H625,2)</f>
        <v>0</v>
      </c>
      <c r="K625" s="282" t="s">
        <v>19</v>
      </c>
      <c r="L625" s="287"/>
      <c r="M625" s="288" t="s">
        <v>19</v>
      </c>
      <c r="N625" s="289" t="s">
        <v>48</v>
      </c>
      <c r="O625" s="88"/>
      <c r="P625" s="227">
        <f>O625*H625</f>
        <v>0</v>
      </c>
      <c r="Q625" s="227">
        <v>0.00050000000000000001</v>
      </c>
      <c r="R625" s="227">
        <f>Q625*H625</f>
        <v>0.029999999999999999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471</v>
      </c>
      <c r="AT625" s="229" t="s">
        <v>386</v>
      </c>
      <c r="AU625" s="229" t="s">
        <v>88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8402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8403</v>
      </c>
      <c r="G626" s="237"/>
      <c r="H626" s="241">
        <v>60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16.5" customHeight="1">
      <c r="A627" s="42"/>
      <c r="B627" s="43"/>
      <c r="C627" s="218" t="s">
        <v>1312</v>
      </c>
      <c r="D627" s="218" t="s">
        <v>237</v>
      </c>
      <c r="E627" s="219" t="s">
        <v>8404</v>
      </c>
      <c r="F627" s="220" t="s">
        <v>8405</v>
      </c>
      <c r="G627" s="221" t="s">
        <v>809</v>
      </c>
      <c r="H627" s="222">
        <v>61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8406</v>
      </c>
    </row>
    <row r="628" s="13" customFormat="1">
      <c r="A628" s="13"/>
      <c r="B628" s="236"/>
      <c r="C628" s="237"/>
      <c r="D628" s="238" t="s">
        <v>260</v>
      </c>
      <c r="E628" s="239" t="s">
        <v>19</v>
      </c>
      <c r="F628" s="240" t="s">
        <v>3637</v>
      </c>
      <c r="G628" s="237"/>
      <c r="H628" s="241">
        <v>53</v>
      </c>
      <c r="I628" s="242"/>
      <c r="J628" s="237"/>
      <c r="K628" s="237"/>
      <c r="L628" s="243"/>
      <c r="M628" s="244"/>
      <c r="N628" s="245"/>
      <c r="O628" s="245"/>
      <c r="P628" s="245"/>
      <c r="Q628" s="245"/>
      <c r="R628" s="245"/>
      <c r="S628" s="245"/>
      <c r="T628" s="24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7" t="s">
        <v>260</v>
      </c>
      <c r="AU628" s="247" t="s">
        <v>88</v>
      </c>
      <c r="AV628" s="13" t="s">
        <v>88</v>
      </c>
      <c r="AW628" s="13" t="s">
        <v>37</v>
      </c>
      <c r="AX628" s="13" t="s">
        <v>76</v>
      </c>
      <c r="AY628" s="247" t="s">
        <v>235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3651</v>
      </c>
      <c r="G629" s="237"/>
      <c r="H629" s="241">
        <v>3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76</v>
      </c>
      <c r="AY629" s="247" t="s">
        <v>235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3665</v>
      </c>
      <c r="G630" s="237"/>
      <c r="H630" s="241">
        <v>5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4" customFormat="1">
      <c r="A631" s="14"/>
      <c r="B631" s="248"/>
      <c r="C631" s="249"/>
      <c r="D631" s="238" t="s">
        <v>260</v>
      </c>
      <c r="E631" s="250" t="s">
        <v>19</v>
      </c>
      <c r="F631" s="251" t="s">
        <v>406</v>
      </c>
      <c r="G631" s="249"/>
      <c r="H631" s="250" t="s">
        <v>19</v>
      </c>
      <c r="I631" s="252"/>
      <c r="J631" s="249"/>
      <c r="K631" s="249"/>
      <c r="L631" s="253"/>
      <c r="M631" s="254"/>
      <c r="N631" s="255"/>
      <c r="O631" s="255"/>
      <c r="P631" s="255"/>
      <c r="Q631" s="255"/>
      <c r="R631" s="255"/>
      <c r="S631" s="255"/>
      <c r="T631" s="256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7" t="s">
        <v>260</v>
      </c>
      <c r="AU631" s="257" t="s">
        <v>88</v>
      </c>
      <c r="AV631" s="14" t="s">
        <v>83</v>
      </c>
      <c r="AW631" s="14" t="s">
        <v>37</v>
      </c>
      <c r="AX631" s="14" t="s">
        <v>76</v>
      </c>
      <c r="AY631" s="257" t="s">
        <v>235</v>
      </c>
    </row>
    <row r="632" s="15" customFormat="1">
      <c r="A632" s="15"/>
      <c r="B632" s="258"/>
      <c r="C632" s="259"/>
      <c r="D632" s="238" t="s">
        <v>260</v>
      </c>
      <c r="E632" s="260" t="s">
        <v>19</v>
      </c>
      <c r="F632" s="261" t="s">
        <v>277</v>
      </c>
      <c r="G632" s="259"/>
      <c r="H632" s="262">
        <v>61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260</v>
      </c>
      <c r="AU632" s="268" t="s">
        <v>88</v>
      </c>
      <c r="AV632" s="15" t="s">
        <v>98</v>
      </c>
      <c r="AW632" s="15" t="s">
        <v>37</v>
      </c>
      <c r="AX632" s="15" t="s">
        <v>83</v>
      </c>
      <c r="AY632" s="268" t="s">
        <v>235</v>
      </c>
    </row>
    <row r="633" s="2" customFormat="1" ht="16.5" customHeight="1">
      <c r="A633" s="42"/>
      <c r="B633" s="43"/>
      <c r="C633" s="218" t="s">
        <v>1318</v>
      </c>
      <c r="D633" s="218" t="s">
        <v>237</v>
      </c>
      <c r="E633" s="219" t="s">
        <v>8407</v>
      </c>
      <c r="F633" s="220" t="s">
        <v>8408</v>
      </c>
      <c r="G633" s="221" t="s">
        <v>809</v>
      </c>
      <c r="H633" s="222">
        <v>100</v>
      </c>
      <c r="I633" s="223"/>
      <c r="J633" s="224">
        <f>ROUND(I633*H633,2)</f>
        <v>0</v>
      </c>
      <c r="K633" s="220" t="s">
        <v>241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88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8409</v>
      </c>
    </row>
    <row r="634" s="2" customFormat="1">
      <c r="A634" s="42"/>
      <c r="B634" s="43"/>
      <c r="C634" s="44"/>
      <c r="D634" s="231" t="s">
        <v>243</v>
      </c>
      <c r="E634" s="44"/>
      <c r="F634" s="232" t="s">
        <v>8410</v>
      </c>
      <c r="G634" s="44"/>
      <c r="H634" s="44"/>
      <c r="I634" s="233"/>
      <c r="J634" s="44"/>
      <c r="K634" s="44"/>
      <c r="L634" s="48"/>
      <c r="M634" s="234"/>
      <c r="N634" s="235"/>
      <c r="O634" s="88"/>
      <c r="P634" s="88"/>
      <c r="Q634" s="88"/>
      <c r="R634" s="88"/>
      <c r="S634" s="88"/>
      <c r="T634" s="89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T634" s="21" t="s">
        <v>243</v>
      </c>
      <c r="AU634" s="21" t="s">
        <v>88</v>
      </c>
    </row>
    <row r="635" s="13" customFormat="1">
      <c r="A635" s="13"/>
      <c r="B635" s="236"/>
      <c r="C635" s="237"/>
      <c r="D635" s="238" t="s">
        <v>260</v>
      </c>
      <c r="E635" s="239" t="s">
        <v>19</v>
      </c>
      <c r="F635" s="240" t="s">
        <v>3637</v>
      </c>
      <c r="G635" s="237"/>
      <c r="H635" s="241">
        <v>53</v>
      </c>
      <c r="I635" s="242"/>
      <c r="J635" s="237"/>
      <c r="K635" s="237"/>
      <c r="L635" s="243"/>
      <c r="M635" s="244"/>
      <c r="N635" s="245"/>
      <c r="O635" s="245"/>
      <c r="P635" s="245"/>
      <c r="Q635" s="245"/>
      <c r="R635" s="245"/>
      <c r="S635" s="245"/>
      <c r="T635" s="24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7" t="s">
        <v>260</v>
      </c>
      <c r="AU635" s="247" t="s">
        <v>88</v>
      </c>
      <c r="AV635" s="13" t="s">
        <v>88</v>
      </c>
      <c r="AW635" s="13" t="s">
        <v>37</v>
      </c>
      <c r="AX635" s="13" t="s">
        <v>76</v>
      </c>
      <c r="AY635" s="247" t="s">
        <v>235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3638</v>
      </c>
      <c r="G636" s="237"/>
      <c r="H636" s="241">
        <v>2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76</v>
      </c>
      <c r="AY636" s="247" t="s">
        <v>235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3650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76</v>
      </c>
      <c r="AY637" s="247" t="s">
        <v>235</v>
      </c>
    </row>
    <row r="638" s="13" customFormat="1">
      <c r="A638" s="13"/>
      <c r="B638" s="236"/>
      <c r="C638" s="237"/>
      <c r="D638" s="238" t="s">
        <v>260</v>
      </c>
      <c r="E638" s="239" t="s">
        <v>19</v>
      </c>
      <c r="F638" s="240" t="s">
        <v>3651</v>
      </c>
      <c r="G638" s="237"/>
      <c r="H638" s="241">
        <v>3</v>
      </c>
      <c r="I638" s="242"/>
      <c r="J638" s="237"/>
      <c r="K638" s="237"/>
      <c r="L638" s="243"/>
      <c r="M638" s="244"/>
      <c r="N638" s="245"/>
      <c r="O638" s="245"/>
      <c r="P638" s="245"/>
      <c r="Q638" s="245"/>
      <c r="R638" s="245"/>
      <c r="S638" s="245"/>
      <c r="T638" s="24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7" t="s">
        <v>260</v>
      </c>
      <c r="AU638" s="247" t="s">
        <v>88</v>
      </c>
      <c r="AV638" s="13" t="s">
        <v>88</v>
      </c>
      <c r="AW638" s="13" t="s">
        <v>37</v>
      </c>
      <c r="AX638" s="13" t="s">
        <v>76</v>
      </c>
      <c r="AY638" s="24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3652</v>
      </c>
      <c r="G639" s="237"/>
      <c r="H639" s="241">
        <v>41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4" customFormat="1">
      <c r="A640" s="14"/>
      <c r="B640" s="248"/>
      <c r="C640" s="249"/>
      <c r="D640" s="238" t="s">
        <v>260</v>
      </c>
      <c r="E640" s="250" t="s">
        <v>19</v>
      </c>
      <c r="F640" s="251" t="s">
        <v>406</v>
      </c>
      <c r="G640" s="249"/>
      <c r="H640" s="250" t="s">
        <v>19</v>
      </c>
      <c r="I640" s="252"/>
      <c r="J640" s="249"/>
      <c r="K640" s="249"/>
      <c r="L640" s="253"/>
      <c r="M640" s="254"/>
      <c r="N640" s="255"/>
      <c r="O640" s="255"/>
      <c r="P640" s="255"/>
      <c r="Q640" s="255"/>
      <c r="R640" s="255"/>
      <c r="S640" s="255"/>
      <c r="T640" s="25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7" t="s">
        <v>260</v>
      </c>
      <c r="AU640" s="257" t="s">
        <v>88</v>
      </c>
      <c r="AV640" s="14" t="s">
        <v>83</v>
      </c>
      <c r="AW640" s="14" t="s">
        <v>37</v>
      </c>
      <c r="AX640" s="14" t="s">
        <v>76</v>
      </c>
      <c r="AY640" s="25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100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16.5" customHeight="1">
      <c r="A642" s="42"/>
      <c r="B642" s="43"/>
      <c r="C642" s="280" t="s">
        <v>1325</v>
      </c>
      <c r="D642" s="280" t="s">
        <v>386</v>
      </c>
      <c r="E642" s="281" t="s">
        <v>8411</v>
      </c>
      <c r="F642" s="282" t="s">
        <v>8412</v>
      </c>
      <c r="G642" s="283" t="s">
        <v>809</v>
      </c>
      <c r="H642" s="284">
        <v>100</v>
      </c>
      <c r="I642" s="285"/>
      <c r="J642" s="286">
        <f>ROUND(I642*H642,2)</f>
        <v>0</v>
      </c>
      <c r="K642" s="282" t="s">
        <v>19</v>
      </c>
      <c r="L642" s="287"/>
      <c r="M642" s="288" t="s">
        <v>19</v>
      </c>
      <c r="N642" s="289" t="s">
        <v>48</v>
      </c>
      <c r="O642" s="88"/>
      <c r="P642" s="227">
        <f>O642*H642</f>
        <v>0</v>
      </c>
      <c r="Q642" s="227">
        <v>0.0025000000000000001</v>
      </c>
      <c r="R642" s="227">
        <f>Q642*H642</f>
        <v>0.25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471</v>
      </c>
      <c r="AT642" s="229" t="s">
        <v>386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8413</v>
      </c>
    </row>
    <row r="643" s="13" customFormat="1">
      <c r="A643" s="13"/>
      <c r="B643" s="236"/>
      <c r="C643" s="237"/>
      <c r="D643" s="238" t="s">
        <v>260</v>
      </c>
      <c r="E643" s="239" t="s">
        <v>19</v>
      </c>
      <c r="F643" s="240" t="s">
        <v>8414</v>
      </c>
      <c r="G643" s="237"/>
      <c r="H643" s="241">
        <v>100</v>
      </c>
      <c r="I643" s="242"/>
      <c r="J643" s="237"/>
      <c r="K643" s="237"/>
      <c r="L643" s="243"/>
      <c r="M643" s="244"/>
      <c r="N643" s="245"/>
      <c r="O643" s="245"/>
      <c r="P643" s="245"/>
      <c r="Q643" s="245"/>
      <c r="R643" s="245"/>
      <c r="S643" s="245"/>
      <c r="T643" s="24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7" t="s">
        <v>260</v>
      </c>
      <c r="AU643" s="247" t="s">
        <v>88</v>
      </c>
      <c r="AV643" s="13" t="s">
        <v>88</v>
      </c>
      <c r="AW643" s="13" t="s">
        <v>37</v>
      </c>
      <c r="AX643" s="13" t="s">
        <v>83</v>
      </c>
      <c r="AY643" s="247" t="s">
        <v>235</v>
      </c>
    </row>
    <row r="644" s="2" customFormat="1" ht="16.5" customHeight="1">
      <c r="A644" s="42"/>
      <c r="B644" s="43"/>
      <c r="C644" s="218" t="s">
        <v>1332</v>
      </c>
      <c r="D644" s="218" t="s">
        <v>237</v>
      </c>
      <c r="E644" s="219" t="s">
        <v>8415</v>
      </c>
      <c r="F644" s="220" t="s">
        <v>8416</v>
      </c>
      <c r="G644" s="221" t="s">
        <v>809</v>
      </c>
      <c r="H644" s="222">
        <v>77</v>
      </c>
      <c r="I644" s="223"/>
      <c r="J644" s="224">
        <f>ROUND(I644*H644,2)</f>
        <v>0</v>
      </c>
      <c r="K644" s="220" t="s">
        <v>241</v>
      </c>
      <c r="L644" s="48"/>
      <c r="M644" s="225" t="s">
        <v>19</v>
      </c>
      <c r="N644" s="226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339</v>
      </c>
      <c r="AT644" s="229" t="s">
        <v>237</v>
      </c>
      <c r="AU644" s="229" t="s">
        <v>88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8417</v>
      </c>
    </row>
    <row r="645" s="2" customFormat="1">
      <c r="A645" s="42"/>
      <c r="B645" s="43"/>
      <c r="C645" s="44"/>
      <c r="D645" s="231" t="s">
        <v>243</v>
      </c>
      <c r="E645" s="44"/>
      <c r="F645" s="232" t="s">
        <v>8418</v>
      </c>
      <c r="G645" s="44"/>
      <c r="H645" s="44"/>
      <c r="I645" s="233"/>
      <c r="J645" s="44"/>
      <c r="K645" s="44"/>
      <c r="L645" s="48"/>
      <c r="M645" s="234"/>
      <c r="N645" s="235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1" t="s">
        <v>243</v>
      </c>
      <c r="AU645" s="21" t="s">
        <v>88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3637</v>
      </c>
      <c r="G646" s="237"/>
      <c r="H646" s="241">
        <v>53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3638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3" customFormat="1">
      <c r="A648" s="13"/>
      <c r="B648" s="236"/>
      <c r="C648" s="237"/>
      <c r="D648" s="238" t="s">
        <v>260</v>
      </c>
      <c r="E648" s="239" t="s">
        <v>19</v>
      </c>
      <c r="F648" s="240" t="s">
        <v>3650</v>
      </c>
      <c r="G648" s="237"/>
      <c r="H648" s="241">
        <v>1</v>
      </c>
      <c r="I648" s="242"/>
      <c r="J648" s="237"/>
      <c r="K648" s="237"/>
      <c r="L648" s="243"/>
      <c r="M648" s="244"/>
      <c r="N648" s="245"/>
      <c r="O648" s="245"/>
      <c r="P648" s="245"/>
      <c r="Q648" s="245"/>
      <c r="R648" s="245"/>
      <c r="S648" s="245"/>
      <c r="T648" s="24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7" t="s">
        <v>260</v>
      </c>
      <c r="AU648" s="247" t="s">
        <v>88</v>
      </c>
      <c r="AV648" s="13" t="s">
        <v>88</v>
      </c>
      <c r="AW648" s="13" t="s">
        <v>37</v>
      </c>
      <c r="AX648" s="13" t="s">
        <v>76</v>
      </c>
      <c r="AY648" s="247" t="s">
        <v>235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3651</v>
      </c>
      <c r="G649" s="237"/>
      <c r="H649" s="241">
        <v>3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88</v>
      </c>
      <c r="AV649" s="13" t="s">
        <v>88</v>
      </c>
      <c r="AW649" s="13" t="s">
        <v>37</v>
      </c>
      <c r="AX649" s="13" t="s">
        <v>76</v>
      </c>
      <c r="AY649" s="247" t="s">
        <v>235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3664</v>
      </c>
      <c r="G650" s="237"/>
      <c r="H650" s="241">
        <v>13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3665</v>
      </c>
      <c r="G651" s="237"/>
      <c r="H651" s="241">
        <v>5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4" customFormat="1">
      <c r="A652" s="14"/>
      <c r="B652" s="248"/>
      <c r="C652" s="249"/>
      <c r="D652" s="238" t="s">
        <v>260</v>
      </c>
      <c r="E652" s="250" t="s">
        <v>19</v>
      </c>
      <c r="F652" s="251" t="s">
        <v>406</v>
      </c>
      <c r="G652" s="249"/>
      <c r="H652" s="250" t="s">
        <v>19</v>
      </c>
      <c r="I652" s="252"/>
      <c r="J652" s="249"/>
      <c r="K652" s="249"/>
      <c r="L652" s="253"/>
      <c r="M652" s="254"/>
      <c r="N652" s="255"/>
      <c r="O652" s="255"/>
      <c r="P652" s="255"/>
      <c r="Q652" s="255"/>
      <c r="R652" s="255"/>
      <c r="S652" s="255"/>
      <c r="T652" s="256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7" t="s">
        <v>260</v>
      </c>
      <c r="AU652" s="257" t="s">
        <v>88</v>
      </c>
      <c r="AV652" s="14" t="s">
        <v>83</v>
      </c>
      <c r="AW652" s="14" t="s">
        <v>37</v>
      </c>
      <c r="AX652" s="14" t="s">
        <v>76</v>
      </c>
      <c r="AY652" s="257" t="s">
        <v>235</v>
      </c>
    </row>
    <row r="653" s="15" customFormat="1">
      <c r="A653" s="15"/>
      <c r="B653" s="258"/>
      <c r="C653" s="259"/>
      <c r="D653" s="238" t="s">
        <v>260</v>
      </c>
      <c r="E653" s="260" t="s">
        <v>19</v>
      </c>
      <c r="F653" s="261" t="s">
        <v>277</v>
      </c>
      <c r="G653" s="259"/>
      <c r="H653" s="262">
        <v>77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260</v>
      </c>
      <c r="AU653" s="268" t="s">
        <v>88</v>
      </c>
      <c r="AV653" s="15" t="s">
        <v>98</v>
      </c>
      <c r="AW653" s="15" t="s">
        <v>37</v>
      </c>
      <c r="AX653" s="15" t="s">
        <v>83</v>
      </c>
      <c r="AY653" s="268" t="s">
        <v>235</v>
      </c>
    </row>
    <row r="654" s="2" customFormat="1" ht="16.5" customHeight="1">
      <c r="A654" s="42"/>
      <c r="B654" s="43"/>
      <c r="C654" s="280" t="s">
        <v>1338</v>
      </c>
      <c r="D654" s="280" t="s">
        <v>386</v>
      </c>
      <c r="E654" s="281" t="s">
        <v>8419</v>
      </c>
      <c r="F654" s="282" t="s">
        <v>8420</v>
      </c>
      <c r="G654" s="283" t="s">
        <v>809</v>
      </c>
      <c r="H654" s="284">
        <v>77</v>
      </c>
      <c r="I654" s="285"/>
      <c r="J654" s="286">
        <f>ROUND(I654*H654,2)</f>
        <v>0</v>
      </c>
      <c r="K654" s="282" t="s">
        <v>19</v>
      </c>
      <c r="L654" s="287"/>
      <c r="M654" s="288" t="s">
        <v>19</v>
      </c>
      <c r="N654" s="289" t="s">
        <v>48</v>
      </c>
      <c r="O654" s="88"/>
      <c r="P654" s="227">
        <f>O654*H654</f>
        <v>0</v>
      </c>
      <c r="Q654" s="227">
        <v>0.00012</v>
      </c>
      <c r="R654" s="227">
        <f>Q654*H654</f>
        <v>0.0092399999999999999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471</v>
      </c>
      <c r="AT654" s="229" t="s">
        <v>386</v>
      </c>
      <c r="AU654" s="229" t="s">
        <v>88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8421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8422</v>
      </c>
      <c r="G655" s="237"/>
      <c r="H655" s="241">
        <v>77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18" t="s">
        <v>1345</v>
      </c>
      <c r="D656" s="218" t="s">
        <v>237</v>
      </c>
      <c r="E656" s="219" t="s">
        <v>8423</v>
      </c>
      <c r="F656" s="220" t="s">
        <v>8424</v>
      </c>
      <c r="G656" s="221" t="s">
        <v>809</v>
      </c>
      <c r="H656" s="222">
        <v>60</v>
      </c>
      <c r="I656" s="223"/>
      <c r="J656" s="224">
        <f>ROUND(I656*H656,2)</f>
        <v>0</v>
      </c>
      <c r="K656" s="220" t="s">
        <v>19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339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8425</v>
      </c>
    </row>
    <row r="657" s="13" customFormat="1">
      <c r="A657" s="13"/>
      <c r="B657" s="236"/>
      <c r="C657" s="237"/>
      <c r="D657" s="238" t="s">
        <v>260</v>
      </c>
      <c r="E657" s="239" t="s">
        <v>19</v>
      </c>
      <c r="F657" s="240" t="s">
        <v>3637</v>
      </c>
      <c r="G657" s="237"/>
      <c r="H657" s="241">
        <v>53</v>
      </c>
      <c r="I657" s="242"/>
      <c r="J657" s="237"/>
      <c r="K657" s="237"/>
      <c r="L657" s="243"/>
      <c r="M657" s="244"/>
      <c r="N657" s="245"/>
      <c r="O657" s="245"/>
      <c r="P657" s="245"/>
      <c r="Q657" s="245"/>
      <c r="R657" s="245"/>
      <c r="S657" s="245"/>
      <c r="T657" s="24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7" t="s">
        <v>260</v>
      </c>
      <c r="AU657" s="247" t="s">
        <v>88</v>
      </c>
      <c r="AV657" s="13" t="s">
        <v>88</v>
      </c>
      <c r="AW657" s="13" t="s">
        <v>37</v>
      </c>
      <c r="AX657" s="13" t="s">
        <v>76</v>
      </c>
      <c r="AY657" s="24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3638</v>
      </c>
      <c r="G658" s="237"/>
      <c r="H658" s="241">
        <v>2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3639</v>
      </c>
      <c r="G659" s="237"/>
      <c r="H659" s="241">
        <v>5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406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88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5" customFormat="1">
      <c r="A661" s="15"/>
      <c r="B661" s="258"/>
      <c r="C661" s="259"/>
      <c r="D661" s="238" t="s">
        <v>260</v>
      </c>
      <c r="E661" s="260" t="s">
        <v>19</v>
      </c>
      <c r="F661" s="261" t="s">
        <v>277</v>
      </c>
      <c r="G661" s="259"/>
      <c r="H661" s="262">
        <v>60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260</v>
      </c>
      <c r="AU661" s="268" t="s">
        <v>88</v>
      </c>
      <c r="AV661" s="15" t="s">
        <v>98</v>
      </c>
      <c r="AW661" s="15" t="s">
        <v>37</v>
      </c>
      <c r="AX661" s="15" t="s">
        <v>83</v>
      </c>
      <c r="AY661" s="268" t="s">
        <v>235</v>
      </c>
    </row>
    <row r="662" s="2" customFormat="1" ht="16.5" customHeight="1">
      <c r="A662" s="42"/>
      <c r="B662" s="43"/>
      <c r="C662" s="280" t="s">
        <v>1351</v>
      </c>
      <c r="D662" s="280" t="s">
        <v>386</v>
      </c>
      <c r="E662" s="281" t="s">
        <v>8426</v>
      </c>
      <c r="F662" s="282" t="s">
        <v>8427</v>
      </c>
      <c r="G662" s="283" t="s">
        <v>809</v>
      </c>
      <c r="H662" s="284">
        <v>60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0.0015</v>
      </c>
      <c r="R662" s="227">
        <f>Q662*H662</f>
        <v>0.089999999999999997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88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8428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8429</v>
      </c>
      <c r="G663" s="237"/>
      <c r="H663" s="241">
        <v>60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83</v>
      </c>
      <c r="AY663" s="247" t="s">
        <v>235</v>
      </c>
    </row>
    <row r="664" s="2" customFormat="1" ht="16.5" customHeight="1">
      <c r="A664" s="42"/>
      <c r="B664" s="43"/>
      <c r="C664" s="218" t="s">
        <v>1388</v>
      </c>
      <c r="D664" s="218" t="s">
        <v>237</v>
      </c>
      <c r="E664" s="219" t="s">
        <v>8430</v>
      </c>
      <c r="F664" s="220" t="s">
        <v>8431</v>
      </c>
      <c r="G664" s="221" t="s">
        <v>809</v>
      </c>
      <c r="H664" s="222">
        <v>7</v>
      </c>
      <c r="I664" s="223"/>
      <c r="J664" s="224">
        <f>ROUND(I664*H664,2)</f>
        <v>0</v>
      </c>
      <c r="K664" s="220" t="s">
        <v>19</v>
      </c>
      <c r="L664" s="48"/>
      <c r="M664" s="225" t="s">
        <v>19</v>
      </c>
      <c r="N664" s="226" t="s">
        <v>48</v>
      </c>
      <c r="O664" s="88"/>
      <c r="P664" s="227">
        <f>O664*H664</f>
        <v>0</v>
      </c>
      <c r="Q664" s="227">
        <v>0.01</v>
      </c>
      <c r="R664" s="227">
        <f>Q664*H664</f>
        <v>0.070000000000000007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339</v>
      </c>
      <c r="AT664" s="229" t="s">
        <v>237</v>
      </c>
      <c r="AU664" s="229" t="s">
        <v>88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8432</v>
      </c>
    </row>
    <row r="665" s="13" customFormat="1">
      <c r="A665" s="13"/>
      <c r="B665" s="236"/>
      <c r="C665" s="237"/>
      <c r="D665" s="238" t="s">
        <v>260</v>
      </c>
      <c r="E665" s="239" t="s">
        <v>19</v>
      </c>
      <c r="F665" s="240" t="s">
        <v>8433</v>
      </c>
      <c r="G665" s="237"/>
      <c r="H665" s="241">
        <v>7</v>
      </c>
      <c r="I665" s="242"/>
      <c r="J665" s="237"/>
      <c r="K665" s="237"/>
      <c r="L665" s="243"/>
      <c r="M665" s="244"/>
      <c r="N665" s="245"/>
      <c r="O665" s="245"/>
      <c r="P665" s="245"/>
      <c r="Q665" s="245"/>
      <c r="R665" s="245"/>
      <c r="S665" s="245"/>
      <c r="T665" s="246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7" t="s">
        <v>260</v>
      </c>
      <c r="AU665" s="247" t="s">
        <v>88</v>
      </c>
      <c r="AV665" s="13" t="s">
        <v>88</v>
      </c>
      <c r="AW665" s="13" t="s">
        <v>37</v>
      </c>
      <c r="AX665" s="13" t="s">
        <v>76</v>
      </c>
      <c r="AY665" s="247" t="s">
        <v>235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406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88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5" customFormat="1">
      <c r="A667" s="15"/>
      <c r="B667" s="258"/>
      <c r="C667" s="259"/>
      <c r="D667" s="238" t="s">
        <v>260</v>
      </c>
      <c r="E667" s="260" t="s">
        <v>19</v>
      </c>
      <c r="F667" s="261" t="s">
        <v>277</v>
      </c>
      <c r="G667" s="259"/>
      <c r="H667" s="262">
        <v>7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260</v>
      </c>
      <c r="AU667" s="268" t="s">
        <v>88</v>
      </c>
      <c r="AV667" s="15" t="s">
        <v>98</v>
      </c>
      <c r="AW667" s="15" t="s">
        <v>37</v>
      </c>
      <c r="AX667" s="15" t="s">
        <v>83</v>
      </c>
      <c r="AY667" s="268" t="s">
        <v>235</v>
      </c>
    </row>
    <row r="668" s="2" customFormat="1" ht="16.5" customHeight="1">
      <c r="A668" s="42"/>
      <c r="B668" s="43"/>
      <c r="C668" s="218" t="s">
        <v>1416</v>
      </c>
      <c r="D668" s="218" t="s">
        <v>237</v>
      </c>
      <c r="E668" s="219" t="s">
        <v>8434</v>
      </c>
      <c r="F668" s="220" t="s">
        <v>8435</v>
      </c>
      <c r="G668" s="221" t="s">
        <v>809</v>
      </c>
      <c r="H668" s="222">
        <v>161</v>
      </c>
      <c r="I668" s="223"/>
      <c r="J668" s="224">
        <f>ROUND(I668*H668,2)</f>
        <v>0</v>
      </c>
      <c r="K668" s="220" t="s">
        <v>19</v>
      </c>
      <c r="L668" s="48"/>
      <c r="M668" s="225" t="s">
        <v>19</v>
      </c>
      <c r="N668" s="226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339</v>
      </c>
      <c r="AT668" s="229" t="s">
        <v>237</v>
      </c>
      <c r="AU668" s="229" t="s">
        <v>88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8436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8437</v>
      </c>
      <c r="G669" s="237"/>
      <c r="H669" s="241">
        <v>106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8438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8439</v>
      </c>
      <c r="G671" s="237"/>
      <c r="H671" s="241">
        <v>2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8440</v>
      </c>
      <c r="G672" s="237"/>
      <c r="H672" s="241">
        <v>6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8441</v>
      </c>
      <c r="G673" s="237"/>
      <c r="H673" s="241">
        <v>41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3" customFormat="1">
      <c r="A674" s="13"/>
      <c r="B674" s="236"/>
      <c r="C674" s="237"/>
      <c r="D674" s="238" t="s">
        <v>260</v>
      </c>
      <c r="E674" s="239" t="s">
        <v>19</v>
      </c>
      <c r="F674" s="240" t="s">
        <v>8442</v>
      </c>
      <c r="G674" s="237"/>
      <c r="H674" s="241">
        <v>2</v>
      </c>
      <c r="I674" s="242"/>
      <c r="J674" s="237"/>
      <c r="K674" s="237"/>
      <c r="L674" s="243"/>
      <c r="M674" s="244"/>
      <c r="N674" s="245"/>
      <c r="O674" s="245"/>
      <c r="P674" s="245"/>
      <c r="Q674" s="245"/>
      <c r="R674" s="245"/>
      <c r="S674" s="245"/>
      <c r="T674" s="24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7" t="s">
        <v>260</v>
      </c>
      <c r="AU674" s="247" t="s">
        <v>88</v>
      </c>
      <c r="AV674" s="13" t="s">
        <v>88</v>
      </c>
      <c r="AW674" s="13" t="s">
        <v>37</v>
      </c>
      <c r="AX674" s="13" t="s">
        <v>76</v>
      </c>
      <c r="AY674" s="247" t="s">
        <v>235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406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88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5" customFormat="1">
      <c r="A676" s="15"/>
      <c r="B676" s="258"/>
      <c r="C676" s="259"/>
      <c r="D676" s="238" t="s">
        <v>260</v>
      </c>
      <c r="E676" s="260" t="s">
        <v>19</v>
      </c>
      <c r="F676" s="261" t="s">
        <v>277</v>
      </c>
      <c r="G676" s="259"/>
      <c r="H676" s="262">
        <v>161</v>
      </c>
      <c r="I676" s="263"/>
      <c r="J676" s="259"/>
      <c r="K676" s="259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260</v>
      </c>
      <c r="AU676" s="268" t="s">
        <v>88</v>
      </c>
      <c r="AV676" s="15" t="s">
        <v>98</v>
      </c>
      <c r="AW676" s="15" t="s">
        <v>37</v>
      </c>
      <c r="AX676" s="15" t="s">
        <v>83</v>
      </c>
      <c r="AY676" s="268" t="s">
        <v>235</v>
      </c>
    </row>
    <row r="677" s="2" customFormat="1" ht="16.5" customHeight="1">
      <c r="A677" s="42"/>
      <c r="B677" s="43"/>
      <c r="C677" s="280" t="s">
        <v>1422</v>
      </c>
      <c r="D677" s="280" t="s">
        <v>386</v>
      </c>
      <c r="E677" s="281" t="s">
        <v>8443</v>
      </c>
      <c r="F677" s="282" t="s">
        <v>8444</v>
      </c>
      <c r="G677" s="283" t="s">
        <v>809</v>
      </c>
      <c r="H677" s="284">
        <v>101</v>
      </c>
      <c r="I677" s="285"/>
      <c r="J677" s="286">
        <f>ROUND(I677*H677,2)</f>
        <v>0</v>
      </c>
      <c r="K677" s="282" t="s">
        <v>19</v>
      </c>
      <c r="L677" s="287"/>
      <c r="M677" s="288" t="s">
        <v>19</v>
      </c>
      <c r="N677" s="289" t="s">
        <v>48</v>
      </c>
      <c r="O677" s="88"/>
      <c r="P677" s="227">
        <f>O677*H677</f>
        <v>0</v>
      </c>
      <c r="Q677" s="227">
        <v>0.00080000000000000004</v>
      </c>
      <c r="R677" s="227">
        <f>Q677*H677</f>
        <v>0.080800000000000011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471</v>
      </c>
      <c r="AT677" s="229" t="s">
        <v>386</v>
      </c>
      <c r="AU677" s="229" t="s">
        <v>88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8445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8446</v>
      </c>
      <c r="G678" s="237"/>
      <c r="H678" s="241">
        <v>101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83</v>
      </c>
      <c r="AY678" s="247" t="s">
        <v>235</v>
      </c>
    </row>
    <row r="679" s="2" customFormat="1" ht="16.5" customHeight="1">
      <c r="A679" s="42"/>
      <c r="B679" s="43"/>
      <c r="C679" s="280" t="s">
        <v>1429</v>
      </c>
      <c r="D679" s="280" t="s">
        <v>386</v>
      </c>
      <c r="E679" s="281" t="s">
        <v>8447</v>
      </c>
      <c r="F679" s="282" t="s">
        <v>8448</v>
      </c>
      <c r="G679" s="283" t="s">
        <v>809</v>
      </c>
      <c r="H679" s="284">
        <v>60</v>
      </c>
      <c r="I679" s="285"/>
      <c r="J679" s="286">
        <f>ROUND(I679*H679,2)</f>
        <v>0</v>
      </c>
      <c r="K679" s="282" t="s">
        <v>19</v>
      </c>
      <c r="L679" s="287"/>
      <c r="M679" s="288" t="s">
        <v>19</v>
      </c>
      <c r="N679" s="289" t="s">
        <v>48</v>
      </c>
      <c r="O679" s="88"/>
      <c r="P679" s="227">
        <f>O679*H679</f>
        <v>0</v>
      </c>
      <c r="Q679" s="227">
        <v>0.001</v>
      </c>
      <c r="R679" s="227">
        <f>Q679*H679</f>
        <v>0.059999999999999998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471</v>
      </c>
      <c r="AT679" s="229" t="s">
        <v>386</v>
      </c>
      <c r="AU679" s="229" t="s">
        <v>88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8449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8450</v>
      </c>
      <c r="G680" s="237"/>
      <c r="H680" s="241">
        <v>60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83</v>
      </c>
      <c r="AY680" s="247" t="s">
        <v>235</v>
      </c>
    </row>
    <row r="681" s="2" customFormat="1" ht="16.5" customHeight="1">
      <c r="A681" s="42"/>
      <c r="B681" s="43"/>
      <c r="C681" s="218" t="s">
        <v>1437</v>
      </c>
      <c r="D681" s="218" t="s">
        <v>237</v>
      </c>
      <c r="E681" s="219" t="s">
        <v>8451</v>
      </c>
      <c r="F681" s="220" t="s">
        <v>8452</v>
      </c>
      <c r="G681" s="221" t="s">
        <v>809</v>
      </c>
      <c r="H681" s="222">
        <v>76</v>
      </c>
      <c r="I681" s="223"/>
      <c r="J681" s="224">
        <f>ROUND(I681*H681,2)</f>
        <v>0</v>
      </c>
      <c r="K681" s="220" t="s">
        <v>19</v>
      </c>
      <c r="L681" s="48"/>
      <c r="M681" s="225" t="s">
        <v>19</v>
      </c>
      <c r="N681" s="226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339</v>
      </c>
      <c r="AT681" s="229" t="s">
        <v>237</v>
      </c>
      <c r="AU681" s="229" t="s">
        <v>88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8453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3637</v>
      </c>
      <c r="G682" s="237"/>
      <c r="H682" s="241">
        <v>53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3" customFormat="1">
      <c r="A683" s="13"/>
      <c r="B683" s="236"/>
      <c r="C683" s="237"/>
      <c r="D683" s="238" t="s">
        <v>260</v>
      </c>
      <c r="E683" s="239" t="s">
        <v>19</v>
      </c>
      <c r="F683" s="240" t="s">
        <v>3638</v>
      </c>
      <c r="G683" s="237"/>
      <c r="H683" s="241">
        <v>2</v>
      </c>
      <c r="I683" s="242"/>
      <c r="J683" s="237"/>
      <c r="K683" s="237"/>
      <c r="L683" s="243"/>
      <c r="M683" s="244"/>
      <c r="N683" s="245"/>
      <c r="O683" s="245"/>
      <c r="P683" s="245"/>
      <c r="Q683" s="245"/>
      <c r="R683" s="245"/>
      <c r="S683" s="245"/>
      <c r="T683" s="24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7" t="s">
        <v>260</v>
      </c>
      <c r="AU683" s="247" t="s">
        <v>88</v>
      </c>
      <c r="AV683" s="13" t="s">
        <v>88</v>
      </c>
      <c r="AW683" s="13" t="s">
        <v>37</v>
      </c>
      <c r="AX683" s="13" t="s">
        <v>76</v>
      </c>
      <c r="AY683" s="247" t="s">
        <v>235</v>
      </c>
    </row>
    <row r="684" s="13" customFormat="1">
      <c r="A684" s="13"/>
      <c r="B684" s="236"/>
      <c r="C684" s="237"/>
      <c r="D684" s="238" t="s">
        <v>260</v>
      </c>
      <c r="E684" s="239" t="s">
        <v>19</v>
      </c>
      <c r="F684" s="240" t="s">
        <v>3651</v>
      </c>
      <c r="G684" s="237"/>
      <c r="H684" s="241">
        <v>3</v>
      </c>
      <c r="I684" s="242"/>
      <c r="J684" s="237"/>
      <c r="K684" s="237"/>
      <c r="L684" s="243"/>
      <c r="M684" s="244"/>
      <c r="N684" s="245"/>
      <c r="O684" s="245"/>
      <c r="P684" s="245"/>
      <c r="Q684" s="245"/>
      <c r="R684" s="245"/>
      <c r="S684" s="245"/>
      <c r="T684" s="24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7" t="s">
        <v>260</v>
      </c>
      <c r="AU684" s="247" t="s">
        <v>88</v>
      </c>
      <c r="AV684" s="13" t="s">
        <v>88</v>
      </c>
      <c r="AW684" s="13" t="s">
        <v>37</v>
      </c>
      <c r="AX684" s="13" t="s">
        <v>76</v>
      </c>
      <c r="AY684" s="24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3664</v>
      </c>
      <c r="G685" s="237"/>
      <c r="H685" s="241">
        <v>13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3665</v>
      </c>
      <c r="G686" s="237"/>
      <c r="H686" s="241">
        <v>5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406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88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5" customFormat="1">
      <c r="A688" s="15"/>
      <c r="B688" s="258"/>
      <c r="C688" s="259"/>
      <c r="D688" s="238" t="s">
        <v>260</v>
      </c>
      <c r="E688" s="260" t="s">
        <v>19</v>
      </c>
      <c r="F688" s="261" t="s">
        <v>277</v>
      </c>
      <c r="G688" s="259"/>
      <c r="H688" s="262">
        <v>76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260</v>
      </c>
      <c r="AU688" s="268" t="s">
        <v>88</v>
      </c>
      <c r="AV688" s="15" t="s">
        <v>98</v>
      </c>
      <c r="AW688" s="15" t="s">
        <v>37</v>
      </c>
      <c r="AX688" s="15" t="s">
        <v>83</v>
      </c>
      <c r="AY688" s="268" t="s">
        <v>235</v>
      </c>
    </row>
    <row r="689" s="2" customFormat="1" ht="24.15" customHeight="1">
      <c r="A689" s="42"/>
      <c r="B689" s="43"/>
      <c r="C689" s="218" t="s">
        <v>1443</v>
      </c>
      <c r="D689" s="218" t="s">
        <v>237</v>
      </c>
      <c r="E689" s="219" t="s">
        <v>3735</v>
      </c>
      <c r="F689" s="220" t="s">
        <v>3736</v>
      </c>
      <c r="G689" s="221" t="s">
        <v>389</v>
      </c>
      <c r="H689" s="222">
        <v>0.58999999999999997</v>
      </c>
      <c r="I689" s="223"/>
      <c r="J689" s="224">
        <f>ROUND(I689*H689,2)</f>
        <v>0</v>
      </c>
      <c r="K689" s="220" t="s">
        <v>241</v>
      </c>
      <c r="L689" s="48"/>
      <c r="M689" s="225" t="s">
        <v>19</v>
      </c>
      <c r="N689" s="226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339</v>
      </c>
      <c r="AT689" s="229" t="s">
        <v>237</v>
      </c>
      <c r="AU689" s="229" t="s">
        <v>88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8454</v>
      </c>
    </row>
    <row r="690" s="2" customFormat="1">
      <c r="A690" s="42"/>
      <c r="B690" s="43"/>
      <c r="C690" s="44"/>
      <c r="D690" s="231" t="s">
        <v>243</v>
      </c>
      <c r="E690" s="44"/>
      <c r="F690" s="232" t="s">
        <v>3738</v>
      </c>
      <c r="G690" s="44"/>
      <c r="H690" s="44"/>
      <c r="I690" s="233"/>
      <c r="J690" s="44"/>
      <c r="K690" s="44"/>
      <c r="L690" s="48"/>
      <c r="M690" s="234"/>
      <c r="N690" s="235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1" t="s">
        <v>243</v>
      </c>
      <c r="AU690" s="21" t="s">
        <v>88</v>
      </c>
    </row>
    <row r="691" s="12" customFormat="1" ht="22.8" customHeight="1">
      <c r="A691" s="12"/>
      <c r="B691" s="202"/>
      <c r="C691" s="203"/>
      <c r="D691" s="204" t="s">
        <v>75</v>
      </c>
      <c r="E691" s="216" t="s">
        <v>8455</v>
      </c>
      <c r="F691" s="216" t="s">
        <v>8456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SUM(P692:P701)</f>
        <v>0</v>
      </c>
      <c r="Q691" s="210"/>
      <c r="R691" s="211">
        <f>SUM(R692:R701)</f>
        <v>2.6839008</v>
      </c>
      <c r="S691" s="210"/>
      <c r="T691" s="212">
        <f>SUM(T692:T701)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88</v>
      </c>
      <c r="AT691" s="214" t="s">
        <v>75</v>
      </c>
      <c r="AU691" s="214" t="s">
        <v>83</v>
      </c>
      <c r="AY691" s="213" t="s">
        <v>235</v>
      </c>
      <c r="BK691" s="215">
        <f>SUM(BK692:BK701)</f>
        <v>0</v>
      </c>
    </row>
    <row r="692" s="2" customFormat="1" ht="24.15" customHeight="1">
      <c r="A692" s="42"/>
      <c r="B692" s="43"/>
      <c r="C692" s="218" t="s">
        <v>1449</v>
      </c>
      <c r="D692" s="218" t="s">
        <v>237</v>
      </c>
      <c r="E692" s="219" t="s">
        <v>8457</v>
      </c>
      <c r="F692" s="220" t="s">
        <v>8458</v>
      </c>
      <c r="G692" s="221" t="s">
        <v>240</v>
      </c>
      <c r="H692" s="222">
        <v>6</v>
      </c>
      <c r="I692" s="223"/>
      <c r="J692" s="224">
        <f>ROUND(I692*H692,2)</f>
        <v>0</v>
      </c>
      <c r="K692" s="220" t="s">
        <v>19</v>
      </c>
      <c r="L692" s="48"/>
      <c r="M692" s="225" t="s">
        <v>19</v>
      </c>
      <c r="N692" s="226" t="s">
        <v>48</v>
      </c>
      <c r="O692" s="88"/>
      <c r="P692" s="227">
        <f>O692*H692</f>
        <v>0</v>
      </c>
      <c r="Q692" s="227">
        <v>0.01136</v>
      </c>
      <c r="R692" s="227">
        <f>Q692*H692</f>
        <v>0.068159999999999998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339</v>
      </c>
      <c r="AT692" s="229" t="s">
        <v>237</v>
      </c>
      <c r="AU692" s="229" t="s">
        <v>88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8459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8460</v>
      </c>
      <c r="G693" s="237"/>
      <c r="H693" s="241">
        <v>6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83</v>
      </c>
      <c r="AY693" s="247" t="s">
        <v>235</v>
      </c>
    </row>
    <row r="694" s="2" customFormat="1" ht="24.15" customHeight="1">
      <c r="A694" s="42"/>
      <c r="B694" s="43"/>
      <c r="C694" s="218" t="s">
        <v>1458</v>
      </c>
      <c r="D694" s="218" t="s">
        <v>237</v>
      </c>
      <c r="E694" s="219" t="s">
        <v>8461</v>
      </c>
      <c r="F694" s="220" t="s">
        <v>8462</v>
      </c>
      <c r="G694" s="221" t="s">
        <v>288</v>
      </c>
      <c r="H694" s="222">
        <v>154.22999999999999</v>
      </c>
      <c r="I694" s="223"/>
      <c r="J694" s="224">
        <f>ROUND(I694*H694,2)</f>
        <v>0</v>
      </c>
      <c r="K694" s="220" t="s">
        <v>19</v>
      </c>
      <c r="L694" s="48"/>
      <c r="M694" s="225" t="s">
        <v>19</v>
      </c>
      <c r="N694" s="226" t="s">
        <v>48</v>
      </c>
      <c r="O694" s="88"/>
      <c r="P694" s="227">
        <f>O694*H694</f>
        <v>0</v>
      </c>
      <c r="Q694" s="227">
        <v>0.016959999999999999</v>
      </c>
      <c r="R694" s="227">
        <f>Q694*H694</f>
        <v>2.6157407999999998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339</v>
      </c>
      <c r="AT694" s="229" t="s">
        <v>237</v>
      </c>
      <c r="AU694" s="229" t="s">
        <v>88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8463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8464</v>
      </c>
      <c r="G695" s="237"/>
      <c r="H695" s="241">
        <v>74.150000000000006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3" customFormat="1">
      <c r="A696" s="13"/>
      <c r="B696" s="236"/>
      <c r="C696" s="237"/>
      <c r="D696" s="238" t="s">
        <v>260</v>
      </c>
      <c r="E696" s="239" t="s">
        <v>19</v>
      </c>
      <c r="F696" s="240" t="s">
        <v>8465</v>
      </c>
      <c r="G696" s="237"/>
      <c r="H696" s="241">
        <v>51.649999999999999</v>
      </c>
      <c r="I696" s="242"/>
      <c r="J696" s="237"/>
      <c r="K696" s="237"/>
      <c r="L696" s="243"/>
      <c r="M696" s="244"/>
      <c r="N696" s="245"/>
      <c r="O696" s="245"/>
      <c r="P696" s="245"/>
      <c r="Q696" s="245"/>
      <c r="R696" s="245"/>
      <c r="S696" s="245"/>
      <c r="T696" s="24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7" t="s">
        <v>260</v>
      </c>
      <c r="AU696" s="247" t="s">
        <v>88</v>
      </c>
      <c r="AV696" s="13" t="s">
        <v>88</v>
      </c>
      <c r="AW696" s="13" t="s">
        <v>37</v>
      </c>
      <c r="AX696" s="13" t="s">
        <v>76</v>
      </c>
      <c r="AY696" s="24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8466</v>
      </c>
      <c r="G697" s="237"/>
      <c r="H697" s="241">
        <v>11.15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88</v>
      </c>
      <c r="AV697" s="13" t="s">
        <v>88</v>
      </c>
      <c r="AW697" s="13" t="s">
        <v>37</v>
      </c>
      <c r="AX697" s="13" t="s">
        <v>76</v>
      </c>
      <c r="AY697" s="247" t="s">
        <v>235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8467</v>
      </c>
      <c r="G698" s="237"/>
      <c r="H698" s="241">
        <v>17.280000000000001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5" customFormat="1">
      <c r="A699" s="15"/>
      <c r="B699" s="258"/>
      <c r="C699" s="259"/>
      <c r="D699" s="238" t="s">
        <v>260</v>
      </c>
      <c r="E699" s="260" t="s">
        <v>19</v>
      </c>
      <c r="F699" s="261" t="s">
        <v>277</v>
      </c>
      <c r="G699" s="259"/>
      <c r="H699" s="262">
        <v>154.22999999999999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260</v>
      </c>
      <c r="AU699" s="268" t="s">
        <v>88</v>
      </c>
      <c r="AV699" s="15" t="s">
        <v>98</v>
      </c>
      <c r="AW699" s="15" t="s">
        <v>37</v>
      </c>
      <c r="AX699" s="15" t="s">
        <v>83</v>
      </c>
      <c r="AY699" s="268" t="s">
        <v>235</v>
      </c>
    </row>
    <row r="700" s="2" customFormat="1" ht="24.15" customHeight="1">
      <c r="A700" s="42"/>
      <c r="B700" s="43"/>
      <c r="C700" s="218" t="s">
        <v>1471</v>
      </c>
      <c r="D700" s="218" t="s">
        <v>237</v>
      </c>
      <c r="E700" s="219" t="s">
        <v>8468</v>
      </c>
      <c r="F700" s="220" t="s">
        <v>8469</v>
      </c>
      <c r="G700" s="221" t="s">
        <v>389</v>
      </c>
      <c r="H700" s="222">
        <v>2.6840000000000002</v>
      </c>
      <c r="I700" s="223"/>
      <c r="J700" s="224">
        <f>ROUND(I700*H700,2)</f>
        <v>0</v>
      </c>
      <c r="K700" s="220" t="s">
        <v>241</v>
      </c>
      <c r="L700" s="48"/>
      <c r="M700" s="225" t="s">
        <v>19</v>
      </c>
      <c r="N700" s="226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339</v>
      </c>
      <c r="AT700" s="229" t="s">
        <v>237</v>
      </c>
      <c r="AU700" s="229" t="s">
        <v>88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8470</v>
      </c>
    </row>
    <row r="701" s="2" customFormat="1">
      <c r="A701" s="42"/>
      <c r="B701" s="43"/>
      <c r="C701" s="44"/>
      <c r="D701" s="231" t="s">
        <v>243</v>
      </c>
      <c r="E701" s="44"/>
      <c r="F701" s="232" t="s">
        <v>8471</v>
      </c>
      <c r="G701" s="44"/>
      <c r="H701" s="44"/>
      <c r="I701" s="233"/>
      <c r="J701" s="44"/>
      <c r="K701" s="44"/>
      <c r="L701" s="48"/>
      <c r="M701" s="234"/>
      <c r="N701" s="235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1" t="s">
        <v>243</v>
      </c>
      <c r="AU701" s="21" t="s">
        <v>88</v>
      </c>
    </row>
    <row r="702" s="12" customFormat="1" ht="22.8" customHeight="1">
      <c r="A702" s="12"/>
      <c r="B702" s="202"/>
      <c r="C702" s="203"/>
      <c r="D702" s="204" t="s">
        <v>75</v>
      </c>
      <c r="E702" s="216" t="s">
        <v>3756</v>
      </c>
      <c r="F702" s="216" t="s">
        <v>3757</v>
      </c>
      <c r="G702" s="203"/>
      <c r="H702" s="203"/>
      <c r="I702" s="206"/>
      <c r="J702" s="217">
        <f>BK702</f>
        <v>0</v>
      </c>
      <c r="K702" s="203"/>
      <c r="L702" s="208"/>
      <c r="M702" s="209"/>
      <c r="N702" s="210"/>
      <c r="O702" s="210"/>
      <c r="P702" s="211">
        <f>SUM(P703:P782)</f>
        <v>0</v>
      </c>
      <c r="Q702" s="210"/>
      <c r="R702" s="211">
        <f>SUM(R703:R782)</f>
        <v>29.812312350000003</v>
      </c>
      <c r="S702" s="210"/>
      <c r="T702" s="212">
        <f>SUM(T703:T782)</f>
        <v>0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13" t="s">
        <v>88</v>
      </c>
      <c r="AT702" s="214" t="s">
        <v>75</v>
      </c>
      <c r="AU702" s="214" t="s">
        <v>83</v>
      </c>
      <c r="AY702" s="213" t="s">
        <v>235</v>
      </c>
      <c r="BK702" s="215">
        <f>SUM(BK703:BK782)</f>
        <v>0</v>
      </c>
    </row>
    <row r="703" s="2" customFormat="1" ht="24.15" customHeight="1">
      <c r="A703" s="42"/>
      <c r="B703" s="43"/>
      <c r="C703" s="218" t="s">
        <v>1479</v>
      </c>
      <c r="D703" s="218" t="s">
        <v>237</v>
      </c>
      <c r="E703" s="219" t="s">
        <v>8472</v>
      </c>
      <c r="F703" s="220" t="s">
        <v>8473</v>
      </c>
      <c r="G703" s="221" t="s">
        <v>288</v>
      </c>
      <c r="H703" s="222">
        <v>38.277999999999999</v>
      </c>
      <c r="I703" s="223"/>
      <c r="J703" s="224">
        <f>ROUND(I703*H703,2)</f>
        <v>0</v>
      </c>
      <c r="K703" s="220" t="s">
        <v>19</v>
      </c>
      <c r="L703" s="48"/>
      <c r="M703" s="225" t="s">
        <v>19</v>
      </c>
      <c r="N703" s="226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339</v>
      </c>
      <c r="AT703" s="229" t="s">
        <v>237</v>
      </c>
      <c r="AU703" s="229" t="s">
        <v>88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8474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8475</v>
      </c>
      <c r="G704" s="237"/>
      <c r="H704" s="241">
        <v>38.277999999999999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2042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5" customFormat="1">
      <c r="A706" s="15"/>
      <c r="B706" s="258"/>
      <c r="C706" s="259"/>
      <c r="D706" s="238" t="s">
        <v>260</v>
      </c>
      <c r="E706" s="260" t="s">
        <v>19</v>
      </c>
      <c r="F706" s="261" t="s">
        <v>277</v>
      </c>
      <c r="G706" s="259"/>
      <c r="H706" s="262">
        <v>38.277999999999999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68" t="s">
        <v>260</v>
      </c>
      <c r="AU706" s="268" t="s">
        <v>88</v>
      </c>
      <c r="AV706" s="15" t="s">
        <v>98</v>
      </c>
      <c r="AW706" s="15" t="s">
        <v>37</v>
      </c>
      <c r="AX706" s="15" t="s">
        <v>83</v>
      </c>
      <c r="AY706" s="268" t="s">
        <v>235</v>
      </c>
    </row>
    <row r="707" s="2" customFormat="1" ht="16.5" customHeight="1">
      <c r="A707" s="42"/>
      <c r="B707" s="43"/>
      <c r="C707" s="280" t="s">
        <v>1485</v>
      </c>
      <c r="D707" s="280" t="s">
        <v>386</v>
      </c>
      <c r="E707" s="281" t="s">
        <v>8476</v>
      </c>
      <c r="F707" s="282" t="s">
        <v>8477</v>
      </c>
      <c r="G707" s="283" t="s">
        <v>288</v>
      </c>
      <c r="H707" s="284">
        <v>43.005000000000003</v>
      </c>
      <c r="I707" s="285"/>
      <c r="J707" s="286">
        <f>ROUND(I707*H707,2)</f>
        <v>0</v>
      </c>
      <c r="K707" s="282" t="s">
        <v>241</v>
      </c>
      <c r="L707" s="287"/>
      <c r="M707" s="288" t="s">
        <v>19</v>
      </c>
      <c r="N707" s="289" t="s">
        <v>48</v>
      </c>
      <c r="O707" s="88"/>
      <c r="P707" s="227">
        <f>O707*H707</f>
        <v>0</v>
      </c>
      <c r="Q707" s="227">
        <v>0.00013999999999999999</v>
      </c>
      <c r="R707" s="227">
        <f>Q707*H707</f>
        <v>0.0060206999999999995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471</v>
      </c>
      <c r="AT707" s="229" t="s">
        <v>386</v>
      </c>
      <c r="AU707" s="229" t="s">
        <v>88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8478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8479</v>
      </c>
      <c r="G708" s="237"/>
      <c r="H708" s="241">
        <v>38.277999999999999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83</v>
      </c>
      <c r="AY708" s="247" t="s">
        <v>235</v>
      </c>
    </row>
    <row r="709" s="13" customFormat="1">
      <c r="A709" s="13"/>
      <c r="B709" s="236"/>
      <c r="C709" s="237"/>
      <c r="D709" s="238" t="s">
        <v>260</v>
      </c>
      <c r="E709" s="237"/>
      <c r="F709" s="240" t="s">
        <v>8480</v>
      </c>
      <c r="G709" s="237"/>
      <c r="H709" s="241">
        <v>43.005000000000003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4</v>
      </c>
      <c r="AX709" s="13" t="s">
        <v>83</v>
      </c>
      <c r="AY709" s="247" t="s">
        <v>235</v>
      </c>
    </row>
    <row r="710" s="2" customFormat="1" ht="37.8" customHeight="1">
      <c r="A710" s="42"/>
      <c r="B710" s="43"/>
      <c r="C710" s="218" t="s">
        <v>1491</v>
      </c>
      <c r="D710" s="218" t="s">
        <v>237</v>
      </c>
      <c r="E710" s="219" t="s">
        <v>8481</v>
      </c>
      <c r="F710" s="220" t="s">
        <v>8482</v>
      </c>
      <c r="G710" s="221" t="s">
        <v>288</v>
      </c>
      <c r="H710" s="222">
        <v>120.253</v>
      </c>
      <c r="I710" s="223"/>
      <c r="J710" s="224">
        <f>ROUND(I710*H710,2)</f>
        <v>0</v>
      </c>
      <c r="K710" s="220" t="s">
        <v>19</v>
      </c>
      <c r="L710" s="48"/>
      <c r="M710" s="225" t="s">
        <v>19</v>
      </c>
      <c r="N710" s="226" t="s">
        <v>48</v>
      </c>
      <c r="O710" s="88"/>
      <c r="P710" s="227">
        <f>O710*H710</f>
        <v>0</v>
      </c>
      <c r="Q710" s="227">
        <v>0.028549999999999999</v>
      </c>
      <c r="R710" s="227">
        <f>Q710*H710</f>
        <v>3.4332231499999999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339</v>
      </c>
      <c r="AT710" s="229" t="s">
        <v>237</v>
      </c>
      <c r="AU710" s="229" t="s">
        <v>88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8483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8484</v>
      </c>
      <c r="G711" s="237"/>
      <c r="H711" s="241">
        <v>81.974999999999994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8475</v>
      </c>
      <c r="G712" s="237"/>
      <c r="H712" s="241">
        <v>38.277999999999999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88</v>
      </c>
      <c r="AV712" s="13" t="s">
        <v>88</v>
      </c>
      <c r="AW712" s="13" t="s">
        <v>37</v>
      </c>
      <c r="AX712" s="13" t="s">
        <v>76</v>
      </c>
      <c r="AY712" s="247" t="s">
        <v>235</v>
      </c>
    </row>
    <row r="713" s="14" customFormat="1">
      <c r="A713" s="14"/>
      <c r="B713" s="248"/>
      <c r="C713" s="249"/>
      <c r="D713" s="238" t="s">
        <v>260</v>
      </c>
      <c r="E713" s="250" t="s">
        <v>19</v>
      </c>
      <c r="F713" s="251" t="s">
        <v>2042</v>
      </c>
      <c r="G713" s="249"/>
      <c r="H713" s="250" t="s">
        <v>19</v>
      </c>
      <c r="I713" s="252"/>
      <c r="J713" s="249"/>
      <c r="K713" s="249"/>
      <c r="L713" s="253"/>
      <c r="M713" s="254"/>
      <c r="N713" s="255"/>
      <c r="O713" s="255"/>
      <c r="P713" s="255"/>
      <c r="Q713" s="255"/>
      <c r="R713" s="255"/>
      <c r="S713" s="255"/>
      <c r="T713" s="256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7" t="s">
        <v>260</v>
      </c>
      <c r="AU713" s="257" t="s">
        <v>88</v>
      </c>
      <c r="AV713" s="14" t="s">
        <v>83</v>
      </c>
      <c r="AW713" s="14" t="s">
        <v>37</v>
      </c>
      <c r="AX713" s="14" t="s">
        <v>76</v>
      </c>
      <c r="AY713" s="257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120.253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24.15" customHeight="1">
      <c r="A715" s="42"/>
      <c r="B715" s="43"/>
      <c r="C715" s="218" t="s">
        <v>1497</v>
      </c>
      <c r="D715" s="218" t="s">
        <v>237</v>
      </c>
      <c r="E715" s="219" t="s">
        <v>8485</v>
      </c>
      <c r="F715" s="220" t="s">
        <v>8486</v>
      </c>
      <c r="G715" s="221" t="s">
        <v>288</v>
      </c>
      <c r="H715" s="222">
        <v>837.51900000000001</v>
      </c>
      <c r="I715" s="223"/>
      <c r="J715" s="224">
        <f>ROUND(I715*H715,2)</f>
        <v>0</v>
      </c>
      <c r="K715" s="220" t="s">
        <v>19</v>
      </c>
      <c r="L715" s="48"/>
      <c r="M715" s="225" t="s">
        <v>19</v>
      </c>
      <c r="N715" s="226" t="s">
        <v>48</v>
      </c>
      <c r="O715" s="88"/>
      <c r="P715" s="227">
        <f>O715*H715</f>
        <v>0</v>
      </c>
      <c r="Q715" s="227">
        <v>0.028459999999999999</v>
      </c>
      <c r="R715" s="227">
        <f>Q715*H715</f>
        <v>23.83579074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339</v>
      </c>
      <c r="AT715" s="229" t="s">
        <v>237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8487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8488</v>
      </c>
      <c r="G716" s="237"/>
      <c r="H716" s="241">
        <v>74.665000000000006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76</v>
      </c>
      <c r="AY716" s="247" t="s">
        <v>235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1177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88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6" customFormat="1">
      <c r="A718" s="16"/>
      <c r="B718" s="269"/>
      <c r="C718" s="270"/>
      <c r="D718" s="238" t="s">
        <v>260</v>
      </c>
      <c r="E718" s="271" t="s">
        <v>19</v>
      </c>
      <c r="F718" s="272" t="s">
        <v>747</v>
      </c>
      <c r="G718" s="270"/>
      <c r="H718" s="273">
        <v>74.665000000000006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279" t="s">
        <v>260</v>
      </c>
      <c r="AU718" s="279" t="s">
        <v>88</v>
      </c>
      <c r="AV718" s="16" t="s">
        <v>92</v>
      </c>
      <c r="AW718" s="16" t="s">
        <v>37</v>
      </c>
      <c r="AX718" s="16" t="s">
        <v>76</v>
      </c>
      <c r="AY718" s="279" t="s">
        <v>235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2520</v>
      </c>
      <c r="G719" s="237"/>
      <c r="H719" s="241">
        <v>138.41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76</v>
      </c>
      <c r="AY719" s="247" t="s">
        <v>235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1168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88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2576</v>
      </c>
      <c r="G721" s="237"/>
      <c r="H721" s="241">
        <v>123.72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76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2528</v>
      </c>
      <c r="G722" s="237"/>
      <c r="H722" s="241">
        <v>21.495000000000001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76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9" t="s">
        <v>19</v>
      </c>
      <c r="F723" s="240" t="s">
        <v>2651</v>
      </c>
      <c r="G723" s="237"/>
      <c r="H723" s="241">
        <v>80.084999999999994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37</v>
      </c>
      <c r="AX723" s="13" t="s">
        <v>76</v>
      </c>
      <c r="AY723" s="247" t="s">
        <v>235</v>
      </c>
    </row>
    <row r="724" s="14" customFormat="1">
      <c r="A724" s="14"/>
      <c r="B724" s="248"/>
      <c r="C724" s="249"/>
      <c r="D724" s="238" t="s">
        <v>260</v>
      </c>
      <c r="E724" s="250" t="s">
        <v>19</v>
      </c>
      <c r="F724" s="251" t="s">
        <v>1172</v>
      </c>
      <c r="G724" s="249"/>
      <c r="H724" s="250" t="s">
        <v>19</v>
      </c>
      <c r="I724" s="252"/>
      <c r="J724" s="249"/>
      <c r="K724" s="249"/>
      <c r="L724" s="253"/>
      <c r="M724" s="254"/>
      <c r="N724" s="255"/>
      <c r="O724" s="255"/>
      <c r="P724" s="255"/>
      <c r="Q724" s="255"/>
      <c r="R724" s="255"/>
      <c r="S724" s="255"/>
      <c r="T724" s="256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7" t="s">
        <v>260</v>
      </c>
      <c r="AU724" s="257" t="s">
        <v>88</v>
      </c>
      <c r="AV724" s="14" t="s">
        <v>83</v>
      </c>
      <c r="AW724" s="14" t="s">
        <v>37</v>
      </c>
      <c r="AX724" s="14" t="s">
        <v>76</v>
      </c>
      <c r="AY724" s="257" t="s">
        <v>235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2597</v>
      </c>
      <c r="G725" s="237"/>
      <c r="H725" s="241">
        <v>148.42099999999999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2531</v>
      </c>
      <c r="G726" s="237"/>
      <c r="H726" s="241">
        <v>13.865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4" customFormat="1">
      <c r="A727" s="14"/>
      <c r="B727" s="248"/>
      <c r="C727" s="249"/>
      <c r="D727" s="238" t="s">
        <v>260</v>
      </c>
      <c r="E727" s="250" t="s">
        <v>19</v>
      </c>
      <c r="F727" s="251" t="s">
        <v>1177</v>
      </c>
      <c r="G727" s="249"/>
      <c r="H727" s="250" t="s">
        <v>19</v>
      </c>
      <c r="I727" s="252"/>
      <c r="J727" s="249"/>
      <c r="K727" s="249"/>
      <c r="L727" s="253"/>
      <c r="M727" s="254"/>
      <c r="N727" s="255"/>
      <c r="O727" s="255"/>
      <c r="P727" s="255"/>
      <c r="Q727" s="255"/>
      <c r="R727" s="255"/>
      <c r="S727" s="255"/>
      <c r="T727" s="25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7" t="s">
        <v>260</v>
      </c>
      <c r="AU727" s="257" t="s">
        <v>88</v>
      </c>
      <c r="AV727" s="14" t="s">
        <v>83</v>
      </c>
      <c r="AW727" s="14" t="s">
        <v>37</v>
      </c>
      <c r="AX727" s="14" t="s">
        <v>76</v>
      </c>
      <c r="AY727" s="257" t="s">
        <v>235</v>
      </c>
    </row>
    <row r="728" s="16" customFormat="1">
      <c r="A728" s="16"/>
      <c r="B728" s="269"/>
      <c r="C728" s="270"/>
      <c r="D728" s="238" t="s">
        <v>260</v>
      </c>
      <c r="E728" s="271" t="s">
        <v>19</v>
      </c>
      <c r="F728" s="272" t="s">
        <v>464</v>
      </c>
      <c r="G728" s="270"/>
      <c r="H728" s="273">
        <v>525.99599999999998</v>
      </c>
      <c r="I728" s="274"/>
      <c r="J728" s="270"/>
      <c r="K728" s="270"/>
      <c r="L728" s="275"/>
      <c r="M728" s="276"/>
      <c r="N728" s="277"/>
      <c r="O728" s="277"/>
      <c r="P728" s="277"/>
      <c r="Q728" s="277"/>
      <c r="R728" s="277"/>
      <c r="S728" s="277"/>
      <c r="T728" s="27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79" t="s">
        <v>260</v>
      </c>
      <c r="AU728" s="279" t="s">
        <v>88</v>
      </c>
      <c r="AV728" s="16" t="s">
        <v>92</v>
      </c>
      <c r="AW728" s="16" t="s">
        <v>37</v>
      </c>
      <c r="AX728" s="16" t="s">
        <v>76</v>
      </c>
      <c r="AY728" s="279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2526</v>
      </c>
      <c r="G729" s="237"/>
      <c r="H729" s="241">
        <v>10.01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2560</v>
      </c>
      <c r="G730" s="237"/>
      <c r="H730" s="241">
        <v>52.146999999999998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2527</v>
      </c>
      <c r="G731" s="237"/>
      <c r="H731" s="241">
        <v>36.968000000000004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1168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2535</v>
      </c>
      <c r="G733" s="237"/>
      <c r="H733" s="241">
        <v>23.43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4" customFormat="1">
      <c r="A734" s="14"/>
      <c r="B734" s="248"/>
      <c r="C734" s="249"/>
      <c r="D734" s="238" t="s">
        <v>260</v>
      </c>
      <c r="E734" s="250" t="s">
        <v>19</v>
      </c>
      <c r="F734" s="251" t="s">
        <v>1172</v>
      </c>
      <c r="G734" s="249"/>
      <c r="H734" s="250" t="s">
        <v>19</v>
      </c>
      <c r="I734" s="252"/>
      <c r="J734" s="249"/>
      <c r="K734" s="249"/>
      <c r="L734" s="253"/>
      <c r="M734" s="254"/>
      <c r="N734" s="255"/>
      <c r="O734" s="255"/>
      <c r="P734" s="255"/>
      <c r="Q734" s="255"/>
      <c r="R734" s="255"/>
      <c r="S734" s="255"/>
      <c r="T734" s="256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7" t="s">
        <v>260</v>
      </c>
      <c r="AU734" s="257" t="s">
        <v>88</v>
      </c>
      <c r="AV734" s="14" t="s">
        <v>83</v>
      </c>
      <c r="AW734" s="14" t="s">
        <v>37</v>
      </c>
      <c r="AX734" s="14" t="s">
        <v>76</v>
      </c>
      <c r="AY734" s="25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2536</v>
      </c>
      <c r="G735" s="237"/>
      <c r="H735" s="241">
        <v>25.027999999999999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8489</v>
      </c>
      <c r="G736" s="237"/>
      <c r="H736" s="241">
        <v>89.275000000000006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4" customFormat="1">
      <c r="A737" s="14"/>
      <c r="B737" s="248"/>
      <c r="C737" s="249"/>
      <c r="D737" s="238" t="s">
        <v>260</v>
      </c>
      <c r="E737" s="250" t="s">
        <v>19</v>
      </c>
      <c r="F737" s="251" t="s">
        <v>1177</v>
      </c>
      <c r="G737" s="249"/>
      <c r="H737" s="250" t="s">
        <v>19</v>
      </c>
      <c r="I737" s="252"/>
      <c r="J737" s="249"/>
      <c r="K737" s="249"/>
      <c r="L737" s="253"/>
      <c r="M737" s="254"/>
      <c r="N737" s="255"/>
      <c r="O737" s="255"/>
      <c r="P737" s="255"/>
      <c r="Q737" s="255"/>
      <c r="R737" s="255"/>
      <c r="S737" s="255"/>
      <c r="T737" s="25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7" t="s">
        <v>260</v>
      </c>
      <c r="AU737" s="257" t="s">
        <v>88</v>
      </c>
      <c r="AV737" s="14" t="s">
        <v>83</v>
      </c>
      <c r="AW737" s="14" t="s">
        <v>37</v>
      </c>
      <c r="AX737" s="14" t="s">
        <v>76</v>
      </c>
      <c r="AY737" s="257" t="s">
        <v>235</v>
      </c>
    </row>
    <row r="738" s="16" customFormat="1">
      <c r="A738" s="16"/>
      <c r="B738" s="269"/>
      <c r="C738" s="270"/>
      <c r="D738" s="238" t="s">
        <v>260</v>
      </c>
      <c r="E738" s="271" t="s">
        <v>19</v>
      </c>
      <c r="F738" s="272" t="s">
        <v>427</v>
      </c>
      <c r="G738" s="270"/>
      <c r="H738" s="273">
        <v>236.858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79" t="s">
        <v>260</v>
      </c>
      <c r="AU738" s="279" t="s">
        <v>88</v>
      </c>
      <c r="AV738" s="16" t="s">
        <v>92</v>
      </c>
      <c r="AW738" s="16" t="s">
        <v>37</v>
      </c>
      <c r="AX738" s="16" t="s">
        <v>76</v>
      </c>
      <c r="AY738" s="279" t="s">
        <v>235</v>
      </c>
    </row>
    <row r="739" s="15" customFormat="1">
      <c r="A739" s="15"/>
      <c r="B739" s="258"/>
      <c r="C739" s="259"/>
      <c r="D739" s="238" t="s">
        <v>260</v>
      </c>
      <c r="E739" s="260" t="s">
        <v>19</v>
      </c>
      <c r="F739" s="261" t="s">
        <v>277</v>
      </c>
      <c r="G739" s="259"/>
      <c r="H739" s="262">
        <v>837.51900000000001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8" t="s">
        <v>260</v>
      </c>
      <c r="AU739" s="268" t="s">
        <v>88</v>
      </c>
      <c r="AV739" s="15" t="s">
        <v>98</v>
      </c>
      <c r="AW739" s="15" t="s">
        <v>37</v>
      </c>
      <c r="AX739" s="15" t="s">
        <v>83</v>
      </c>
      <c r="AY739" s="268" t="s">
        <v>235</v>
      </c>
    </row>
    <row r="740" s="2" customFormat="1" ht="16.5" customHeight="1">
      <c r="A740" s="42"/>
      <c r="B740" s="43"/>
      <c r="C740" s="218" t="s">
        <v>1504</v>
      </c>
      <c r="D740" s="218" t="s">
        <v>237</v>
      </c>
      <c r="E740" s="219" t="s">
        <v>8490</v>
      </c>
      <c r="F740" s="220" t="s">
        <v>8491</v>
      </c>
      <c r="G740" s="221" t="s">
        <v>288</v>
      </c>
      <c r="H740" s="222">
        <v>75.087999999999994</v>
      </c>
      <c r="I740" s="223"/>
      <c r="J740" s="224">
        <f>ROUND(I740*H740,2)</f>
        <v>0</v>
      </c>
      <c r="K740" s="220" t="s">
        <v>241</v>
      </c>
      <c r="L740" s="48"/>
      <c r="M740" s="225" t="s">
        <v>19</v>
      </c>
      <c r="N740" s="226" t="s">
        <v>48</v>
      </c>
      <c r="O740" s="88"/>
      <c r="P740" s="227">
        <f>O740*H740</f>
        <v>0</v>
      </c>
      <c r="Q740" s="227">
        <v>0.00072000000000000005</v>
      </c>
      <c r="R740" s="227">
        <f>Q740*H740</f>
        <v>0.054063359999999998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339</v>
      </c>
      <c r="AT740" s="229" t="s">
        <v>237</v>
      </c>
      <c r="AU740" s="229" t="s">
        <v>88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8492</v>
      </c>
    </row>
    <row r="741" s="2" customFormat="1">
      <c r="A741" s="42"/>
      <c r="B741" s="43"/>
      <c r="C741" s="44"/>
      <c r="D741" s="231" t="s">
        <v>243</v>
      </c>
      <c r="E741" s="44"/>
      <c r="F741" s="232" t="s">
        <v>8493</v>
      </c>
      <c r="G741" s="44"/>
      <c r="H741" s="44"/>
      <c r="I741" s="233"/>
      <c r="J741" s="44"/>
      <c r="K741" s="44"/>
      <c r="L741" s="48"/>
      <c r="M741" s="234"/>
      <c r="N741" s="235"/>
      <c r="O741" s="88"/>
      <c r="P741" s="88"/>
      <c r="Q741" s="88"/>
      <c r="R741" s="88"/>
      <c r="S741" s="88"/>
      <c r="T741" s="89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T741" s="21" t="s">
        <v>243</v>
      </c>
      <c r="AU741" s="21" t="s">
        <v>88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8494</v>
      </c>
      <c r="G742" s="237"/>
      <c r="H742" s="241">
        <v>54.207999999999998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4" customFormat="1">
      <c r="A743" s="14"/>
      <c r="B743" s="248"/>
      <c r="C743" s="249"/>
      <c r="D743" s="238" t="s">
        <v>260</v>
      </c>
      <c r="E743" s="250" t="s">
        <v>19</v>
      </c>
      <c r="F743" s="251" t="s">
        <v>8495</v>
      </c>
      <c r="G743" s="249"/>
      <c r="H743" s="250" t="s">
        <v>19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7" t="s">
        <v>260</v>
      </c>
      <c r="AU743" s="257" t="s">
        <v>88</v>
      </c>
      <c r="AV743" s="14" t="s">
        <v>83</v>
      </c>
      <c r="AW743" s="14" t="s">
        <v>37</v>
      </c>
      <c r="AX743" s="14" t="s">
        <v>76</v>
      </c>
      <c r="AY743" s="257" t="s">
        <v>235</v>
      </c>
    </row>
    <row r="744" s="16" customFormat="1">
      <c r="A744" s="16"/>
      <c r="B744" s="269"/>
      <c r="C744" s="270"/>
      <c r="D744" s="238" t="s">
        <v>260</v>
      </c>
      <c r="E744" s="271" t="s">
        <v>19</v>
      </c>
      <c r="F744" s="272" t="s">
        <v>8496</v>
      </c>
      <c r="G744" s="270"/>
      <c r="H744" s="273">
        <v>54.207999999999998</v>
      </c>
      <c r="I744" s="274"/>
      <c r="J744" s="270"/>
      <c r="K744" s="270"/>
      <c r="L744" s="275"/>
      <c r="M744" s="276"/>
      <c r="N744" s="277"/>
      <c r="O744" s="277"/>
      <c r="P744" s="277"/>
      <c r="Q744" s="277"/>
      <c r="R744" s="277"/>
      <c r="S744" s="277"/>
      <c r="T744" s="278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79" t="s">
        <v>260</v>
      </c>
      <c r="AU744" s="279" t="s">
        <v>88</v>
      </c>
      <c r="AV744" s="16" t="s">
        <v>92</v>
      </c>
      <c r="AW744" s="16" t="s">
        <v>37</v>
      </c>
      <c r="AX744" s="16" t="s">
        <v>76</v>
      </c>
      <c r="AY744" s="279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8497</v>
      </c>
      <c r="G745" s="237"/>
      <c r="H745" s="241">
        <v>20.879999999999999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88</v>
      </c>
      <c r="AV745" s="13" t="s">
        <v>88</v>
      </c>
      <c r="AW745" s="13" t="s">
        <v>37</v>
      </c>
      <c r="AX745" s="13" t="s">
        <v>76</v>
      </c>
      <c r="AY745" s="247" t="s">
        <v>235</v>
      </c>
    </row>
    <row r="746" s="14" customFormat="1">
      <c r="A746" s="14"/>
      <c r="B746" s="248"/>
      <c r="C746" s="249"/>
      <c r="D746" s="238" t="s">
        <v>260</v>
      </c>
      <c r="E746" s="250" t="s">
        <v>19</v>
      </c>
      <c r="F746" s="251" t="s">
        <v>1168</v>
      </c>
      <c r="G746" s="249"/>
      <c r="H746" s="250" t="s">
        <v>19</v>
      </c>
      <c r="I746" s="252"/>
      <c r="J746" s="249"/>
      <c r="K746" s="249"/>
      <c r="L746" s="253"/>
      <c r="M746" s="254"/>
      <c r="N746" s="255"/>
      <c r="O746" s="255"/>
      <c r="P746" s="255"/>
      <c r="Q746" s="255"/>
      <c r="R746" s="255"/>
      <c r="S746" s="255"/>
      <c r="T746" s="256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7" t="s">
        <v>260</v>
      </c>
      <c r="AU746" s="257" t="s">
        <v>88</v>
      </c>
      <c r="AV746" s="14" t="s">
        <v>83</v>
      </c>
      <c r="AW746" s="14" t="s">
        <v>37</v>
      </c>
      <c r="AX746" s="14" t="s">
        <v>76</v>
      </c>
      <c r="AY746" s="257" t="s">
        <v>235</v>
      </c>
    </row>
    <row r="747" s="16" customFormat="1">
      <c r="A747" s="16"/>
      <c r="B747" s="269"/>
      <c r="C747" s="270"/>
      <c r="D747" s="238" t="s">
        <v>260</v>
      </c>
      <c r="E747" s="271" t="s">
        <v>19</v>
      </c>
      <c r="F747" s="272" t="s">
        <v>8498</v>
      </c>
      <c r="G747" s="270"/>
      <c r="H747" s="273">
        <v>20.879999999999999</v>
      </c>
      <c r="I747" s="274"/>
      <c r="J747" s="270"/>
      <c r="K747" s="270"/>
      <c r="L747" s="275"/>
      <c r="M747" s="276"/>
      <c r="N747" s="277"/>
      <c r="O747" s="277"/>
      <c r="P747" s="277"/>
      <c r="Q747" s="277"/>
      <c r="R747" s="277"/>
      <c r="S747" s="277"/>
      <c r="T747" s="278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9" t="s">
        <v>260</v>
      </c>
      <c r="AU747" s="279" t="s">
        <v>88</v>
      </c>
      <c r="AV747" s="16" t="s">
        <v>92</v>
      </c>
      <c r="AW747" s="16" t="s">
        <v>37</v>
      </c>
      <c r="AX747" s="16" t="s">
        <v>76</v>
      </c>
      <c r="AY747" s="279" t="s">
        <v>235</v>
      </c>
    </row>
    <row r="748" s="15" customFormat="1">
      <c r="A748" s="15"/>
      <c r="B748" s="258"/>
      <c r="C748" s="259"/>
      <c r="D748" s="238" t="s">
        <v>260</v>
      </c>
      <c r="E748" s="260" t="s">
        <v>19</v>
      </c>
      <c r="F748" s="261" t="s">
        <v>277</v>
      </c>
      <c r="G748" s="259"/>
      <c r="H748" s="262">
        <v>75.087999999999994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260</v>
      </c>
      <c r="AU748" s="268" t="s">
        <v>88</v>
      </c>
      <c r="AV748" s="15" t="s">
        <v>98</v>
      </c>
      <c r="AW748" s="15" t="s">
        <v>37</v>
      </c>
      <c r="AX748" s="15" t="s">
        <v>83</v>
      </c>
      <c r="AY748" s="268" t="s">
        <v>235</v>
      </c>
    </row>
    <row r="749" s="2" customFormat="1" ht="21.75" customHeight="1">
      <c r="A749" s="42"/>
      <c r="B749" s="43"/>
      <c r="C749" s="280" t="s">
        <v>1510</v>
      </c>
      <c r="D749" s="280" t="s">
        <v>386</v>
      </c>
      <c r="E749" s="281" t="s">
        <v>8499</v>
      </c>
      <c r="F749" s="282" t="s">
        <v>8500</v>
      </c>
      <c r="G749" s="283" t="s">
        <v>288</v>
      </c>
      <c r="H749" s="284">
        <v>56.994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0.023800000000000002</v>
      </c>
      <c r="R749" s="227">
        <f>Q749*H749</f>
        <v>1.3564572000000001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88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8501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8502</v>
      </c>
      <c r="G750" s="237"/>
      <c r="H750" s="241">
        <v>54.280000000000001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83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7"/>
      <c r="F751" s="240" t="s">
        <v>8503</v>
      </c>
      <c r="G751" s="237"/>
      <c r="H751" s="241">
        <v>56.994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4</v>
      </c>
      <c r="AX751" s="13" t="s">
        <v>83</v>
      </c>
      <c r="AY751" s="247" t="s">
        <v>235</v>
      </c>
    </row>
    <row r="752" s="2" customFormat="1" ht="33" customHeight="1">
      <c r="A752" s="42"/>
      <c r="B752" s="43"/>
      <c r="C752" s="280" t="s">
        <v>1518</v>
      </c>
      <c r="D752" s="280" t="s">
        <v>386</v>
      </c>
      <c r="E752" s="281" t="s">
        <v>8504</v>
      </c>
      <c r="F752" s="282" t="s">
        <v>8505</v>
      </c>
      <c r="G752" s="283" t="s">
        <v>288</v>
      </c>
      <c r="H752" s="284">
        <v>21.923999999999999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0.022800000000000001</v>
      </c>
      <c r="R752" s="227">
        <f>Q752*H752</f>
        <v>0.49986720000000001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88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8506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8507</v>
      </c>
      <c r="G753" s="237"/>
      <c r="H753" s="241">
        <v>20.879999999999999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83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7"/>
      <c r="F754" s="240" t="s">
        <v>8508</v>
      </c>
      <c r="G754" s="237"/>
      <c r="H754" s="241">
        <v>21.923999999999999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4</v>
      </c>
      <c r="AX754" s="13" t="s">
        <v>83</v>
      </c>
      <c r="AY754" s="247" t="s">
        <v>235</v>
      </c>
    </row>
    <row r="755" s="2" customFormat="1" ht="24.15" customHeight="1">
      <c r="A755" s="42"/>
      <c r="B755" s="43"/>
      <c r="C755" s="218" t="s">
        <v>1539</v>
      </c>
      <c r="D755" s="218" t="s">
        <v>237</v>
      </c>
      <c r="E755" s="219" t="s">
        <v>8509</v>
      </c>
      <c r="F755" s="220" t="s">
        <v>8510</v>
      </c>
      <c r="G755" s="221" t="s">
        <v>809</v>
      </c>
      <c r="H755" s="222">
        <v>38</v>
      </c>
      <c r="I755" s="223"/>
      <c r="J755" s="224">
        <f>ROUND(I755*H755,2)</f>
        <v>0</v>
      </c>
      <c r="K755" s="220" t="s">
        <v>241</v>
      </c>
      <c r="L755" s="48"/>
      <c r="M755" s="225" t="s">
        <v>19</v>
      </c>
      <c r="N755" s="226" t="s">
        <v>48</v>
      </c>
      <c r="O755" s="88"/>
      <c r="P755" s="227">
        <f>O755*H755</f>
        <v>0</v>
      </c>
      <c r="Q755" s="227">
        <v>0.00044000000000000002</v>
      </c>
      <c r="R755" s="227">
        <f>Q755*H755</f>
        <v>0.016720000000000002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339</v>
      </c>
      <c r="AT755" s="229" t="s">
        <v>237</v>
      </c>
      <c r="AU755" s="229" t="s">
        <v>88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8511</v>
      </c>
    </row>
    <row r="756" s="2" customFormat="1">
      <c r="A756" s="42"/>
      <c r="B756" s="43"/>
      <c r="C756" s="44"/>
      <c r="D756" s="231" t="s">
        <v>243</v>
      </c>
      <c r="E756" s="44"/>
      <c r="F756" s="232" t="s">
        <v>8512</v>
      </c>
      <c r="G756" s="44"/>
      <c r="H756" s="44"/>
      <c r="I756" s="233"/>
      <c r="J756" s="44"/>
      <c r="K756" s="44"/>
      <c r="L756" s="48"/>
      <c r="M756" s="234"/>
      <c r="N756" s="235"/>
      <c r="O756" s="88"/>
      <c r="P756" s="88"/>
      <c r="Q756" s="88"/>
      <c r="R756" s="88"/>
      <c r="S756" s="88"/>
      <c r="T756" s="89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T756" s="21" t="s">
        <v>243</v>
      </c>
      <c r="AU756" s="21" t="s">
        <v>88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8513</v>
      </c>
      <c r="G757" s="237"/>
      <c r="H757" s="241">
        <v>10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8514</v>
      </c>
      <c r="G758" s="237"/>
      <c r="H758" s="241">
        <v>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8515</v>
      </c>
      <c r="G759" s="237"/>
      <c r="H759" s="241">
        <v>27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4" customFormat="1">
      <c r="A760" s="14"/>
      <c r="B760" s="248"/>
      <c r="C760" s="249"/>
      <c r="D760" s="238" t="s">
        <v>260</v>
      </c>
      <c r="E760" s="250" t="s">
        <v>19</v>
      </c>
      <c r="F760" s="251" t="s">
        <v>406</v>
      </c>
      <c r="G760" s="249"/>
      <c r="H760" s="250" t="s">
        <v>19</v>
      </c>
      <c r="I760" s="252"/>
      <c r="J760" s="249"/>
      <c r="K760" s="249"/>
      <c r="L760" s="253"/>
      <c r="M760" s="254"/>
      <c r="N760" s="255"/>
      <c r="O760" s="255"/>
      <c r="P760" s="255"/>
      <c r="Q760" s="255"/>
      <c r="R760" s="255"/>
      <c r="S760" s="255"/>
      <c r="T760" s="25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7" t="s">
        <v>260</v>
      </c>
      <c r="AU760" s="257" t="s">
        <v>88</v>
      </c>
      <c r="AV760" s="14" t="s">
        <v>83</v>
      </c>
      <c r="AW760" s="14" t="s">
        <v>37</v>
      </c>
      <c r="AX760" s="14" t="s">
        <v>76</v>
      </c>
      <c r="AY760" s="257" t="s">
        <v>235</v>
      </c>
    </row>
    <row r="761" s="15" customFormat="1">
      <c r="A761" s="15"/>
      <c r="B761" s="258"/>
      <c r="C761" s="259"/>
      <c r="D761" s="238" t="s">
        <v>260</v>
      </c>
      <c r="E761" s="260" t="s">
        <v>19</v>
      </c>
      <c r="F761" s="261" t="s">
        <v>277</v>
      </c>
      <c r="G761" s="259"/>
      <c r="H761" s="262">
        <v>38</v>
      </c>
      <c r="I761" s="263"/>
      <c r="J761" s="259"/>
      <c r="K761" s="259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260</v>
      </c>
      <c r="AU761" s="268" t="s">
        <v>88</v>
      </c>
      <c r="AV761" s="15" t="s">
        <v>98</v>
      </c>
      <c r="AW761" s="15" t="s">
        <v>37</v>
      </c>
      <c r="AX761" s="15" t="s">
        <v>83</v>
      </c>
      <c r="AY761" s="268" t="s">
        <v>235</v>
      </c>
    </row>
    <row r="762" s="2" customFormat="1" ht="16.5" customHeight="1">
      <c r="A762" s="42"/>
      <c r="B762" s="43"/>
      <c r="C762" s="280" t="s">
        <v>1546</v>
      </c>
      <c r="D762" s="280" t="s">
        <v>386</v>
      </c>
      <c r="E762" s="281" t="s">
        <v>8516</v>
      </c>
      <c r="F762" s="282" t="s">
        <v>8517</v>
      </c>
      <c r="G762" s="283" t="s">
        <v>809</v>
      </c>
      <c r="H762" s="284">
        <v>10</v>
      </c>
      <c r="I762" s="285"/>
      <c r="J762" s="286">
        <f>ROUND(I762*H762,2)</f>
        <v>0</v>
      </c>
      <c r="K762" s="282" t="s">
        <v>19</v>
      </c>
      <c r="L762" s="287"/>
      <c r="M762" s="288" t="s">
        <v>19</v>
      </c>
      <c r="N762" s="289" t="s">
        <v>48</v>
      </c>
      <c r="O762" s="88"/>
      <c r="P762" s="227">
        <f>O762*H762</f>
        <v>0</v>
      </c>
      <c r="Q762" s="227">
        <v>0.0061999999999999998</v>
      </c>
      <c r="R762" s="227">
        <f>Q762*H762</f>
        <v>0.062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471</v>
      </c>
      <c r="AT762" s="229" t="s">
        <v>386</v>
      </c>
      <c r="AU762" s="229" t="s">
        <v>88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8518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8513</v>
      </c>
      <c r="G763" s="237"/>
      <c r="H763" s="241">
        <v>10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88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1552</v>
      </c>
      <c r="D764" s="280" t="s">
        <v>386</v>
      </c>
      <c r="E764" s="281" t="s">
        <v>8519</v>
      </c>
      <c r="F764" s="282" t="s">
        <v>8520</v>
      </c>
      <c r="G764" s="283" t="s">
        <v>809</v>
      </c>
      <c r="H764" s="284">
        <v>28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0.010200000000000001</v>
      </c>
      <c r="R764" s="227">
        <f>Q764*H764</f>
        <v>0.28560000000000002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88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8521</v>
      </c>
    </row>
    <row r="765" s="13" customFormat="1">
      <c r="A765" s="13"/>
      <c r="B765" s="236"/>
      <c r="C765" s="237"/>
      <c r="D765" s="238" t="s">
        <v>260</v>
      </c>
      <c r="E765" s="239" t="s">
        <v>19</v>
      </c>
      <c r="F765" s="240" t="s">
        <v>8514</v>
      </c>
      <c r="G765" s="237"/>
      <c r="H765" s="241">
        <v>1</v>
      </c>
      <c r="I765" s="242"/>
      <c r="J765" s="237"/>
      <c r="K765" s="237"/>
      <c r="L765" s="243"/>
      <c r="M765" s="244"/>
      <c r="N765" s="245"/>
      <c r="O765" s="245"/>
      <c r="P765" s="245"/>
      <c r="Q765" s="245"/>
      <c r="R765" s="245"/>
      <c r="S765" s="245"/>
      <c r="T765" s="24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7" t="s">
        <v>260</v>
      </c>
      <c r="AU765" s="247" t="s">
        <v>88</v>
      </c>
      <c r="AV765" s="13" t="s">
        <v>88</v>
      </c>
      <c r="AW765" s="13" t="s">
        <v>37</v>
      </c>
      <c r="AX765" s="13" t="s">
        <v>76</v>
      </c>
      <c r="AY765" s="24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8515</v>
      </c>
      <c r="G766" s="237"/>
      <c r="H766" s="241">
        <v>27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76</v>
      </c>
      <c r="AY766" s="247" t="s">
        <v>235</v>
      </c>
    </row>
    <row r="767" s="15" customFormat="1">
      <c r="A767" s="15"/>
      <c r="B767" s="258"/>
      <c r="C767" s="259"/>
      <c r="D767" s="238" t="s">
        <v>260</v>
      </c>
      <c r="E767" s="260" t="s">
        <v>19</v>
      </c>
      <c r="F767" s="261" t="s">
        <v>277</v>
      </c>
      <c r="G767" s="259"/>
      <c r="H767" s="262">
        <v>28</v>
      </c>
      <c r="I767" s="263"/>
      <c r="J767" s="259"/>
      <c r="K767" s="259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260</v>
      </c>
      <c r="AU767" s="268" t="s">
        <v>88</v>
      </c>
      <c r="AV767" s="15" t="s">
        <v>98</v>
      </c>
      <c r="AW767" s="15" t="s">
        <v>37</v>
      </c>
      <c r="AX767" s="15" t="s">
        <v>83</v>
      </c>
      <c r="AY767" s="268" t="s">
        <v>235</v>
      </c>
    </row>
    <row r="768" s="2" customFormat="1" ht="24.15" customHeight="1">
      <c r="A768" s="42"/>
      <c r="B768" s="43"/>
      <c r="C768" s="218" t="s">
        <v>1664</v>
      </c>
      <c r="D768" s="218" t="s">
        <v>237</v>
      </c>
      <c r="E768" s="219" t="s">
        <v>8522</v>
      </c>
      <c r="F768" s="220" t="s">
        <v>8523</v>
      </c>
      <c r="G768" s="221" t="s">
        <v>809</v>
      </c>
      <c r="H768" s="222">
        <v>3</v>
      </c>
      <c r="I768" s="223"/>
      <c r="J768" s="224">
        <f>ROUND(I768*H768,2)</f>
        <v>0</v>
      </c>
      <c r="K768" s="220" t="s">
        <v>241</v>
      </c>
      <c r="L768" s="48"/>
      <c r="M768" s="225" t="s">
        <v>19</v>
      </c>
      <c r="N768" s="226" t="s">
        <v>48</v>
      </c>
      <c r="O768" s="88"/>
      <c r="P768" s="227">
        <f>O768*H768</f>
        <v>0</v>
      </c>
      <c r="Q768" s="227">
        <v>0.0011900000000000001</v>
      </c>
      <c r="R768" s="227">
        <f>Q768*H768</f>
        <v>0.0035700000000000003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339</v>
      </c>
      <c r="AT768" s="229" t="s">
        <v>237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8524</v>
      </c>
    </row>
    <row r="769" s="2" customFormat="1">
      <c r="A769" s="42"/>
      <c r="B769" s="43"/>
      <c r="C769" s="44"/>
      <c r="D769" s="231" t="s">
        <v>243</v>
      </c>
      <c r="E769" s="44"/>
      <c r="F769" s="232" t="s">
        <v>8525</v>
      </c>
      <c r="G769" s="44"/>
      <c r="H769" s="44"/>
      <c r="I769" s="233"/>
      <c r="J769" s="44"/>
      <c r="K769" s="44"/>
      <c r="L769" s="48"/>
      <c r="M769" s="234"/>
      <c r="N769" s="235"/>
      <c r="O769" s="88"/>
      <c r="P769" s="88"/>
      <c r="Q769" s="88"/>
      <c r="R769" s="88"/>
      <c r="S769" s="88"/>
      <c r="T769" s="89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T769" s="21" t="s">
        <v>243</v>
      </c>
      <c r="AU769" s="21" t="s">
        <v>88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8526</v>
      </c>
      <c r="G770" s="237"/>
      <c r="H770" s="241">
        <v>3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76</v>
      </c>
      <c r="AY770" s="247" t="s">
        <v>235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406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88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5" customFormat="1">
      <c r="A772" s="15"/>
      <c r="B772" s="258"/>
      <c r="C772" s="259"/>
      <c r="D772" s="238" t="s">
        <v>260</v>
      </c>
      <c r="E772" s="260" t="s">
        <v>19</v>
      </c>
      <c r="F772" s="261" t="s">
        <v>277</v>
      </c>
      <c r="G772" s="259"/>
      <c r="H772" s="262">
        <v>3</v>
      </c>
      <c r="I772" s="263"/>
      <c r="J772" s="259"/>
      <c r="K772" s="259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260</v>
      </c>
      <c r="AU772" s="268" t="s">
        <v>88</v>
      </c>
      <c r="AV772" s="15" t="s">
        <v>98</v>
      </c>
      <c r="AW772" s="15" t="s">
        <v>37</v>
      </c>
      <c r="AX772" s="15" t="s">
        <v>83</v>
      </c>
      <c r="AY772" s="268" t="s">
        <v>235</v>
      </c>
    </row>
    <row r="773" s="2" customFormat="1" ht="16.5" customHeight="1">
      <c r="A773" s="42"/>
      <c r="B773" s="43"/>
      <c r="C773" s="280" t="s">
        <v>1911</v>
      </c>
      <c r="D773" s="280" t="s">
        <v>386</v>
      </c>
      <c r="E773" s="281" t="s">
        <v>8527</v>
      </c>
      <c r="F773" s="282" t="s">
        <v>8528</v>
      </c>
      <c r="G773" s="283" t="s">
        <v>809</v>
      </c>
      <c r="H773" s="284">
        <v>3</v>
      </c>
      <c r="I773" s="285"/>
      <c r="J773" s="286">
        <f>ROUND(I773*H773,2)</f>
        <v>0</v>
      </c>
      <c r="K773" s="282" t="s">
        <v>19</v>
      </c>
      <c r="L773" s="287"/>
      <c r="M773" s="288" t="s">
        <v>19</v>
      </c>
      <c r="N773" s="289" t="s">
        <v>48</v>
      </c>
      <c r="O773" s="88"/>
      <c r="P773" s="227">
        <f>O773*H773</f>
        <v>0</v>
      </c>
      <c r="Q773" s="227">
        <v>0.010200000000000001</v>
      </c>
      <c r="R773" s="227">
        <f>Q773*H773</f>
        <v>0.030600000000000002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471</v>
      </c>
      <c r="AT773" s="229" t="s">
        <v>386</v>
      </c>
      <c r="AU773" s="229" t="s">
        <v>88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8529</v>
      </c>
    </row>
    <row r="774" s="13" customFormat="1">
      <c r="A774" s="13"/>
      <c r="B774" s="236"/>
      <c r="C774" s="237"/>
      <c r="D774" s="238" t="s">
        <v>260</v>
      </c>
      <c r="E774" s="239" t="s">
        <v>19</v>
      </c>
      <c r="F774" s="240" t="s">
        <v>8526</v>
      </c>
      <c r="G774" s="237"/>
      <c r="H774" s="241">
        <v>3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37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18" t="s">
        <v>1918</v>
      </c>
      <c r="D775" s="218" t="s">
        <v>237</v>
      </c>
      <c r="E775" s="219" t="s">
        <v>8530</v>
      </c>
      <c r="F775" s="220" t="s">
        <v>8531</v>
      </c>
      <c r="G775" s="221" t="s">
        <v>288</v>
      </c>
      <c r="H775" s="222">
        <v>1</v>
      </c>
      <c r="I775" s="223"/>
      <c r="J775" s="224">
        <f>ROUND(I775*H775,2)</f>
        <v>0</v>
      </c>
      <c r="K775" s="220" t="s">
        <v>19</v>
      </c>
      <c r="L775" s="48"/>
      <c r="M775" s="225" t="s">
        <v>19</v>
      </c>
      <c r="N775" s="226" t="s">
        <v>48</v>
      </c>
      <c r="O775" s="88"/>
      <c r="P775" s="227">
        <f>O775*H775</f>
        <v>0</v>
      </c>
      <c r="Q775" s="227">
        <v>0.057099999999999998</v>
      </c>
      <c r="R775" s="227">
        <f>Q775*H775</f>
        <v>0.057099999999999998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339</v>
      </c>
      <c r="AT775" s="229" t="s">
        <v>237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8532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8533</v>
      </c>
      <c r="G776" s="237"/>
      <c r="H776" s="241">
        <v>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2" customFormat="1" ht="21.75" customHeight="1">
      <c r="A777" s="42"/>
      <c r="B777" s="43"/>
      <c r="C777" s="218" t="s">
        <v>1923</v>
      </c>
      <c r="D777" s="218" t="s">
        <v>237</v>
      </c>
      <c r="E777" s="219" t="s">
        <v>8534</v>
      </c>
      <c r="F777" s="220" t="s">
        <v>8535</v>
      </c>
      <c r="G777" s="221" t="s">
        <v>288</v>
      </c>
      <c r="H777" s="222">
        <v>1</v>
      </c>
      <c r="I777" s="223"/>
      <c r="J777" s="224">
        <f>ROUND(I777*H777,2)</f>
        <v>0</v>
      </c>
      <c r="K777" s="220" t="s">
        <v>19</v>
      </c>
      <c r="L777" s="48"/>
      <c r="M777" s="225" t="s">
        <v>19</v>
      </c>
      <c r="N777" s="226" t="s">
        <v>48</v>
      </c>
      <c r="O777" s="88"/>
      <c r="P777" s="227">
        <f>O777*H777</f>
        <v>0</v>
      </c>
      <c r="Q777" s="227">
        <v>0.057099999999999998</v>
      </c>
      <c r="R777" s="227">
        <f>Q777*H777</f>
        <v>0.057099999999999998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339</v>
      </c>
      <c r="AT777" s="229" t="s">
        <v>237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8536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8537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21.75" customHeight="1">
      <c r="A779" s="42"/>
      <c r="B779" s="43"/>
      <c r="C779" s="218" t="s">
        <v>1929</v>
      </c>
      <c r="D779" s="218" t="s">
        <v>237</v>
      </c>
      <c r="E779" s="219" t="s">
        <v>8538</v>
      </c>
      <c r="F779" s="220" t="s">
        <v>8539</v>
      </c>
      <c r="G779" s="221" t="s">
        <v>288</v>
      </c>
      <c r="H779" s="222">
        <v>2</v>
      </c>
      <c r="I779" s="223"/>
      <c r="J779" s="224">
        <f>ROUND(I779*H779,2)</f>
        <v>0</v>
      </c>
      <c r="K779" s="220" t="s">
        <v>19</v>
      </c>
      <c r="L779" s="48"/>
      <c r="M779" s="225" t="s">
        <v>19</v>
      </c>
      <c r="N779" s="226" t="s">
        <v>48</v>
      </c>
      <c r="O779" s="88"/>
      <c r="P779" s="227">
        <f>O779*H779</f>
        <v>0</v>
      </c>
      <c r="Q779" s="227">
        <v>0.057099999999999998</v>
      </c>
      <c r="R779" s="227">
        <f>Q779*H779</f>
        <v>0.1142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339</v>
      </c>
      <c r="AT779" s="229" t="s">
        <v>237</v>
      </c>
      <c r="AU779" s="229" t="s">
        <v>88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8540</v>
      </c>
    </row>
    <row r="780" s="13" customFormat="1">
      <c r="A780" s="13"/>
      <c r="B780" s="236"/>
      <c r="C780" s="237"/>
      <c r="D780" s="238" t="s">
        <v>260</v>
      </c>
      <c r="E780" s="239" t="s">
        <v>19</v>
      </c>
      <c r="F780" s="240" t="s">
        <v>8541</v>
      </c>
      <c r="G780" s="237"/>
      <c r="H780" s="241">
        <v>2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37</v>
      </c>
      <c r="AX780" s="13" t="s">
        <v>83</v>
      </c>
      <c r="AY780" s="247" t="s">
        <v>235</v>
      </c>
    </row>
    <row r="781" s="2" customFormat="1" ht="37.8" customHeight="1">
      <c r="A781" s="42"/>
      <c r="B781" s="43"/>
      <c r="C781" s="218" t="s">
        <v>1935</v>
      </c>
      <c r="D781" s="218" t="s">
        <v>237</v>
      </c>
      <c r="E781" s="219" t="s">
        <v>3906</v>
      </c>
      <c r="F781" s="220" t="s">
        <v>3907</v>
      </c>
      <c r="G781" s="221" t="s">
        <v>389</v>
      </c>
      <c r="H781" s="222">
        <v>29.812000000000001</v>
      </c>
      <c r="I781" s="223"/>
      <c r="J781" s="224">
        <f>ROUND(I781*H781,2)</f>
        <v>0</v>
      </c>
      <c r="K781" s="220" t="s">
        <v>241</v>
      </c>
      <c r="L781" s="48"/>
      <c r="M781" s="225" t="s">
        <v>19</v>
      </c>
      <c r="N781" s="226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339</v>
      </c>
      <c r="AT781" s="229" t="s">
        <v>237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8542</v>
      </c>
    </row>
    <row r="782" s="2" customFormat="1">
      <c r="A782" s="42"/>
      <c r="B782" s="43"/>
      <c r="C782" s="44"/>
      <c r="D782" s="231" t="s">
        <v>243</v>
      </c>
      <c r="E782" s="44"/>
      <c r="F782" s="232" t="s">
        <v>3909</v>
      </c>
      <c r="G782" s="44"/>
      <c r="H782" s="44"/>
      <c r="I782" s="233"/>
      <c r="J782" s="44"/>
      <c r="K782" s="44"/>
      <c r="L782" s="48"/>
      <c r="M782" s="234"/>
      <c r="N782" s="235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1" t="s">
        <v>243</v>
      </c>
      <c r="AU782" s="21" t="s">
        <v>88</v>
      </c>
    </row>
    <row r="783" s="12" customFormat="1" ht="22.8" customHeight="1">
      <c r="A783" s="12"/>
      <c r="B783" s="202"/>
      <c r="C783" s="203"/>
      <c r="D783" s="204" t="s">
        <v>75</v>
      </c>
      <c r="E783" s="216" t="s">
        <v>3910</v>
      </c>
      <c r="F783" s="216" t="s">
        <v>3911</v>
      </c>
      <c r="G783" s="203"/>
      <c r="H783" s="203"/>
      <c r="I783" s="206"/>
      <c r="J783" s="217">
        <f>BK783</f>
        <v>0</v>
      </c>
      <c r="K783" s="203"/>
      <c r="L783" s="208"/>
      <c r="M783" s="209"/>
      <c r="N783" s="210"/>
      <c r="O783" s="210"/>
      <c r="P783" s="211">
        <f>SUM(P784:P830)</f>
        <v>0</v>
      </c>
      <c r="Q783" s="210"/>
      <c r="R783" s="211">
        <f>SUM(R784:R830)</f>
        <v>0.47770199999999996</v>
      </c>
      <c r="S783" s="210"/>
      <c r="T783" s="212">
        <f>SUM(T784:T830)</f>
        <v>0.0095499999999999995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3" t="s">
        <v>88</v>
      </c>
      <c r="AT783" s="214" t="s">
        <v>75</v>
      </c>
      <c r="AU783" s="214" t="s">
        <v>83</v>
      </c>
      <c r="AY783" s="213" t="s">
        <v>235</v>
      </c>
      <c r="BK783" s="215">
        <f>SUM(BK784:BK830)</f>
        <v>0</v>
      </c>
    </row>
    <row r="784" s="2" customFormat="1" ht="16.5" customHeight="1">
      <c r="A784" s="42"/>
      <c r="B784" s="43"/>
      <c r="C784" s="218" t="s">
        <v>1941</v>
      </c>
      <c r="D784" s="218" t="s">
        <v>237</v>
      </c>
      <c r="E784" s="219" t="s">
        <v>8543</v>
      </c>
      <c r="F784" s="220" t="s">
        <v>8544</v>
      </c>
      <c r="G784" s="221" t="s">
        <v>288</v>
      </c>
      <c r="H784" s="222">
        <v>5</v>
      </c>
      <c r="I784" s="223"/>
      <c r="J784" s="224">
        <f>ROUND(I784*H784,2)</f>
        <v>0</v>
      </c>
      <c r="K784" s="220" t="s">
        <v>19</v>
      </c>
      <c r="L784" s="48"/>
      <c r="M784" s="225" t="s">
        <v>19</v>
      </c>
      <c r="N784" s="226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0.00191</v>
      </c>
      <c r="T784" s="228">
        <f>S784*H784</f>
        <v>0.0095499999999999995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339</v>
      </c>
      <c r="AT784" s="229" t="s">
        <v>237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8545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8546</v>
      </c>
      <c r="G785" s="237"/>
      <c r="H785" s="241">
        <v>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2" customFormat="1" ht="37.8" customHeight="1">
      <c r="A786" s="42"/>
      <c r="B786" s="43"/>
      <c r="C786" s="218" t="s">
        <v>1947</v>
      </c>
      <c r="D786" s="218" t="s">
        <v>237</v>
      </c>
      <c r="E786" s="219" t="s">
        <v>8547</v>
      </c>
      <c r="F786" s="220" t="s">
        <v>8548</v>
      </c>
      <c r="G786" s="221" t="s">
        <v>288</v>
      </c>
      <c r="H786" s="222">
        <v>5</v>
      </c>
      <c r="I786" s="223"/>
      <c r="J786" s="224">
        <f>ROUND(I786*H786,2)</f>
        <v>0</v>
      </c>
      <c r="K786" s="220" t="s">
        <v>19</v>
      </c>
      <c r="L786" s="48"/>
      <c r="M786" s="225" t="s">
        <v>19</v>
      </c>
      <c r="N786" s="226" t="s">
        <v>48</v>
      </c>
      <c r="O786" s="88"/>
      <c r="P786" s="227">
        <f>O786*H786</f>
        <v>0</v>
      </c>
      <c r="Q786" s="227">
        <v>0.00035</v>
      </c>
      <c r="R786" s="227">
        <f>Q786*H786</f>
        <v>0.00175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339</v>
      </c>
      <c r="AT786" s="229" t="s">
        <v>237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8549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3945</v>
      </c>
      <c r="G787" s="237"/>
      <c r="H787" s="241">
        <v>5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24.15" customHeight="1">
      <c r="A788" s="42"/>
      <c r="B788" s="43"/>
      <c r="C788" s="218" t="s">
        <v>1953</v>
      </c>
      <c r="D788" s="218" t="s">
        <v>237</v>
      </c>
      <c r="E788" s="219" t="s">
        <v>8550</v>
      </c>
      <c r="F788" s="220" t="s">
        <v>8551</v>
      </c>
      <c r="G788" s="221" t="s">
        <v>240</v>
      </c>
      <c r="H788" s="222">
        <v>9.4499999999999993</v>
      </c>
      <c r="I788" s="223"/>
      <c r="J788" s="224">
        <f>ROUND(I788*H788,2)</f>
        <v>0</v>
      </c>
      <c r="K788" s="220" t="s">
        <v>19</v>
      </c>
      <c r="L788" s="48"/>
      <c r="M788" s="225" t="s">
        <v>19</v>
      </c>
      <c r="N788" s="226" t="s">
        <v>48</v>
      </c>
      <c r="O788" s="88"/>
      <c r="P788" s="227">
        <f>O788*H788</f>
        <v>0</v>
      </c>
      <c r="Q788" s="227">
        <v>0.0028999999999999998</v>
      </c>
      <c r="R788" s="227">
        <f>Q788*H788</f>
        <v>0.027404999999999995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339</v>
      </c>
      <c r="AT788" s="229" t="s">
        <v>237</v>
      </c>
      <c r="AU788" s="229" t="s">
        <v>88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8552</v>
      </c>
    </row>
    <row r="789" s="13" customFormat="1">
      <c r="A789" s="13"/>
      <c r="B789" s="236"/>
      <c r="C789" s="237"/>
      <c r="D789" s="238" t="s">
        <v>260</v>
      </c>
      <c r="E789" s="239" t="s">
        <v>19</v>
      </c>
      <c r="F789" s="240" t="s">
        <v>3930</v>
      </c>
      <c r="G789" s="237"/>
      <c r="H789" s="241">
        <v>9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37</v>
      </c>
      <c r="AX789" s="13" t="s">
        <v>83</v>
      </c>
      <c r="AY789" s="247" t="s">
        <v>235</v>
      </c>
    </row>
    <row r="790" s="13" customFormat="1">
      <c r="A790" s="13"/>
      <c r="B790" s="236"/>
      <c r="C790" s="237"/>
      <c r="D790" s="238" t="s">
        <v>260</v>
      </c>
      <c r="E790" s="237"/>
      <c r="F790" s="240" t="s">
        <v>8553</v>
      </c>
      <c r="G790" s="237"/>
      <c r="H790" s="241">
        <v>9.4499999999999993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88</v>
      </c>
      <c r="AV790" s="13" t="s">
        <v>88</v>
      </c>
      <c r="AW790" s="13" t="s">
        <v>4</v>
      </c>
      <c r="AX790" s="13" t="s">
        <v>83</v>
      </c>
      <c r="AY790" s="247" t="s">
        <v>235</v>
      </c>
    </row>
    <row r="791" s="2" customFormat="1" ht="24.15" customHeight="1">
      <c r="A791" s="42"/>
      <c r="B791" s="43"/>
      <c r="C791" s="218" t="s">
        <v>1960</v>
      </c>
      <c r="D791" s="218" t="s">
        <v>237</v>
      </c>
      <c r="E791" s="219" t="s">
        <v>8554</v>
      </c>
      <c r="F791" s="220" t="s">
        <v>8555</v>
      </c>
      <c r="G791" s="221" t="s">
        <v>240</v>
      </c>
      <c r="H791" s="222">
        <v>9.4499999999999993</v>
      </c>
      <c r="I791" s="223"/>
      <c r="J791" s="224">
        <f>ROUND(I791*H791,2)</f>
        <v>0</v>
      </c>
      <c r="K791" s="220" t="s">
        <v>19</v>
      </c>
      <c r="L791" s="48"/>
      <c r="M791" s="225" t="s">
        <v>19</v>
      </c>
      <c r="N791" s="226" t="s">
        <v>48</v>
      </c>
      <c r="O791" s="88"/>
      <c r="P791" s="227">
        <f>O791*H791</f>
        <v>0</v>
      </c>
      <c r="Q791" s="227">
        <v>0.0028999999999999998</v>
      </c>
      <c r="R791" s="227">
        <f>Q791*H791</f>
        <v>0.027404999999999995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339</v>
      </c>
      <c r="AT791" s="229" t="s">
        <v>237</v>
      </c>
      <c r="AU791" s="229" t="s">
        <v>88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8556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8557</v>
      </c>
      <c r="G792" s="237"/>
      <c r="H792" s="241">
        <v>9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83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7"/>
      <c r="F793" s="240" t="s">
        <v>8553</v>
      </c>
      <c r="G793" s="237"/>
      <c r="H793" s="241">
        <v>9.4499999999999993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4</v>
      </c>
      <c r="AX793" s="13" t="s">
        <v>83</v>
      </c>
      <c r="AY793" s="247" t="s">
        <v>235</v>
      </c>
    </row>
    <row r="794" s="2" customFormat="1" ht="24.15" customHeight="1">
      <c r="A794" s="42"/>
      <c r="B794" s="43"/>
      <c r="C794" s="218" t="s">
        <v>1966</v>
      </c>
      <c r="D794" s="218" t="s">
        <v>237</v>
      </c>
      <c r="E794" s="219" t="s">
        <v>8558</v>
      </c>
      <c r="F794" s="220" t="s">
        <v>8559</v>
      </c>
      <c r="G794" s="221" t="s">
        <v>240</v>
      </c>
      <c r="H794" s="222">
        <v>24.149999999999999</v>
      </c>
      <c r="I794" s="223"/>
      <c r="J794" s="224">
        <f>ROUND(I794*H794,2)</f>
        <v>0</v>
      </c>
      <c r="K794" s="220" t="s">
        <v>19</v>
      </c>
      <c r="L794" s="48"/>
      <c r="M794" s="225" t="s">
        <v>19</v>
      </c>
      <c r="N794" s="226" t="s">
        <v>48</v>
      </c>
      <c r="O794" s="88"/>
      <c r="P794" s="227">
        <f>O794*H794</f>
        <v>0</v>
      </c>
      <c r="Q794" s="227">
        <v>0.0058399999999999997</v>
      </c>
      <c r="R794" s="227">
        <f>Q794*H794</f>
        <v>0.141036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339</v>
      </c>
      <c r="AT794" s="229" t="s">
        <v>237</v>
      </c>
      <c r="AU794" s="229" t="s">
        <v>88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8560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3929</v>
      </c>
      <c r="G795" s="237"/>
      <c r="H795" s="241">
        <v>15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3931</v>
      </c>
      <c r="G796" s="237"/>
      <c r="H796" s="241">
        <v>8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5" customFormat="1">
      <c r="A797" s="15"/>
      <c r="B797" s="258"/>
      <c r="C797" s="259"/>
      <c r="D797" s="238" t="s">
        <v>260</v>
      </c>
      <c r="E797" s="260" t="s">
        <v>19</v>
      </c>
      <c r="F797" s="261" t="s">
        <v>277</v>
      </c>
      <c r="G797" s="259"/>
      <c r="H797" s="262">
        <v>23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260</v>
      </c>
      <c r="AU797" s="268" t="s">
        <v>88</v>
      </c>
      <c r="AV797" s="15" t="s">
        <v>98</v>
      </c>
      <c r="AW797" s="15" t="s">
        <v>37</v>
      </c>
      <c r="AX797" s="15" t="s">
        <v>83</v>
      </c>
      <c r="AY797" s="268" t="s">
        <v>235</v>
      </c>
    </row>
    <row r="798" s="13" customFormat="1">
      <c r="A798" s="13"/>
      <c r="B798" s="236"/>
      <c r="C798" s="237"/>
      <c r="D798" s="238" t="s">
        <v>260</v>
      </c>
      <c r="E798" s="237"/>
      <c r="F798" s="240" t="s">
        <v>4022</v>
      </c>
      <c r="G798" s="237"/>
      <c r="H798" s="241">
        <v>24.149999999999999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4</v>
      </c>
      <c r="AX798" s="13" t="s">
        <v>83</v>
      </c>
      <c r="AY798" s="247" t="s">
        <v>235</v>
      </c>
    </row>
    <row r="799" s="2" customFormat="1" ht="21.75" customHeight="1">
      <c r="A799" s="42"/>
      <c r="B799" s="43"/>
      <c r="C799" s="218" t="s">
        <v>1973</v>
      </c>
      <c r="D799" s="218" t="s">
        <v>237</v>
      </c>
      <c r="E799" s="219" t="s">
        <v>8561</v>
      </c>
      <c r="F799" s="220" t="s">
        <v>8562</v>
      </c>
      <c r="G799" s="221" t="s">
        <v>240</v>
      </c>
      <c r="H799" s="222">
        <v>7.3499999999999996</v>
      </c>
      <c r="I799" s="223"/>
      <c r="J799" s="224">
        <f>ROUND(I799*H799,2)</f>
        <v>0</v>
      </c>
      <c r="K799" s="220" t="s">
        <v>19</v>
      </c>
      <c r="L799" s="48"/>
      <c r="M799" s="225" t="s">
        <v>19</v>
      </c>
      <c r="N799" s="226" t="s">
        <v>48</v>
      </c>
      <c r="O799" s="88"/>
      <c r="P799" s="227">
        <f>O799*H799</f>
        <v>0</v>
      </c>
      <c r="Q799" s="227">
        <v>0.0058399999999999997</v>
      </c>
      <c r="R799" s="227">
        <f>Q799*H799</f>
        <v>0.042923999999999997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339</v>
      </c>
      <c r="AT799" s="229" t="s">
        <v>237</v>
      </c>
      <c r="AU799" s="229" t="s">
        <v>88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8563</v>
      </c>
    </row>
    <row r="800" s="13" customFormat="1">
      <c r="A800" s="13"/>
      <c r="B800" s="236"/>
      <c r="C800" s="237"/>
      <c r="D800" s="238" t="s">
        <v>260</v>
      </c>
      <c r="E800" s="239" t="s">
        <v>19</v>
      </c>
      <c r="F800" s="240" t="s">
        <v>3958</v>
      </c>
      <c r="G800" s="237"/>
      <c r="H800" s="241">
        <v>7</v>
      </c>
      <c r="I800" s="242"/>
      <c r="J800" s="237"/>
      <c r="K800" s="237"/>
      <c r="L800" s="243"/>
      <c r="M800" s="244"/>
      <c r="N800" s="245"/>
      <c r="O800" s="245"/>
      <c r="P800" s="245"/>
      <c r="Q800" s="245"/>
      <c r="R800" s="245"/>
      <c r="S800" s="245"/>
      <c r="T800" s="24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7" t="s">
        <v>260</v>
      </c>
      <c r="AU800" s="247" t="s">
        <v>88</v>
      </c>
      <c r="AV800" s="13" t="s">
        <v>88</v>
      </c>
      <c r="AW800" s="13" t="s">
        <v>37</v>
      </c>
      <c r="AX800" s="13" t="s">
        <v>83</v>
      </c>
      <c r="AY800" s="247" t="s">
        <v>235</v>
      </c>
    </row>
    <row r="801" s="13" customFormat="1">
      <c r="A801" s="13"/>
      <c r="B801" s="236"/>
      <c r="C801" s="237"/>
      <c r="D801" s="238" t="s">
        <v>260</v>
      </c>
      <c r="E801" s="237"/>
      <c r="F801" s="240" t="s">
        <v>8344</v>
      </c>
      <c r="G801" s="237"/>
      <c r="H801" s="241">
        <v>7.3499999999999996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4</v>
      </c>
      <c r="AX801" s="13" t="s">
        <v>83</v>
      </c>
      <c r="AY801" s="247" t="s">
        <v>235</v>
      </c>
    </row>
    <row r="802" s="2" customFormat="1" ht="21.75" customHeight="1">
      <c r="A802" s="42"/>
      <c r="B802" s="43"/>
      <c r="C802" s="218" t="s">
        <v>1979</v>
      </c>
      <c r="D802" s="218" t="s">
        <v>237</v>
      </c>
      <c r="E802" s="219" t="s">
        <v>8564</v>
      </c>
      <c r="F802" s="220" t="s">
        <v>8565</v>
      </c>
      <c r="G802" s="221" t="s">
        <v>240</v>
      </c>
      <c r="H802" s="222">
        <v>237.55000000000001</v>
      </c>
      <c r="I802" s="223"/>
      <c r="J802" s="224">
        <f>ROUND(I802*H802,2)</f>
        <v>0</v>
      </c>
      <c r="K802" s="220" t="s">
        <v>19</v>
      </c>
      <c r="L802" s="48"/>
      <c r="M802" s="225" t="s">
        <v>19</v>
      </c>
      <c r="N802" s="226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339</v>
      </c>
      <c r="AT802" s="229" t="s">
        <v>237</v>
      </c>
      <c r="AU802" s="229" t="s">
        <v>88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8566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8567</v>
      </c>
      <c r="G803" s="237"/>
      <c r="H803" s="241">
        <v>151.988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8568</v>
      </c>
      <c r="G804" s="237"/>
      <c r="H804" s="241">
        <v>74.25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5" customFormat="1">
      <c r="A805" s="15"/>
      <c r="B805" s="258"/>
      <c r="C805" s="259"/>
      <c r="D805" s="238" t="s">
        <v>260</v>
      </c>
      <c r="E805" s="260" t="s">
        <v>19</v>
      </c>
      <c r="F805" s="261" t="s">
        <v>277</v>
      </c>
      <c r="G805" s="259"/>
      <c r="H805" s="262">
        <v>226.238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260</v>
      </c>
      <c r="AU805" s="268" t="s">
        <v>88</v>
      </c>
      <c r="AV805" s="15" t="s">
        <v>98</v>
      </c>
      <c r="AW805" s="15" t="s">
        <v>37</v>
      </c>
      <c r="AX805" s="15" t="s">
        <v>83</v>
      </c>
      <c r="AY805" s="268" t="s">
        <v>235</v>
      </c>
    </row>
    <row r="806" s="13" customFormat="1">
      <c r="A806" s="13"/>
      <c r="B806" s="236"/>
      <c r="C806" s="237"/>
      <c r="D806" s="238" t="s">
        <v>260</v>
      </c>
      <c r="E806" s="237"/>
      <c r="F806" s="240" t="s">
        <v>8569</v>
      </c>
      <c r="G806" s="237"/>
      <c r="H806" s="241">
        <v>237.55000000000001</v>
      </c>
      <c r="I806" s="242"/>
      <c r="J806" s="237"/>
      <c r="K806" s="237"/>
      <c r="L806" s="243"/>
      <c r="M806" s="244"/>
      <c r="N806" s="245"/>
      <c r="O806" s="245"/>
      <c r="P806" s="245"/>
      <c r="Q806" s="245"/>
      <c r="R806" s="245"/>
      <c r="S806" s="245"/>
      <c r="T806" s="24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7" t="s">
        <v>260</v>
      </c>
      <c r="AU806" s="247" t="s">
        <v>88</v>
      </c>
      <c r="AV806" s="13" t="s">
        <v>88</v>
      </c>
      <c r="AW806" s="13" t="s">
        <v>4</v>
      </c>
      <c r="AX806" s="13" t="s">
        <v>83</v>
      </c>
      <c r="AY806" s="247" t="s">
        <v>235</v>
      </c>
    </row>
    <row r="807" s="2" customFormat="1" ht="24.15" customHeight="1">
      <c r="A807" s="42"/>
      <c r="B807" s="43"/>
      <c r="C807" s="218" t="s">
        <v>1991</v>
      </c>
      <c r="D807" s="218" t="s">
        <v>237</v>
      </c>
      <c r="E807" s="219" t="s">
        <v>8570</v>
      </c>
      <c r="F807" s="220" t="s">
        <v>8571</v>
      </c>
      <c r="G807" s="221" t="s">
        <v>240</v>
      </c>
      <c r="H807" s="222">
        <v>9.4499999999999993</v>
      </c>
      <c r="I807" s="223"/>
      <c r="J807" s="224">
        <f>ROUND(I807*H807,2)</f>
        <v>0</v>
      </c>
      <c r="K807" s="220" t="s">
        <v>19</v>
      </c>
      <c r="L807" s="48"/>
      <c r="M807" s="225" t="s">
        <v>19</v>
      </c>
      <c r="N807" s="226" t="s">
        <v>48</v>
      </c>
      <c r="O807" s="88"/>
      <c r="P807" s="227">
        <f>O807*H807</f>
        <v>0</v>
      </c>
      <c r="Q807" s="227">
        <v>0.0035000000000000001</v>
      </c>
      <c r="R807" s="227">
        <f>Q807*H807</f>
        <v>0.033075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339</v>
      </c>
      <c r="AT807" s="229" t="s">
        <v>237</v>
      </c>
      <c r="AU807" s="229" t="s">
        <v>88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8572</v>
      </c>
    </row>
    <row r="808" s="13" customFormat="1">
      <c r="A808" s="13"/>
      <c r="B808" s="236"/>
      <c r="C808" s="237"/>
      <c r="D808" s="238" t="s">
        <v>260</v>
      </c>
      <c r="E808" s="239" t="s">
        <v>19</v>
      </c>
      <c r="F808" s="240" t="s">
        <v>8557</v>
      </c>
      <c r="G808" s="237"/>
      <c r="H808" s="241">
        <v>9</v>
      </c>
      <c r="I808" s="242"/>
      <c r="J808" s="237"/>
      <c r="K808" s="237"/>
      <c r="L808" s="243"/>
      <c r="M808" s="244"/>
      <c r="N808" s="245"/>
      <c r="O808" s="245"/>
      <c r="P808" s="245"/>
      <c r="Q808" s="245"/>
      <c r="R808" s="245"/>
      <c r="S808" s="245"/>
      <c r="T808" s="24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7" t="s">
        <v>260</v>
      </c>
      <c r="AU808" s="247" t="s">
        <v>88</v>
      </c>
      <c r="AV808" s="13" t="s">
        <v>88</v>
      </c>
      <c r="AW808" s="13" t="s">
        <v>37</v>
      </c>
      <c r="AX808" s="13" t="s">
        <v>83</v>
      </c>
      <c r="AY808" s="247" t="s">
        <v>235</v>
      </c>
    </row>
    <row r="809" s="13" customFormat="1">
      <c r="A809" s="13"/>
      <c r="B809" s="236"/>
      <c r="C809" s="237"/>
      <c r="D809" s="238" t="s">
        <v>260</v>
      </c>
      <c r="E809" s="237"/>
      <c r="F809" s="240" t="s">
        <v>8553</v>
      </c>
      <c r="G809" s="237"/>
      <c r="H809" s="241">
        <v>9.4499999999999993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4</v>
      </c>
      <c r="AX809" s="13" t="s">
        <v>83</v>
      </c>
      <c r="AY809" s="247" t="s">
        <v>235</v>
      </c>
    </row>
    <row r="810" s="2" customFormat="1" ht="24.15" customHeight="1">
      <c r="A810" s="42"/>
      <c r="B810" s="43"/>
      <c r="C810" s="218" t="s">
        <v>1997</v>
      </c>
      <c r="D810" s="218" t="s">
        <v>237</v>
      </c>
      <c r="E810" s="219" t="s">
        <v>8573</v>
      </c>
      <c r="F810" s="220" t="s">
        <v>8574</v>
      </c>
      <c r="G810" s="221" t="s">
        <v>240</v>
      </c>
      <c r="H810" s="222">
        <v>32.549999999999997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0.0058199999999999997</v>
      </c>
      <c r="R810" s="227">
        <f>Q810*H810</f>
        <v>0.18944099999999997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88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8575</v>
      </c>
    </row>
    <row r="811" s="13" customFormat="1">
      <c r="A811" s="13"/>
      <c r="B811" s="236"/>
      <c r="C811" s="237"/>
      <c r="D811" s="238" t="s">
        <v>260</v>
      </c>
      <c r="E811" s="239" t="s">
        <v>19</v>
      </c>
      <c r="F811" s="240" t="s">
        <v>8576</v>
      </c>
      <c r="G811" s="237"/>
      <c r="H811" s="241">
        <v>23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37</v>
      </c>
      <c r="AX811" s="13" t="s">
        <v>76</v>
      </c>
      <c r="AY811" s="247" t="s">
        <v>235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8577</v>
      </c>
      <c r="G812" s="237"/>
      <c r="H812" s="241">
        <v>8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76</v>
      </c>
      <c r="AY812" s="247" t="s">
        <v>235</v>
      </c>
    </row>
    <row r="813" s="15" customFormat="1">
      <c r="A813" s="15"/>
      <c r="B813" s="258"/>
      <c r="C813" s="259"/>
      <c r="D813" s="238" t="s">
        <v>260</v>
      </c>
      <c r="E813" s="260" t="s">
        <v>19</v>
      </c>
      <c r="F813" s="261" t="s">
        <v>277</v>
      </c>
      <c r="G813" s="259"/>
      <c r="H813" s="262">
        <v>31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68" t="s">
        <v>260</v>
      </c>
      <c r="AU813" s="268" t="s">
        <v>88</v>
      </c>
      <c r="AV813" s="15" t="s">
        <v>98</v>
      </c>
      <c r="AW813" s="15" t="s">
        <v>37</v>
      </c>
      <c r="AX813" s="15" t="s">
        <v>83</v>
      </c>
      <c r="AY813" s="268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8578</v>
      </c>
      <c r="G814" s="237"/>
      <c r="H814" s="241">
        <v>32.549999999999997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18" t="s">
        <v>2003</v>
      </c>
      <c r="D815" s="218" t="s">
        <v>237</v>
      </c>
      <c r="E815" s="219" t="s">
        <v>8579</v>
      </c>
      <c r="F815" s="220" t="s">
        <v>8580</v>
      </c>
      <c r="G815" s="221" t="s">
        <v>288</v>
      </c>
      <c r="H815" s="222">
        <v>3.1499999999999999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0.0035000000000000001</v>
      </c>
      <c r="R815" s="227">
        <f>Q815*H815</f>
        <v>0.011025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8581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8582</v>
      </c>
      <c r="G816" s="237"/>
      <c r="H816" s="241">
        <v>3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13" customFormat="1">
      <c r="A817" s="13"/>
      <c r="B817" s="236"/>
      <c r="C817" s="237"/>
      <c r="D817" s="238" t="s">
        <v>260</v>
      </c>
      <c r="E817" s="237"/>
      <c r="F817" s="240" t="s">
        <v>8583</v>
      </c>
      <c r="G817" s="237"/>
      <c r="H817" s="241">
        <v>3.1499999999999999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4</v>
      </c>
      <c r="AX817" s="13" t="s">
        <v>83</v>
      </c>
      <c r="AY817" s="247" t="s">
        <v>235</v>
      </c>
    </row>
    <row r="818" s="2" customFormat="1" ht="24.15" customHeight="1">
      <c r="A818" s="42"/>
      <c r="B818" s="43"/>
      <c r="C818" s="218" t="s">
        <v>2013</v>
      </c>
      <c r="D818" s="218" t="s">
        <v>237</v>
      </c>
      <c r="E818" s="219" t="s">
        <v>8584</v>
      </c>
      <c r="F818" s="220" t="s">
        <v>8585</v>
      </c>
      <c r="G818" s="221" t="s">
        <v>240</v>
      </c>
      <c r="H818" s="222">
        <v>1.05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0.0016199999999999999</v>
      </c>
      <c r="R818" s="227">
        <f>Q818*H818</f>
        <v>0.001701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88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8586</v>
      </c>
    </row>
    <row r="819" s="13" customFormat="1">
      <c r="A819" s="13"/>
      <c r="B819" s="236"/>
      <c r="C819" s="237"/>
      <c r="D819" s="238" t="s">
        <v>260</v>
      </c>
      <c r="E819" s="239" t="s">
        <v>19</v>
      </c>
      <c r="F819" s="240" t="s">
        <v>8587</v>
      </c>
      <c r="G819" s="237"/>
      <c r="H819" s="241">
        <v>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37</v>
      </c>
      <c r="AX819" s="13" t="s">
        <v>83</v>
      </c>
      <c r="AY819" s="247" t="s">
        <v>235</v>
      </c>
    </row>
    <row r="820" s="14" customFormat="1">
      <c r="A820" s="14"/>
      <c r="B820" s="248"/>
      <c r="C820" s="249"/>
      <c r="D820" s="238" t="s">
        <v>260</v>
      </c>
      <c r="E820" s="250" t="s">
        <v>19</v>
      </c>
      <c r="F820" s="251" t="s">
        <v>3325</v>
      </c>
      <c r="G820" s="249"/>
      <c r="H820" s="250" t="s">
        <v>19</v>
      </c>
      <c r="I820" s="252"/>
      <c r="J820" s="249"/>
      <c r="K820" s="249"/>
      <c r="L820" s="253"/>
      <c r="M820" s="254"/>
      <c r="N820" s="255"/>
      <c r="O820" s="255"/>
      <c r="P820" s="255"/>
      <c r="Q820" s="255"/>
      <c r="R820" s="255"/>
      <c r="S820" s="255"/>
      <c r="T820" s="25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7" t="s">
        <v>260</v>
      </c>
      <c r="AU820" s="257" t="s">
        <v>88</v>
      </c>
      <c r="AV820" s="14" t="s">
        <v>83</v>
      </c>
      <c r="AW820" s="14" t="s">
        <v>37</v>
      </c>
      <c r="AX820" s="14" t="s">
        <v>76</v>
      </c>
      <c r="AY820" s="25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8588</v>
      </c>
      <c r="G821" s="237"/>
      <c r="H821" s="241">
        <v>1.05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24.15" customHeight="1">
      <c r="A822" s="42"/>
      <c r="B822" s="43"/>
      <c r="C822" s="218" t="s">
        <v>2019</v>
      </c>
      <c r="D822" s="218" t="s">
        <v>237</v>
      </c>
      <c r="E822" s="219" t="s">
        <v>8589</v>
      </c>
      <c r="F822" s="220" t="s">
        <v>8590</v>
      </c>
      <c r="G822" s="221" t="s">
        <v>809</v>
      </c>
      <c r="H822" s="222">
        <v>4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0.00036000000000000002</v>
      </c>
      <c r="R822" s="227">
        <f>Q822*H822</f>
        <v>0.0014400000000000001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8591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8592</v>
      </c>
      <c r="G823" s="237"/>
      <c r="H823" s="241">
        <v>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76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8593</v>
      </c>
      <c r="G824" s="237"/>
      <c r="H824" s="241">
        <v>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76</v>
      </c>
      <c r="AY824" s="247" t="s">
        <v>235</v>
      </c>
    </row>
    <row r="825" s="14" customFormat="1">
      <c r="A825" s="14"/>
      <c r="B825" s="248"/>
      <c r="C825" s="249"/>
      <c r="D825" s="238" t="s">
        <v>260</v>
      </c>
      <c r="E825" s="250" t="s">
        <v>19</v>
      </c>
      <c r="F825" s="251" t="s">
        <v>3325</v>
      </c>
      <c r="G825" s="249"/>
      <c r="H825" s="250" t="s">
        <v>19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7" t="s">
        <v>260</v>
      </c>
      <c r="AU825" s="257" t="s">
        <v>88</v>
      </c>
      <c r="AV825" s="14" t="s">
        <v>83</v>
      </c>
      <c r="AW825" s="14" t="s">
        <v>37</v>
      </c>
      <c r="AX825" s="14" t="s">
        <v>76</v>
      </c>
      <c r="AY825" s="257" t="s">
        <v>235</v>
      </c>
    </row>
    <row r="826" s="15" customFormat="1">
      <c r="A826" s="15"/>
      <c r="B826" s="258"/>
      <c r="C826" s="259"/>
      <c r="D826" s="238" t="s">
        <v>260</v>
      </c>
      <c r="E826" s="260" t="s">
        <v>19</v>
      </c>
      <c r="F826" s="261" t="s">
        <v>277</v>
      </c>
      <c r="G826" s="259"/>
      <c r="H826" s="262">
        <v>4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260</v>
      </c>
      <c r="AU826" s="268" t="s">
        <v>88</v>
      </c>
      <c r="AV826" s="15" t="s">
        <v>98</v>
      </c>
      <c r="AW826" s="15" t="s">
        <v>37</v>
      </c>
      <c r="AX826" s="15" t="s">
        <v>83</v>
      </c>
      <c r="AY826" s="268" t="s">
        <v>235</v>
      </c>
    </row>
    <row r="827" s="2" customFormat="1" ht="24.15" customHeight="1">
      <c r="A827" s="42"/>
      <c r="B827" s="43"/>
      <c r="C827" s="218" t="s">
        <v>2029</v>
      </c>
      <c r="D827" s="218" t="s">
        <v>237</v>
      </c>
      <c r="E827" s="219" t="s">
        <v>8594</v>
      </c>
      <c r="F827" s="220" t="s">
        <v>8595</v>
      </c>
      <c r="G827" s="221" t="s">
        <v>809</v>
      </c>
      <c r="H827" s="222">
        <v>2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0.00025000000000000001</v>
      </c>
      <c r="R827" s="227">
        <f>Q827*H827</f>
        <v>0.00050000000000000001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88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8596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8597</v>
      </c>
      <c r="G828" s="237"/>
      <c r="H828" s="241">
        <v>2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83</v>
      </c>
      <c r="AY828" s="247" t="s">
        <v>235</v>
      </c>
    </row>
    <row r="829" s="2" customFormat="1" ht="24.15" customHeight="1">
      <c r="A829" s="42"/>
      <c r="B829" s="43"/>
      <c r="C829" s="218" t="s">
        <v>2035</v>
      </c>
      <c r="D829" s="218" t="s">
        <v>237</v>
      </c>
      <c r="E829" s="219" t="s">
        <v>4046</v>
      </c>
      <c r="F829" s="220" t="s">
        <v>4047</v>
      </c>
      <c r="G829" s="221" t="s">
        <v>389</v>
      </c>
      <c r="H829" s="222">
        <v>0.47799999999999998</v>
      </c>
      <c r="I829" s="223"/>
      <c r="J829" s="224">
        <f>ROUND(I829*H829,2)</f>
        <v>0</v>
      </c>
      <c r="K829" s="220" t="s">
        <v>241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88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8598</v>
      </c>
    </row>
    <row r="830" s="2" customFormat="1">
      <c r="A830" s="42"/>
      <c r="B830" s="43"/>
      <c r="C830" s="44"/>
      <c r="D830" s="231" t="s">
        <v>243</v>
      </c>
      <c r="E830" s="44"/>
      <c r="F830" s="232" t="s">
        <v>4049</v>
      </c>
      <c r="G830" s="44"/>
      <c r="H830" s="44"/>
      <c r="I830" s="233"/>
      <c r="J830" s="44"/>
      <c r="K830" s="44"/>
      <c r="L830" s="48"/>
      <c r="M830" s="234"/>
      <c r="N830" s="235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1" t="s">
        <v>243</v>
      </c>
      <c r="AU830" s="21" t="s">
        <v>88</v>
      </c>
    </row>
    <row r="831" s="12" customFormat="1" ht="22.8" customHeight="1">
      <c r="A831" s="12"/>
      <c r="B831" s="202"/>
      <c r="C831" s="203"/>
      <c r="D831" s="204" t="s">
        <v>75</v>
      </c>
      <c r="E831" s="216" t="s">
        <v>8599</v>
      </c>
      <c r="F831" s="216" t="s">
        <v>8600</v>
      </c>
      <c r="G831" s="203"/>
      <c r="H831" s="203"/>
      <c r="I831" s="206"/>
      <c r="J831" s="217">
        <f>BK831</f>
        <v>0</v>
      </c>
      <c r="K831" s="203"/>
      <c r="L831" s="208"/>
      <c r="M831" s="209"/>
      <c r="N831" s="210"/>
      <c r="O831" s="210"/>
      <c r="P831" s="211">
        <f>SUM(P832:P837)</f>
        <v>0</v>
      </c>
      <c r="Q831" s="210"/>
      <c r="R831" s="211">
        <f>SUM(R832:R837)</f>
        <v>0.13696758000000001</v>
      </c>
      <c r="S831" s="210"/>
      <c r="T831" s="212">
        <f>SUM(T832:T837)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13" t="s">
        <v>88</v>
      </c>
      <c r="AT831" s="214" t="s">
        <v>75</v>
      </c>
      <c r="AU831" s="214" t="s">
        <v>83</v>
      </c>
      <c r="AY831" s="213" t="s">
        <v>235</v>
      </c>
      <c r="BK831" s="215">
        <f>SUM(BK832:BK837)</f>
        <v>0</v>
      </c>
    </row>
    <row r="832" s="2" customFormat="1" ht="21.75" customHeight="1">
      <c r="A832" s="42"/>
      <c r="B832" s="43"/>
      <c r="C832" s="218" t="s">
        <v>2043</v>
      </c>
      <c r="D832" s="218" t="s">
        <v>237</v>
      </c>
      <c r="E832" s="219" t="s">
        <v>8601</v>
      </c>
      <c r="F832" s="220" t="s">
        <v>8602</v>
      </c>
      <c r="G832" s="221" t="s">
        <v>288</v>
      </c>
      <c r="H832" s="222">
        <v>24.858000000000001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0.00051000000000000004</v>
      </c>
      <c r="R832" s="227">
        <f>Q832*H832</f>
        <v>0.012677580000000001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88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8603</v>
      </c>
    </row>
    <row r="833" s="13" customFormat="1">
      <c r="A833" s="13"/>
      <c r="B833" s="236"/>
      <c r="C833" s="237"/>
      <c r="D833" s="238" t="s">
        <v>260</v>
      </c>
      <c r="E833" s="239" t="s">
        <v>19</v>
      </c>
      <c r="F833" s="240" t="s">
        <v>8604</v>
      </c>
      <c r="G833" s="237"/>
      <c r="H833" s="241">
        <v>24.858000000000001</v>
      </c>
      <c r="I833" s="242"/>
      <c r="J833" s="237"/>
      <c r="K833" s="237"/>
      <c r="L833" s="243"/>
      <c r="M833" s="244"/>
      <c r="N833" s="245"/>
      <c r="O833" s="245"/>
      <c r="P833" s="245"/>
      <c r="Q833" s="245"/>
      <c r="R833" s="245"/>
      <c r="S833" s="245"/>
      <c r="T833" s="24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7" t="s">
        <v>260</v>
      </c>
      <c r="AU833" s="247" t="s">
        <v>88</v>
      </c>
      <c r="AV833" s="13" t="s">
        <v>88</v>
      </c>
      <c r="AW833" s="13" t="s">
        <v>37</v>
      </c>
      <c r="AX833" s="13" t="s">
        <v>83</v>
      </c>
      <c r="AY833" s="247" t="s">
        <v>235</v>
      </c>
    </row>
    <row r="834" s="2" customFormat="1" ht="16.5" customHeight="1">
      <c r="A834" s="42"/>
      <c r="B834" s="43"/>
      <c r="C834" s="280" t="s">
        <v>2053</v>
      </c>
      <c r="D834" s="280" t="s">
        <v>386</v>
      </c>
      <c r="E834" s="281" t="s">
        <v>8605</v>
      </c>
      <c r="F834" s="282" t="s">
        <v>8606</v>
      </c>
      <c r="G834" s="283" t="s">
        <v>288</v>
      </c>
      <c r="H834" s="284">
        <v>24.858000000000001</v>
      </c>
      <c r="I834" s="285"/>
      <c r="J834" s="286">
        <f>ROUND(I834*H834,2)</f>
        <v>0</v>
      </c>
      <c r="K834" s="282" t="s">
        <v>19</v>
      </c>
      <c r="L834" s="287"/>
      <c r="M834" s="288" t="s">
        <v>19</v>
      </c>
      <c r="N834" s="289" t="s">
        <v>48</v>
      </c>
      <c r="O834" s="88"/>
      <c r="P834" s="227">
        <f>O834*H834</f>
        <v>0</v>
      </c>
      <c r="Q834" s="227">
        <v>0.0050000000000000001</v>
      </c>
      <c r="R834" s="227">
        <f>Q834*H834</f>
        <v>0.12429000000000001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471</v>
      </c>
      <c r="AT834" s="229" t="s">
        <v>386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8607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8608</v>
      </c>
      <c r="G835" s="237"/>
      <c r="H835" s="241">
        <v>24.858000000000001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83</v>
      </c>
      <c r="AY835" s="247" t="s">
        <v>235</v>
      </c>
    </row>
    <row r="836" s="2" customFormat="1" ht="24.15" customHeight="1">
      <c r="A836" s="42"/>
      <c r="B836" s="43"/>
      <c r="C836" s="218" t="s">
        <v>2059</v>
      </c>
      <c r="D836" s="218" t="s">
        <v>237</v>
      </c>
      <c r="E836" s="219" t="s">
        <v>8609</v>
      </c>
      <c r="F836" s="220" t="s">
        <v>8610</v>
      </c>
      <c r="G836" s="221" t="s">
        <v>389</v>
      </c>
      <c r="H836" s="222">
        <v>0.13700000000000001</v>
      </c>
      <c r="I836" s="223"/>
      <c r="J836" s="224">
        <f>ROUND(I836*H836,2)</f>
        <v>0</v>
      </c>
      <c r="K836" s="220" t="s">
        <v>241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88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8611</v>
      </c>
    </row>
    <row r="837" s="2" customFormat="1">
      <c r="A837" s="42"/>
      <c r="B837" s="43"/>
      <c r="C837" s="44"/>
      <c r="D837" s="231" t="s">
        <v>243</v>
      </c>
      <c r="E837" s="44"/>
      <c r="F837" s="232" t="s">
        <v>8612</v>
      </c>
      <c r="G837" s="44"/>
      <c r="H837" s="44"/>
      <c r="I837" s="233"/>
      <c r="J837" s="44"/>
      <c r="K837" s="44"/>
      <c r="L837" s="48"/>
      <c r="M837" s="234"/>
      <c r="N837" s="235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1" t="s">
        <v>243</v>
      </c>
      <c r="AU837" s="21" t="s">
        <v>88</v>
      </c>
    </row>
    <row r="838" s="12" customFormat="1" ht="22.8" customHeight="1">
      <c r="A838" s="12"/>
      <c r="B838" s="202"/>
      <c r="C838" s="203"/>
      <c r="D838" s="204" t="s">
        <v>75</v>
      </c>
      <c r="E838" s="216" t="s">
        <v>4050</v>
      </c>
      <c r="F838" s="216" t="s">
        <v>4051</v>
      </c>
      <c r="G838" s="203"/>
      <c r="H838" s="203"/>
      <c r="I838" s="206"/>
      <c r="J838" s="217">
        <f>BK838</f>
        <v>0</v>
      </c>
      <c r="K838" s="203"/>
      <c r="L838" s="208"/>
      <c r="M838" s="209"/>
      <c r="N838" s="210"/>
      <c r="O838" s="210"/>
      <c r="P838" s="211">
        <f>SUM(P839:P1024)</f>
        <v>0</v>
      </c>
      <c r="Q838" s="210"/>
      <c r="R838" s="211">
        <f>SUM(R839:R1024)</f>
        <v>56.45719119999999</v>
      </c>
      <c r="S838" s="210"/>
      <c r="T838" s="212">
        <f>SUM(T839:T1024)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3" t="s">
        <v>88</v>
      </c>
      <c r="AT838" s="214" t="s">
        <v>75</v>
      </c>
      <c r="AU838" s="214" t="s">
        <v>83</v>
      </c>
      <c r="AY838" s="213" t="s">
        <v>235</v>
      </c>
      <c r="BK838" s="215">
        <f>SUM(BK839:BK1024)</f>
        <v>0</v>
      </c>
    </row>
    <row r="839" s="2" customFormat="1" ht="16.5" customHeight="1">
      <c r="A839" s="42"/>
      <c r="B839" s="43"/>
      <c r="C839" s="218" t="s">
        <v>2068</v>
      </c>
      <c r="D839" s="218" t="s">
        <v>237</v>
      </c>
      <c r="E839" s="219" t="s">
        <v>8613</v>
      </c>
      <c r="F839" s="220" t="s">
        <v>8614</v>
      </c>
      <c r="G839" s="221" t="s">
        <v>240</v>
      </c>
      <c r="H839" s="222">
        <v>44.299999999999997</v>
      </c>
      <c r="I839" s="223"/>
      <c r="J839" s="224">
        <f>ROUND(I839*H839,2)</f>
        <v>0</v>
      </c>
      <c r="K839" s="220" t="s">
        <v>241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88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8615</v>
      </c>
    </row>
    <row r="840" s="2" customFormat="1">
      <c r="A840" s="42"/>
      <c r="B840" s="43"/>
      <c r="C840" s="44"/>
      <c r="D840" s="231" t="s">
        <v>243</v>
      </c>
      <c r="E840" s="44"/>
      <c r="F840" s="232" t="s">
        <v>8616</v>
      </c>
      <c r="G840" s="44"/>
      <c r="H840" s="44"/>
      <c r="I840" s="233"/>
      <c r="J840" s="44"/>
      <c r="K840" s="44"/>
      <c r="L840" s="48"/>
      <c r="M840" s="234"/>
      <c r="N840" s="235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1" t="s">
        <v>243</v>
      </c>
      <c r="AU840" s="21" t="s">
        <v>88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8617</v>
      </c>
      <c r="G841" s="237"/>
      <c r="H841" s="241">
        <v>17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3" customFormat="1">
      <c r="A842" s="13"/>
      <c r="B842" s="236"/>
      <c r="C842" s="237"/>
      <c r="D842" s="238" t="s">
        <v>260</v>
      </c>
      <c r="E842" s="239" t="s">
        <v>19</v>
      </c>
      <c r="F842" s="240" t="s">
        <v>8618</v>
      </c>
      <c r="G842" s="237"/>
      <c r="H842" s="241">
        <v>27.300000000000001</v>
      </c>
      <c r="I842" s="242"/>
      <c r="J842" s="237"/>
      <c r="K842" s="237"/>
      <c r="L842" s="243"/>
      <c r="M842" s="244"/>
      <c r="N842" s="245"/>
      <c r="O842" s="245"/>
      <c r="P842" s="245"/>
      <c r="Q842" s="245"/>
      <c r="R842" s="245"/>
      <c r="S842" s="245"/>
      <c r="T842" s="24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7" t="s">
        <v>260</v>
      </c>
      <c r="AU842" s="247" t="s">
        <v>88</v>
      </c>
      <c r="AV842" s="13" t="s">
        <v>88</v>
      </c>
      <c r="AW842" s="13" t="s">
        <v>37</v>
      </c>
      <c r="AX842" s="13" t="s">
        <v>76</v>
      </c>
      <c r="AY842" s="247" t="s">
        <v>235</v>
      </c>
    </row>
    <row r="843" s="15" customFormat="1">
      <c r="A843" s="15"/>
      <c r="B843" s="258"/>
      <c r="C843" s="259"/>
      <c r="D843" s="238" t="s">
        <v>260</v>
      </c>
      <c r="E843" s="260" t="s">
        <v>19</v>
      </c>
      <c r="F843" s="261" t="s">
        <v>277</v>
      </c>
      <c r="G843" s="259"/>
      <c r="H843" s="262">
        <v>44.299999999999997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8" t="s">
        <v>260</v>
      </c>
      <c r="AU843" s="268" t="s">
        <v>88</v>
      </c>
      <c r="AV843" s="15" t="s">
        <v>98</v>
      </c>
      <c r="AW843" s="15" t="s">
        <v>37</v>
      </c>
      <c r="AX843" s="15" t="s">
        <v>83</v>
      </c>
      <c r="AY843" s="268" t="s">
        <v>235</v>
      </c>
    </row>
    <row r="844" s="2" customFormat="1" ht="16.5" customHeight="1">
      <c r="A844" s="42"/>
      <c r="B844" s="43"/>
      <c r="C844" s="280" t="s">
        <v>2074</v>
      </c>
      <c r="D844" s="280" t="s">
        <v>386</v>
      </c>
      <c r="E844" s="281" t="s">
        <v>8619</v>
      </c>
      <c r="F844" s="282" t="s">
        <v>8620</v>
      </c>
      <c r="G844" s="283" t="s">
        <v>809</v>
      </c>
      <c r="H844" s="284">
        <v>1</v>
      </c>
      <c r="I844" s="285"/>
      <c r="J844" s="286">
        <f>ROUND(I844*H844,2)</f>
        <v>0</v>
      </c>
      <c r="K844" s="282" t="s">
        <v>19</v>
      </c>
      <c r="L844" s="287"/>
      <c r="M844" s="288" t="s">
        <v>19</v>
      </c>
      <c r="N844" s="289" t="s">
        <v>48</v>
      </c>
      <c r="O844" s="88"/>
      <c r="P844" s="227">
        <f>O844*H844</f>
        <v>0</v>
      </c>
      <c r="Q844" s="227">
        <v>0.0015</v>
      </c>
      <c r="R844" s="227">
        <f>Q844*H844</f>
        <v>0.0015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471</v>
      </c>
      <c r="AT844" s="229" t="s">
        <v>386</v>
      </c>
      <c r="AU844" s="229" t="s">
        <v>88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8621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8622</v>
      </c>
      <c r="G845" s="237"/>
      <c r="H845" s="241">
        <v>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83</v>
      </c>
      <c r="AY845" s="247" t="s">
        <v>235</v>
      </c>
    </row>
    <row r="846" s="2" customFormat="1" ht="16.5" customHeight="1">
      <c r="A846" s="42"/>
      <c r="B846" s="43"/>
      <c r="C846" s="280" t="s">
        <v>2080</v>
      </c>
      <c r="D846" s="280" t="s">
        <v>386</v>
      </c>
      <c r="E846" s="281" t="s">
        <v>8623</v>
      </c>
      <c r="F846" s="282" t="s">
        <v>8624</v>
      </c>
      <c r="G846" s="283" t="s">
        <v>809</v>
      </c>
      <c r="H846" s="284">
        <v>1</v>
      </c>
      <c r="I846" s="285"/>
      <c r="J846" s="286">
        <f>ROUND(I846*H846,2)</f>
        <v>0</v>
      </c>
      <c r="K846" s="282" t="s">
        <v>19</v>
      </c>
      <c r="L846" s="287"/>
      <c r="M846" s="288" t="s">
        <v>19</v>
      </c>
      <c r="N846" s="289" t="s">
        <v>48</v>
      </c>
      <c r="O846" s="88"/>
      <c r="P846" s="227">
        <f>O846*H846</f>
        <v>0</v>
      </c>
      <c r="Q846" s="227">
        <v>0.0044999999999999997</v>
      </c>
      <c r="R846" s="227">
        <f>Q846*H846</f>
        <v>0.0044999999999999997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471</v>
      </c>
      <c r="AT846" s="229" t="s">
        <v>386</v>
      </c>
      <c r="AU846" s="229" t="s">
        <v>88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8625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8626</v>
      </c>
      <c r="G847" s="237"/>
      <c r="H847" s="241">
        <v>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83</v>
      </c>
      <c r="AY847" s="247" t="s">
        <v>235</v>
      </c>
    </row>
    <row r="848" s="2" customFormat="1" ht="24.15" customHeight="1">
      <c r="A848" s="42"/>
      <c r="B848" s="43"/>
      <c r="C848" s="218" t="s">
        <v>2088</v>
      </c>
      <c r="D848" s="218" t="s">
        <v>237</v>
      </c>
      <c r="E848" s="219" t="s">
        <v>8627</v>
      </c>
      <c r="F848" s="220" t="s">
        <v>8628</v>
      </c>
      <c r="G848" s="221" t="s">
        <v>240</v>
      </c>
      <c r="H848" s="222">
        <v>257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0.059999999999999998</v>
      </c>
      <c r="R848" s="227">
        <f>Q848*H848</f>
        <v>15.42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88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8629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8630</v>
      </c>
      <c r="G849" s="237"/>
      <c r="H849" s="241">
        <v>257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83</v>
      </c>
      <c r="AY849" s="247" t="s">
        <v>235</v>
      </c>
    </row>
    <row r="850" s="2" customFormat="1" ht="24.15" customHeight="1">
      <c r="A850" s="42"/>
      <c r="B850" s="43"/>
      <c r="C850" s="218" t="s">
        <v>2096</v>
      </c>
      <c r="D850" s="218" t="s">
        <v>237</v>
      </c>
      <c r="E850" s="219" t="s">
        <v>8631</v>
      </c>
      <c r="F850" s="220" t="s">
        <v>8632</v>
      </c>
      <c r="G850" s="221" t="s">
        <v>240</v>
      </c>
      <c r="H850" s="222">
        <v>52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0.059999999999999998</v>
      </c>
      <c r="R850" s="227">
        <f>Q850*H850</f>
        <v>3.1200000000000001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88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8633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8634</v>
      </c>
      <c r="G851" s="237"/>
      <c r="H851" s="241">
        <v>52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83</v>
      </c>
      <c r="AY851" s="247" t="s">
        <v>235</v>
      </c>
    </row>
    <row r="852" s="2" customFormat="1" ht="21.75" customHeight="1">
      <c r="A852" s="42"/>
      <c r="B852" s="43"/>
      <c r="C852" s="218" t="s">
        <v>2102</v>
      </c>
      <c r="D852" s="218" t="s">
        <v>237</v>
      </c>
      <c r="E852" s="219" t="s">
        <v>8635</v>
      </c>
      <c r="F852" s="220" t="s">
        <v>8636</v>
      </c>
      <c r="G852" s="221" t="s">
        <v>288</v>
      </c>
      <c r="H852" s="222">
        <v>404.62</v>
      </c>
      <c r="I852" s="223"/>
      <c r="J852" s="224">
        <f>ROUND(I852*H852,2)</f>
        <v>0</v>
      </c>
      <c r="K852" s="220" t="s">
        <v>241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0.00025999999999999998</v>
      </c>
      <c r="R852" s="227">
        <f>Q852*H852</f>
        <v>0.1052012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88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8637</v>
      </c>
    </row>
    <row r="853" s="2" customFormat="1">
      <c r="A853" s="42"/>
      <c r="B853" s="43"/>
      <c r="C853" s="44"/>
      <c r="D853" s="231" t="s">
        <v>243</v>
      </c>
      <c r="E853" s="44"/>
      <c r="F853" s="232" t="s">
        <v>8638</v>
      </c>
      <c r="G853" s="44"/>
      <c r="H853" s="44"/>
      <c r="I853" s="233"/>
      <c r="J853" s="44"/>
      <c r="K853" s="44"/>
      <c r="L853" s="48"/>
      <c r="M853" s="234"/>
      <c r="N853" s="235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1" t="s">
        <v>243</v>
      </c>
      <c r="AU853" s="21" t="s">
        <v>88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8639</v>
      </c>
      <c r="G854" s="237"/>
      <c r="H854" s="241">
        <v>221.52000000000001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8640</v>
      </c>
      <c r="G855" s="237"/>
      <c r="H855" s="241">
        <v>9.3599999999999994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8641</v>
      </c>
      <c r="G856" s="237"/>
      <c r="H856" s="241">
        <v>117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8642</v>
      </c>
      <c r="G857" s="237"/>
      <c r="H857" s="241">
        <v>9.75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8643</v>
      </c>
      <c r="G858" s="237"/>
      <c r="H858" s="241">
        <v>20.16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8644</v>
      </c>
      <c r="G859" s="237"/>
      <c r="H859" s="241">
        <v>4.7999999999999998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8645</v>
      </c>
      <c r="G860" s="237"/>
      <c r="H860" s="241">
        <v>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8646</v>
      </c>
      <c r="G861" s="237"/>
      <c r="H861" s="241">
        <v>4.875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8647</v>
      </c>
      <c r="G862" s="237"/>
      <c r="H862" s="241">
        <v>7.375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3" customFormat="1">
      <c r="A863" s="13"/>
      <c r="B863" s="236"/>
      <c r="C863" s="237"/>
      <c r="D863" s="238" t="s">
        <v>260</v>
      </c>
      <c r="E863" s="239" t="s">
        <v>19</v>
      </c>
      <c r="F863" s="240" t="s">
        <v>8648</v>
      </c>
      <c r="G863" s="237"/>
      <c r="H863" s="241">
        <v>3.7799999999999998</v>
      </c>
      <c r="I863" s="242"/>
      <c r="J863" s="237"/>
      <c r="K863" s="237"/>
      <c r="L863" s="243"/>
      <c r="M863" s="244"/>
      <c r="N863" s="245"/>
      <c r="O863" s="245"/>
      <c r="P863" s="245"/>
      <c r="Q863" s="245"/>
      <c r="R863" s="245"/>
      <c r="S863" s="245"/>
      <c r="T863" s="24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7" t="s">
        <v>260</v>
      </c>
      <c r="AU863" s="247" t="s">
        <v>88</v>
      </c>
      <c r="AV863" s="13" t="s">
        <v>88</v>
      </c>
      <c r="AW863" s="13" t="s">
        <v>37</v>
      </c>
      <c r="AX863" s="13" t="s">
        <v>76</v>
      </c>
      <c r="AY863" s="247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404.62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1.75" customHeight="1">
      <c r="A865" s="42"/>
      <c r="B865" s="43"/>
      <c r="C865" s="280" t="s">
        <v>2336</v>
      </c>
      <c r="D865" s="280" t="s">
        <v>386</v>
      </c>
      <c r="E865" s="281" t="s">
        <v>8649</v>
      </c>
      <c r="F865" s="282" t="s">
        <v>8650</v>
      </c>
      <c r="G865" s="283" t="s">
        <v>809</v>
      </c>
      <c r="H865" s="284">
        <v>71</v>
      </c>
      <c r="I865" s="285"/>
      <c r="J865" s="286">
        <f>ROUND(I865*H865,2)</f>
        <v>0</v>
      </c>
      <c r="K865" s="282" t="s">
        <v>19</v>
      </c>
      <c r="L865" s="287"/>
      <c r="M865" s="288" t="s">
        <v>19</v>
      </c>
      <c r="N865" s="289" t="s">
        <v>48</v>
      </c>
      <c r="O865" s="88"/>
      <c r="P865" s="227">
        <f>O865*H865</f>
        <v>0</v>
      </c>
      <c r="Q865" s="227">
        <v>0.11</v>
      </c>
      <c r="R865" s="227">
        <f>Q865*H865</f>
        <v>7.8099999999999996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471</v>
      </c>
      <c r="AT865" s="229" t="s">
        <v>386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8651</v>
      </c>
    </row>
    <row r="866" s="13" customFormat="1">
      <c r="A866" s="13"/>
      <c r="B866" s="236"/>
      <c r="C866" s="237"/>
      <c r="D866" s="238" t="s">
        <v>260</v>
      </c>
      <c r="E866" s="239" t="s">
        <v>19</v>
      </c>
      <c r="F866" s="240" t="s">
        <v>8652</v>
      </c>
      <c r="G866" s="237"/>
      <c r="H866" s="241">
        <v>71</v>
      </c>
      <c r="I866" s="242"/>
      <c r="J866" s="237"/>
      <c r="K866" s="237"/>
      <c r="L866" s="243"/>
      <c r="M866" s="244"/>
      <c r="N866" s="245"/>
      <c r="O866" s="245"/>
      <c r="P866" s="245"/>
      <c r="Q866" s="245"/>
      <c r="R866" s="245"/>
      <c r="S866" s="245"/>
      <c r="T866" s="24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7" t="s">
        <v>260</v>
      </c>
      <c r="AU866" s="247" t="s">
        <v>88</v>
      </c>
      <c r="AV866" s="13" t="s">
        <v>88</v>
      </c>
      <c r="AW866" s="13" t="s">
        <v>37</v>
      </c>
      <c r="AX866" s="13" t="s">
        <v>83</v>
      </c>
      <c r="AY866" s="247" t="s">
        <v>235</v>
      </c>
    </row>
    <row r="867" s="2" customFormat="1" ht="24.15" customHeight="1">
      <c r="A867" s="42"/>
      <c r="B867" s="43"/>
      <c r="C867" s="280" t="s">
        <v>2389</v>
      </c>
      <c r="D867" s="280" t="s">
        <v>386</v>
      </c>
      <c r="E867" s="281" t="s">
        <v>8653</v>
      </c>
      <c r="F867" s="282" t="s">
        <v>8654</v>
      </c>
      <c r="G867" s="283" t="s">
        <v>809</v>
      </c>
      <c r="H867" s="284">
        <v>3</v>
      </c>
      <c r="I867" s="285"/>
      <c r="J867" s="286">
        <f>ROUND(I867*H867,2)</f>
        <v>0</v>
      </c>
      <c r="K867" s="282" t="s">
        <v>19</v>
      </c>
      <c r="L867" s="287"/>
      <c r="M867" s="288" t="s">
        <v>19</v>
      </c>
      <c r="N867" s="289" t="s">
        <v>48</v>
      </c>
      <c r="O867" s="88"/>
      <c r="P867" s="227">
        <f>O867*H867</f>
        <v>0</v>
      </c>
      <c r="Q867" s="227">
        <v>0.112</v>
      </c>
      <c r="R867" s="227">
        <f>Q867*H867</f>
        <v>0.33600000000000002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471</v>
      </c>
      <c r="AT867" s="229" t="s">
        <v>386</v>
      </c>
      <c r="AU867" s="229" t="s">
        <v>88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8655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8656</v>
      </c>
      <c r="G868" s="237"/>
      <c r="H868" s="241">
        <v>3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83</v>
      </c>
      <c r="AY868" s="247" t="s">
        <v>235</v>
      </c>
    </row>
    <row r="869" s="2" customFormat="1" ht="21.75" customHeight="1">
      <c r="A869" s="42"/>
      <c r="B869" s="43"/>
      <c r="C869" s="280" t="s">
        <v>2395</v>
      </c>
      <c r="D869" s="280" t="s">
        <v>386</v>
      </c>
      <c r="E869" s="281" t="s">
        <v>8657</v>
      </c>
      <c r="F869" s="282" t="s">
        <v>8658</v>
      </c>
      <c r="G869" s="283" t="s">
        <v>809</v>
      </c>
      <c r="H869" s="284">
        <v>24</v>
      </c>
      <c r="I869" s="285"/>
      <c r="J869" s="286">
        <f>ROUND(I869*H869,2)</f>
        <v>0</v>
      </c>
      <c r="K869" s="282" t="s">
        <v>19</v>
      </c>
      <c r="L869" s="287"/>
      <c r="M869" s="288" t="s">
        <v>19</v>
      </c>
      <c r="N869" s="289" t="s">
        <v>48</v>
      </c>
      <c r="O869" s="88"/>
      <c r="P869" s="227">
        <f>O869*H869</f>
        <v>0</v>
      </c>
      <c r="Q869" s="227">
        <v>0.16900000000000001</v>
      </c>
      <c r="R869" s="227">
        <f>Q869*H869</f>
        <v>4.056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471</v>
      </c>
      <c r="AT869" s="229" t="s">
        <v>386</v>
      </c>
      <c r="AU869" s="229" t="s">
        <v>88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8659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8660</v>
      </c>
      <c r="G870" s="237"/>
      <c r="H870" s="241">
        <v>24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21.75" customHeight="1">
      <c r="A871" s="42"/>
      <c r="B871" s="43"/>
      <c r="C871" s="280" t="s">
        <v>2401</v>
      </c>
      <c r="D871" s="280" t="s">
        <v>386</v>
      </c>
      <c r="E871" s="281" t="s">
        <v>8661</v>
      </c>
      <c r="F871" s="282" t="s">
        <v>8662</v>
      </c>
      <c r="G871" s="283" t="s">
        <v>809</v>
      </c>
      <c r="H871" s="284">
        <v>2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0.16900000000000001</v>
      </c>
      <c r="R871" s="227">
        <f>Q871*H871</f>
        <v>0.33800000000000002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88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8663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8664</v>
      </c>
      <c r="G872" s="237"/>
      <c r="H872" s="241">
        <v>2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83</v>
      </c>
      <c r="AY872" s="247" t="s">
        <v>235</v>
      </c>
    </row>
    <row r="873" s="2" customFormat="1" ht="16.5" customHeight="1">
      <c r="A873" s="42"/>
      <c r="B873" s="43"/>
      <c r="C873" s="280" t="s">
        <v>2406</v>
      </c>
      <c r="D873" s="280" t="s">
        <v>386</v>
      </c>
      <c r="E873" s="281" t="s">
        <v>8665</v>
      </c>
      <c r="F873" s="282" t="s">
        <v>8666</v>
      </c>
      <c r="G873" s="283" t="s">
        <v>809</v>
      </c>
      <c r="H873" s="284">
        <v>14</v>
      </c>
      <c r="I873" s="285"/>
      <c r="J873" s="286">
        <f>ROUND(I873*H873,2)</f>
        <v>0</v>
      </c>
      <c r="K873" s="282" t="s">
        <v>19</v>
      </c>
      <c r="L873" s="287"/>
      <c r="M873" s="288" t="s">
        <v>19</v>
      </c>
      <c r="N873" s="289" t="s">
        <v>48</v>
      </c>
      <c r="O873" s="88"/>
      <c r="P873" s="227">
        <f>O873*H873</f>
        <v>0</v>
      </c>
      <c r="Q873" s="227">
        <v>0.051999999999999998</v>
      </c>
      <c r="R873" s="227">
        <f>Q873*H873</f>
        <v>0.72799999999999998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471</v>
      </c>
      <c r="AT873" s="229" t="s">
        <v>386</v>
      </c>
      <c r="AU873" s="229" t="s">
        <v>88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8667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8668</v>
      </c>
      <c r="G874" s="237"/>
      <c r="H874" s="241">
        <v>14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83</v>
      </c>
      <c r="AY874" s="247" t="s">
        <v>235</v>
      </c>
    </row>
    <row r="875" s="2" customFormat="1" ht="16.5" customHeight="1">
      <c r="A875" s="42"/>
      <c r="B875" s="43"/>
      <c r="C875" s="280" t="s">
        <v>2411</v>
      </c>
      <c r="D875" s="280" t="s">
        <v>386</v>
      </c>
      <c r="E875" s="281" t="s">
        <v>8669</v>
      </c>
      <c r="F875" s="282" t="s">
        <v>8670</v>
      </c>
      <c r="G875" s="283" t="s">
        <v>809</v>
      </c>
      <c r="H875" s="284">
        <v>4</v>
      </c>
      <c r="I875" s="285"/>
      <c r="J875" s="286">
        <f>ROUND(I875*H875,2)</f>
        <v>0</v>
      </c>
      <c r="K875" s="282" t="s">
        <v>19</v>
      </c>
      <c r="L875" s="287"/>
      <c r="M875" s="288" t="s">
        <v>19</v>
      </c>
      <c r="N875" s="289" t="s">
        <v>48</v>
      </c>
      <c r="O875" s="88"/>
      <c r="P875" s="227">
        <f>O875*H875</f>
        <v>0</v>
      </c>
      <c r="Q875" s="227">
        <v>0.042999999999999997</v>
      </c>
      <c r="R875" s="227">
        <f>Q875*H875</f>
        <v>0.17199999999999999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471</v>
      </c>
      <c r="AT875" s="229" t="s">
        <v>386</v>
      </c>
      <c r="AU875" s="229" t="s">
        <v>88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8671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8672</v>
      </c>
      <c r="G876" s="237"/>
      <c r="H876" s="241">
        <v>4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2417</v>
      </c>
      <c r="D877" s="280" t="s">
        <v>386</v>
      </c>
      <c r="E877" s="281" t="s">
        <v>8673</v>
      </c>
      <c r="F877" s="282" t="s">
        <v>8674</v>
      </c>
      <c r="G877" s="283" t="s">
        <v>809</v>
      </c>
      <c r="H877" s="284">
        <v>2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0.11</v>
      </c>
      <c r="R877" s="227">
        <f>Q877*H877</f>
        <v>0.22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88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8675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8676</v>
      </c>
      <c r="G878" s="237"/>
      <c r="H878" s="241">
        <v>2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88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21.75" customHeight="1">
      <c r="A879" s="42"/>
      <c r="B879" s="43"/>
      <c r="C879" s="280" t="s">
        <v>2422</v>
      </c>
      <c r="D879" s="280" t="s">
        <v>386</v>
      </c>
      <c r="E879" s="281" t="s">
        <v>8677</v>
      </c>
      <c r="F879" s="282" t="s">
        <v>8678</v>
      </c>
      <c r="G879" s="283" t="s">
        <v>809</v>
      </c>
      <c r="H879" s="284">
        <v>1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0.17499999999999999</v>
      </c>
      <c r="R879" s="227">
        <f>Q879*H879</f>
        <v>0.17499999999999999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8679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8680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88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21.75" customHeight="1">
      <c r="A881" s="42"/>
      <c r="B881" s="43"/>
      <c r="C881" s="280" t="s">
        <v>2679</v>
      </c>
      <c r="D881" s="280" t="s">
        <v>386</v>
      </c>
      <c r="E881" s="281" t="s">
        <v>8681</v>
      </c>
      <c r="F881" s="282" t="s">
        <v>8682</v>
      </c>
      <c r="G881" s="283" t="s">
        <v>809</v>
      </c>
      <c r="H881" s="284">
        <v>1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0.26600000000000001</v>
      </c>
      <c r="R881" s="227">
        <f>Q881*H881</f>
        <v>0.26600000000000001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88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8683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8684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2686</v>
      </c>
      <c r="D883" s="280" t="s">
        <v>386</v>
      </c>
      <c r="E883" s="281" t="s">
        <v>8685</v>
      </c>
      <c r="F883" s="282" t="s">
        <v>8686</v>
      </c>
      <c r="G883" s="283" t="s">
        <v>809</v>
      </c>
      <c r="H883" s="284">
        <v>1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0.13700000000000001</v>
      </c>
      <c r="R883" s="227">
        <f>Q883*H883</f>
        <v>0.13700000000000001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8687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8688</v>
      </c>
      <c r="G884" s="237"/>
      <c r="H884" s="241">
        <v>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83</v>
      </c>
      <c r="AY884" s="247" t="s">
        <v>235</v>
      </c>
    </row>
    <row r="885" s="2" customFormat="1" ht="16.5" customHeight="1">
      <c r="A885" s="42"/>
      <c r="B885" s="43"/>
      <c r="C885" s="218" t="s">
        <v>2691</v>
      </c>
      <c r="D885" s="218" t="s">
        <v>237</v>
      </c>
      <c r="E885" s="219" t="s">
        <v>8689</v>
      </c>
      <c r="F885" s="220" t="s">
        <v>8690</v>
      </c>
      <c r="G885" s="221" t="s">
        <v>809</v>
      </c>
      <c r="H885" s="222">
        <v>1</v>
      </c>
      <c r="I885" s="223"/>
      <c r="J885" s="224">
        <f>ROUND(I885*H885,2)</f>
        <v>0</v>
      </c>
      <c r="K885" s="220" t="s">
        <v>241</v>
      </c>
      <c r="L885" s="48"/>
      <c r="M885" s="225" t="s">
        <v>19</v>
      </c>
      <c r="N885" s="226" t="s">
        <v>48</v>
      </c>
      <c r="O885" s="88"/>
      <c r="P885" s="227">
        <f>O885*H885</f>
        <v>0</v>
      </c>
      <c r="Q885" s="227">
        <v>0.00027</v>
      </c>
      <c r="R885" s="227">
        <f>Q885*H885</f>
        <v>0.00027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339</v>
      </c>
      <c r="AT885" s="229" t="s">
        <v>237</v>
      </c>
      <c r="AU885" s="229" t="s">
        <v>88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8691</v>
      </c>
    </row>
    <row r="886" s="2" customFormat="1">
      <c r="A886" s="42"/>
      <c r="B886" s="43"/>
      <c r="C886" s="44"/>
      <c r="D886" s="231" t="s">
        <v>243</v>
      </c>
      <c r="E886" s="44"/>
      <c r="F886" s="232" t="s">
        <v>8692</v>
      </c>
      <c r="G886" s="44"/>
      <c r="H886" s="44"/>
      <c r="I886" s="233"/>
      <c r="J886" s="44"/>
      <c r="K886" s="44"/>
      <c r="L886" s="48"/>
      <c r="M886" s="234"/>
      <c r="N886" s="235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1" t="s">
        <v>243</v>
      </c>
      <c r="AU886" s="21" t="s">
        <v>88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8693</v>
      </c>
      <c r="G887" s="237"/>
      <c r="H887" s="241">
        <v>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83</v>
      </c>
      <c r="AY887" s="247" t="s">
        <v>235</v>
      </c>
    </row>
    <row r="888" s="2" customFormat="1" ht="16.5" customHeight="1">
      <c r="A888" s="42"/>
      <c r="B888" s="43"/>
      <c r="C888" s="280" t="s">
        <v>2940</v>
      </c>
      <c r="D888" s="280" t="s">
        <v>386</v>
      </c>
      <c r="E888" s="281" t="s">
        <v>8694</v>
      </c>
      <c r="F888" s="282" t="s">
        <v>8695</v>
      </c>
      <c r="G888" s="283" t="s">
        <v>809</v>
      </c>
      <c r="H888" s="284">
        <v>1</v>
      </c>
      <c r="I888" s="285"/>
      <c r="J888" s="286">
        <f>ROUND(I888*H888,2)</f>
        <v>0</v>
      </c>
      <c r="K888" s="282" t="s">
        <v>19</v>
      </c>
      <c r="L888" s="287"/>
      <c r="M888" s="288" t="s">
        <v>19</v>
      </c>
      <c r="N888" s="289" t="s">
        <v>48</v>
      </c>
      <c r="O888" s="88"/>
      <c r="P888" s="227">
        <f>O888*H888</f>
        <v>0</v>
      </c>
      <c r="Q888" s="227">
        <v>0.040280000000000003</v>
      </c>
      <c r="R888" s="227">
        <f>Q888*H888</f>
        <v>0.040280000000000003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471</v>
      </c>
      <c r="AT888" s="229" t="s">
        <v>386</v>
      </c>
      <c r="AU888" s="229" t="s">
        <v>88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8696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8693</v>
      </c>
      <c r="G889" s="237"/>
      <c r="H889" s="241">
        <v>1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83</v>
      </c>
      <c r="AY889" s="247" t="s">
        <v>235</v>
      </c>
    </row>
    <row r="890" s="2" customFormat="1" ht="24.15" customHeight="1">
      <c r="A890" s="42"/>
      <c r="B890" s="43"/>
      <c r="C890" s="218" t="s">
        <v>2946</v>
      </c>
      <c r="D890" s="218" t="s">
        <v>237</v>
      </c>
      <c r="E890" s="219" t="s">
        <v>8697</v>
      </c>
      <c r="F890" s="220" t="s">
        <v>8698</v>
      </c>
      <c r="G890" s="221" t="s">
        <v>809</v>
      </c>
      <c r="H890" s="222">
        <v>41</v>
      </c>
      <c r="I890" s="223"/>
      <c r="J890" s="224">
        <f>ROUND(I890*H890,2)</f>
        <v>0</v>
      </c>
      <c r="K890" s="220" t="s">
        <v>241</v>
      </c>
      <c r="L890" s="48"/>
      <c r="M890" s="225" t="s">
        <v>19</v>
      </c>
      <c r="N890" s="226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339</v>
      </c>
      <c r="AT890" s="229" t="s">
        <v>237</v>
      </c>
      <c r="AU890" s="229" t="s">
        <v>88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8699</v>
      </c>
    </row>
    <row r="891" s="2" customFormat="1">
      <c r="A891" s="42"/>
      <c r="B891" s="43"/>
      <c r="C891" s="44"/>
      <c r="D891" s="231" t="s">
        <v>243</v>
      </c>
      <c r="E891" s="44"/>
      <c r="F891" s="232" t="s">
        <v>8700</v>
      </c>
      <c r="G891" s="44"/>
      <c r="H891" s="44"/>
      <c r="I891" s="233"/>
      <c r="J891" s="44"/>
      <c r="K891" s="44"/>
      <c r="L891" s="48"/>
      <c r="M891" s="234"/>
      <c r="N891" s="235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1" t="s">
        <v>243</v>
      </c>
      <c r="AU891" s="21" t="s">
        <v>88</v>
      </c>
    </row>
    <row r="892" s="13" customFormat="1">
      <c r="A892" s="13"/>
      <c r="B892" s="236"/>
      <c r="C892" s="237"/>
      <c r="D892" s="238" t="s">
        <v>260</v>
      </c>
      <c r="E892" s="239" t="s">
        <v>19</v>
      </c>
      <c r="F892" s="240" t="s">
        <v>2951</v>
      </c>
      <c r="G892" s="237"/>
      <c r="H892" s="241">
        <v>17</v>
      </c>
      <c r="I892" s="242"/>
      <c r="J892" s="237"/>
      <c r="K892" s="237"/>
      <c r="L892" s="243"/>
      <c r="M892" s="244"/>
      <c r="N892" s="245"/>
      <c r="O892" s="245"/>
      <c r="P892" s="245"/>
      <c r="Q892" s="245"/>
      <c r="R892" s="245"/>
      <c r="S892" s="245"/>
      <c r="T892" s="246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7" t="s">
        <v>260</v>
      </c>
      <c r="AU892" s="247" t="s">
        <v>88</v>
      </c>
      <c r="AV892" s="13" t="s">
        <v>88</v>
      </c>
      <c r="AW892" s="13" t="s">
        <v>37</v>
      </c>
      <c r="AX892" s="13" t="s">
        <v>76</v>
      </c>
      <c r="AY892" s="247" t="s">
        <v>235</v>
      </c>
    </row>
    <row r="893" s="13" customFormat="1">
      <c r="A893" s="13"/>
      <c r="B893" s="236"/>
      <c r="C893" s="237"/>
      <c r="D893" s="238" t="s">
        <v>260</v>
      </c>
      <c r="E893" s="239" t="s">
        <v>19</v>
      </c>
      <c r="F893" s="240" t="s">
        <v>2953</v>
      </c>
      <c r="G893" s="237"/>
      <c r="H893" s="241">
        <v>12</v>
      </c>
      <c r="I893" s="242"/>
      <c r="J893" s="237"/>
      <c r="K893" s="237"/>
      <c r="L893" s="243"/>
      <c r="M893" s="244"/>
      <c r="N893" s="245"/>
      <c r="O893" s="245"/>
      <c r="P893" s="245"/>
      <c r="Q893" s="245"/>
      <c r="R893" s="245"/>
      <c r="S893" s="245"/>
      <c r="T893" s="24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7" t="s">
        <v>260</v>
      </c>
      <c r="AU893" s="247" t="s">
        <v>88</v>
      </c>
      <c r="AV893" s="13" t="s">
        <v>88</v>
      </c>
      <c r="AW893" s="13" t="s">
        <v>37</v>
      </c>
      <c r="AX893" s="13" t="s">
        <v>76</v>
      </c>
      <c r="AY893" s="24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2955</v>
      </c>
      <c r="G894" s="237"/>
      <c r="H894" s="241">
        <v>4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88</v>
      </c>
      <c r="AV894" s="13" t="s">
        <v>88</v>
      </c>
      <c r="AW894" s="13" t="s">
        <v>37</v>
      </c>
      <c r="AX894" s="13" t="s">
        <v>76</v>
      </c>
      <c r="AY894" s="247" t="s">
        <v>235</v>
      </c>
    </row>
    <row r="895" s="13" customFormat="1">
      <c r="A895" s="13"/>
      <c r="B895" s="236"/>
      <c r="C895" s="237"/>
      <c r="D895" s="238" t="s">
        <v>260</v>
      </c>
      <c r="E895" s="239" t="s">
        <v>19</v>
      </c>
      <c r="F895" s="240" t="s">
        <v>8701</v>
      </c>
      <c r="G895" s="237"/>
      <c r="H895" s="241">
        <v>8</v>
      </c>
      <c r="I895" s="242"/>
      <c r="J895" s="237"/>
      <c r="K895" s="237"/>
      <c r="L895" s="243"/>
      <c r="M895" s="244"/>
      <c r="N895" s="245"/>
      <c r="O895" s="245"/>
      <c r="P895" s="245"/>
      <c r="Q895" s="245"/>
      <c r="R895" s="245"/>
      <c r="S895" s="245"/>
      <c r="T895" s="24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7" t="s">
        <v>260</v>
      </c>
      <c r="AU895" s="247" t="s">
        <v>88</v>
      </c>
      <c r="AV895" s="13" t="s">
        <v>88</v>
      </c>
      <c r="AW895" s="13" t="s">
        <v>37</v>
      </c>
      <c r="AX895" s="13" t="s">
        <v>76</v>
      </c>
      <c r="AY895" s="247" t="s">
        <v>235</v>
      </c>
    </row>
    <row r="896" s="15" customFormat="1">
      <c r="A896" s="15"/>
      <c r="B896" s="258"/>
      <c r="C896" s="259"/>
      <c r="D896" s="238" t="s">
        <v>260</v>
      </c>
      <c r="E896" s="260" t="s">
        <v>19</v>
      </c>
      <c r="F896" s="261" t="s">
        <v>277</v>
      </c>
      <c r="G896" s="259"/>
      <c r="H896" s="262">
        <v>41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8" t="s">
        <v>260</v>
      </c>
      <c r="AU896" s="268" t="s">
        <v>88</v>
      </c>
      <c r="AV896" s="15" t="s">
        <v>98</v>
      </c>
      <c r="AW896" s="15" t="s">
        <v>37</v>
      </c>
      <c r="AX896" s="15" t="s">
        <v>83</v>
      </c>
      <c r="AY896" s="268" t="s">
        <v>235</v>
      </c>
    </row>
    <row r="897" s="2" customFormat="1" ht="16.5" customHeight="1">
      <c r="A897" s="42"/>
      <c r="B897" s="43"/>
      <c r="C897" s="280" t="s">
        <v>2963</v>
      </c>
      <c r="D897" s="280" t="s">
        <v>386</v>
      </c>
      <c r="E897" s="281" t="s">
        <v>8702</v>
      </c>
      <c r="F897" s="282" t="s">
        <v>8703</v>
      </c>
      <c r="G897" s="283" t="s">
        <v>809</v>
      </c>
      <c r="H897" s="284">
        <v>4</v>
      </c>
      <c r="I897" s="285"/>
      <c r="J897" s="286">
        <f>ROUND(I897*H897,2)</f>
        <v>0</v>
      </c>
      <c r="K897" s="282" t="s">
        <v>19</v>
      </c>
      <c r="L897" s="287"/>
      <c r="M897" s="288" t="s">
        <v>19</v>
      </c>
      <c r="N897" s="289" t="s">
        <v>48</v>
      </c>
      <c r="O897" s="88"/>
      <c r="P897" s="227">
        <f>O897*H897</f>
        <v>0</v>
      </c>
      <c r="Q897" s="227">
        <v>0.0195</v>
      </c>
      <c r="R897" s="227">
        <f>Q897*H897</f>
        <v>0.078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471</v>
      </c>
      <c r="AT897" s="229" t="s">
        <v>386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8704</v>
      </c>
    </row>
    <row r="898" s="13" customFormat="1">
      <c r="A898" s="13"/>
      <c r="B898" s="236"/>
      <c r="C898" s="237"/>
      <c r="D898" s="238" t="s">
        <v>260</v>
      </c>
      <c r="E898" s="239" t="s">
        <v>19</v>
      </c>
      <c r="F898" s="240" t="s">
        <v>2955</v>
      </c>
      <c r="G898" s="237"/>
      <c r="H898" s="241">
        <v>4</v>
      </c>
      <c r="I898" s="242"/>
      <c r="J898" s="237"/>
      <c r="K898" s="237"/>
      <c r="L898" s="243"/>
      <c r="M898" s="244"/>
      <c r="N898" s="245"/>
      <c r="O898" s="245"/>
      <c r="P898" s="245"/>
      <c r="Q898" s="245"/>
      <c r="R898" s="245"/>
      <c r="S898" s="245"/>
      <c r="T898" s="24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7" t="s">
        <v>260</v>
      </c>
      <c r="AU898" s="247" t="s">
        <v>88</v>
      </c>
      <c r="AV898" s="13" t="s">
        <v>88</v>
      </c>
      <c r="AW898" s="13" t="s">
        <v>37</v>
      </c>
      <c r="AX898" s="13" t="s">
        <v>83</v>
      </c>
      <c r="AY898" s="247" t="s">
        <v>235</v>
      </c>
    </row>
    <row r="899" s="2" customFormat="1" ht="16.5" customHeight="1">
      <c r="A899" s="42"/>
      <c r="B899" s="43"/>
      <c r="C899" s="280" t="s">
        <v>2968</v>
      </c>
      <c r="D899" s="301" t="s">
        <v>386</v>
      </c>
      <c r="E899" s="281" t="s">
        <v>8705</v>
      </c>
      <c r="F899" s="282" t="s">
        <v>8706</v>
      </c>
      <c r="G899" s="283" t="s">
        <v>809</v>
      </c>
      <c r="H899" s="284">
        <v>8</v>
      </c>
      <c r="I899" s="285"/>
      <c r="J899" s="286">
        <f>ROUND(I899*H899,2)</f>
        <v>0</v>
      </c>
      <c r="K899" s="282" t="s">
        <v>19</v>
      </c>
      <c r="L899" s="287"/>
      <c r="M899" s="288" t="s">
        <v>19</v>
      </c>
      <c r="N899" s="289" t="s">
        <v>48</v>
      </c>
      <c r="O899" s="88"/>
      <c r="P899" s="227">
        <f>O899*H899</f>
        <v>0</v>
      </c>
      <c r="Q899" s="227">
        <v>0.0195</v>
      </c>
      <c r="R899" s="227">
        <f>Q899*H899</f>
        <v>0.156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471</v>
      </c>
      <c r="AT899" s="229" t="s">
        <v>386</v>
      </c>
      <c r="AU899" s="229" t="s">
        <v>88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8707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8708</v>
      </c>
      <c r="G900" s="237"/>
      <c r="H900" s="241">
        <v>8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16.5" customHeight="1">
      <c r="A901" s="42"/>
      <c r="B901" s="43"/>
      <c r="C901" s="280" t="s">
        <v>2973</v>
      </c>
      <c r="D901" s="280" t="s">
        <v>386</v>
      </c>
      <c r="E901" s="281" t="s">
        <v>8709</v>
      </c>
      <c r="F901" s="282" t="s">
        <v>8710</v>
      </c>
      <c r="G901" s="283" t="s">
        <v>809</v>
      </c>
      <c r="H901" s="284">
        <v>17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0.0195</v>
      </c>
      <c r="R901" s="227">
        <f>Q901*H901</f>
        <v>0.33150000000000002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88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8711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8712</v>
      </c>
      <c r="G902" s="237"/>
      <c r="H902" s="241">
        <v>17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83</v>
      </c>
      <c r="AY902" s="247" t="s">
        <v>235</v>
      </c>
    </row>
    <row r="903" s="2" customFormat="1" ht="16.5" customHeight="1">
      <c r="A903" s="42"/>
      <c r="B903" s="43"/>
      <c r="C903" s="280" t="s">
        <v>2978</v>
      </c>
      <c r="D903" s="280" t="s">
        <v>386</v>
      </c>
      <c r="E903" s="281" t="s">
        <v>8713</v>
      </c>
      <c r="F903" s="282" t="s">
        <v>8714</v>
      </c>
      <c r="G903" s="283" t="s">
        <v>809</v>
      </c>
      <c r="H903" s="284">
        <v>12</v>
      </c>
      <c r="I903" s="285"/>
      <c r="J903" s="286">
        <f>ROUND(I903*H903,2)</f>
        <v>0</v>
      </c>
      <c r="K903" s="282" t="s">
        <v>19</v>
      </c>
      <c r="L903" s="287"/>
      <c r="M903" s="288" t="s">
        <v>19</v>
      </c>
      <c r="N903" s="289" t="s">
        <v>48</v>
      </c>
      <c r="O903" s="88"/>
      <c r="P903" s="227">
        <f>O903*H903</f>
        <v>0</v>
      </c>
      <c r="Q903" s="227">
        <v>0.0195</v>
      </c>
      <c r="R903" s="227">
        <f>Q903*H903</f>
        <v>0.23399999999999999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471</v>
      </c>
      <c r="AT903" s="229" t="s">
        <v>386</v>
      </c>
      <c r="AU903" s="229" t="s">
        <v>88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8715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8716</v>
      </c>
      <c r="G904" s="237"/>
      <c r="H904" s="241">
        <v>12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83</v>
      </c>
      <c r="AY904" s="247" t="s">
        <v>235</v>
      </c>
    </row>
    <row r="905" s="2" customFormat="1" ht="24.15" customHeight="1">
      <c r="A905" s="42"/>
      <c r="B905" s="43"/>
      <c r="C905" s="218" t="s">
        <v>2983</v>
      </c>
      <c r="D905" s="218" t="s">
        <v>237</v>
      </c>
      <c r="E905" s="219" t="s">
        <v>8717</v>
      </c>
      <c r="F905" s="220" t="s">
        <v>8718</v>
      </c>
      <c r="G905" s="221" t="s">
        <v>809</v>
      </c>
      <c r="H905" s="222">
        <v>68</v>
      </c>
      <c r="I905" s="223"/>
      <c r="J905" s="224">
        <f>ROUND(I905*H905,2)</f>
        <v>0</v>
      </c>
      <c r="K905" s="220" t="s">
        <v>241</v>
      </c>
      <c r="L905" s="48"/>
      <c r="M905" s="225" t="s">
        <v>19</v>
      </c>
      <c r="N905" s="226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339</v>
      </c>
      <c r="AT905" s="229" t="s">
        <v>237</v>
      </c>
      <c r="AU905" s="229" t="s">
        <v>88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8719</v>
      </c>
    </row>
    <row r="906" s="2" customFormat="1">
      <c r="A906" s="42"/>
      <c r="B906" s="43"/>
      <c r="C906" s="44"/>
      <c r="D906" s="231" t="s">
        <v>243</v>
      </c>
      <c r="E906" s="44"/>
      <c r="F906" s="232" t="s">
        <v>8720</v>
      </c>
      <c r="G906" s="44"/>
      <c r="H906" s="44"/>
      <c r="I906" s="233"/>
      <c r="J906" s="44"/>
      <c r="K906" s="44"/>
      <c r="L906" s="48"/>
      <c r="M906" s="234"/>
      <c r="N906" s="235"/>
      <c r="O906" s="88"/>
      <c r="P906" s="88"/>
      <c r="Q906" s="88"/>
      <c r="R906" s="88"/>
      <c r="S906" s="88"/>
      <c r="T906" s="89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T906" s="21" t="s">
        <v>243</v>
      </c>
      <c r="AU906" s="21" t="s">
        <v>88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2959</v>
      </c>
      <c r="G907" s="237"/>
      <c r="H907" s="241">
        <v>8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2960</v>
      </c>
      <c r="G908" s="237"/>
      <c r="H908" s="241">
        <v>56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2961</v>
      </c>
      <c r="G909" s="237"/>
      <c r="H909" s="241">
        <v>4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68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16.5" customHeight="1">
      <c r="A911" s="42"/>
      <c r="B911" s="43"/>
      <c r="C911" s="280" t="s">
        <v>2989</v>
      </c>
      <c r="D911" s="280" t="s">
        <v>386</v>
      </c>
      <c r="E911" s="281" t="s">
        <v>8721</v>
      </c>
      <c r="F911" s="282" t="s">
        <v>8722</v>
      </c>
      <c r="G911" s="283" t="s">
        <v>809</v>
      </c>
      <c r="H911" s="284">
        <v>8</v>
      </c>
      <c r="I911" s="285"/>
      <c r="J911" s="286">
        <f>ROUND(I911*H911,2)</f>
        <v>0</v>
      </c>
      <c r="K911" s="282" t="s">
        <v>19</v>
      </c>
      <c r="L911" s="287"/>
      <c r="M911" s="288" t="s">
        <v>19</v>
      </c>
      <c r="N911" s="289" t="s">
        <v>48</v>
      </c>
      <c r="O911" s="88"/>
      <c r="P911" s="227">
        <f>O911*H911</f>
        <v>0</v>
      </c>
      <c r="Q911" s="227">
        <v>0.022499999999999999</v>
      </c>
      <c r="R911" s="227">
        <f>Q911*H911</f>
        <v>0.17999999999999999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471</v>
      </c>
      <c r="AT911" s="229" t="s">
        <v>386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8723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8724</v>
      </c>
      <c r="G912" s="237"/>
      <c r="H912" s="241">
        <v>8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88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21.75" customHeight="1">
      <c r="A913" s="42"/>
      <c r="B913" s="43"/>
      <c r="C913" s="280" t="s">
        <v>2995</v>
      </c>
      <c r="D913" s="280" t="s">
        <v>386</v>
      </c>
      <c r="E913" s="281" t="s">
        <v>8725</v>
      </c>
      <c r="F913" s="282" t="s">
        <v>8726</v>
      </c>
      <c r="G913" s="283" t="s">
        <v>809</v>
      </c>
      <c r="H913" s="284">
        <v>56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0.022499999999999999</v>
      </c>
      <c r="R913" s="227">
        <f>Q913*H913</f>
        <v>1.26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88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8727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8728</v>
      </c>
      <c r="G914" s="237"/>
      <c r="H914" s="241">
        <v>56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83</v>
      </c>
      <c r="AY914" s="247" t="s">
        <v>235</v>
      </c>
    </row>
    <row r="915" s="2" customFormat="1" ht="21.75" customHeight="1">
      <c r="A915" s="42"/>
      <c r="B915" s="43"/>
      <c r="C915" s="280" t="s">
        <v>3001</v>
      </c>
      <c r="D915" s="301" t="s">
        <v>386</v>
      </c>
      <c r="E915" s="281" t="s">
        <v>8729</v>
      </c>
      <c r="F915" s="282" t="s">
        <v>8730</v>
      </c>
      <c r="G915" s="283" t="s">
        <v>809</v>
      </c>
      <c r="H915" s="284">
        <v>4</v>
      </c>
      <c r="I915" s="285"/>
      <c r="J915" s="286">
        <f>ROUND(I915*H915,2)</f>
        <v>0</v>
      </c>
      <c r="K915" s="282" t="s">
        <v>19</v>
      </c>
      <c r="L915" s="287"/>
      <c r="M915" s="288" t="s">
        <v>19</v>
      </c>
      <c r="N915" s="289" t="s">
        <v>48</v>
      </c>
      <c r="O915" s="88"/>
      <c r="P915" s="227">
        <f>O915*H915</f>
        <v>0</v>
      </c>
      <c r="Q915" s="227">
        <v>0.022499999999999999</v>
      </c>
      <c r="R915" s="227">
        <f>Q915*H915</f>
        <v>0.089999999999999997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471</v>
      </c>
      <c r="AT915" s="229" t="s">
        <v>386</v>
      </c>
      <c r="AU915" s="229" t="s">
        <v>88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8731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8732</v>
      </c>
      <c r="G916" s="237"/>
      <c r="H916" s="241">
        <v>4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83</v>
      </c>
      <c r="AY916" s="247" t="s">
        <v>235</v>
      </c>
    </row>
    <row r="917" s="2" customFormat="1" ht="24.15" customHeight="1">
      <c r="A917" s="42"/>
      <c r="B917" s="43"/>
      <c r="C917" s="218" t="s">
        <v>3010</v>
      </c>
      <c r="D917" s="218" t="s">
        <v>237</v>
      </c>
      <c r="E917" s="219" t="s">
        <v>8733</v>
      </c>
      <c r="F917" s="220" t="s">
        <v>8734</v>
      </c>
      <c r="G917" s="221" t="s">
        <v>809</v>
      </c>
      <c r="H917" s="222">
        <v>16</v>
      </c>
      <c r="I917" s="223"/>
      <c r="J917" s="224">
        <f>ROUND(I917*H917,2)</f>
        <v>0</v>
      </c>
      <c r="K917" s="220" t="s">
        <v>241</v>
      </c>
      <c r="L917" s="48"/>
      <c r="M917" s="225" t="s">
        <v>19</v>
      </c>
      <c r="N917" s="226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339</v>
      </c>
      <c r="AT917" s="229" t="s">
        <v>237</v>
      </c>
      <c r="AU917" s="229" t="s">
        <v>88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8735</v>
      </c>
    </row>
    <row r="918" s="2" customFormat="1">
      <c r="A918" s="42"/>
      <c r="B918" s="43"/>
      <c r="C918" s="44"/>
      <c r="D918" s="231" t="s">
        <v>243</v>
      </c>
      <c r="E918" s="44"/>
      <c r="F918" s="232" t="s">
        <v>8736</v>
      </c>
      <c r="G918" s="44"/>
      <c r="H918" s="44"/>
      <c r="I918" s="233"/>
      <c r="J918" s="44"/>
      <c r="K918" s="44"/>
      <c r="L918" s="48"/>
      <c r="M918" s="234"/>
      <c r="N918" s="235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1" t="s">
        <v>243</v>
      </c>
      <c r="AU918" s="21" t="s">
        <v>88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8161</v>
      </c>
      <c r="G919" s="237"/>
      <c r="H919" s="241">
        <v>5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8162</v>
      </c>
      <c r="G920" s="237"/>
      <c r="H920" s="241">
        <v>2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8163</v>
      </c>
      <c r="G921" s="237"/>
      <c r="H921" s="241">
        <v>9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5" customFormat="1">
      <c r="A922" s="15"/>
      <c r="B922" s="258"/>
      <c r="C922" s="259"/>
      <c r="D922" s="238" t="s">
        <v>260</v>
      </c>
      <c r="E922" s="260" t="s">
        <v>19</v>
      </c>
      <c r="F922" s="261" t="s">
        <v>277</v>
      </c>
      <c r="G922" s="259"/>
      <c r="H922" s="262">
        <v>16</v>
      </c>
      <c r="I922" s="263"/>
      <c r="J922" s="259"/>
      <c r="K922" s="259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260</v>
      </c>
      <c r="AU922" s="268" t="s">
        <v>88</v>
      </c>
      <c r="AV922" s="15" t="s">
        <v>98</v>
      </c>
      <c r="AW922" s="15" t="s">
        <v>37</v>
      </c>
      <c r="AX922" s="15" t="s">
        <v>83</v>
      </c>
      <c r="AY922" s="268" t="s">
        <v>235</v>
      </c>
    </row>
    <row r="923" s="2" customFormat="1" ht="21.75" customHeight="1">
      <c r="A923" s="42"/>
      <c r="B923" s="43"/>
      <c r="C923" s="280" t="s">
        <v>3017</v>
      </c>
      <c r="D923" s="280" t="s">
        <v>386</v>
      </c>
      <c r="E923" s="281" t="s">
        <v>8737</v>
      </c>
      <c r="F923" s="282" t="s">
        <v>8738</v>
      </c>
      <c r="G923" s="283" t="s">
        <v>809</v>
      </c>
      <c r="H923" s="284">
        <v>5</v>
      </c>
      <c r="I923" s="285"/>
      <c r="J923" s="286">
        <f>ROUND(I923*H923,2)</f>
        <v>0</v>
      </c>
      <c r="K923" s="282" t="s">
        <v>19</v>
      </c>
      <c r="L923" s="287"/>
      <c r="M923" s="288" t="s">
        <v>19</v>
      </c>
      <c r="N923" s="289" t="s">
        <v>48</v>
      </c>
      <c r="O923" s="88"/>
      <c r="P923" s="227">
        <f>O923*H923</f>
        <v>0</v>
      </c>
      <c r="Q923" s="227">
        <v>0.0235</v>
      </c>
      <c r="R923" s="227">
        <f>Q923*H923</f>
        <v>0.11749999999999999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471</v>
      </c>
      <c r="AT923" s="229" t="s">
        <v>386</v>
      </c>
      <c r="AU923" s="229" t="s">
        <v>88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8739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8740</v>
      </c>
      <c r="G924" s="237"/>
      <c r="H924" s="241">
        <v>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21.75" customHeight="1">
      <c r="A925" s="42"/>
      <c r="B925" s="43"/>
      <c r="C925" s="280" t="s">
        <v>3022</v>
      </c>
      <c r="D925" s="280" t="s">
        <v>386</v>
      </c>
      <c r="E925" s="281" t="s">
        <v>8741</v>
      </c>
      <c r="F925" s="282" t="s">
        <v>8742</v>
      </c>
      <c r="G925" s="283" t="s">
        <v>809</v>
      </c>
      <c r="H925" s="284">
        <v>2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0.0235</v>
      </c>
      <c r="R925" s="227">
        <f>Q925*H925</f>
        <v>0.047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88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8743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8744</v>
      </c>
      <c r="G926" s="237"/>
      <c r="H926" s="241">
        <v>2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83</v>
      </c>
      <c r="AY926" s="247" t="s">
        <v>235</v>
      </c>
    </row>
    <row r="927" s="2" customFormat="1" ht="21.75" customHeight="1">
      <c r="A927" s="42"/>
      <c r="B927" s="43"/>
      <c r="C927" s="280" t="s">
        <v>3027</v>
      </c>
      <c r="D927" s="280" t="s">
        <v>386</v>
      </c>
      <c r="E927" s="281" t="s">
        <v>8745</v>
      </c>
      <c r="F927" s="282" t="s">
        <v>8746</v>
      </c>
      <c r="G927" s="283" t="s">
        <v>809</v>
      </c>
      <c r="H927" s="284">
        <v>9</v>
      </c>
      <c r="I927" s="285"/>
      <c r="J927" s="286">
        <f>ROUND(I927*H927,2)</f>
        <v>0</v>
      </c>
      <c r="K927" s="282" t="s">
        <v>19</v>
      </c>
      <c r="L927" s="287"/>
      <c r="M927" s="288" t="s">
        <v>19</v>
      </c>
      <c r="N927" s="289" t="s">
        <v>48</v>
      </c>
      <c r="O927" s="88"/>
      <c r="P927" s="227">
        <f>O927*H927</f>
        <v>0</v>
      </c>
      <c r="Q927" s="227">
        <v>0.0235</v>
      </c>
      <c r="R927" s="227">
        <f>Q927*H927</f>
        <v>0.21149999999999999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471</v>
      </c>
      <c r="AT927" s="229" t="s">
        <v>386</v>
      </c>
      <c r="AU927" s="229" t="s">
        <v>88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8747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8163</v>
      </c>
      <c r="G928" s="237"/>
      <c r="H928" s="241">
        <v>9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83</v>
      </c>
      <c r="AY928" s="247" t="s">
        <v>235</v>
      </c>
    </row>
    <row r="929" s="2" customFormat="1" ht="24.15" customHeight="1">
      <c r="A929" s="42"/>
      <c r="B929" s="43"/>
      <c r="C929" s="218" t="s">
        <v>3032</v>
      </c>
      <c r="D929" s="218" t="s">
        <v>237</v>
      </c>
      <c r="E929" s="219" t="s">
        <v>8748</v>
      </c>
      <c r="F929" s="220" t="s">
        <v>8749</v>
      </c>
      <c r="G929" s="221" t="s">
        <v>809</v>
      </c>
      <c r="H929" s="222">
        <v>18</v>
      </c>
      <c r="I929" s="223"/>
      <c r="J929" s="224">
        <f>ROUND(I929*H929,2)</f>
        <v>0</v>
      </c>
      <c r="K929" s="220" t="s">
        <v>241</v>
      </c>
      <c r="L929" s="48"/>
      <c r="M929" s="225" t="s">
        <v>19</v>
      </c>
      <c r="N929" s="226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339</v>
      </c>
      <c r="AT929" s="229" t="s">
        <v>237</v>
      </c>
      <c r="AU929" s="229" t="s">
        <v>88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8750</v>
      </c>
    </row>
    <row r="930" s="2" customFormat="1">
      <c r="A930" s="42"/>
      <c r="B930" s="43"/>
      <c r="C930" s="44"/>
      <c r="D930" s="231" t="s">
        <v>243</v>
      </c>
      <c r="E930" s="44"/>
      <c r="F930" s="232" t="s">
        <v>8751</v>
      </c>
      <c r="G930" s="44"/>
      <c r="H930" s="44"/>
      <c r="I930" s="233"/>
      <c r="J930" s="44"/>
      <c r="K930" s="44"/>
      <c r="L930" s="48"/>
      <c r="M930" s="234"/>
      <c r="N930" s="235"/>
      <c r="O930" s="88"/>
      <c r="P930" s="88"/>
      <c r="Q930" s="88"/>
      <c r="R930" s="88"/>
      <c r="S930" s="88"/>
      <c r="T930" s="89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T930" s="21" t="s">
        <v>243</v>
      </c>
      <c r="AU930" s="21" t="s">
        <v>88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8166</v>
      </c>
      <c r="G931" s="237"/>
      <c r="H931" s="241">
        <v>16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8167</v>
      </c>
      <c r="G932" s="237"/>
      <c r="H932" s="241">
        <v>1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8168</v>
      </c>
      <c r="G933" s="237"/>
      <c r="H933" s="241">
        <v>1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5" customFormat="1">
      <c r="A934" s="15"/>
      <c r="B934" s="258"/>
      <c r="C934" s="259"/>
      <c r="D934" s="238" t="s">
        <v>260</v>
      </c>
      <c r="E934" s="260" t="s">
        <v>19</v>
      </c>
      <c r="F934" s="261" t="s">
        <v>277</v>
      </c>
      <c r="G934" s="259"/>
      <c r="H934" s="262">
        <v>18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260</v>
      </c>
      <c r="AU934" s="268" t="s">
        <v>88</v>
      </c>
      <c r="AV934" s="15" t="s">
        <v>98</v>
      </c>
      <c r="AW934" s="15" t="s">
        <v>37</v>
      </c>
      <c r="AX934" s="15" t="s">
        <v>83</v>
      </c>
      <c r="AY934" s="268" t="s">
        <v>235</v>
      </c>
    </row>
    <row r="935" s="2" customFormat="1" ht="21.75" customHeight="1">
      <c r="A935" s="42"/>
      <c r="B935" s="43"/>
      <c r="C935" s="280" t="s">
        <v>3037</v>
      </c>
      <c r="D935" s="280" t="s">
        <v>386</v>
      </c>
      <c r="E935" s="281" t="s">
        <v>8752</v>
      </c>
      <c r="F935" s="282" t="s">
        <v>8753</v>
      </c>
      <c r="G935" s="283" t="s">
        <v>809</v>
      </c>
      <c r="H935" s="284">
        <v>16</v>
      </c>
      <c r="I935" s="285"/>
      <c r="J935" s="286">
        <f>ROUND(I935*H935,2)</f>
        <v>0</v>
      </c>
      <c r="K935" s="282" t="s">
        <v>19</v>
      </c>
      <c r="L935" s="287"/>
      <c r="M935" s="288" t="s">
        <v>19</v>
      </c>
      <c r="N935" s="289" t="s">
        <v>48</v>
      </c>
      <c r="O935" s="88"/>
      <c r="P935" s="227">
        <f>O935*H935</f>
        <v>0</v>
      </c>
      <c r="Q935" s="227">
        <v>0.042999999999999997</v>
      </c>
      <c r="R935" s="227">
        <f>Q935*H935</f>
        <v>0.68799999999999994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471</v>
      </c>
      <c r="AT935" s="229" t="s">
        <v>386</v>
      </c>
      <c r="AU935" s="229" t="s">
        <v>88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8754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8755</v>
      </c>
      <c r="G936" s="237"/>
      <c r="H936" s="241">
        <v>16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88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21.75" customHeight="1">
      <c r="A937" s="42"/>
      <c r="B937" s="43"/>
      <c r="C937" s="280" t="s">
        <v>3043</v>
      </c>
      <c r="D937" s="280" t="s">
        <v>386</v>
      </c>
      <c r="E937" s="281" t="s">
        <v>8756</v>
      </c>
      <c r="F937" s="282" t="s">
        <v>8757</v>
      </c>
      <c r="G937" s="283" t="s">
        <v>809</v>
      </c>
      <c r="H937" s="284">
        <v>1</v>
      </c>
      <c r="I937" s="285"/>
      <c r="J937" s="286">
        <f>ROUND(I937*H937,2)</f>
        <v>0</v>
      </c>
      <c r="K937" s="282" t="s">
        <v>19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0.042999999999999997</v>
      </c>
      <c r="R937" s="227">
        <f>Q937*H937</f>
        <v>0.042999999999999997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88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8758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8167</v>
      </c>
      <c r="G938" s="237"/>
      <c r="H938" s="241">
        <v>1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21.75" customHeight="1">
      <c r="A939" s="42"/>
      <c r="B939" s="43"/>
      <c r="C939" s="280" t="s">
        <v>3048</v>
      </c>
      <c r="D939" s="280" t="s">
        <v>386</v>
      </c>
      <c r="E939" s="281" t="s">
        <v>8759</v>
      </c>
      <c r="F939" s="282" t="s">
        <v>8760</v>
      </c>
      <c r="G939" s="283" t="s">
        <v>809</v>
      </c>
      <c r="H939" s="284">
        <v>1</v>
      </c>
      <c r="I939" s="285"/>
      <c r="J939" s="286">
        <f>ROUND(I939*H939,2)</f>
        <v>0</v>
      </c>
      <c r="K939" s="282" t="s">
        <v>19</v>
      </c>
      <c r="L939" s="287"/>
      <c r="M939" s="288" t="s">
        <v>19</v>
      </c>
      <c r="N939" s="289" t="s">
        <v>48</v>
      </c>
      <c r="O939" s="88"/>
      <c r="P939" s="227">
        <f>O939*H939</f>
        <v>0</v>
      </c>
      <c r="Q939" s="227">
        <v>0.042999999999999997</v>
      </c>
      <c r="R939" s="227">
        <f>Q939*H939</f>
        <v>0.042999999999999997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471</v>
      </c>
      <c r="AT939" s="229" t="s">
        <v>386</v>
      </c>
      <c r="AU939" s="229" t="s">
        <v>88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8761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8168</v>
      </c>
      <c r="G940" s="237"/>
      <c r="H940" s="241">
        <v>1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88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24.15" customHeight="1">
      <c r="A941" s="42"/>
      <c r="B941" s="43"/>
      <c r="C941" s="218" t="s">
        <v>3065</v>
      </c>
      <c r="D941" s="218" t="s">
        <v>237</v>
      </c>
      <c r="E941" s="219" t="s">
        <v>8762</v>
      </c>
      <c r="F941" s="220" t="s">
        <v>8763</v>
      </c>
      <c r="G941" s="221" t="s">
        <v>809</v>
      </c>
      <c r="H941" s="222">
        <v>70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</v>
      </c>
      <c r="R941" s="227">
        <f>Q941*H941</f>
        <v>0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339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8764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8765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8171</v>
      </c>
      <c r="G943" s="237"/>
      <c r="H943" s="241">
        <v>54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8172</v>
      </c>
      <c r="G944" s="237"/>
      <c r="H944" s="241">
        <v>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8173</v>
      </c>
      <c r="G945" s="237"/>
      <c r="H945" s="241">
        <v>7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8174</v>
      </c>
      <c r="G946" s="237"/>
      <c r="H946" s="241">
        <v>2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5" customFormat="1">
      <c r="A947" s="15"/>
      <c r="B947" s="258"/>
      <c r="C947" s="259"/>
      <c r="D947" s="238" t="s">
        <v>260</v>
      </c>
      <c r="E947" s="260" t="s">
        <v>19</v>
      </c>
      <c r="F947" s="261" t="s">
        <v>277</v>
      </c>
      <c r="G947" s="259"/>
      <c r="H947" s="262">
        <v>70</v>
      </c>
      <c r="I947" s="263"/>
      <c r="J947" s="259"/>
      <c r="K947" s="259"/>
      <c r="L947" s="264"/>
      <c r="M947" s="265"/>
      <c r="N947" s="266"/>
      <c r="O947" s="266"/>
      <c r="P947" s="266"/>
      <c r="Q947" s="266"/>
      <c r="R947" s="266"/>
      <c r="S947" s="266"/>
      <c r="T947" s="267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8" t="s">
        <v>260</v>
      </c>
      <c r="AU947" s="268" t="s">
        <v>88</v>
      </c>
      <c r="AV947" s="15" t="s">
        <v>98</v>
      </c>
      <c r="AW947" s="15" t="s">
        <v>37</v>
      </c>
      <c r="AX947" s="15" t="s">
        <v>83</v>
      </c>
      <c r="AY947" s="268" t="s">
        <v>235</v>
      </c>
    </row>
    <row r="948" s="2" customFormat="1" ht="24.15" customHeight="1">
      <c r="A948" s="42"/>
      <c r="B948" s="43"/>
      <c r="C948" s="280" t="s">
        <v>3072</v>
      </c>
      <c r="D948" s="280" t="s">
        <v>386</v>
      </c>
      <c r="E948" s="281" t="s">
        <v>8766</v>
      </c>
      <c r="F948" s="282" t="s">
        <v>8767</v>
      </c>
      <c r="G948" s="283" t="s">
        <v>809</v>
      </c>
      <c r="H948" s="284">
        <v>54</v>
      </c>
      <c r="I948" s="285"/>
      <c r="J948" s="286">
        <f>ROUND(I948*H948,2)</f>
        <v>0</v>
      </c>
      <c r="K948" s="282" t="s">
        <v>19</v>
      </c>
      <c r="L948" s="287"/>
      <c r="M948" s="288" t="s">
        <v>19</v>
      </c>
      <c r="N948" s="289" t="s">
        <v>48</v>
      </c>
      <c r="O948" s="88"/>
      <c r="P948" s="227">
        <f>O948*H948</f>
        <v>0</v>
      </c>
      <c r="Q948" s="227">
        <v>0.035999999999999997</v>
      </c>
      <c r="R948" s="227">
        <f>Q948*H948</f>
        <v>1.944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471</v>
      </c>
      <c r="AT948" s="229" t="s">
        <v>386</v>
      </c>
      <c r="AU948" s="229" t="s">
        <v>88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8768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8769</v>
      </c>
      <c r="G949" s="237"/>
      <c r="H949" s="241">
        <v>54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83</v>
      </c>
      <c r="AY949" s="247" t="s">
        <v>235</v>
      </c>
    </row>
    <row r="950" s="2" customFormat="1" ht="24.15" customHeight="1">
      <c r="A950" s="42"/>
      <c r="B950" s="43"/>
      <c r="C950" s="280" t="s">
        <v>3078</v>
      </c>
      <c r="D950" s="280" t="s">
        <v>386</v>
      </c>
      <c r="E950" s="281" t="s">
        <v>8770</v>
      </c>
      <c r="F950" s="282" t="s">
        <v>8771</v>
      </c>
      <c r="G950" s="283" t="s">
        <v>809</v>
      </c>
      <c r="H950" s="284">
        <v>7</v>
      </c>
      <c r="I950" s="285"/>
      <c r="J950" s="286">
        <f>ROUND(I950*H950,2)</f>
        <v>0</v>
      </c>
      <c r="K950" s="282" t="s">
        <v>19</v>
      </c>
      <c r="L950" s="287"/>
      <c r="M950" s="288" t="s">
        <v>19</v>
      </c>
      <c r="N950" s="289" t="s">
        <v>48</v>
      </c>
      <c r="O950" s="88"/>
      <c r="P950" s="227">
        <f>O950*H950</f>
        <v>0</v>
      </c>
      <c r="Q950" s="227">
        <v>0.035999999999999997</v>
      </c>
      <c r="R950" s="227">
        <f>Q950*H950</f>
        <v>0.252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471</v>
      </c>
      <c r="AT950" s="229" t="s">
        <v>386</v>
      </c>
      <c r="AU950" s="229" t="s">
        <v>88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8772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8773</v>
      </c>
      <c r="G951" s="237"/>
      <c r="H951" s="241">
        <v>7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24.15" customHeight="1">
      <c r="A952" s="42"/>
      <c r="B952" s="43"/>
      <c r="C952" s="280" t="s">
        <v>3083</v>
      </c>
      <c r="D952" s="280" t="s">
        <v>386</v>
      </c>
      <c r="E952" s="281" t="s">
        <v>8774</v>
      </c>
      <c r="F952" s="282" t="s">
        <v>8775</v>
      </c>
      <c r="G952" s="283" t="s">
        <v>809</v>
      </c>
      <c r="H952" s="284">
        <v>7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0.035999999999999997</v>
      </c>
      <c r="R952" s="227">
        <f>Q952*H952</f>
        <v>0.252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88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8776</v>
      </c>
    </row>
    <row r="953" s="13" customFormat="1">
      <c r="A953" s="13"/>
      <c r="B953" s="236"/>
      <c r="C953" s="237"/>
      <c r="D953" s="238" t="s">
        <v>260</v>
      </c>
      <c r="E953" s="239" t="s">
        <v>19</v>
      </c>
      <c r="F953" s="240" t="s">
        <v>8777</v>
      </c>
      <c r="G953" s="237"/>
      <c r="H953" s="241">
        <v>7</v>
      </c>
      <c r="I953" s="242"/>
      <c r="J953" s="237"/>
      <c r="K953" s="237"/>
      <c r="L953" s="243"/>
      <c r="M953" s="244"/>
      <c r="N953" s="245"/>
      <c r="O953" s="245"/>
      <c r="P953" s="245"/>
      <c r="Q953" s="245"/>
      <c r="R953" s="245"/>
      <c r="S953" s="245"/>
      <c r="T953" s="246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7" t="s">
        <v>260</v>
      </c>
      <c r="AU953" s="247" t="s">
        <v>88</v>
      </c>
      <c r="AV953" s="13" t="s">
        <v>88</v>
      </c>
      <c r="AW953" s="13" t="s">
        <v>37</v>
      </c>
      <c r="AX953" s="13" t="s">
        <v>83</v>
      </c>
      <c r="AY953" s="247" t="s">
        <v>235</v>
      </c>
    </row>
    <row r="954" s="2" customFormat="1" ht="24.15" customHeight="1">
      <c r="A954" s="42"/>
      <c r="B954" s="43"/>
      <c r="C954" s="280" t="s">
        <v>3088</v>
      </c>
      <c r="D954" s="280" t="s">
        <v>386</v>
      </c>
      <c r="E954" s="281" t="s">
        <v>8778</v>
      </c>
      <c r="F954" s="282" t="s">
        <v>8779</v>
      </c>
      <c r="G954" s="283" t="s">
        <v>809</v>
      </c>
      <c r="H954" s="284">
        <v>2</v>
      </c>
      <c r="I954" s="285"/>
      <c r="J954" s="286">
        <f>ROUND(I954*H954,2)</f>
        <v>0</v>
      </c>
      <c r="K954" s="282" t="s">
        <v>19</v>
      </c>
      <c r="L954" s="287"/>
      <c r="M954" s="288" t="s">
        <v>19</v>
      </c>
      <c r="N954" s="289" t="s">
        <v>48</v>
      </c>
      <c r="O954" s="88"/>
      <c r="P954" s="227">
        <f>O954*H954</f>
        <v>0</v>
      </c>
      <c r="Q954" s="227">
        <v>0.036999999999999998</v>
      </c>
      <c r="R954" s="227">
        <f>Q954*H954</f>
        <v>0.073999999999999996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471</v>
      </c>
      <c r="AT954" s="229" t="s">
        <v>386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8780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8781</v>
      </c>
      <c r="G955" s="237"/>
      <c r="H955" s="241">
        <v>2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83</v>
      </c>
      <c r="AY955" s="247" t="s">
        <v>235</v>
      </c>
    </row>
    <row r="956" s="2" customFormat="1" ht="24.15" customHeight="1">
      <c r="A956" s="42"/>
      <c r="B956" s="43"/>
      <c r="C956" s="218" t="s">
        <v>3094</v>
      </c>
      <c r="D956" s="218" t="s">
        <v>237</v>
      </c>
      <c r="E956" s="219" t="s">
        <v>8782</v>
      </c>
      <c r="F956" s="220" t="s">
        <v>8783</v>
      </c>
      <c r="G956" s="221" t="s">
        <v>809</v>
      </c>
      <c r="H956" s="222">
        <v>1</v>
      </c>
      <c r="I956" s="223"/>
      <c r="J956" s="224">
        <f>ROUND(I956*H956,2)</f>
        <v>0</v>
      </c>
      <c r="K956" s="220" t="s">
        <v>241</v>
      </c>
      <c r="L956" s="48"/>
      <c r="M956" s="225" t="s">
        <v>19</v>
      </c>
      <c r="N956" s="226" t="s">
        <v>48</v>
      </c>
      <c r="O956" s="88"/>
      <c r="P956" s="227">
        <f>O956*H956</f>
        <v>0</v>
      </c>
      <c r="Q956" s="227">
        <v>0</v>
      </c>
      <c r="R956" s="227">
        <f>Q956*H956</f>
        <v>0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339</v>
      </c>
      <c r="AT956" s="229" t="s">
        <v>237</v>
      </c>
      <c r="AU956" s="229" t="s">
        <v>88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8784</v>
      </c>
    </row>
    <row r="957" s="2" customFormat="1">
      <c r="A957" s="42"/>
      <c r="B957" s="43"/>
      <c r="C957" s="44"/>
      <c r="D957" s="231" t="s">
        <v>243</v>
      </c>
      <c r="E957" s="44"/>
      <c r="F957" s="232" t="s">
        <v>8785</v>
      </c>
      <c r="G957" s="44"/>
      <c r="H957" s="44"/>
      <c r="I957" s="233"/>
      <c r="J957" s="44"/>
      <c r="K957" s="44"/>
      <c r="L957" s="48"/>
      <c r="M957" s="234"/>
      <c r="N957" s="235"/>
      <c r="O957" s="88"/>
      <c r="P957" s="88"/>
      <c r="Q957" s="88"/>
      <c r="R957" s="88"/>
      <c r="S957" s="88"/>
      <c r="T957" s="89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T957" s="21" t="s">
        <v>243</v>
      </c>
      <c r="AU957" s="21" t="s">
        <v>88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8201</v>
      </c>
      <c r="G958" s="237"/>
      <c r="H958" s="241">
        <v>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83</v>
      </c>
      <c r="AY958" s="247" t="s">
        <v>235</v>
      </c>
    </row>
    <row r="959" s="2" customFormat="1" ht="16.5" customHeight="1">
      <c r="A959" s="42"/>
      <c r="B959" s="43"/>
      <c r="C959" s="280" t="s">
        <v>3101</v>
      </c>
      <c r="D959" s="280" t="s">
        <v>386</v>
      </c>
      <c r="E959" s="281" t="s">
        <v>8786</v>
      </c>
      <c r="F959" s="282" t="s">
        <v>8787</v>
      </c>
      <c r="G959" s="283" t="s">
        <v>809</v>
      </c>
      <c r="H959" s="284">
        <v>1</v>
      </c>
      <c r="I959" s="285"/>
      <c r="J959" s="286">
        <f>ROUND(I959*H959,2)</f>
        <v>0</v>
      </c>
      <c r="K959" s="282" t="s">
        <v>19</v>
      </c>
      <c r="L959" s="287"/>
      <c r="M959" s="288" t="s">
        <v>19</v>
      </c>
      <c r="N959" s="289" t="s">
        <v>48</v>
      </c>
      <c r="O959" s="88"/>
      <c r="P959" s="227">
        <f>O959*H959</f>
        <v>0</v>
      </c>
      <c r="Q959" s="227">
        <v>0.020500000000000001</v>
      </c>
      <c r="R959" s="227">
        <f>Q959*H959</f>
        <v>0.020500000000000001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471</v>
      </c>
      <c r="AT959" s="229" t="s">
        <v>386</v>
      </c>
      <c r="AU959" s="229" t="s">
        <v>88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8788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8201</v>
      </c>
      <c r="G960" s="237"/>
      <c r="H960" s="241">
        <v>1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24.15" customHeight="1">
      <c r="A961" s="42"/>
      <c r="B961" s="43"/>
      <c r="C961" s="218" t="s">
        <v>3106</v>
      </c>
      <c r="D961" s="218" t="s">
        <v>237</v>
      </c>
      <c r="E961" s="219" t="s">
        <v>8789</v>
      </c>
      <c r="F961" s="220" t="s">
        <v>8790</v>
      </c>
      <c r="G961" s="221" t="s">
        <v>809</v>
      </c>
      <c r="H961" s="222">
        <v>1</v>
      </c>
      <c r="I961" s="223"/>
      <c r="J961" s="224">
        <f>ROUND(I961*H961,2)</f>
        <v>0</v>
      </c>
      <c r="K961" s="220" t="s">
        <v>241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88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8791</v>
      </c>
    </row>
    <row r="962" s="2" customFormat="1">
      <c r="A962" s="42"/>
      <c r="B962" s="43"/>
      <c r="C962" s="44"/>
      <c r="D962" s="231" t="s">
        <v>243</v>
      </c>
      <c r="E962" s="44"/>
      <c r="F962" s="232" t="s">
        <v>8792</v>
      </c>
      <c r="G962" s="44"/>
      <c r="H962" s="44"/>
      <c r="I962" s="233"/>
      <c r="J962" s="44"/>
      <c r="K962" s="44"/>
      <c r="L962" s="48"/>
      <c r="M962" s="234"/>
      <c r="N962" s="235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1" t="s">
        <v>243</v>
      </c>
      <c r="AU962" s="21" t="s">
        <v>88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8220</v>
      </c>
      <c r="G963" s="237"/>
      <c r="H963" s="241">
        <v>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16.5" customHeight="1">
      <c r="A964" s="42"/>
      <c r="B964" s="43"/>
      <c r="C964" s="280" t="s">
        <v>3115</v>
      </c>
      <c r="D964" s="280" t="s">
        <v>386</v>
      </c>
      <c r="E964" s="281" t="s">
        <v>8793</v>
      </c>
      <c r="F964" s="282" t="s">
        <v>8794</v>
      </c>
      <c r="G964" s="283" t="s">
        <v>809</v>
      </c>
      <c r="H964" s="284">
        <v>1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0.0235</v>
      </c>
      <c r="R964" s="227">
        <f>Q964*H964</f>
        <v>0.0235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88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8795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8796</v>
      </c>
      <c r="G965" s="237"/>
      <c r="H965" s="241">
        <v>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83</v>
      </c>
      <c r="AY965" s="247" t="s">
        <v>235</v>
      </c>
    </row>
    <row r="966" s="2" customFormat="1" ht="24.15" customHeight="1">
      <c r="A966" s="42"/>
      <c r="B966" s="43"/>
      <c r="C966" s="218" t="s">
        <v>3120</v>
      </c>
      <c r="D966" s="218" t="s">
        <v>237</v>
      </c>
      <c r="E966" s="219" t="s">
        <v>8797</v>
      </c>
      <c r="F966" s="220" t="s">
        <v>8798</v>
      </c>
      <c r="G966" s="221" t="s">
        <v>809</v>
      </c>
      <c r="H966" s="222">
        <v>2</v>
      </c>
      <c r="I966" s="223"/>
      <c r="J966" s="224">
        <f>ROUND(I966*H966,2)</f>
        <v>0</v>
      </c>
      <c r="K966" s="220" t="s">
        <v>19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88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8799</v>
      </c>
    </row>
    <row r="967" s="13" customFormat="1">
      <c r="A967" s="13"/>
      <c r="B967" s="236"/>
      <c r="C967" s="237"/>
      <c r="D967" s="238" t="s">
        <v>260</v>
      </c>
      <c r="E967" s="239" t="s">
        <v>19</v>
      </c>
      <c r="F967" s="240" t="s">
        <v>8209</v>
      </c>
      <c r="G967" s="237"/>
      <c r="H967" s="241">
        <v>2</v>
      </c>
      <c r="I967" s="242"/>
      <c r="J967" s="237"/>
      <c r="K967" s="237"/>
      <c r="L967" s="243"/>
      <c r="M967" s="244"/>
      <c r="N967" s="245"/>
      <c r="O967" s="245"/>
      <c r="P967" s="245"/>
      <c r="Q967" s="245"/>
      <c r="R967" s="245"/>
      <c r="S967" s="245"/>
      <c r="T967" s="24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7" t="s">
        <v>260</v>
      </c>
      <c r="AU967" s="247" t="s">
        <v>88</v>
      </c>
      <c r="AV967" s="13" t="s">
        <v>88</v>
      </c>
      <c r="AW967" s="13" t="s">
        <v>37</v>
      </c>
      <c r="AX967" s="13" t="s">
        <v>76</v>
      </c>
      <c r="AY967" s="247" t="s">
        <v>235</v>
      </c>
    </row>
    <row r="968" s="15" customFormat="1">
      <c r="A968" s="15"/>
      <c r="B968" s="258"/>
      <c r="C968" s="259"/>
      <c r="D968" s="238" t="s">
        <v>260</v>
      </c>
      <c r="E968" s="260" t="s">
        <v>19</v>
      </c>
      <c r="F968" s="261" t="s">
        <v>277</v>
      </c>
      <c r="G968" s="259"/>
      <c r="H968" s="262">
        <v>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260</v>
      </c>
      <c r="AU968" s="268" t="s">
        <v>88</v>
      </c>
      <c r="AV968" s="15" t="s">
        <v>98</v>
      </c>
      <c r="AW968" s="15" t="s">
        <v>37</v>
      </c>
      <c r="AX968" s="15" t="s">
        <v>83</v>
      </c>
      <c r="AY968" s="268" t="s">
        <v>235</v>
      </c>
    </row>
    <row r="969" s="2" customFormat="1" ht="21.75" customHeight="1">
      <c r="A969" s="42"/>
      <c r="B969" s="43"/>
      <c r="C969" s="280" t="s">
        <v>3125</v>
      </c>
      <c r="D969" s="280" t="s">
        <v>386</v>
      </c>
      <c r="E969" s="281" t="s">
        <v>8800</v>
      </c>
      <c r="F969" s="282" t="s">
        <v>8801</v>
      </c>
      <c r="G969" s="283" t="s">
        <v>809</v>
      </c>
      <c r="H969" s="284">
        <v>2</v>
      </c>
      <c r="I969" s="285"/>
      <c r="J969" s="286">
        <f>ROUND(I969*H969,2)</f>
        <v>0</v>
      </c>
      <c r="K969" s="282" t="s">
        <v>19</v>
      </c>
      <c r="L969" s="287"/>
      <c r="M969" s="288" t="s">
        <v>19</v>
      </c>
      <c r="N969" s="289" t="s">
        <v>48</v>
      </c>
      <c r="O969" s="88"/>
      <c r="P969" s="227">
        <f>O969*H969</f>
        <v>0</v>
      </c>
      <c r="Q969" s="227">
        <v>0.035999999999999997</v>
      </c>
      <c r="R969" s="227">
        <f>Q969*H969</f>
        <v>0.071999999999999995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471</v>
      </c>
      <c r="AT969" s="229" t="s">
        <v>386</v>
      </c>
      <c r="AU969" s="229" t="s">
        <v>88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8802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8209</v>
      </c>
      <c r="G970" s="237"/>
      <c r="H970" s="241">
        <v>2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83</v>
      </c>
      <c r="AY970" s="247" t="s">
        <v>235</v>
      </c>
    </row>
    <row r="971" s="2" customFormat="1" ht="24.15" customHeight="1">
      <c r="A971" s="42"/>
      <c r="B971" s="43"/>
      <c r="C971" s="218" t="s">
        <v>3130</v>
      </c>
      <c r="D971" s="218" t="s">
        <v>237</v>
      </c>
      <c r="E971" s="219" t="s">
        <v>8803</v>
      </c>
      <c r="F971" s="220" t="s">
        <v>8804</v>
      </c>
      <c r="G971" s="221" t="s">
        <v>809</v>
      </c>
      <c r="H971" s="222">
        <v>2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0.090999999999999998</v>
      </c>
      <c r="R971" s="227">
        <f>Q971*H971</f>
        <v>0.182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88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8805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8806</v>
      </c>
      <c r="G972" s="237"/>
      <c r="H972" s="241">
        <v>2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83</v>
      </c>
      <c r="AY972" s="247" t="s">
        <v>235</v>
      </c>
    </row>
    <row r="973" s="2" customFormat="1" ht="24.15" customHeight="1">
      <c r="A973" s="42"/>
      <c r="B973" s="43"/>
      <c r="C973" s="218" t="s">
        <v>3135</v>
      </c>
      <c r="D973" s="218" t="s">
        <v>237</v>
      </c>
      <c r="E973" s="219" t="s">
        <v>8807</v>
      </c>
      <c r="F973" s="220" t="s">
        <v>8808</v>
      </c>
      <c r="G973" s="221" t="s">
        <v>809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0.090999999999999998</v>
      </c>
      <c r="R973" s="227">
        <f>Q973*H973</f>
        <v>0.090999999999999998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88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8809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8210</v>
      </c>
      <c r="G974" s="237"/>
      <c r="H974" s="241">
        <v>1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83</v>
      </c>
      <c r="AY974" s="247" t="s">
        <v>235</v>
      </c>
    </row>
    <row r="975" s="2" customFormat="1" ht="21.75" customHeight="1">
      <c r="A975" s="42"/>
      <c r="B975" s="43"/>
      <c r="C975" s="218" t="s">
        <v>3140</v>
      </c>
      <c r="D975" s="218" t="s">
        <v>237</v>
      </c>
      <c r="E975" s="219" t="s">
        <v>8810</v>
      </c>
      <c r="F975" s="220" t="s">
        <v>8811</v>
      </c>
      <c r="G975" s="221" t="s">
        <v>809</v>
      </c>
      <c r="H975" s="222">
        <v>2</v>
      </c>
      <c r="I975" s="223"/>
      <c r="J975" s="224">
        <f>ROUND(I975*H975,2)</f>
        <v>0</v>
      </c>
      <c r="K975" s="220" t="s">
        <v>241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0.00046999999999999999</v>
      </c>
      <c r="R975" s="227">
        <f>Q975*H975</f>
        <v>0.00093999999999999997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88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8812</v>
      </c>
    </row>
    <row r="976" s="2" customFormat="1">
      <c r="A976" s="42"/>
      <c r="B976" s="43"/>
      <c r="C976" s="44"/>
      <c r="D976" s="231" t="s">
        <v>243</v>
      </c>
      <c r="E976" s="44"/>
      <c r="F976" s="232" t="s">
        <v>8813</v>
      </c>
      <c r="G976" s="44"/>
      <c r="H976" s="44"/>
      <c r="I976" s="233"/>
      <c r="J976" s="44"/>
      <c r="K976" s="44"/>
      <c r="L976" s="48"/>
      <c r="M976" s="234"/>
      <c r="N976" s="235"/>
      <c r="O976" s="88"/>
      <c r="P976" s="88"/>
      <c r="Q976" s="88"/>
      <c r="R976" s="88"/>
      <c r="S976" s="88"/>
      <c r="T976" s="89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T976" s="21" t="s">
        <v>243</v>
      </c>
      <c r="AU976" s="21" t="s">
        <v>88</v>
      </c>
    </row>
    <row r="977" s="13" customFormat="1">
      <c r="A977" s="13"/>
      <c r="B977" s="236"/>
      <c r="C977" s="237"/>
      <c r="D977" s="238" t="s">
        <v>260</v>
      </c>
      <c r="E977" s="239" t="s">
        <v>19</v>
      </c>
      <c r="F977" s="240" t="s">
        <v>8209</v>
      </c>
      <c r="G977" s="237"/>
      <c r="H977" s="241">
        <v>2</v>
      </c>
      <c r="I977" s="242"/>
      <c r="J977" s="237"/>
      <c r="K977" s="237"/>
      <c r="L977" s="243"/>
      <c r="M977" s="244"/>
      <c r="N977" s="245"/>
      <c r="O977" s="245"/>
      <c r="P977" s="245"/>
      <c r="Q977" s="245"/>
      <c r="R977" s="245"/>
      <c r="S977" s="245"/>
      <c r="T977" s="24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7" t="s">
        <v>260</v>
      </c>
      <c r="AU977" s="247" t="s">
        <v>88</v>
      </c>
      <c r="AV977" s="13" t="s">
        <v>88</v>
      </c>
      <c r="AW977" s="13" t="s">
        <v>37</v>
      </c>
      <c r="AX977" s="13" t="s">
        <v>83</v>
      </c>
      <c r="AY977" s="247" t="s">
        <v>235</v>
      </c>
    </row>
    <row r="978" s="2" customFormat="1" ht="24.15" customHeight="1">
      <c r="A978" s="42"/>
      <c r="B978" s="43"/>
      <c r="C978" s="280" t="s">
        <v>3145</v>
      </c>
      <c r="D978" s="280" t="s">
        <v>386</v>
      </c>
      <c r="E978" s="281" t="s">
        <v>8814</v>
      </c>
      <c r="F978" s="282" t="s">
        <v>8815</v>
      </c>
      <c r="G978" s="283" t="s">
        <v>809</v>
      </c>
      <c r="H978" s="284">
        <v>2</v>
      </c>
      <c r="I978" s="285"/>
      <c r="J978" s="286">
        <f>ROUND(I978*H978,2)</f>
        <v>0</v>
      </c>
      <c r="K978" s="282" t="s">
        <v>19</v>
      </c>
      <c r="L978" s="287"/>
      <c r="M978" s="288" t="s">
        <v>19</v>
      </c>
      <c r="N978" s="289" t="s">
        <v>48</v>
      </c>
      <c r="O978" s="88"/>
      <c r="P978" s="227">
        <f>O978*H978</f>
        <v>0</v>
      </c>
      <c r="Q978" s="227">
        <v>0.029999999999999999</v>
      </c>
      <c r="R978" s="227">
        <f>Q978*H978</f>
        <v>0.059999999999999998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471</v>
      </c>
      <c r="AT978" s="229" t="s">
        <v>386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8816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8209</v>
      </c>
      <c r="G979" s="237"/>
      <c r="H979" s="241">
        <v>2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83</v>
      </c>
      <c r="AY979" s="247" t="s">
        <v>235</v>
      </c>
    </row>
    <row r="980" s="2" customFormat="1" ht="24.15" customHeight="1">
      <c r="A980" s="42"/>
      <c r="B980" s="43"/>
      <c r="C980" s="218" t="s">
        <v>3153</v>
      </c>
      <c r="D980" s="302" t="s">
        <v>237</v>
      </c>
      <c r="E980" s="219" t="s">
        <v>8817</v>
      </c>
      <c r="F980" s="220" t="s">
        <v>8818</v>
      </c>
      <c r="G980" s="221" t="s">
        <v>809</v>
      </c>
      <c r="H980" s="222">
        <v>11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0.25</v>
      </c>
      <c r="R980" s="227">
        <f>Q980*H980</f>
        <v>2.75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88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8819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8820</v>
      </c>
      <c r="G981" s="237"/>
      <c r="H981" s="241">
        <v>11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83</v>
      </c>
      <c r="AY981" s="247" t="s">
        <v>235</v>
      </c>
    </row>
    <row r="982" s="2" customFormat="1" ht="24.15" customHeight="1">
      <c r="A982" s="42"/>
      <c r="B982" s="43"/>
      <c r="C982" s="218" t="s">
        <v>3162</v>
      </c>
      <c r="D982" s="302" t="s">
        <v>237</v>
      </c>
      <c r="E982" s="219" t="s">
        <v>8821</v>
      </c>
      <c r="F982" s="220" t="s">
        <v>8822</v>
      </c>
      <c r="G982" s="221" t="s">
        <v>809</v>
      </c>
      <c r="H982" s="222">
        <v>10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0.25</v>
      </c>
      <c r="R982" s="227">
        <f>Q982*H982</f>
        <v>2.5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88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8823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8824</v>
      </c>
      <c r="G983" s="237"/>
      <c r="H983" s="241">
        <v>10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83</v>
      </c>
      <c r="AY983" s="247" t="s">
        <v>235</v>
      </c>
    </row>
    <row r="984" s="2" customFormat="1" ht="24.15" customHeight="1">
      <c r="A984" s="42"/>
      <c r="B984" s="43"/>
      <c r="C984" s="218" t="s">
        <v>3169</v>
      </c>
      <c r="D984" s="302" t="s">
        <v>237</v>
      </c>
      <c r="E984" s="219" t="s">
        <v>8825</v>
      </c>
      <c r="F984" s="220" t="s">
        <v>8826</v>
      </c>
      <c r="G984" s="221" t="s">
        <v>809</v>
      </c>
      <c r="H984" s="222">
        <v>5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0.29999999999999999</v>
      </c>
      <c r="R984" s="227">
        <f>Q984*H984</f>
        <v>1.5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88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8827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8828</v>
      </c>
      <c r="G985" s="237"/>
      <c r="H985" s="241">
        <v>5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83</v>
      </c>
      <c r="AY985" s="247" t="s">
        <v>235</v>
      </c>
    </row>
    <row r="986" s="2" customFormat="1" ht="24.15" customHeight="1">
      <c r="A986" s="42"/>
      <c r="B986" s="43"/>
      <c r="C986" s="218" t="s">
        <v>3175</v>
      </c>
      <c r="D986" s="302" t="s">
        <v>237</v>
      </c>
      <c r="E986" s="219" t="s">
        <v>8829</v>
      </c>
      <c r="F986" s="220" t="s">
        <v>8830</v>
      </c>
      <c r="G986" s="221" t="s">
        <v>809</v>
      </c>
      <c r="H986" s="222">
        <v>1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0.29999999999999999</v>
      </c>
      <c r="R986" s="227">
        <f>Q986*H986</f>
        <v>0.29999999999999999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8831</v>
      </c>
    </row>
    <row r="987" s="13" customFormat="1">
      <c r="A987" s="13"/>
      <c r="B987" s="236"/>
      <c r="C987" s="237"/>
      <c r="D987" s="238" t="s">
        <v>260</v>
      </c>
      <c r="E987" s="239" t="s">
        <v>19</v>
      </c>
      <c r="F987" s="240" t="s">
        <v>8832</v>
      </c>
      <c r="G987" s="237"/>
      <c r="H987" s="241">
        <v>1</v>
      </c>
      <c r="I987" s="242"/>
      <c r="J987" s="237"/>
      <c r="K987" s="237"/>
      <c r="L987" s="243"/>
      <c r="M987" s="244"/>
      <c r="N987" s="245"/>
      <c r="O987" s="245"/>
      <c r="P987" s="245"/>
      <c r="Q987" s="245"/>
      <c r="R987" s="245"/>
      <c r="S987" s="245"/>
      <c r="T987" s="246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7" t="s">
        <v>260</v>
      </c>
      <c r="AU987" s="247" t="s">
        <v>88</v>
      </c>
      <c r="AV987" s="13" t="s">
        <v>88</v>
      </c>
      <c r="AW987" s="13" t="s">
        <v>37</v>
      </c>
      <c r="AX987" s="13" t="s">
        <v>83</v>
      </c>
      <c r="AY987" s="247" t="s">
        <v>235</v>
      </c>
    </row>
    <row r="988" s="2" customFormat="1" ht="24.15" customHeight="1">
      <c r="A988" s="42"/>
      <c r="B988" s="43"/>
      <c r="C988" s="218" t="s">
        <v>3184</v>
      </c>
      <c r="D988" s="302" t="s">
        <v>237</v>
      </c>
      <c r="E988" s="219" t="s">
        <v>8833</v>
      </c>
      <c r="F988" s="220" t="s">
        <v>8834</v>
      </c>
      <c r="G988" s="221" t="s">
        <v>809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0.29999999999999999</v>
      </c>
      <c r="R988" s="227">
        <f>Q988*H988</f>
        <v>0.29999999999999999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88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8835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8836</v>
      </c>
      <c r="G989" s="237"/>
      <c r="H989" s="241">
        <v>1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24.15" customHeight="1">
      <c r="A990" s="42"/>
      <c r="B990" s="43"/>
      <c r="C990" s="218" t="s">
        <v>3193</v>
      </c>
      <c r="D990" s="302" t="s">
        <v>237</v>
      </c>
      <c r="E990" s="219" t="s">
        <v>8837</v>
      </c>
      <c r="F990" s="220" t="s">
        <v>8838</v>
      </c>
      <c r="G990" s="221" t="s">
        <v>809</v>
      </c>
      <c r="H990" s="222">
        <v>4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0.40000000000000002</v>
      </c>
      <c r="R990" s="227">
        <f>Q990*H990</f>
        <v>1.6000000000000001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8839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8840</v>
      </c>
      <c r="G991" s="237"/>
      <c r="H991" s="241">
        <v>4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83</v>
      </c>
      <c r="AY991" s="247" t="s">
        <v>235</v>
      </c>
    </row>
    <row r="992" s="2" customFormat="1" ht="24.15" customHeight="1">
      <c r="A992" s="42"/>
      <c r="B992" s="43"/>
      <c r="C992" s="218" t="s">
        <v>3197</v>
      </c>
      <c r="D992" s="302" t="s">
        <v>237</v>
      </c>
      <c r="E992" s="219" t="s">
        <v>8841</v>
      </c>
      <c r="F992" s="220" t="s">
        <v>8842</v>
      </c>
      <c r="G992" s="221" t="s">
        <v>809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0.29999999999999999</v>
      </c>
      <c r="R992" s="227">
        <f>Q992*H992</f>
        <v>0.29999999999999999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88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8843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8844</v>
      </c>
      <c r="G993" s="237"/>
      <c r="H993" s="241">
        <v>1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83</v>
      </c>
      <c r="AY993" s="247" t="s">
        <v>235</v>
      </c>
    </row>
    <row r="994" s="2" customFormat="1" ht="24.15" customHeight="1">
      <c r="A994" s="42"/>
      <c r="B994" s="43"/>
      <c r="C994" s="218" t="s">
        <v>3203</v>
      </c>
      <c r="D994" s="302" t="s">
        <v>237</v>
      </c>
      <c r="E994" s="219" t="s">
        <v>8845</v>
      </c>
      <c r="F994" s="220" t="s">
        <v>8846</v>
      </c>
      <c r="G994" s="221" t="s">
        <v>809</v>
      </c>
      <c r="H994" s="222">
        <v>1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0.29999999999999999</v>
      </c>
      <c r="R994" s="227">
        <f>Q994*H994</f>
        <v>0.29999999999999999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88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8847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8848</v>
      </c>
      <c r="G995" s="237"/>
      <c r="H995" s="241">
        <v>1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83</v>
      </c>
      <c r="AY995" s="247" t="s">
        <v>235</v>
      </c>
    </row>
    <row r="996" s="2" customFormat="1" ht="24.15" customHeight="1">
      <c r="A996" s="42"/>
      <c r="B996" s="43"/>
      <c r="C996" s="218" t="s">
        <v>3209</v>
      </c>
      <c r="D996" s="302" t="s">
        <v>237</v>
      </c>
      <c r="E996" s="219" t="s">
        <v>8849</v>
      </c>
      <c r="F996" s="220" t="s">
        <v>8850</v>
      </c>
      <c r="G996" s="221" t="s">
        <v>809</v>
      </c>
      <c r="H996" s="222">
        <v>1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0.29999999999999999</v>
      </c>
      <c r="R996" s="227">
        <f>Q996*H996</f>
        <v>0.29999999999999999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88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8851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8852</v>
      </c>
      <c r="G997" s="237"/>
      <c r="H997" s="241">
        <v>1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83</v>
      </c>
      <c r="AY997" s="247" t="s">
        <v>235</v>
      </c>
    </row>
    <row r="998" s="2" customFormat="1" ht="24.15" customHeight="1">
      <c r="A998" s="42"/>
      <c r="B998" s="43"/>
      <c r="C998" s="218" t="s">
        <v>3216</v>
      </c>
      <c r="D998" s="302" t="s">
        <v>237</v>
      </c>
      <c r="E998" s="219" t="s">
        <v>8853</v>
      </c>
      <c r="F998" s="220" t="s">
        <v>8854</v>
      </c>
      <c r="G998" s="221" t="s">
        <v>809</v>
      </c>
      <c r="H998" s="222">
        <v>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0.29999999999999999</v>
      </c>
      <c r="R998" s="227">
        <f>Q998*H998</f>
        <v>0.59999999999999998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88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8855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8856</v>
      </c>
      <c r="G999" s="237"/>
      <c r="H999" s="241">
        <v>2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83</v>
      </c>
      <c r="AY999" s="247" t="s">
        <v>235</v>
      </c>
    </row>
    <row r="1000" s="2" customFormat="1" ht="24.15" customHeight="1">
      <c r="A1000" s="42"/>
      <c r="B1000" s="43"/>
      <c r="C1000" s="218" t="s">
        <v>3222</v>
      </c>
      <c r="D1000" s="302" t="s">
        <v>237</v>
      </c>
      <c r="E1000" s="219" t="s">
        <v>8857</v>
      </c>
      <c r="F1000" s="220" t="s">
        <v>8858</v>
      </c>
      <c r="G1000" s="221" t="s">
        <v>809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0.34999999999999998</v>
      </c>
      <c r="R1000" s="227">
        <f>Q1000*H1000</f>
        <v>0.34999999999999998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88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8859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8860</v>
      </c>
      <c r="G1001" s="237"/>
      <c r="H1001" s="241">
        <v>1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83</v>
      </c>
      <c r="AY1001" s="247" t="s">
        <v>235</v>
      </c>
    </row>
    <row r="1002" s="2" customFormat="1" ht="24.15" customHeight="1">
      <c r="A1002" s="42"/>
      <c r="B1002" s="43"/>
      <c r="C1002" s="218" t="s">
        <v>3230</v>
      </c>
      <c r="D1002" s="302" t="s">
        <v>237</v>
      </c>
      <c r="E1002" s="219" t="s">
        <v>8861</v>
      </c>
      <c r="F1002" s="220" t="s">
        <v>8862</v>
      </c>
      <c r="G1002" s="221" t="s">
        <v>809</v>
      </c>
      <c r="H1002" s="222">
        <v>1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0.25</v>
      </c>
      <c r="R1002" s="227">
        <f>Q1002*H1002</f>
        <v>0.25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88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8863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8864</v>
      </c>
      <c r="G1003" s="237"/>
      <c r="H1003" s="241">
        <v>1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83</v>
      </c>
      <c r="AY1003" s="247" t="s">
        <v>235</v>
      </c>
    </row>
    <row r="1004" s="2" customFormat="1" ht="24.15" customHeight="1">
      <c r="A1004" s="42"/>
      <c r="B1004" s="43"/>
      <c r="C1004" s="218" t="s">
        <v>3251</v>
      </c>
      <c r="D1004" s="302" t="s">
        <v>237</v>
      </c>
      <c r="E1004" s="219" t="s">
        <v>8865</v>
      </c>
      <c r="F1004" s="220" t="s">
        <v>8866</v>
      </c>
      <c r="G1004" s="221" t="s">
        <v>809</v>
      </c>
      <c r="H1004" s="222">
        <v>1</v>
      </c>
      <c r="I1004" s="223"/>
      <c r="J1004" s="224">
        <f>ROUND(I1004*H1004,2)</f>
        <v>0</v>
      </c>
      <c r="K1004" s="220" t="s">
        <v>19</v>
      </c>
      <c r="L1004" s="48"/>
      <c r="M1004" s="225" t="s">
        <v>19</v>
      </c>
      <c r="N1004" s="226" t="s">
        <v>48</v>
      </c>
      <c r="O1004" s="88"/>
      <c r="P1004" s="227">
        <f>O1004*H1004</f>
        <v>0</v>
      </c>
      <c r="Q1004" s="227">
        <v>0.45000000000000001</v>
      </c>
      <c r="R1004" s="227">
        <f>Q1004*H1004</f>
        <v>0.45000000000000001</v>
      </c>
      <c r="S1004" s="227">
        <v>0</v>
      </c>
      <c r="T1004" s="228">
        <f>S1004*H1004</f>
        <v>0</v>
      </c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R1004" s="229" t="s">
        <v>339</v>
      </c>
      <c r="AT1004" s="229" t="s">
        <v>237</v>
      </c>
      <c r="AU1004" s="229" t="s">
        <v>88</v>
      </c>
      <c r="AY1004" s="21" t="s">
        <v>235</v>
      </c>
      <c r="BE1004" s="230">
        <f>IF(N1004="základní",J1004,0)</f>
        <v>0</v>
      </c>
      <c r="BF1004" s="230">
        <f>IF(N1004="snížená",J1004,0)</f>
        <v>0</v>
      </c>
      <c r="BG1004" s="230">
        <f>IF(N1004="zákl. přenesená",J1004,0)</f>
        <v>0</v>
      </c>
      <c r="BH1004" s="230">
        <f>IF(N1004="sníž. přenesená",J1004,0)</f>
        <v>0</v>
      </c>
      <c r="BI1004" s="230">
        <f>IF(N1004="nulová",J1004,0)</f>
        <v>0</v>
      </c>
      <c r="BJ1004" s="21" t="s">
        <v>88</v>
      </c>
      <c r="BK1004" s="230">
        <f>ROUND(I1004*H1004,2)</f>
        <v>0</v>
      </c>
      <c r="BL1004" s="21" t="s">
        <v>339</v>
      </c>
      <c r="BM1004" s="229" t="s">
        <v>8867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8868</v>
      </c>
      <c r="G1005" s="237"/>
      <c r="H1005" s="241">
        <v>1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83</v>
      </c>
      <c r="AY1005" s="247" t="s">
        <v>235</v>
      </c>
    </row>
    <row r="1006" s="2" customFormat="1" ht="24.15" customHeight="1">
      <c r="A1006" s="42"/>
      <c r="B1006" s="43"/>
      <c r="C1006" s="218" t="s">
        <v>3256</v>
      </c>
      <c r="D1006" s="302" t="s">
        <v>237</v>
      </c>
      <c r="E1006" s="219" t="s">
        <v>8869</v>
      </c>
      <c r="F1006" s="220" t="s">
        <v>8870</v>
      </c>
      <c r="G1006" s="221" t="s">
        <v>809</v>
      </c>
      <c r="H1006" s="222">
        <v>1</v>
      </c>
      <c r="I1006" s="223"/>
      <c r="J1006" s="224">
        <f>ROUND(I1006*H1006,2)</f>
        <v>0</v>
      </c>
      <c r="K1006" s="220" t="s">
        <v>19</v>
      </c>
      <c r="L1006" s="48"/>
      <c r="M1006" s="225" t="s">
        <v>19</v>
      </c>
      <c r="N1006" s="226" t="s">
        <v>48</v>
      </c>
      <c r="O1006" s="88"/>
      <c r="P1006" s="227">
        <f>O1006*H1006</f>
        <v>0</v>
      </c>
      <c r="Q1006" s="227">
        <v>0.25</v>
      </c>
      <c r="R1006" s="227">
        <f>Q1006*H1006</f>
        <v>0.25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339</v>
      </c>
      <c r="AT1006" s="229" t="s">
        <v>237</v>
      </c>
      <c r="AU1006" s="229" t="s">
        <v>88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8871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8872</v>
      </c>
      <c r="G1007" s="237"/>
      <c r="H1007" s="241">
        <v>1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83</v>
      </c>
      <c r="AY1007" s="247" t="s">
        <v>235</v>
      </c>
    </row>
    <row r="1008" s="2" customFormat="1" ht="24.15" customHeight="1">
      <c r="A1008" s="42"/>
      <c r="B1008" s="43"/>
      <c r="C1008" s="218" t="s">
        <v>3266</v>
      </c>
      <c r="D1008" s="302" t="s">
        <v>237</v>
      </c>
      <c r="E1008" s="219" t="s">
        <v>8873</v>
      </c>
      <c r="F1008" s="220" t="s">
        <v>8874</v>
      </c>
      <c r="G1008" s="221" t="s">
        <v>809</v>
      </c>
      <c r="H1008" s="222">
        <v>1</v>
      </c>
      <c r="I1008" s="223"/>
      <c r="J1008" s="224">
        <f>ROUND(I1008*H1008,2)</f>
        <v>0</v>
      </c>
      <c r="K1008" s="220" t="s">
        <v>19</v>
      </c>
      <c r="L1008" s="48"/>
      <c r="M1008" s="225" t="s">
        <v>19</v>
      </c>
      <c r="N1008" s="226" t="s">
        <v>48</v>
      </c>
      <c r="O1008" s="88"/>
      <c r="P1008" s="227">
        <f>O1008*H1008</f>
        <v>0</v>
      </c>
      <c r="Q1008" s="227">
        <v>0.46000000000000002</v>
      </c>
      <c r="R1008" s="227">
        <f>Q1008*H1008</f>
        <v>0.46000000000000002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339</v>
      </c>
      <c r="AT1008" s="229" t="s">
        <v>237</v>
      </c>
      <c r="AU1008" s="229" t="s">
        <v>88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8875</v>
      </c>
    </row>
    <row r="1009" s="13" customFormat="1">
      <c r="A1009" s="13"/>
      <c r="B1009" s="236"/>
      <c r="C1009" s="237"/>
      <c r="D1009" s="238" t="s">
        <v>260</v>
      </c>
      <c r="E1009" s="239" t="s">
        <v>19</v>
      </c>
      <c r="F1009" s="240" t="s">
        <v>8876</v>
      </c>
      <c r="G1009" s="237"/>
      <c r="H1009" s="241">
        <v>1</v>
      </c>
      <c r="I1009" s="242"/>
      <c r="J1009" s="237"/>
      <c r="K1009" s="237"/>
      <c r="L1009" s="243"/>
      <c r="M1009" s="244"/>
      <c r="N1009" s="245"/>
      <c r="O1009" s="245"/>
      <c r="P1009" s="245"/>
      <c r="Q1009" s="245"/>
      <c r="R1009" s="245"/>
      <c r="S1009" s="245"/>
      <c r="T1009" s="24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7" t="s">
        <v>260</v>
      </c>
      <c r="AU1009" s="247" t="s">
        <v>88</v>
      </c>
      <c r="AV1009" s="13" t="s">
        <v>88</v>
      </c>
      <c r="AW1009" s="13" t="s">
        <v>37</v>
      </c>
      <c r="AX1009" s="13" t="s">
        <v>83</v>
      </c>
      <c r="AY1009" s="247" t="s">
        <v>235</v>
      </c>
    </row>
    <row r="1010" s="2" customFormat="1" ht="24.15" customHeight="1">
      <c r="A1010" s="42"/>
      <c r="B1010" s="43"/>
      <c r="C1010" s="218" t="s">
        <v>3272</v>
      </c>
      <c r="D1010" s="302" t="s">
        <v>237</v>
      </c>
      <c r="E1010" s="219" t="s">
        <v>8877</v>
      </c>
      <c r="F1010" s="220" t="s">
        <v>8878</v>
      </c>
      <c r="G1010" s="221" t="s">
        <v>809</v>
      </c>
      <c r="H1010" s="222">
        <v>1</v>
      </c>
      <c r="I1010" s="223"/>
      <c r="J1010" s="224">
        <f>ROUND(I1010*H1010,2)</f>
        <v>0</v>
      </c>
      <c r="K1010" s="220" t="s">
        <v>19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0.23000000000000001</v>
      </c>
      <c r="R1010" s="227">
        <f>Q1010*H1010</f>
        <v>0.23000000000000001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339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339</v>
      </c>
      <c r="BM1010" s="229" t="s">
        <v>8879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8880</v>
      </c>
      <c r="G1011" s="237"/>
      <c r="H1011" s="241">
        <v>1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88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18" t="s">
        <v>3280</v>
      </c>
      <c r="D1012" s="302" t="s">
        <v>237</v>
      </c>
      <c r="E1012" s="219" t="s">
        <v>8881</v>
      </c>
      <c r="F1012" s="220" t="s">
        <v>8882</v>
      </c>
      <c r="G1012" s="221" t="s">
        <v>809</v>
      </c>
      <c r="H1012" s="222">
        <v>3</v>
      </c>
      <c r="I1012" s="223"/>
      <c r="J1012" s="224">
        <f>ROUND(I1012*H1012,2)</f>
        <v>0</v>
      </c>
      <c r="K1012" s="220" t="s">
        <v>19</v>
      </c>
      <c r="L1012" s="48"/>
      <c r="M1012" s="225" t="s">
        <v>19</v>
      </c>
      <c r="N1012" s="226" t="s">
        <v>48</v>
      </c>
      <c r="O1012" s="88"/>
      <c r="P1012" s="227">
        <f>O1012*H1012</f>
        <v>0</v>
      </c>
      <c r="Q1012" s="227">
        <v>0.25</v>
      </c>
      <c r="R1012" s="227">
        <f>Q1012*H1012</f>
        <v>0.75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339</v>
      </c>
      <c r="AT1012" s="229" t="s">
        <v>237</v>
      </c>
      <c r="AU1012" s="229" t="s">
        <v>88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8883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8884</v>
      </c>
      <c r="G1013" s="237"/>
      <c r="H1013" s="241">
        <v>3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24.15" customHeight="1">
      <c r="A1014" s="42"/>
      <c r="B1014" s="43"/>
      <c r="C1014" s="218" t="s">
        <v>3286</v>
      </c>
      <c r="D1014" s="302" t="s">
        <v>237</v>
      </c>
      <c r="E1014" s="219" t="s">
        <v>8885</v>
      </c>
      <c r="F1014" s="220" t="s">
        <v>8886</v>
      </c>
      <c r="G1014" s="221" t="s">
        <v>809</v>
      </c>
      <c r="H1014" s="222">
        <v>3</v>
      </c>
      <c r="I1014" s="223"/>
      <c r="J1014" s="224">
        <f>ROUND(I1014*H1014,2)</f>
        <v>0</v>
      </c>
      <c r="K1014" s="220" t="s">
        <v>19</v>
      </c>
      <c r="L1014" s="48"/>
      <c r="M1014" s="225" t="s">
        <v>19</v>
      </c>
      <c r="N1014" s="226" t="s">
        <v>48</v>
      </c>
      <c r="O1014" s="88"/>
      <c r="P1014" s="227">
        <f>O1014*H1014</f>
        <v>0</v>
      </c>
      <c r="Q1014" s="227">
        <v>0.25</v>
      </c>
      <c r="R1014" s="227">
        <f>Q1014*H1014</f>
        <v>0.75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339</v>
      </c>
      <c r="AT1014" s="229" t="s">
        <v>237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339</v>
      </c>
      <c r="BM1014" s="229" t="s">
        <v>8887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8888</v>
      </c>
      <c r="G1015" s="237"/>
      <c r="H1015" s="241">
        <v>3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16.5" customHeight="1">
      <c r="A1016" s="42"/>
      <c r="B1016" s="43"/>
      <c r="C1016" s="218" t="s">
        <v>3293</v>
      </c>
      <c r="D1016" s="218" t="s">
        <v>237</v>
      </c>
      <c r="E1016" s="219" t="s">
        <v>8889</v>
      </c>
      <c r="F1016" s="220" t="s">
        <v>8890</v>
      </c>
      <c r="G1016" s="221" t="s">
        <v>809</v>
      </c>
      <c r="H1016" s="222">
        <v>49</v>
      </c>
      <c r="I1016" s="223"/>
      <c r="J1016" s="224">
        <f>ROUND(I1016*H1016,2)</f>
        <v>0</v>
      </c>
      <c r="K1016" s="220" t="s">
        <v>19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339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339</v>
      </c>
      <c r="BM1016" s="229" t="s">
        <v>8891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8892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8893</v>
      </c>
      <c r="G1018" s="237"/>
      <c r="H1018" s="241">
        <v>38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8894</v>
      </c>
      <c r="G1019" s="237"/>
      <c r="H1019" s="241">
        <v>3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49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24.15" customHeight="1">
      <c r="A1021" s="42"/>
      <c r="B1021" s="43"/>
      <c r="C1021" s="280" t="s">
        <v>3299</v>
      </c>
      <c r="D1021" s="280" t="s">
        <v>386</v>
      </c>
      <c r="E1021" s="281" t="s">
        <v>8895</v>
      </c>
      <c r="F1021" s="282" t="s">
        <v>8896</v>
      </c>
      <c r="G1021" s="283" t="s">
        <v>809</v>
      </c>
      <c r="H1021" s="284">
        <v>49</v>
      </c>
      <c r="I1021" s="285"/>
      <c r="J1021" s="286">
        <f>ROUND(I1021*H1021,2)</f>
        <v>0</v>
      </c>
      <c r="K1021" s="282" t="s">
        <v>19</v>
      </c>
      <c r="L1021" s="287"/>
      <c r="M1021" s="288" t="s">
        <v>19</v>
      </c>
      <c r="N1021" s="289" t="s">
        <v>48</v>
      </c>
      <c r="O1021" s="88"/>
      <c r="P1021" s="227">
        <f>O1021*H1021</f>
        <v>0</v>
      </c>
      <c r="Q1021" s="227">
        <v>0.064000000000000001</v>
      </c>
      <c r="R1021" s="227">
        <f>Q1021*H1021</f>
        <v>3.1360000000000001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471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8897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8898</v>
      </c>
      <c r="G1022" s="237"/>
      <c r="H1022" s="241">
        <v>49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3307</v>
      </c>
      <c r="D1023" s="218" t="s">
        <v>237</v>
      </c>
      <c r="E1023" s="219" t="s">
        <v>4077</v>
      </c>
      <c r="F1023" s="220" t="s">
        <v>4078</v>
      </c>
      <c r="G1023" s="221" t="s">
        <v>389</v>
      </c>
      <c r="H1023" s="222">
        <v>56.457000000000001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0</v>
      </c>
      <c r="R1023" s="227">
        <f>Q1023*H1023</f>
        <v>0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339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339</v>
      </c>
      <c r="BM1023" s="229" t="s">
        <v>8899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4080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2" customFormat="1" ht="22.8" customHeight="1">
      <c r="A1025" s="12"/>
      <c r="B1025" s="202"/>
      <c r="C1025" s="203"/>
      <c r="D1025" s="204" t="s">
        <v>75</v>
      </c>
      <c r="E1025" s="216" t="s">
        <v>4081</v>
      </c>
      <c r="F1025" s="216" t="s">
        <v>4082</v>
      </c>
      <c r="G1025" s="203"/>
      <c r="H1025" s="203"/>
      <c r="I1025" s="206"/>
      <c r="J1025" s="217">
        <f>BK1025</f>
        <v>0</v>
      </c>
      <c r="K1025" s="203"/>
      <c r="L1025" s="208"/>
      <c r="M1025" s="209"/>
      <c r="N1025" s="210"/>
      <c r="O1025" s="210"/>
      <c r="P1025" s="211">
        <f>SUM(P1026:P1379)</f>
        <v>0</v>
      </c>
      <c r="Q1025" s="210"/>
      <c r="R1025" s="211">
        <f>SUM(R1026:R1379)</f>
        <v>46.454657109999999</v>
      </c>
      <c r="S1025" s="210"/>
      <c r="T1025" s="212">
        <f>SUM(T1026:T1379)</f>
        <v>0</v>
      </c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R1025" s="213" t="s">
        <v>88</v>
      </c>
      <c r="AT1025" s="214" t="s">
        <v>75</v>
      </c>
      <c r="AU1025" s="214" t="s">
        <v>83</v>
      </c>
      <c r="AY1025" s="213" t="s">
        <v>235</v>
      </c>
      <c r="BK1025" s="215">
        <f>SUM(BK1026:BK1379)</f>
        <v>0</v>
      </c>
    </row>
    <row r="1026" s="2" customFormat="1" ht="24.15" customHeight="1">
      <c r="A1026" s="42"/>
      <c r="B1026" s="43"/>
      <c r="C1026" s="218" t="s">
        <v>3314</v>
      </c>
      <c r="D1026" s="218" t="s">
        <v>237</v>
      </c>
      <c r="E1026" s="219" t="s">
        <v>8900</v>
      </c>
      <c r="F1026" s="220" t="s">
        <v>8901</v>
      </c>
      <c r="G1026" s="221" t="s">
        <v>288</v>
      </c>
      <c r="H1026" s="222">
        <v>31.667999999999999</v>
      </c>
      <c r="I1026" s="223"/>
      <c r="J1026" s="224">
        <f>ROUND(I1026*H1026,2)</f>
        <v>0</v>
      </c>
      <c r="K1026" s="220" t="s">
        <v>241</v>
      </c>
      <c r="L1026" s="48"/>
      <c r="M1026" s="225" t="s">
        <v>19</v>
      </c>
      <c r="N1026" s="226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0.0053835599999999999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339</v>
      </c>
      <c r="AT1026" s="229" t="s">
        <v>237</v>
      </c>
      <c r="AU1026" s="229" t="s">
        <v>88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339</v>
      </c>
      <c r="BM1026" s="229" t="s">
        <v>8902</v>
      </c>
    </row>
    <row r="1027" s="2" customFormat="1">
      <c r="A1027" s="42"/>
      <c r="B1027" s="43"/>
      <c r="C1027" s="44"/>
      <c r="D1027" s="231" t="s">
        <v>243</v>
      </c>
      <c r="E1027" s="44"/>
      <c r="F1027" s="232" t="s">
        <v>8903</v>
      </c>
      <c r="G1027" s="44"/>
      <c r="H1027" s="44"/>
      <c r="I1027" s="233"/>
      <c r="J1027" s="44"/>
      <c r="K1027" s="44"/>
      <c r="L1027" s="48"/>
      <c r="M1027" s="234"/>
      <c r="N1027" s="235"/>
      <c r="O1027" s="88"/>
      <c r="P1027" s="88"/>
      <c r="Q1027" s="88"/>
      <c r="R1027" s="88"/>
      <c r="S1027" s="88"/>
      <c r="T1027" s="89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T1027" s="21" t="s">
        <v>243</v>
      </c>
      <c r="AU1027" s="21" t="s">
        <v>88</v>
      </c>
    </row>
    <row r="1028" s="13" customFormat="1">
      <c r="A1028" s="13"/>
      <c r="B1028" s="236"/>
      <c r="C1028" s="237"/>
      <c r="D1028" s="238" t="s">
        <v>260</v>
      </c>
      <c r="E1028" s="239" t="s">
        <v>19</v>
      </c>
      <c r="F1028" s="240" t="s">
        <v>8904</v>
      </c>
      <c r="G1028" s="237"/>
      <c r="H1028" s="241">
        <v>15.058</v>
      </c>
      <c r="I1028" s="242"/>
      <c r="J1028" s="237"/>
      <c r="K1028" s="237"/>
      <c r="L1028" s="243"/>
      <c r="M1028" s="244"/>
      <c r="N1028" s="245"/>
      <c r="O1028" s="245"/>
      <c r="P1028" s="245"/>
      <c r="Q1028" s="245"/>
      <c r="R1028" s="245"/>
      <c r="S1028" s="245"/>
      <c r="T1028" s="24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7" t="s">
        <v>260</v>
      </c>
      <c r="AU1028" s="247" t="s">
        <v>88</v>
      </c>
      <c r="AV1028" s="13" t="s">
        <v>88</v>
      </c>
      <c r="AW1028" s="13" t="s">
        <v>37</v>
      </c>
      <c r="AX1028" s="13" t="s">
        <v>76</v>
      </c>
      <c r="AY1028" s="24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8905</v>
      </c>
      <c r="G1029" s="237"/>
      <c r="H1029" s="241">
        <v>16.609999999999999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5" customFormat="1">
      <c r="A1030" s="15"/>
      <c r="B1030" s="258"/>
      <c r="C1030" s="259"/>
      <c r="D1030" s="238" t="s">
        <v>260</v>
      </c>
      <c r="E1030" s="260" t="s">
        <v>19</v>
      </c>
      <c r="F1030" s="261" t="s">
        <v>277</v>
      </c>
      <c r="G1030" s="259"/>
      <c r="H1030" s="262">
        <v>31.667999999999999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8" t="s">
        <v>260</v>
      </c>
      <c r="AU1030" s="268" t="s">
        <v>88</v>
      </c>
      <c r="AV1030" s="15" t="s">
        <v>98</v>
      </c>
      <c r="AW1030" s="15" t="s">
        <v>37</v>
      </c>
      <c r="AX1030" s="15" t="s">
        <v>83</v>
      </c>
      <c r="AY1030" s="268" t="s">
        <v>235</v>
      </c>
    </row>
    <row r="1031" s="2" customFormat="1" ht="24.15" customHeight="1">
      <c r="A1031" s="42"/>
      <c r="B1031" s="43"/>
      <c r="C1031" s="280" t="s">
        <v>3319</v>
      </c>
      <c r="D1031" s="280" t="s">
        <v>386</v>
      </c>
      <c r="E1031" s="281" t="s">
        <v>8906</v>
      </c>
      <c r="F1031" s="282" t="s">
        <v>8907</v>
      </c>
      <c r="G1031" s="283" t="s">
        <v>809</v>
      </c>
      <c r="H1031" s="284">
        <v>1</v>
      </c>
      <c r="I1031" s="285"/>
      <c r="J1031" s="286">
        <f>ROUND(I1031*H1031,2)</f>
        <v>0</v>
      </c>
      <c r="K1031" s="282" t="s">
        <v>19</v>
      </c>
      <c r="L1031" s="287"/>
      <c r="M1031" s="288" t="s">
        <v>19</v>
      </c>
      <c r="N1031" s="289" t="s">
        <v>48</v>
      </c>
      <c r="O1031" s="88"/>
      <c r="P1031" s="227">
        <f>O1031*H1031</f>
        <v>0</v>
      </c>
      <c r="Q1031" s="227">
        <v>0.57999999999999996</v>
      </c>
      <c r="R1031" s="227">
        <f>Q1031*H1031</f>
        <v>0.57999999999999996</v>
      </c>
      <c r="S1031" s="227">
        <v>0</v>
      </c>
      <c r="T1031" s="228">
        <f>S1031*H1031</f>
        <v>0</v>
      </c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R1031" s="229" t="s">
        <v>471</v>
      </c>
      <c r="AT1031" s="229" t="s">
        <v>386</v>
      </c>
      <c r="AU1031" s="229" t="s">
        <v>88</v>
      </c>
      <c r="AY1031" s="21" t="s">
        <v>235</v>
      </c>
      <c r="BE1031" s="230">
        <f>IF(N1031="základní",J1031,0)</f>
        <v>0</v>
      </c>
      <c r="BF1031" s="230">
        <f>IF(N1031="snížená",J1031,0)</f>
        <v>0</v>
      </c>
      <c r="BG1031" s="230">
        <f>IF(N1031="zákl. přenesená",J1031,0)</f>
        <v>0</v>
      </c>
      <c r="BH1031" s="230">
        <f>IF(N1031="sníž. přenesená",J1031,0)</f>
        <v>0</v>
      </c>
      <c r="BI1031" s="230">
        <f>IF(N1031="nulová",J1031,0)</f>
        <v>0</v>
      </c>
      <c r="BJ1031" s="21" t="s">
        <v>88</v>
      </c>
      <c r="BK1031" s="230">
        <f>ROUND(I1031*H1031,2)</f>
        <v>0</v>
      </c>
      <c r="BL1031" s="21" t="s">
        <v>339</v>
      </c>
      <c r="BM1031" s="229" t="s">
        <v>8908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8909</v>
      </c>
      <c r="G1032" s="237"/>
      <c r="H1032" s="241">
        <v>1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88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24.15" customHeight="1">
      <c r="A1033" s="42"/>
      <c r="B1033" s="43"/>
      <c r="C1033" s="280" t="s">
        <v>3326</v>
      </c>
      <c r="D1033" s="280" t="s">
        <v>386</v>
      </c>
      <c r="E1033" s="281" t="s">
        <v>8910</v>
      </c>
      <c r="F1033" s="282" t="s">
        <v>8911</v>
      </c>
      <c r="G1033" s="283" t="s">
        <v>809</v>
      </c>
      <c r="H1033" s="284">
        <v>1</v>
      </c>
      <c r="I1033" s="285"/>
      <c r="J1033" s="286">
        <f>ROUND(I1033*H1033,2)</f>
        <v>0</v>
      </c>
      <c r="K1033" s="282" t="s">
        <v>19</v>
      </c>
      <c r="L1033" s="287"/>
      <c r="M1033" s="288" t="s">
        <v>19</v>
      </c>
      <c r="N1033" s="289" t="s">
        <v>48</v>
      </c>
      <c r="O1033" s="88"/>
      <c r="P1033" s="227">
        <f>O1033*H1033</f>
        <v>0</v>
      </c>
      <c r="Q1033" s="227">
        <v>0.66000000000000003</v>
      </c>
      <c r="R1033" s="227">
        <f>Q1033*H1033</f>
        <v>0.66000000000000003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471</v>
      </c>
      <c r="AT1033" s="229" t="s">
        <v>386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8912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8913</v>
      </c>
      <c r="G1034" s="237"/>
      <c r="H1034" s="241">
        <v>1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3331</v>
      </c>
      <c r="D1035" s="218" t="s">
        <v>237</v>
      </c>
      <c r="E1035" s="219" t="s">
        <v>8914</v>
      </c>
      <c r="F1035" s="220" t="s">
        <v>8915</v>
      </c>
      <c r="G1035" s="221" t="s">
        <v>288</v>
      </c>
      <c r="H1035" s="222">
        <v>44.481000000000002</v>
      </c>
      <c r="I1035" s="223"/>
      <c r="J1035" s="224">
        <f>ROUND(I1035*H1035,2)</f>
        <v>0</v>
      </c>
      <c r="K1035" s="220" t="s">
        <v>19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0.00024000000000000001</v>
      </c>
      <c r="R1035" s="227">
        <f>Q1035*H1035</f>
        <v>0.010675440000000001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339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339</v>
      </c>
      <c r="BM1035" s="229" t="s">
        <v>8916</v>
      </c>
    </row>
    <row r="1036" s="13" customFormat="1">
      <c r="A1036" s="13"/>
      <c r="B1036" s="236"/>
      <c r="C1036" s="237"/>
      <c r="D1036" s="238" t="s">
        <v>260</v>
      </c>
      <c r="E1036" s="239" t="s">
        <v>19</v>
      </c>
      <c r="F1036" s="240" t="s">
        <v>8917</v>
      </c>
      <c r="G1036" s="237"/>
      <c r="H1036" s="241">
        <v>4.5499999999999998</v>
      </c>
      <c r="I1036" s="242"/>
      <c r="J1036" s="237"/>
      <c r="K1036" s="237"/>
      <c r="L1036" s="243"/>
      <c r="M1036" s="244"/>
      <c r="N1036" s="245"/>
      <c r="O1036" s="245"/>
      <c r="P1036" s="245"/>
      <c r="Q1036" s="245"/>
      <c r="R1036" s="245"/>
      <c r="S1036" s="245"/>
      <c r="T1036" s="246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7" t="s">
        <v>260</v>
      </c>
      <c r="AU1036" s="247" t="s">
        <v>88</v>
      </c>
      <c r="AV1036" s="13" t="s">
        <v>88</v>
      </c>
      <c r="AW1036" s="13" t="s">
        <v>37</v>
      </c>
      <c r="AX1036" s="13" t="s">
        <v>76</v>
      </c>
      <c r="AY1036" s="247" t="s">
        <v>235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8918</v>
      </c>
      <c r="G1037" s="237"/>
      <c r="H1037" s="241">
        <v>11.130000000000001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8919</v>
      </c>
      <c r="G1038" s="237"/>
      <c r="H1038" s="241">
        <v>3.8500000000000001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8920</v>
      </c>
      <c r="G1039" s="237"/>
      <c r="H1039" s="241">
        <v>4.1600000000000001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3" customFormat="1">
      <c r="A1040" s="13"/>
      <c r="B1040" s="236"/>
      <c r="C1040" s="237"/>
      <c r="D1040" s="238" t="s">
        <v>260</v>
      </c>
      <c r="E1040" s="239" t="s">
        <v>19</v>
      </c>
      <c r="F1040" s="240" t="s">
        <v>8921</v>
      </c>
      <c r="G1040" s="237"/>
      <c r="H1040" s="241">
        <v>5.5129999999999999</v>
      </c>
      <c r="I1040" s="242"/>
      <c r="J1040" s="237"/>
      <c r="K1040" s="237"/>
      <c r="L1040" s="243"/>
      <c r="M1040" s="244"/>
      <c r="N1040" s="245"/>
      <c r="O1040" s="245"/>
      <c r="P1040" s="245"/>
      <c r="Q1040" s="245"/>
      <c r="R1040" s="245"/>
      <c r="S1040" s="245"/>
      <c r="T1040" s="24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7" t="s">
        <v>260</v>
      </c>
      <c r="AU1040" s="247" t="s">
        <v>88</v>
      </c>
      <c r="AV1040" s="13" t="s">
        <v>88</v>
      </c>
      <c r="AW1040" s="13" t="s">
        <v>37</v>
      </c>
      <c r="AX1040" s="13" t="s">
        <v>76</v>
      </c>
      <c r="AY1040" s="24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8922</v>
      </c>
      <c r="G1041" s="237"/>
      <c r="H1041" s="241">
        <v>5.5650000000000004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88</v>
      </c>
      <c r="AV1041" s="13" t="s">
        <v>88</v>
      </c>
      <c r="AW1041" s="13" t="s">
        <v>37</v>
      </c>
      <c r="AX1041" s="13" t="s">
        <v>76</v>
      </c>
      <c r="AY1041" s="247" t="s">
        <v>235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8923</v>
      </c>
      <c r="G1042" s="237"/>
      <c r="H1042" s="241">
        <v>4.2000000000000002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76</v>
      </c>
      <c r="AY1042" s="247" t="s">
        <v>235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8924</v>
      </c>
      <c r="G1043" s="237"/>
      <c r="H1043" s="241">
        <v>5.5129999999999999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76</v>
      </c>
      <c r="AY1043" s="247" t="s">
        <v>235</v>
      </c>
    </row>
    <row r="1044" s="15" customFormat="1">
      <c r="A1044" s="15"/>
      <c r="B1044" s="258"/>
      <c r="C1044" s="259"/>
      <c r="D1044" s="238" t="s">
        <v>260</v>
      </c>
      <c r="E1044" s="260" t="s">
        <v>19</v>
      </c>
      <c r="F1044" s="261" t="s">
        <v>277</v>
      </c>
      <c r="G1044" s="259"/>
      <c r="H1044" s="262">
        <v>44.481000000000002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260</v>
      </c>
      <c r="AU1044" s="268" t="s">
        <v>88</v>
      </c>
      <c r="AV1044" s="15" t="s">
        <v>98</v>
      </c>
      <c r="AW1044" s="15" t="s">
        <v>37</v>
      </c>
      <c r="AX1044" s="15" t="s">
        <v>83</v>
      </c>
      <c r="AY1044" s="268" t="s">
        <v>235</v>
      </c>
    </row>
    <row r="1045" s="2" customFormat="1" ht="21.75" customHeight="1">
      <c r="A1045" s="42"/>
      <c r="B1045" s="43"/>
      <c r="C1045" s="280" t="s">
        <v>3337</v>
      </c>
      <c r="D1045" s="280" t="s">
        <v>386</v>
      </c>
      <c r="E1045" s="281" t="s">
        <v>8925</v>
      </c>
      <c r="F1045" s="282" t="s">
        <v>8926</v>
      </c>
      <c r="G1045" s="283" t="s">
        <v>809</v>
      </c>
      <c r="H1045" s="284">
        <v>1</v>
      </c>
      <c r="I1045" s="285"/>
      <c r="J1045" s="286">
        <f>ROUND(I1045*H1045,2)</f>
        <v>0</v>
      </c>
      <c r="K1045" s="282" t="s">
        <v>19</v>
      </c>
      <c r="L1045" s="287"/>
      <c r="M1045" s="288" t="s">
        <v>19</v>
      </c>
      <c r="N1045" s="289" t="s">
        <v>48</v>
      </c>
      <c r="O1045" s="88"/>
      <c r="P1045" s="227">
        <f>O1045*H1045</f>
        <v>0</v>
      </c>
      <c r="Q1045" s="227">
        <v>0.17499999999999999</v>
      </c>
      <c r="R1045" s="227">
        <f>Q1045*H1045</f>
        <v>0.17499999999999999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471</v>
      </c>
      <c r="AT1045" s="229" t="s">
        <v>386</v>
      </c>
      <c r="AU1045" s="229" t="s">
        <v>88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8927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8928</v>
      </c>
      <c r="G1046" s="237"/>
      <c r="H1046" s="241">
        <v>1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83</v>
      </c>
      <c r="AY1046" s="247" t="s">
        <v>235</v>
      </c>
    </row>
    <row r="1047" s="2" customFormat="1" ht="24.15" customHeight="1">
      <c r="A1047" s="42"/>
      <c r="B1047" s="43"/>
      <c r="C1047" s="280" t="s">
        <v>3343</v>
      </c>
      <c r="D1047" s="280" t="s">
        <v>386</v>
      </c>
      <c r="E1047" s="281" t="s">
        <v>8929</v>
      </c>
      <c r="F1047" s="282" t="s">
        <v>8930</v>
      </c>
      <c r="G1047" s="283" t="s">
        <v>809</v>
      </c>
      <c r="H1047" s="284">
        <v>2</v>
      </c>
      <c r="I1047" s="285"/>
      <c r="J1047" s="286">
        <f>ROUND(I1047*H1047,2)</f>
        <v>0</v>
      </c>
      <c r="K1047" s="282" t="s">
        <v>19</v>
      </c>
      <c r="L1047" s="287"/>
      <c r="M1047" s="288" t="s">
        <v>19</v>
      </c>
      <c r="N1047" s="289" t="s">
        <v>48</v>
      </c>
      <c r="O1047" s="88"/>
      <c r="P1047" s="227">
        <f>O1047*H1047</f>
        <v>0</v>
      </c>
      <c r="Q1047" s="227">
        <v>0.20999999999999999</v>
      </c>
      <c r="R1047" s="227">
        <f>Q1047*H1047</f>
        <v>0.41999999999999998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471</v>
      </c>
      <c r="AT1047" s="229" t="s">
        <v>386</v>
      </c>
      <c r="AU1047" s="229" t="s">
        <v>88</v>
      </c>
      <c r="AY1047" s="21" t="s">
        <v>235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1" t="s">
        <v>88</v>
      </c>
      <c r="BK1047" s="230">
        <f>ROUND(I1047*H1047,2)</f>
        <v>0</v>
      </c>
      <c r="BL1047" s="21" t="s">
        <v>339</v>
      </c>
      <c r="BM1047" s="229" t="s">
        <v>8931</v>
      </c>
    </row>
    <row r="1048" s="13" customFormat="1">
      <c r="A1048" s="13"/>
      <c r="B1048" s="236"/>
      <c r="C1048" s="237"/>
      <c r="D1048" s="238" t="s">
        <v>260</v>
      </c>
      <c r="E1048" s="239" t="s">
        <v>19</v>
      </c>
      <c r="F1048" s="240" t="s">
        <v>8932</v>
      </c>
      <c r="G1048" s="237"/>
      <c r="H1048" s="241">
        <v>2</v>
      </c>
      <c r="I1048" s="242"/>
      <c r="J1048" s="237"/>
      <c r="K1048" s="237"/>
      <c r="L1048" s="243"/>
      <c r="M1048" s="244"/>
      <c r="N1048" s="245"/>
      <c r="O1048" s="245"/>
      <c r="P1048" s="245"/>
      <c r="Q1048" s="245"/>
      <c r="R1048" s="245"/>
      <c r="S1048" s="245"/>
      <c r="T1048" s="24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7" t="s">
        <v>260</v>
      </c>
      <c r="AU1048" s="247" t="s">
        <v>88</v>
      </c>
      <c r="AV1048" s="13" t="s">
        <v>88</v>
      </c>
      <c r="AW1048" s="13" t="s">
        <v>37</v>
      </c>
      <c r="AX1048" s="13" t="s">
        <v>83</v>
      </c>
      <c r="AY1048" s="247" t="s">
        <v>235</v>
      </c>
    </row>
    <row r="1049" s="2" customFormat="1" ht="21.75" customHeight="1">
      <c r="A1049" s="42"/>
      <c r="B1049" s="43"/>
      <c r="C1049" s="280" t="s">
        <v>3348</v>
      </c>
      <c r="D1049" s="280" t="s">
        <v>386</v>
      </c>
      <c r="E1049" s="281" t="s">
        <v>8933</v>
      </c>
      <c r="F1049" s="282" t="s">
        <v>8934</v>
      </c>
      <c r="G1049" s="283" t="s">
        <v>809</v>
      </c>
      <c r="H1049" s="284">
        <v>1</v>
      </c>
      <c r="I1049" s="285"/>
      <c r="J1049" s="286">
        <f>ROUND(I1049*H1049,2)</f>
        <v>0</v>
      </c>
      <c r="K1049" s="282" t="s">
        <v>19</v>
      </c>
      <c r="L1049" s="287"/>
      <c r="M1049" s="288" t="s">
        <v>19</v>
      </c>
      <c r="N1049" s="289" t="s">
        <v>48</v>
      </c>
      <c r="O1049" s="88"/>
      <c r="P1049" s="227">
        <f>O1049*H1049</f>
        <v>0</v>
      </c>
      <c r="Q1049" s="227">
        <v>0.014</v>
      </c>
      <c r="R1049" s="227">
        <f>Q1049*H1049</f>
        <v>0.014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471</v>
      </c>
      <c r="AT1049" s="229" t="s">
        <v>386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339</v>
      </c>
      <c r="BM1049" s="229" t="s">
        <v>8935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8936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24.15" customHeight="1">
      <c r="A1051" s="42"/>
      <c r="B1051" s="43"/>
      <c r="C1051" s="280" t="s">
        <v>3355</v>
      </c>
      <c r="D1051" s="280" t="s">
        <v>386</v>
      </c>
      <c r="E1051" s="281" t="s">
        <v>8937</v>
      </c>
      <c r="F1051" s="282" t="s">
        <v>8938</v>
      </c>
      <c r="G1051" s="283" t="s">
        <v>809</v>
      </c>
      <c r="H1051" s="284">
        <v>1</v>
      </c>
      <c r="I1051" s="285"/>
      <c r="J1051" s="286">
        <f>ROUND(I1051*H1051,2)</f>
        <v>0</v>
      </c>
      <c r="K1051" s="282" t="s">
        <v>19</v>
      </c>
      <c r="L1051" s="287"/>
      <c r="M1051" s="288" t="s">
        <v>19</v>
      </c>
      <c r="N1051" s="289" t="s">
        <v>48</v>
      </c>
      <c r="O1051" s="88"/>
      <c r="P1051" s="227">
        <f>O1051*H1051</f>
        <v>0</v>
      </c>
      <c r="Q1051" s="227">
        <v>0.16</v>
      </c>
      <c r="R1051" s="227">
        <f>Q1051*H1051</f>
        <v>0.16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471</v>
      </c>
      <c r="AT1051" s="229" t="s">
        <v>386</v>
      </c>
      <c r="AU1051" s="229" t="s">
        <v>88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8939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8940</v>
      </c>
      <c r="G1052" s="237"/>
      <c r="H1052" s="241">
        <v>1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83</v>
      </c>
      <c r="AY1052" s="247" t="s">
        <v>235</v>
      </c>
    </row>
    <row r="1053" s="2" customFormat="1" ht="24.15" customHeight="1">
      <c r="A1053" s="42"/>
      <c r="B1053" s="43"/>
      <c r="C1053" s="280" t="s">
        <v>3361</v>
      </c>
      <c r="D1053" s="280" t="s">
        <v>386</v>
      </c>
      <c r="E1053" s="281" t="s">
        <v>8941</v>
      </c>
      <c r="F1053" s="282" t="s">
        <v>8942</v>
      </c>
      <c r="G1053" s="283" t="s">
        <v>809</v>
      </c>
      <c r="H1053" s="284">
        <v>1</v>
      </c>
      <c r="I1053" s="285"/>
      <c r="J1053" s="286">
        <f>ROUND(I1053*H1053,2)</f>
        <v>0</v>
      </c>
      <c r="K1053" s="282" t="s">
        <v>19</v>
      </c>
      <c r="L1053" s="287"/>
      <c r="M1053" s="288" t="s">
        <v>19</v>
      </c>
      <c r="N1053" s="289" t="s">
        <v>48</v>
      </c>
      <c r="O1053" s="88"/>
      <c r="P1053" s="227">
        <f>O1053*H1053</f>
        <v>0</v>
      </c>
      <c r="Q1053" s="227">
        <v>0.20999999999999999</v>
      </c>
      <c r="R1053" s="227">
        <f>Q1053*H1053</f>
        <v>0.20999999999999999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471</v>
      </c>
      <c r="AT1053" s="229" t="s">
        <v>386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339</v>
      </c>
      <c r="BM1053" s="229" t="s">
        <v>8943</v>
      </c>
    </row>
    <row r="1054" s="13" customFormat="1">
      <c r="A1054" s="13"/>
      <c r="B1054" s="236"/>
      <c r="C1054" s="237"/>
      <c r="D1054" s="238" t="s">
        <v>260</v>
      </c>
      <c r="E1054" s="239" t="s">
        <v>19</v>
      </c>
      <c r="F1054" s="240" t="s">
        <v>8944</v>
      </c>
      <c r="G1054" s="237"/>
      <c r="H1054" s="241">
        <v>1</v>
      </c>
      <c r="I1054" s="242"/>
      <c r="J1054" s="237"/>
      <c r="K1054" s="237"/>
      <c r="L1054" s="243"/>
      <c r="M1054" s="244"/>
      <c r="N1054" s="245"/>
      <c r="O1054" s="245"/>
      <c r="P1054" s="245"/>
      <c r="Q1054" s="245"/>
      <c r="R1054" s="245"/>
      <c r="S1054" s="245"/>
      <c r="T1054" s="24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7" t="s">
        <v>260</v>
      </c>
      <c r="AU1054" s="247" t="s">
        <v>88</v>
      </c>
      <c r="AV1054" s="13" t="s">
        <v>88</v>
      </c>
      <c r="AW1054" s="13" t="s">
        <v>37</v>
      </c>
      <c r="AX1054" s="13" t="s">
        <v>83</v>
      </c>
      <c r="AY1054" s="247" t="s">
        <v>235</v>
      </c>
    </row>
    <row r="1055" s="2" customFormat="1" ht="24.15" customHeight="1">
      <c r="A1055" s="42"/>
      <c r="B1055" s="43"/>
      <c r="C1055" s="280" t="s">
        <v>3368</v>
      </c>
      <c r="D1055" s="280" t="s">
        <v>386</v>
      </c>
      <c r="E1055" s="281" t="s">
        <v>8945</v>
      </c>
      <c r="F1055" s="282" t="s">
        <v>8946</v>
      </c>
      <c r="G1055" s="283" t="s">
        <v>809</v>
      </c>
      <c r="H1055" s="284">
        <v>1</v>
      </c>
      <c r="I1055" s="285"/>
      <c r="J1055" s="286">
        <f>ROUND(I1055*H1055,2)</f>
        <v>0</v>
      </c>
      <c r="K1055" s="282" t="s">
        <v>19</v>
      </c>
      <c r="L1055" s="287"/>
      <c r="M1055" s="288" t="s">
        <v>19</v>
      </c>
      <c r="N1055" s="289" t="s">
        <v>48</v>
      </c>
      <c r="O1055" s="88"/>
      <c r="P1055" s="227">
        <f>O1055*H1055</f>
        <v>0</v>
      </c>
      <c r="Q1055" s="227">
        <v>0.20999999999999999</v>
      </c>
      <c r="R1055" s="227">
        <f>Q1055*H1055</f>
        <v>0.20999999999999999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471</v>
      </c>
      <c r="AT1055" s="229" t="s">
        <v>386</v>
      </c>
      <c r="AU1055" s="229" t="s">
        <v>88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339</v>
      </c>
      <c r="BM1055" s="229" t="s">
        <v>8947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8948</v>
      </c>
      <c r="G1056" s="237"/>
      <c r="H1056" s="241">
        <v>1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80" t="s">
        <v>3374</v>
      </c>
      <c r="D1057" s="280" t="s">
        <v>386</v>
      </c>
      <c r="E1057" s="281" t="s">
        <v>8949</v>
      </c>
      <c r="F1057" s="282" t="s">
        <v>8950</v>
      </c>
      <c r="G1057" s="283" t="s">
        <v>809</v>
      </c>
      <c r="H1057" s="284">
        <v>1</v>
      </c>
      <c r="I1057" s="285"/>
      <c r="J1057" s="286">
        <f>ROUND(I1057*H1057,2)</f>
        <v>0</v>
      </c>
      <c r="K1057" s="282" t="s">
        <v>19</v>
      </c>
      <c r="L1057" s="287"/>
      <c r="M1057" s="288" t="s">
        <v>19</v>
      </c>
      <c r="N1057" s="289" t="s">
        <v>48</v>
      </c>
      <c r="O1057" s="88"/>
      <c r="P1057" s="227">
        <f>O1057*H1057</f>
        <v>0</v>
      </c>
      <c r="Q1057" s="227">
        <v>0.161</v>
      </c>
      <c r="R1057" s="227">
        <f>Q1057*H1057</f>
        <v>0.161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471</v>
      </c>
      <c r="AT1057" s="229" t="s">
        <v>386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8951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8952</v>
      </c>
      <c r="G1058" s="237"/>
      <c r="H1058" s="241">
        <v>1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83</v>
      </c>
      <c r="AY1058" s="247" t="s">
        <v>235</v>
      </c>
    </row>
    <row r="1059" s="2" customFormat="1" ht="21.75" customHeight="1">
      <c r="A1059" s="42"/>
      <c r="B1059" s="43"/>
      <c r="C1059" s="280" t="s">
        <v>3380</v>
      </c>
      <c r="D1059" s="280" t="s">
        <v>386</v>
      </c>
      <c r="E1059" s="281" t="s">
        <v>8953</v>
      </c>
      <c r="F1059" s="282" t="s">
        <v>8934</v>
      </c>
      <c r="G1059" s="283" t="s">
        <v>809</v>
      </c>
      <c r="H1059" s="284">
        <v>1</v>
      </c>
      <c r="I1059" s="285"/>
      <c r="J1059" s="286">
        <f>ROUND(I1059*H1059,2)</f>
        <v>0</v>
      </c>
      <c r="K1059" s="282" t="s">
        <v>19</v>
      </c>
      <c r="L1059" s="287"/>
      <c r="M1059" s="288" t="s">
        <v>19</v>
      </c>
      <c r="N1059" s="289" t="s">
        <v>48</v>
      </c>
      <c r="O1059" s="88"/>
      <c r="P1059" s="227">
        <f>O1059*H1059</f>
        <v>0</v>
      </c>
      <c r="Q1059" s="227">
        <v>0.014</v>
      </c>
      <c r="R1059" s="227">
        <f>Q1059*H1059</f>
        <v>0.014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471</v>
      </c>
      <c r="AT1059" s="229" t="s">
        <v>386</v>
      </c>
      <c r="AU1059" s="229" t="s">
        <v>88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339</v>
      </c>
      <c r="BM1059" s="229" t="s">
        <v>8954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8955</v>
      </c>
      <c r="G1060" s="237"/>
      <c r="H1060" s="241">
        <v>1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83</v>
      </c>
      <c r="AY1060" s="247" t="s">
        <v>235</v>
      </c>
    </row>
    <row r="1061" s="2" customFormat="1" ht="24.15" customHeight="1">
      <c r="A1061" s="42"/>
      <c r="B1061" s="43"/>
      <c r="C1061" s="280" t="s">
        <v>3384</v>
      </c>
      <c r="D1061" s="280" t="s">
        <v>386</v>
      </c>
      <c r="E1061" s="281" t="s">
        <v>8956</v>
      </c>
      <c r="F1061" s="282" t="s">
        <v>8957</v>
      </c>
      <c r="G1061" s="283" t="s">
        <v>809</v>
      </c>
      <c r="H1061" s="284">
        <v>1</v>
      </c>
      <c r="I1061" s="285"/>
      <c r="J1061" s="286">
        <f>ROUND(I1061*H1061,2)</f>
        <v>0</v>
      </c>
      <c r="K1061" s="282" t="s">
        <v>19</v>
      </c>
      <c r="L1061" s="287"/>
      <c r="M1061" s="288" t="s">
        <v>19</v>
      </c>
      <c r="N1061" s="289" t="s">
        <v>48</v>
      </c>
      <c r="O1061" s="88"/>
      <c r="P1061" s="227">
        <f>O1061*H1061</f>
        <v>0</v>
      </c>
      <c r="Q1061" s="227">
        <v>0.20999999999999999</v>
      </c>
      <c r="R1061" s="227">
        <f>Q1061*H1061</f>
        <v>0.20999999999999999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471</v>
      </c>
      <c r="AT1061" s="229" t="s">
        <v>386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339</v>
      </c>
      <c r="BM1061" s="229" t="s">
        <v>8958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8959</v>
      </c>
      <c r="G1062" s="237"/>
      <c r="H1062" s="241">
        <v>1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88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24.15" customHeight="1">
      <c r="A1063" s="42"/>
      <c r="B1063" s="43"/>
      <c r="C1063" s="218" t="s">
        <v>3412</v>
      </c>
      <c r="D1063" s="218" t="s">
        <v>237</v>
      </c>
      <c r="E1063" s="219" t="s">
        <v>8960</v>
      </c>
      <c r="F1063" s="220" t="s">
        <v>8961</v>
      </c>
      <c r="G1063" s="221" t="s">
        <v>288</v>
      </c>
      <c r="H1063" s="222">
        <v>20.568000000000001</v>
      </c>
      <c r="I1063" s="223"/>
      <c r="J1063" s="224">
        <f>ROUND(I1063*H1063,2)</f>
        <v>0</v>
      </c>
      <c r="K1063" s="220" t="s">
        <v>241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0.00023000000000000001</v>
      </c>
      <c r="R1063" s="227">
        <f>Q1063*H1063</f>
        <v>0.0047306400000000004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339</v>
      </c>
      <c r="AT1063" s="229" t="s">
        <v>237</v>
      </c>
      <c r="AU1063" s="229" t="s">
        <v>88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8962</v>
      </c>
    </row>
    <row r="1064" s="2" customFormat="1">
      <c r="A1064" s="42"/>
      <c r="B1064" s="43"/>
      <c r="C1064" s="44"/>
      <c r="D1064" s="231" t="s">
        <v>243</v>
      </c>
      <c r="E1064" s="44"/>
      <c r="F1064" s="232" t="s">
        <v>8963</v>
      </c>
      <c r="G1064" s="44"/>
      <c r="H1064" s="44"/>
      <c r="I1064" s="233"/>
      <c r="J1064" s="44"/>
      <c r="K1064" s="44"/>
      <c r="L1064" s="48"/>
      <c r="M1064" s="234"/>
      <c r="N1064" s="235"/>
      <c r="O1064" s="88"/>
      <c r="P1064" s="88"/>
      <c r="Q1064" s="88"/>
      <c r="R1064" s="88"/>
      <c r="S1064" s="88"/>
      <c r="T1064" s="89"/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T1064" s="21" t="s">
        <v>243</v>
      </c>
      <c r="AU1064" s="21" t="s">
        <v>88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8964</v>
      </c>
      <c r="G1065" s="237"/>
      <c r="H1065" s="241">
        <v>6.7599999999999998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88</v>
      </c>
      <c r="AV1065" s="13" t="s">
        <v>88</v>
      </c>
      <c r="AW1065" s="13" t="s">
        <v>37</v>
      </c>
      <c r="AX1065" s="13" t="s">
        <v>76</v>
      </c>
      <c r="AY1065" s="247" t="s">
        <v>235</v>
      </c>
    </row>
    <row r="1066" s="13" customFormat="1">
      <c r="A1066" s="13"/>
      <c r="B1066" s="236"/>
      <c r="C1066" s="237"/>
      <c r="D1066" s="238" t="s">
        <v>260</v>
      </c>
      <c r="E1066" s="239" t="s">
        <v>19</v>
      </c>
      <c r="F1066" s="240" t="s">
        <v>8965</v>
      </c>
      <c r="G1066" s="237"/>
      <c r="H1066" s="241">
        <v>6.1429999999999998</v>
      </c>
      <c r="I1066" s="242"/>
      <c r="J1066" s="237"/>
      <c r="K1066" s="237"/>
      <c r="L1066" s="243"/>
      <c r="M1066" s="244"/>
      <c r="N1066" s="245"/>
      <c r="O1066" s="245"/>
      <c r="P1066" s="245"/>
      <c r="Q1066" s="245"/>
      <c r="R1066" s="245"/>
      <c r="S1066" s="245"/>
      <c r="T1066" s="24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7" t="s">
        <v>260</v>
      </c>
      <c r="AU1066" s="247" t="s">
        <v>88</v>
      </c>
      <c r="AV1066" s="13" t="s">
        <v>88</v>
      </c>
      <c r="AW1066" s="13" t="s">
        <v>37</v>
      </c>
      <c r="AX1066" s="13" t="s">
        <v>76</v>
      </c>
      <c r="AY1066" s="247" t="s">
        <v>235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8966</v>
      </c>
      <c r="G1067" s="237"/>
      <c r="H1067" s="241">
        <v>7.665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5" customFormat="1">
      <c r="A1068" s="15"/>
      <c r="B1068" s="258"/>
      <c r="C1068" s="259"/>
      <c r="D1068" s="238" t="s">
        <v>260</v>
      </c>
      <c r="E1068" s="260" t="s">
        <v>19</v>
      </c>
      <c r="F1068" s="261" t="s">
        <v>277</v>
      </c>
      <c r="G1068" s="259"/>
      <c r="H1068" s="262">
        <v>20.568000000000001</v>
      </c>
      <c r="I1068" s="263"/>
      <c r="J1068" s="259"/>
      <c r="K1068" s="259"/>
      <c r="L1068" s="264"/>
      <c r="M1068" s="265"/>
      <c r="N1068" s="266"/>
      <c r="O1068" s="266"/>
      <c r="P1068" s="266"/>
      <c r="Q1068" s="266"/>
      <c r="R1068" s="266"/>
      <c r="S1068" s="266"/>
      <c r="T1068" s="267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68" t="s">
        <v>260</v>
      </c>
      <c r="AU1068" s="268" t="s">
        <v>88</v>
      </c>
      <c r="AV1068" s="15" t="s">
        <v>98</v>
      </c>
      <c r="AW1068" s="15" t="s">
        <v>37</v>
      </c>
      <c r="AX1068" s="15" t="s">
        <v>83</v>
      </c>
      <c r="AY1068" s="268" t="s">
        <v>235</v>
      </c>
    </row>
    <row r="1069" s="2" customFormat="1" ht="24.15" customHeight="1">
      <c r="A1069" s="42"/>
      <c r="B1069" s="43"/>
      <c r="C1069" s="280" t="s">
        <v>3418</v>
      </c>
      <c r="D1069" s="280" t="s">
        <v>386</v>
      </c>
      <c r="E1069" s="281" t="s">
        <v>8967</v>
      </c>
      <c r="F1069" s="282" t="s">
        <v>8968</v>
      </c>
      <c r="G1069" s="283" t="s">
        <v>809</v>
      </c>
      <c r="H1069" s="284">
        <v>1</v>
      </c>
      <c r="I1069" s="285"/>
      <c r="J1069" s="286">
        <f>ROUND(I1069*H1069,2)</f>
        <v>0</v>
      </c>
      <c r="K1069" s="282" t="s">
        <v>19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0.25879999999999997</v>
      </c>
      <c r="R1069" s="227">
        <f>Q1069*H1069</f>
        <v>0.25879999999999997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471</v>
      </c>
      <c r="AT1069" s="229" t="s">
        <v>386</v>
      </c>
      <c r="AU1069" s="229" t="s">
        <v>88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8969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8970</v>
      </c>
      <c r="G1070" s="237"/>
      <c r="H1070" s="241">
        <v>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83</v>
      </c>
      <c r="AY1070" s="247" t="s">
        <v>235</v>
      </c>
    </row>
    <row r="1071" s="2" customFormat="1" ht="24.15" customHeight="1">
      <c r="A1071" s="42"/>
      <c r="B1071" s="43"/>
      <c r="C1071" s="280" t="s">
        <v>3426</v>
      </c>
      <c r="D1071" s="280" t="s">
        <v>386</v>
      </c>
      <c r="E1071" s="281" t="s">
        <v>8971</v>
      </c>
      <c r="F1071" s="282" t="s">
        <v>8972</v>
      </c>
      <c r="G1071" s="283" t="s">
        <v>809</v>
      </c>
      <c r="H1071" s="284">
        <v>1</v>
      </c>
      <c r="I1071" s="285"/>
      <c r="J1071" s="286">
        <f>ROUND(I1071*H1071,2)</f>
        <v>0</v>
      </c>
      <c r="K1071" s="282" t="s">
        <v>19</v>
      </c>
      <c r="L1071" s="287"/>
      <c r="M1071" s="288" t="s">
        <v>19</v>
      </c>
      <c r="N1071" s="289" t="s">
        <v>48</v>
      </c>
      <c r="O1071" s="88"/>
      <c r="P1071" s="227">
        <f>O1071*H1071</f>
        <v>0</v>
      </c>
      <c r="Q1071" s="227">
        <v>0.23499999999999999</v>
      </c>
      <c r="R1071" s="227">
        <f>Q1071*H1071</f>
        <v>0.23499999999999999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471</v>
      </c>
      <c r="AT1071" s="229" t="s">
        <v>386</v>
      </c>
      <c r="AU1071" s="229" t="s">
        <v>88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339</v>
      </c>
      <c r="BM1071" s="229" t="s">
        <v>8973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8974</v>
      </c>
      <c r="G1072" s="237"/>
      <c r="H1072" s="241">
        <v>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83</v>
      </c>
      <c r="AY1072" s="247" t="s">
        <v>235</v>
      </c>
    </row>
    <row r="1073" s="2" customFormat="1" ht="24.15" customHeight="1">
      <c r="A1073" s="42"/>
      <c r="B1073" s="43"/>
      <c r="C1073" s="280" t="s">
        <v>3432</v>
      </c>
      <c r="D1073" s="280" t="s">
        <v>386</v>
      </c>
      <c r="E1073" s="281" t="s">
        <v>8975</v>
      </c>
      <c r="F1073" s="282" t="s">
        <v>8976</v>
      </c>
      <c r="G1073" s="283" t="s">
        <v>809</v>
      </c>
      <c r="H1073" s="284">
        <v>1</v>
      </c>
      <c r="I1073" s="285"/>
      <c r="J1073" s="286">
        <f>ROUND(I1073*H1073,2)</f>
        <v>0</v>
      </c>
      <c r="K1073" s="282" t="s">
        <v>19</v>
      </c>
      <c r="L1073" s="287"/>
      <c r="M1073" s="288" t="s">
        <v>19</v>
      </c>
      <c r="N1073" s="289" t="s">
        <v>48</v>
      </c>
      <c r="O1073" s="88"/>
      <c r="P1073" s="227">
        <f>O1073*H1073</f>
        <v>0</v>
      </c>
      <c r="Q1073" s="227">
        <v>0.29399999999999998</v>
      </c>
      <c r="R1073" s="227">
        <f>Q1073*H1073</f>
        <v>0.29399999999999998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471</v>
      </c>
      <c r="AT1073" s="229" t="s">
        <v>386</v>
      </c>
      <c r="AU1073" s="229" t="s">
        <v>88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339</v>
      </c>
      <c r="BM1073" s="229" t="s">
        <v>8977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8978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88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24.15" customHeight="1">
      <c r="A1075" s="42"/>
      <c r="B1075" s="43"/>
      <c r="C1075" s="218" t="s">
        <v>3440</v>
      </c>
      <c r="D1075" s="218" t="s">
        <v>237</v>
      </c>
      <c r="E1075" s="219" t="s">
        <v>8979</v>
      </c>
      <c r="F1075" s="220" t="s">
        <v>8980</v>
      </c>
      <c r="G1075" s="221" t="s">
        <v>288</v>
      </c>
      <c r="H1075" s="222">
        <v>64.480000000000004</v>
      </c>
      <c r="I1075" s="223"/>
      <c r="J1075" s="224">
        <f>ROUND(I1075*H1075,2)</f>
        <v>0</v>
      </c>
      <c r="K1075" s="220" t="s">
        <v>241</v>
      </c>
      <c r="L1075" s="48"/>
      <c r="M1075" s="225" t="s">
        <v>19</v>
      </c>
      <c r="N1075" s="226" t="s">
        <v>48</v>
      </c>
      <c r="O1075" s="88"/>
      <c r="P1075" s="227">
        <f>O1075*H1075</f>
        <v>0</v>
      </c>
      <c r="Q1075" s="227">
        <v>0.00021000000000000001</v>
      </c>
      <c r="R1075" s="227">
        <f>Q1075*H1075</f>
        <v>0.013540800000000002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339</v>
      </c>
      <c r="AT1075" s="229" t="s">
        <v>237</v>
      </c>
      <c r="AU1075" s="229" t="s">
        <v>88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8981</v>
      </c>
    </row>
    <row r="1076" s="2" customFormat="1">
      <c r="A1076" s="42"/>
      <c r="B1076" s="43"/>
      <c r="C1076" s="44"/>
      <c r="D1076" s="231" t="s">
        <v>243</v>
      </c>
      <c r="E1076" s="44"/>
      <c r="F1076" s="232" t="s">
        <v>8982</v>
      </c>
      <c r="G1076" s="44"/>
      <c r="H1076" s="44"/>
      <c r="I1076" s="233"/>
      <c r="J1076" s="44"/>
      <c r="K1076" s="44"/>
      <c r="L1076" s="48"/>
      <c r="M1076" s="234"/>
      <c r="N1076" s="235"/>
      <c r="O1076" s="88"/>
      <c r="P1076" s="88"/>
      <c r="Q1076" s="88"/>
      <c r="R1076" s="88"/>
      <c r="S1076" s="88"/>
      <c r="T1076" s="89"/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T1076" s="21" t="s">
        <v>243</v>
      </c>
      <c r="AU1076" s="21" t="s">
        <v>88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8983</v>
      </c>
      <c r="G1077" s="237"/>
      <c r="H1077" s="241">
        <v>9.0999999999999996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8984</v>
      </c>
      <c r="G1078" s="237"/>
      <c r="H1078" s="241">
        <v>9.4900000000000002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8985</v>
      </c>
      <c r="G1079" s="237"/>
      <c r="H1079" s="241">
        <v>9.2300000000000004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8986</v>
      </c>
      <c r="G1080" s="237"/>
      <c r="H1080" s="241">
        <v>9.0999999999999996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8987</v>
      </c>
      <c r="G1081" s="237"/>
      <c r="H1081" s="241">
        <v>9.2300000000000004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8988</v>
      </c>
      <c r="G1082" s="237"/>
      <c r="H1082" s="241">
        <v>9.0999999999999996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8989</v>
      </c>
      <c r="G1083" s="237"/>
      <c r="H1083" s="241">
        <v>9.2300000000000004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5" customFormat="1">
      <c r="A1084" s="15"/>
      <c r="B1084" s="258"/>
      <c r="C1084" s="259"/>
      <c r="D1084" s="238" t="s">
        <v>260</v>
      </c>
      <c r="E1084" s="260" t="s">
        <v>19</v>
      </c>
      <c r="F1084" s="261" t="s">
        <v>277</v>
      </c>
      <c r="G1084" s="259"/>
      <c r="H1084" s="262">
        <v>64.480000000000004</v>
      </c>
      <c r="I1084" s="263"/>
      <c r="J1084" s="259"/>
      <c r="K1084" s="259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260</v>
      </c>
      <c r="AU1084" s="268" t="s">
        <v>88</v>
      </c>
      <c r="AV1084" s="15" t="s">
        <v>98</v>
      </c>
      <c r="AW1084" s="15" t="s">
        <v>37</v>
      </c>
      <c r="AX1084" s="15" t="s">
        <v>83</v>
      </c>
      <c r="AY1084" s="268" t="s">
        <v>235</v>
      </c>
    </row>
    <row r="1085" s="2" customFormat="1" ht="24.15" customHeight="1">
      <c r="A1085" s="42"/>
      <c r="B1085" s="43"/>
      <c r="C1085" s="280" t="s">
        <v>3446</v>
      </c>
      <c r="D1085" s="280" t="s">
        <v>386</v>
      </c>
      <c r="E1085" s="281" t="s">
        <v>8990</v>
      </c>
      <c r="F1085" s="282" t="s">
        <v>8991</v>
      </c>
      <c r="G1085" s="283" t="s">
        <v>809</v>
      </c>
      <c r="H1085" s="284">
        <v>1</v>
      </c>
      <c r="I1085" s="285"/>
      <c r="J1085" s="286">
        <f>ROUND(I1085*H1085,2)</f>
        <v>0</v>
      </c>
      <c r="K1085" s="282" t="s">
        <v>19</v>
      </c>
      <c r="L1085" s="287"/>
      <c r="M1085" s="288" t="s">
        <v>19</v>
      </c>
      <c r="N1085" s="289" t="s">
        <v>48</v>
      </c>
      <c r="O1085" s="88"/>
      <c r="P1085" s="227">
        <f>O1085*H1085</f>
        <v>0</v>
      </c>
      <c r="Q1085" s="227">
        <v>0.34999999999999998</v>
      </c>
      <c r="R1085" s="227">
        <f>Q1085*H1085</f>
        <v>0.34999999999999998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471</v>
      </c>
      <c r="AT1085" s="229" t="s">
        <v>386</v>
      </c>
      <c r="AU1085" s="229" t="s">
        <v>88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339</v>
      </c>
      <c r="BM1085" s="229" t="s">
        <v>8992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8993</v>
      </c>
      <c r="G1086" s="237"/>
      <c r="H1086" s="241">
        <v>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24.15" customHeight="1">
      <c r="A1087" s="42"/>
      <c r="B1087" s="43"/>
      <c r="C1087" s="280" t="s">
        <v>3455</v>
      </c>
      <c r="D1087" s="280" t="s">
        <v>386</v>
      </c>
      <c r="E1087" s="281" t="s">
        <v>8994</v>
      </c>
      <c r="F1087" s="282" t="s">
        <v>8995</v>
      </c>
      <c r="G1087" s="283" t="s">
        <v>809</v>
      </c>
      <c r="H1087" s="284">
        <v>1</v>
      </c>
      <c r="I1087" s="285"/>
      <c r="J1087" s="286">
        <f>ROUND(I1087*H1087,2)</f>
        <v>0</v>
      </c>
      <c r="K1087" s="282" t="s">
        <v>19</v>
      </c>
      <c r="L1087" s="287"/>
      <c r="M1087" s="288" t="s">
        <v>19</v>
      </c>
      <c r="N1087" s="289" t="s">
        <v>48</v>
      </c>
      <c r="O1087" s="88"/>
      <c r="P1087" s="227">
        <f>O1087*H1087</f>
        <v>0</v>
      </c>
      <c r="Q1087" s="227">
        <v>0.36499999999999999</v>
      </c>
      <c r="R1087" s="227">
        <f>Q1087*H1087</f>
        <v>0.36499999999999999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471</v>
      </c>
      <c r="AT1087" s="229" t="s">
        <v>386</v>
      </c>
      <c r="AU1087" s="229" t="s">
        <v>88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8996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8997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2" customFormat="1" ht="24.15" customHeight="1">
      <c r="A1089" s="42"/>
      <c r="B1089" s="43"/>
      <c r="C1089" s="280" t="s">
        <v>3464</v>
      </c>
      <c r="D1089" s="280" t="s">
        <v>386</v>
      </c>
      <c r="E1089" s="281" t="s">
        <v>8998</v>
      </c>
      <c r="F1089" s="282" t="s">
        <v>8999</v>
      </c>
      <c r="G1089" s="283" t="s">
        <v>809</v>
      </c>
      <c r="H1089" s="284">
        <v>1</v>
      </c>
      <c r="I1089" s="285"/>
      <c r="J1089" s="286">
        <f>ROUND(I1089*H1089,2)</f>
        <v>0</v>
      </c>
      <c r="K1089" s="282" t="s">
        <v>19</v>
      </c>
      <c r="L1089" s="287"/>
      <c r="M1089" s="288" t="s">
        <v>19</v>
      </c>
      <c r="N1089" s="289" t="s">
        <v>48</v>
      </c>
      <c r="O1089" s="88"/>
      <c r="P1089" s="227">
        <f>O1089*H1089</f>
        <v>0</v>
      </c>
      <c r="Q1089" s="227">
        <v>0.36499999999999999</v>
      </c>
      <c r="R1089" s="227">
        <f>Q1089*H1089</f>
        <v>0.36499999999999999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471</v>
      </c>
      <c r="AT1089" s="229" t="s">
        <v>386</v>
      </c>
      <c r="AU1089" s="229" t="s">
        <v>88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339</v>
      </c>
      <c r="BM1089" s="229" t="s">
        <v>9000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9001</v>
      </c>
      <c r="G1090" s="237"/>
      <c r="H1090" s="241">
        <v>1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83</v>
      </c>
      <c r="AY1090" s="247" t="s">
        <v>235</v>
      </c>
    </row>
    <row r="1091" s="2" customFormat="1" ht="24.15" customHeight="1">
      <c r="A1091" s="42"/>
      <c r="B1091" s="43"/>
      <c r="C1091" s="280" t="s">
        <v>3471</v>
      </c>
      <c r="D1091" s="280" t="s">
        <v>386</v>
      </c>
      <c r="E1091" s="281" t="s">
        <v>9002</v>
      </c>
      <c r="F1091" s="282" t="s">
        <v>9003</v>
      </c>
      <c r="G1091" s="283" t="s">
        <v>809</v>
      </c>
      <c r="H1091" s="284">
        <v>1</v>
      </c>
      <c r="I1091" s="285"/>
      <c r="J1091" s="286">
        <f>ROUND(I1091*H1091,2)</f>
        <v>0</v>
      </c>
      <c r="K1091" s="282" t="s">
        <v>19</v>
      </c>
      <c r="L1091" s="287"/>
      <c r="M1091" s="288" t="s">
        <v>19</v>
      </c>
      <c r="N1091" s="289" t="s">
        <v>48</v>
      </c>
      <c r="O1091" s="88"/>
      <c r="P1091" s="227">
        <f>O1091*H1091</f>
        <v>0</v>
      </c>
      <c r="Q1091" s="227">
        <v>0.36499999999999999</v>
      </c>
      <c r="R1091" s="227">
        <f>Q1091*H1091</f>
        <v>0.36499999999999999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471</v>
      </c>
      <c r="AT1091" s="229" t="s">
        <v>386</v>
      </c>
      <c r="AU1091" s="229" t="s">
        <v>88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9004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9005</v>
      </c>
      <c r="G1092" s="237"/>
      <c r="H1092" s="241">
        <v>1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83</v>
      </c>
      <c r="AY1092" s="247" t="s">
        <v>235</v>
      </c>
    </row>
    <row r="1093" s="2" customFormat="1" ht="24.15" customHeight="1">
      <c r="A1093" s="42"/>
      <c r="B1093" s="43"/>
      <c r="C1093" s="280" t="s">
        <v>3476</v>
      </c>
      <c r="D1093" s="280" t="s">
        <v>386</v>
      </c>
      <c r="E1093" s="281" t="s">
        <v>9006</v>
      </c>
      <c r="F1093" s="282" t="s">
        <v>9007</v>
      </c>
      <c r="G1093" s="283" t="s">
        <v>809</v>
      </c>
      <c r="H1093" s="284">
        <v>1</v>
      </c>
      <c r="I1093" s="285"/>
      <c r="J1093" s="286">
        <f>ROUND(I1093*H1093,2)</f>
        <v>0</v>
      </c>
      <c r="K1093" s="282" t="s">
        <v>19</v>
      </c>
      <c r="L1093" s="287"/>
      <c r="M1093" s="288" t="s">
        <v>19</v>
      </c>
      <c r="N1093" s="289" t="s">
        <v>48</v>
      </c>
      <c r="O1093" s="88"/>
      <c r="P1093" s="227">
        <f>O1093*H1093</f>
        <v>0</v>
      </c>
      <c r="Q1093" s="227">
        <v>0.36499999999999999</v>
      </c>
      <c r="R1093" s="227">
        <f>Q1093*H1093</f>
        <v>0.36499999999999999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471</v>
      </c>
      <c r="AT1093" s="229" t="s">
        <v>386</v>
      </c>
      <c r="AU1093" s="229" t="s">
        <v>88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9008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8944</v>
      </c>
      <c r="G1094" s="237"/>
      <c r="H1094" s="241">
        <v>1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83</v>
      </c>
      <c r="AY1094" s="247" t="s">
        <v>235</v>
      </c>
    </row>
    <row r="1095" s="2" customFormat="1" ht="24.15" customHeight="1">
      <c r="A1095" s="42"/>
      <c r="B1095" s="43"/>
      <c r="C1095" s="280" t="s">
        <v>3483</v>
      </c>
      <c r="D1095" s="280" t="s">
        <v>386</v>
      </c>
      <c r="E1095" s="281" t="s">
        <v>9009</v>
      </c>
      <c r="F1095" s="282" t="s">
        <v>9010</v>
      </c>
      <c r="G1095" s="283" t="s">
        <v>809</v>
      </c>
      <c r="H1095" s="284">
        <v>1</v>
      </c>
      <c r="I1095" s="285"/>
      <c r="J1095" s="286">
        <f>ROUND(I1095*H1095,2)</f>
        <v>0</v>
      </c>
      <c r="K1095" s="282" t="s">
        <v>19</v>
      </c>
      <c r="L1095" s="287"/>
      <c r="M1095" s="288" t="s">
        <v>19</v>
      </c>
      <c r="N1095" s="289" t="s">
        <v>48</v>
      </c>
      <c r="O1095" s="88"/>
      <c r="P1095" s="227">
        <f>O1095*H1095</f>
        <v>0</v>
      </c>
      <c r="Q1095" s="227">
        <v>0.36499999999999999</v>
      </c>
      <c r="R1095" s="227">
        <f>Q1095*H1095</f>
        <v>0.36499999999999999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471</v>
      </c>
      <c r="AT1095" s="229" t="s">
        <v>386</v>
      </c>
      <c r="AU1095" s="229" t="s">
        <v>88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9011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9012</v>
      </c>
      <c r="G1096" s="237"/>
      <c r="H1096" s="241">
        <v>1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83</v>
      </c>
      <c r="AY1096" s="247" t="s">
        <v>235</v>
      </c>
    </row>
    <row r="1097" s="2" customFormat="1" ht="24.15" customHeight="1">
      <c r="A1097" s="42"/>
      <c r="B1097" s="43"/>
      <c r="C1097" s="280" t="s">
        <v>3489</v>
      </c>
      <c r="D1097" s="280" t="s">
        <v>386</v>
      </c>
      <c r="E1097" s="281" t="s">
        <v>9013</v>
      </c>
      <c r="F1097" s="282" t="s">
        <v>9014</v>
      </c>
      <c r="G1097" s="283" t="s">
        <v>809</v>
      </c>
      <c r="H1097" s="284">
        <v>1</v>
      </c>
      <c r="I1097" s="285"/>
      <c r="J1097" s="286">
        <f>ROUND(I1097*H1097,2)</f>
        <v>0</v>
      </c>
      <c r="K1097" s="282" t="s">
        <v>19</v>
      </c>
      <c r="L1097" s="287"/>
      <c r="M1097" s="288" t="s">
        <v>19</v>
      </c>
      <c r="N1097" s="289" t="s">
        <v>48</v>
      </c>
      <c r="O1097" s="88"/>
      <c r="P1097" s="227">
        <f>O1097*H1097</f>
        <v>0</v>
      </c>
      <c r="Q1097" s="227">
        <v>0.36499999999999999</v>
      </c>
      <c r="R1097" s="227">
        <f>Q1097*H1097</f>
        <v>0.36499999999999999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471</v>
      </c>
      <c r="AT1097" s="229" t="s">
        <v>386</v>
      </c>
      <c r="AU1097" s="229" t="s">
        <v>88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9015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9016</v>
      </c>
      <c r="G1098" s="237"/>
      <c r="H1098" s="241">
        <v>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83</v>
      </c>
      <c r="AY1098" s="247" t="s">
        <v>235</v>
      </c>
    </row>
    <row r="1099" s="2" customFormat="1" ht="24.15" customHeight="1">
      <c r="A1099" s="42"/>
      <c r="B1099" s="43"/>
      <c r="C1099" s="218" t="s">
        <v>3498</v>
      </c>
      <c r="D1099" s="218" t="s">
        <v>237</v>
      </c>
      <c r="E1099" s="219" t="s">
        <v>9017</v>
      </c>
      <c r="F1099" s="220" t="s">
        <v>9018</v>
      </c>
      <c r="G1099" s="221" t="s">
        <v>288</v>
      </c>
      <c r="H1099" s="222">
        <v>6.7599999999999998</v>
      </c>
      <c r="I1099" s="223"/>
      <c r="J1099" s="224">
        <f>ROUND(I1099*H1099,2)</f>
        <v>0</v>
      </c>
      <c r="K1099" s="220" t="s">
        <v>241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0.00019000000000000001</v>
      </c>
      <c r="R1099" s="227">
        <f>Q1099*H1099</f>
        <v>0.0012844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88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9019</v>
      </c>
    </row>
    <row r="1100" s="2" customFormat="1">
      <c r="A1100" s="42"/>
      <c r="B1100" s="43"/>
      <c r="C1100" s="44"/>
      <c r="D1100" s="231" t="s">
        <v>243</v>
      </c>
      <c r="E1100" s="44"/>
      <c r="F1100" s="232" t="s">
        <v>9020</v>
      </c>
      <c r="G1100" s="44"/>
      <c r="H1100" s="44"/>
      <c r="I1100" s="233"/>
      <c r="J1100" s="44"/>
      <c r="K1100" s="44"/>
      <c r="L1100" s="48"/>
      <c r="M1100" s="234"/>
      <c r="N1100" s="235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1" t="s">
        <v>243</v>
      </c>
      <c r="AU1100" s="21" t="s">
        <v>88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9021</v>
      </c>
      <c r="G1101" s="237"/>
      <c r="H1101" s="241">
        <v>6.7599999999999998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83</v>
      </c>
      <c r="AY1101" s="247" t="s">
        <v>235</v>
      </c>
    </row>
    <row r="1102" s="2" customFormat="1" ht="24.15" customHeight="1">
      <c r="A1102" s="42"/>
      <c r="B1102" s="43"/>
      <c r="C1102" s="280" t="s">
        <v>3506</v>
      </c>
      <c r="D1102" s="280" t="s">
        <v>386</v>
      </c>
      <c r="E1102" s="281" t="s">
        <v>9022</v>
      </c>
      <c r="F1102" s="282" t="s">
        <v>9023</v>
      </c>
      <c r="G1102" s="283" t="s">
        <v>809</v>
      </c>
      <c r="H1102" s="284">
        <v>1</v>
      </c>
      <c r="I1102" s="285"/>
      <c r="J1102" s="286">
        <f>ROUND(I1102*H1102,2)</f>
        <v>0</v>
      </c>
      <c r="K1102" s="282" t="s">
        <v>19</v>
      </c>
      <c r="L1102" s="287"/>
      <c r="M1102" s="288" t="s">
        <v>19</v>
      </c>
      <c r="N1102" s="289" t="s">
        <v>48</v>
      </c>
      <c r="O1102" s="88"/>
      <c r="P1102" s="227">
        <f>O1102*H1102</f>
        <v>0</v>
      </c>
      <c r="Q1102" s="227">
        <v>0.25879999999999997</v>
      </c>
      <c r="R1102" s="227">
        <f>Q1102*H1102</f>
        <v>0.25879999999999997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471</v>
      </c>
      <c r="AT1102" s="229" t="s">
        <v>386</v>
      </c>
      <c r="AU1102" s="229" t="s">
        <v>88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9024</v>
      </c>
    </row>
    <row r="1103" s="13" customFormat="1">
      <c r="A1103" s="13"/>
      <c r="B1103" s="236"/>
      <c r="C1103" s="237"/>
      <c r="D1103" s="238" t="s">
        <v>260</v>
      </c>
      <c r="E1103" s="239" t="s">
        <v>19</v>
      </c>
      <c r="F1103" s="240" t="s">
        <v>9025</v>
      </c>
      <c r="G1103" s="237"/>
      <c r="H1103" s="241">
        <v>1</v>
      </c>
      <c r="I1103" s="242"/>
      <c r="J1103" s="237"/>
      <c r="K1103" s="237"/>
      <c r="L1103" s="243"/>
      <c r="M1103" s="244"/>
      <c r="N1103" s="245"/>
      <c r="O1103" s="245"/>
      <c r="P1103" s="245"/>
      <c r="Q1103" s="245"/>
      <c r="R1103" s="245"/>
      <c r="S1103" s="245"/>
      <c r="T1103" s="24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7" t="s">
        <v>260</v>
      </c>
      <c r="AU1103" s="247" t="s">
        <v>88</v>
      </c>
      <c r="AV1103" s="13" t="s">
        <v>88</v>
      </c>
      <c r="AW1103" s="13" t="s">
        <v>37</v>
      </c>
      <c r="AX1103" s="13" t="s">
        <v>83</v>
      </c>
      <c r="AY1103" s="247" t="s">
        <v>235</v>
      </c>
    </row>
    <row r="1104" s="2" customFormat="1" ht="24.15" customHeight="1">
      <c r="A1104" s="42"/>
      <c r="B1104" s="43"/>
      <c r="C1104" s="218" t="s">
        <v>3519</v>
      </c>
      <c r="D1104" s="218" t="s">
        <v>237</v>
      </c>
      <c r="E1104" s="219" t="s">
        <v>9026</v>
      </c>
      <c r="F1104" s="220" t="s">
        <v>9027</v>
      </c>
      <c r="G1104" s="221" t="s">
        <v>288</v>
      </c>
      <c r="H1104" s="222">
        <v>6.7599999999999998</v>
      </c>
      <c r="I1104" s="223"/>
      <c r="J1104" s="224">
        <f>ROUND(I1104*H1104,2)</f>
        <v>0</v>
      </c>
      <c r="K1104" s="220" t="s">
        <v>241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0.00023000000000000001</v>
      </c>
      <c r="R1104" s="227">
        <f>Q1104*H1104</f>
        <v>0.0015548000000000001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88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9028</v>
      </c>
    </row>
    <row r="1105" s="2" customFormat="1">
      <c r="A1105" s="42"/>
      <c r="B1105" s="43"/>
      <c r="C1105" s="44"/>
      <c r="D1105" s="231" t="s">
        <v>243</v>
      </c>
      <c r="E1105" s="44"/>
      <c r="F1105" s="232" t="s">
        <v>9029</v>
      </c>
      <c r="G1105" s="44"/>
      <c r="H1105" s="44"/>
      <c r="I1105" s="233"/>
      <c r="J1105" s="44"/>
      <c r="K1105" s="44"/>
      <c r="L1105" s="48"/>
      <c r="M1105" s="234"/>
      <c r="N1105" s="235"/>
      <c r="O1105" s="88"/>
      <c r="P1105" s="88"/>
      <c r="Q1105" s="88"/>
      <c r="R1105" s="88"/>
      <c r="S1105" s="88"/>
      <c r="T1105" s="89"/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T1105" s="21" t="s">
        <v>243</v>
      </c>
      <c r="AU1105" s="21" t="s">
        <v>88</v>
      </c>
    </row>
    <row r="1106" s="13" customFormat="1">
      <c r="A1106" s="13"/>
      <c r="B1106" s="236"/>
      <c r="C1106" s="237"/>
      <c r="D1106" s="238" t="s">
        <v>260</v>
      </c>
      <c r="E1106" s="239" t="s">
        <v>19</v>
      </c>
      <c r="F1106" s="240" t="s">
        <v>9030</v>
      </c>
      <c r="G1106" s="237"/>
      <c r="H1106" s="241">
        <v>6.7599999999999998</v>
      </c>
      <c r="I1106" s="242"/>
      <c r="J1106" s="237"/>
      <c r="K1106" s="237"/>
      <c r="L1106" s="243"/>
      <c r="M1106" s="244"/>
      <c r="N1106" s="245"/>
      <c r="O1106" s="245"/>
      <c r="P1106" s="245"/>
      <c r="Q1106" s="245"/>
      <c r="R1106" s="245"/>
      <c r="S1106" s="245"/>
      <c r="T1106" s="246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7" t="s">
        <v>260</v>
      </c>
      <c r="AU1106" s="247" t="s">
        <v>88</v>
      </c>
      <c r="AV1106" s="13" t="s">
        <v>88</v>
      </c>
      <c r="AW1106" s="13" t="s">
        <v>37</v>
      </c>
      <c r="AX1106" s="13" t="s">
        <v>83</v>
      </c>
      <c r="AY1106" s="247" t="s">
        <v>235</v>
      </c>
    </row>
    <row r="1107" s="2" customFormat="1" ht="24.15" customHeight="1">
      <c r="A1107" s="42"/>
      <c r="B1107" s="43"/>
      <c r="C1107" s="280" t="s">
        <v>3525</v>
      </c>
      <c r="D1107" s="280" t="s">
        <v>386</v>
      </c>
      <c r="E1107" s="281" t="s">
        <v>9031</v>
      </c>
      <c r="F1107" s="282" t="s">
        <v>9032</v>
      </c>
      <c r="G1107" s="283" t="s">
        <v>809</v>
      </c>
      <c r="H1107" s="284">
        <v>1</v>
      </c>
      <c r="I1107" s="285"/>
      <c r="J1107" s="286">
        <f>ROUND(I1107*H1107,2)</f>
        <v>0</v>
      </c>
      <c r="K1107" s="282" t="s">
        <v>19</v>
      </c>
      <c r="L1107" s="287"/>
      <c r="M1107" s="288" t="s">
        <v>19</v>
      </c>
      <c r="N1107" s="289" t="s">
        <v>48</v>
      </c>
      <c r="O1107" s="88"/>
      <c r="P1107" s="227">
        <f>O1107*H1107</f>
        <v>0</v>
      </c>
      <c r="Q1107" s="227">
        <v>0.25900000000000001</v>
      </c>
      <c r="R1107" s="227">
        <f>Q1107*H1107</f>
        <v>0.25900000000000001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471</v>
      </c>
      <c r="AT1107" s="229" t="s">
        <v>386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9033</v>
      </c>
    </row>
    <row r="1108" s="13" customFormat="1">
      <c r="A1108" s="13"/>
      <c r="B1108" s="236"/>
      <c r="C1108" s="237"/>
      <c r="D1108" s="238" t="s">
        <v>260</v>
      </c>
      <c r="E1108" s="239" t="s">
        <v>19</v>
      </c>
      <c r="F1108" s="240" t="s">
        <v>9034</v>
      </c>
      <c r="G1108" s="237"/>
      <c r="H1108" s="241">
        <v>1</v>
      </c>
      <c r="I1108" s="242"/>
      <c r="J1108" s="237"/>
      <c r="K1108" s="237"/>
      <c r="L1108" s="243"/>
      <c r="M1108" s="244"/>
      <c r="N1108" s="245"/>
      <c r="O1108" s="245"/>
      <c r="P1108" s="245"/>
      <c r="Q1108" s="245"/>
      <c r="R1108" s="245"/>
      <c r="S1108" s="245"/>
      <c r="T1108" s="246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7" t="s">
        <v>260</v>
      </c>
      <c r="AU1108" s="247" t="s">
        <v>88</v>
      </c>
      <c r="AV1108" s="13" t="s">
        <v>88</v>
      </c>
      <c r="AW1108" s="13" t="s">
        <v>37</v>
      </c>
      <c r="AX1108" s="13" t="s">
        <v>83</v>
      </c>
      <c r="AY1108" s="247" t="s">
        <v>235</v>
      </c>
    </row>
    <row r="1109" s="2" customFormat="1" ht="24.15" customHeight="1">
      <c r="A1109" s="42"/>
      <c r="B1109" s="43"/>
      <c r="C1109" s="218" t="s">
        <v>3530</v>
      </c>
      <c r="D1109" s="218" t="s">
        <v>237</v>
      </c>
      <c r="E1109" s="219" t="s">
        <v>9035</v>
      </c>
      <c r="F1109" s="220" t="s">
        <v>9036</v>
      </c>
      <c r="G1109" s="221" t="s">
        <v>288</v>
      </c>
      <c r="H1109" s="222">
        <v>170.28999999999999</v>
      </c>
      <c r="I1109" s="223"/>
      <c r="J1109" s="224">
        <f>ROUND(I1109*H1109,2)</f>
        <v>0</v>
      </c>
      <c r="K1109" s="220" t="s">
        <v>241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0.00017000000000000001</v>
      </c>
      <c r="R1109" s="227">
        <f>Q1109*H1109</f>
        <v>0.028949300000000001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88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9037</v>
      </c>
    </row>
    <row r="1110" s="2" customFormat="1">
      <c r="A1110" s="42"/>
      <c r="B1110" s="43"/>
      <c r="C1110" s="44"/>
      <c r="D1110" s="231" t="s">
        <v>243</v>
      </c>
      <c r="E1110" s="44"/>
      <c r="F1110" s="232" t="s">
        <v>9038</v>
      </c>
      <c r="G1110" s="44"/>
      <c r="H1110" s="44"/>
      <c r="I1110" s="233"/>
      <c r="J1110" s="44"/>
      <c r="K1110" s="44"/>
      <c r="L1110" s="48"/>
      <c r="M1110" s="234"/>
      <c r="N1110" s="235"/>
      <c r="O1110" s="88"/>
      <c r="P1110" s="88"/>
      <c r="Q1110" s="88"/>
      <c r="R1110" s="88"/>
      <c r="S1110" s="88"/>
      <c r="T1110" s="89"/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T1110" s="21" t="s">
        <v>243</v>
      </c>
      <c r="AU1110" s="21" t="s">
        <v>88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9039</v>
      </c>
      <c r="G1111" s="237"/>
      <c r="H1111" s="241">
        <v>26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9040</v>
      </c>
      <c r="G1112" s="237"/>
      <c r="H1112" s="241">
        <v>52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9041</v>
      </c>
      <c r="G1113" s="237"/>
      <c r="H1113" s="241">
        <v>45.539999999999999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3" customFormat="1">
      <c r="A1114" s="13"/>
      <c r="B1114" s="236"/>
      <c r="C1114" s="237"/>
      <c r="D1114" s="238" t="s">
        <v>260</v>
      </c>
      <c r="E1114" s="239" t="s">
        <v>19</v>
      </c>
      <c r="F1114" s="240" t="s">
        <v>9042</v>
      </c>
      <c r="G1114" s="237"/>
      <c r="H1114" s="241">
        <v>46.75</v>
      </c>
      <c r="I1114" s="242"/>
      <c r="J1114" s="237"/>
      <c r="K1114" s="237"/>
      <c r="L1114" s="243"/>
      <c r="M1114" s="244"/>
      <c r="N1114" s="245"/>
      <c r="O1114" s="245"/>
      <c r="P1114" s="245"/>
      <c r="Q1114" s="245"/>
      <c r="R1114" s="245"/>
      <c r="S1114" s="245"/>
      <c r="T1114" s="24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7" t="s">
        <v>260</v>
      </c>
      <c r="AU1114" s="247" t="s">
        <v>88</v>
      </c>
      <c r="AV1114" s="13" t="s">
        <v>88</v>
      </c>
      <c r="AW1114" s="13" t="s">
        <v>37</v>
      </c>
      <c r="AX1114" s="13" t="s">
        <v>76</v>
      </c>
      <c r="AY1114" s="247" t="s">
        <v>235</v>
      </c>
    </row>
    <row r="1115" s="15" customFormat="1">
      <c r="A1115" s="15"/>
      <c r="B1115" s="258"/>
      <c r="C1115" s="259"/>
      <c r="D1115" s="238" t="s">
        <v>260</v>
      </c>
      <c r="E1115" s="260" t="s">
        <v>19</v>
      </c>
      <c r="F1115" s="261" t="s">
        <v>277</v>
      </c>
      <c r="G1115" s="259"/>
      <c r="H1115" s="262">
        <v>170.28999999999999</v>
      </c>
      <c r="I1115" s="263"/>
      <c r="J1115" s="259"/>
      <c r="K1115" s="259"/>
      <c r="L1115" s="264"/>
      <c r="M1115" s="265"/>
      <c r="N1115" s="266"/>
      <c r="O1115" s="266"/>
      <c r="P1115" s="266"/>
      <c r="Q1115" s="266"/>
      <c r="R1115" s="266"/>
      <c r="S1115" s="266"/>
      <c r="T1115" s="267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8" t="s">
        <v>260</v>
      </c>
      <c r="AU1115" s="268" t="s">
        <v>88</v>
      </c>
      <c r="AV1115" s="15" t="s">
        <v>98</v>
      </c>
      <c r="AW1115" s="15" t="s">
        <v>37</v>
      </c>
      <c r="AX1115" s="15" t="s">
        <v>83</v>
      </c>
      <c r="AY1115" s="268" t="s">
        <v>235</v>
      </c>
    </row>
    <row r="1116" s="2" customFormat="1" ht="21.75" customHeight="1">
      <c r="A1116" s="42"/>
      <c r="B1116" s="43"/>
      <c r="C1116" s="280" t="s">
        <v>3536</v>
      </c>
      <c r="D1116" s="280" t="s">
        <v>386</v>
      </c>
      <c r="E1116" s="281" t="s">
        <v>9043</v>
      </c>
      <c r="F1116" s="282" t="s">
        <v>9044</v>
      </c>
      <c r="G1116" s="283" t="s">
        <v>809</v>
      </c>
      <c r="H1116" s="284">
        <v>1</v>
      </c>
      <c r="I1116" s="285"/>
      <c r="J1116" s="286">
        <f>ROUND(I1116*H1116,2)</f>
        <v>0</v>
      </c>
      <c r="K1116" s="282" t="s">
        <v>19</v>
      </c>
      <c r="L1116" s="287"/>
      <c r="M1116" s="288" t="s">
        <v>19</v>
      </c>
      <c r="N1116" s="289" t="s">
        <v>48</v>
      </c>
      <c r="O1116" s="88"/>
      <c r="P1116" s="227">
        <f>O1116*H1116</f>
        <v>0</v>
      </c>
      <c r="Q1116" s="227">
        <v>0.99550000000000005</v>
      </c>
      <c r="R1116" s="227">
        <f>Q1116*H1116</f>
        <v>0.99550000000000005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471</v>
      </c>
      <c r="AT1116" s="229" t="s">
        <v>386</v>
      </c>
      <c r="AU1116" s="229" t="s">
        <v>88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9045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9046</v>
      </c>
      <c r="G1117" s="237"/>
      <c r="H1117" s="241">
        <v>1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83</v>
      </c>
      <c r="AY1117" s="247" t="s">
        <v>235</v>
      </c>
    </row>
    <row r="1118" s="2" customFormat="1" ht="21.75" customHeight="1">
      <c r="A1118" s="42"/>
      <c r="B1118" s="43"/>
      <c r="C1118" s="280" t="s">
        <v>3541</v>
      </c>
      <c r="D1118" s="280" t="s">
        <v>386</v>
      </c>
      <c r="E1118" s="281" t="s">
        <v>9047</v>
      </c>
      <c r="F1118" s="282" t="s">
        <v>9048</v>
      </c>
      <c r="G1118" s="283" t="s">
        <v>809</v>
      </c>
      <c r="H1118" s="284">
        <v>1</v>
      </c>
      <c r="I1118" s="285"/>
      <c r="J1118" s="286">
        <f>ROUND(I1118*H1118,2)</f>
        <v>0</v>
      </c>
      <c r="K1118" s="282" t="s">
        <v>19</v>
      </c>
      <c r="L1118" s="287"/>
      <c r="M1118" s="288" t="s">
        <v>19</v>
      </c>
      <c r="N1118" s="289" t="s">
        <v>48</v>
      </c>
      <c r="O1118" s="88"/>
      <c r="P1118" s="227">
        <f>O1118*H1118</f>
        <v>0</v>
      </c>
      <c r="Q1118" s="227">
        <v>2.1000000000000001</v>
      </c>
      <c r="R1118" s="227">
        <f>Q1118*H1118</f>
        <v>2.1000000000000001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471</v>
      </c>
      <c r="AT1118" s="229" t="s">
        <v>386</v>
      </c>
      <c r="AU1118" s="229" t="s">
        <v>88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339</v>
      </c>
      <c r="BM1118" s="229" t="s">
        <v>9049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9050</v>
      </c>
      <c r="G1119" s="237"/>
      <c r="H1119" s="241">
        <v>1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83</v>
      </c>
      <c r="AY1119" s="247" t="s">
        <v>235</v>
      </c>
    </row>
    <row r="1120" s="2" customFormat="1" ht="21.75" customHeight="1">
      <c r="A1120" s="42"/>
      <c r="B1120" s="43"/>
      <c r="C1120" s="280" t="s">
        <v>3547</v>
      </c>
      <c r="D1120" s="280" t="s">
        <v>386</v>
      </c>
      <c r="E1120" s="281" t="s">
        <v>9051</v>
      </c>
      <c r="F1120" s="282" t="s">
        <v>9052</v>
      </c>
      <c r="G1120" s="283" t="s">
        <v>809</v>
      </c>
      <c r="H1120" s="284">
        <v>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1.75</v>
      </c>
      <c r="R1120" s="227">
        <f>Q1120*H1120</f>
        <v>1.75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471</v>
      </c>
      <c r="AT1120" s="229" t="s">
        <v>386</v>
      </c>
      <c r="AU1120" s="229" t="s">
        <v>88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9053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9054</v>
      </c>
      <c r="G1121" s="237"/>
      <c r="H1121" s="241">
        <v>1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83</v>
      </c>
      <c r="AY1121" s="247" t="s">
        <v>235</v>
      </c>
    </row>
    <row r="1122" s="2" customFormat="1" ht="24.15" customHeight="1">
      <c r="A1122" s="42"/>
      <c r="B1122" s="43"/>
      <c r="C1122" s="280" t="s">
        <v>3552</v>
      </c>
      <c r="D1122" s="280" t="s">
        <v>386</v>
      </c>
      <c r="E1122" s="281" t="s">
        <v>9055</v>
      </c>
      <c r="F1122" s="282" t="s">
        <v>9056</v>
      </c>
      <c r="G1122" s="283" t="s">
        <v>809</v>
      </c>
      <c r="H1122" s="284">
        <v>1</v>
      </c>
      <c r="I1122" s="285"/>
      <c r="J1122" s="286">
        <f>ROUND(I1122*H1122,2)</f>
        <v>0</v>
      </c>
      <c r="K1122" s="282" t="s">
        <v>19</v>
      </c>
      <c r="L1122" s="287"/>
      <c r="M1122" s="288" t="s">
        <v>19</v>
      </c>
      <c r="N1122" s="289" t="s">
        <v>48</v>
      </c>
      <c r="O1122" s="88"/>
      <c r="P1122" s="227">
        <f>O1122*H1122</f>
        <v>0</v>
      </c>
      <c r="Q1122" s="227">
        <v>1.8</v>
      </c>
      <c r="R1122" s="227">
        <f>Q1122*H1122</f>
        <v>1.8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471</v>
      </c>
      <c r="AT1122" s="229" t="s">
        <v>386</v>
      </c>
      <c r="AU1122" s="229" t="s">
        <v>88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339</v>
      </c>
      <c r="BM1122" s="229" t="s">
        <v>9057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9058</v>
      </c>
      <c r="G1123" s="237"/>
      <c r="H1123" s="241">
        <v>1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83</v>
      </c>
      <c r="AY1123" s="247" t="s">
        <v>235</v>
      </c>
    </row>
    <row r="1124" s="2" customFormat="1" ht="24.15" customHeight="1">
      <c r="A1124" s="42"/>
      <c r="B1124" s="43"/>
      <c r="C1124" s="218" t="s">
        <v>3559</v>
      </c>
      <c r="D1124" s="218" t="s">
        <v>237</v>
      </c>
      <c r="E1124" s="219" t="s">
        <v>9059</v>
      </c>
      <c r="F1124" s="220" t="s">
        <v>9060</v>
      </c>
      <c r="G1124" s="221" t="s">
        <v>288</v>
      </c>
      <c r="H1124" s="222">
        <v>10.560000000000001</v>
      </c>
      <c r="I1124" s="223"/>
      <c r="J1124" s="224">
        <f>ROUND(I1124*H1124,2)</f>
        <v>0</v>
      </c>
      <c r="K1124" s="220" t="s">
        <v>241</v>
      </c>
      <c r="L1124" s="48"/>
      <c r="M1124" s="225" t="s">
        <v>19</v>
      </c>
      <c r="N1124" s="226" t="s">
        <v>48</v>
      </c>
      <c r="O1124" s="88"/>
      <c r="P1124" s="227">
        <f>O1124*H1124</f>
        <v>0</v>
      </c>
      <c r="Q1124" s="227">
        <v>0.00020000000000000001</v>
      </c>
      <c r="R1124" s="227">
        <f>Q1124*H1124</f>
        <v>0.0021120000000000002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339</v>
      </c>
      <c r="AT1124" s="229" t="s">
        <v>237</v>
      </c>
      <c r="AU1124" s="229" t="s">
        <v>88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339</v>
      </c>
      <c r="BM1124" s="229" t="s">
        <v>9061</v>
      </c>
    </row>
    <row r="1125" s="2" customFormat="1">
      <c r="A1125" s="42"/>
      <c r="B1125" s="43"/>
      <c r="C1125" s="44"/>
      <c r="D1125" s="231" t="s">
        <v>243</v>
      </c>
      <c r="E1125" s="44"/>
      <c r="F1125" s="232" t="s">
        <v>9062</v>
      </c>
      <c r="G1125" s="44"/>
      <c r="H1125" s="44"/>
      <c r="I1125" s="233"/>
      <c r="J1125" s="44"/>
      <c r="K1125" s="44"/>
      <c r="L1125" s="48"/>
      <c r="M1125" s="234"/>
      <c r="N1125" s="235"/>
      <c r="O1125" s="88"/>
      <c r="P1125" s="88"/>
      <c r="Q1125" s="88"/>
      <c r="R1125" s="88"/>
      <c r="S1125" s="88"/>
      <c r="T1125" s="89"/>
      <c r="U1125" s="42"/>
      <c r="V1125" s="42"/>
      <c r="W1125" s="42"/>
      <c r="X1125" s="42"/>
      <c r="Y1125" s="42"/>
      <c r="Z1125" s="42"/>
      <c r="AA1125" s="42"/>
      <c r="AB1125" s="42"/>
      <c r="AC1125" s="42"/>
      <c r="AD1125" s="42"/>
      <c r="AE1125" s="42"/>
      <c r="AT1125" s="21" t="s">
        <v>243</v>
      </c>
      <c r="AU1125" s="21" t="s">
        <v>88</v>
      </c>
    </row>
    <row r="1126" s="13" customFormat="1">
      <c r="A1126" s="13"/>
      <c r="B1126" s="236"/>
      <c r="C1126" s="237"/>
      <c r="D1126" s="238" t="s">
        <v>260</v>
      </c>
      <c r="E1126" s="239" t="s">
        <v>19</v>
      </c>
      <c r="F1126" s="240" t="s">
        <v>9063</v>
      </c>
      <c r="G1126" s="237"/>
      <c r="H1126" s="241">
        <v>5.2800000000000002</v>
      </c>
      <c r="I1126" s="242"/>
      <c r="J1126" s="237"/>
      <c r="K1126" s="237"/>
      <c r="L1126" s="243"/>
      <c r="M1126" s="244"/>
      <c r="N1126" s="245"/>
      <c r="O1126" s="245"/>
      <c r="P1126" s="245"/>
      <c r="Q1126" s="245"/>
      <c r="R1126" s="245"/>
      <c r="S1126" s="245"/>
      <c r="T1126" s="24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7" t="s">
        <v>260</v>
      </c>
      <c r="AU1126" s="247" t="s">
        <v>88</v>
      </c>
      <c r="AV1126" s="13" t="s">
        <v>88</v>
      </c>
      <c r="AW1126" s="13" t="s">
        <v>37</v>
      </c>
      <c r="AX1126" s="13" t="s">
        <v>76</v>
      </c>
      <c r="AY1126" s="24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9064</v>
      </c>
      <c r="G1127" s="237"/>
      <c r="H1127" s="241">
        <v>5.2800000000000002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5" customFormat="1">
      <c r="A1128" s="15"/>
      <c r="B1128" s="258"/>
      <c r="C1128" s="259"/>
      <c r="D1128" s="238" t="s">
        <v>260</v>
      </c>
      <c r="E1128" s="260" t="s">
        <v>19</v>
      </c>
      <c r="F1128" s="261" t="s">
        <v>277</v>
      </c>
      <c r="G1128" s="259"/>
      <c r="H1128" s="262">
        <v>10.560000000000001</v>
      </c>
      <c r="I1128" s="263"/>
      <c r="J1128" s="259"/>
      <c r="K1128" s="259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68" t="s">
        <v>260</v>
      </c>
      <c r="AU1128" s="268" t="s">
        <v>88</v>
      </c>
      <c r="AV1128" s="15" t="s">
        <v>98</v>
      </c>
      <c r="AW1128" s="15" t="s">
        <v>37</v>
      </c>
      <c r="AX1128" s="15" t="s">
        <v>83</v>
      </c>
      <c r="AY1128" s="268" t="s">
        <v>235</v>
      </c>
    </row>
    <row r="1129" s="2" customFormat="1" ht="21.75" customHeight="1">
      <c r="A1129" s="42"/>
      <c r="B1129" s="43"/>
      <c r="C1129" s="280" t="s">
        <v>3578</v>
      </c>
      <c r="D1129" s="280" t="s">
        <v>386</v>
      </c>
      <c r="E1129" s="281" t="s">
        <v>9065</v>
      </c>
      <c r="F1129" s="282" t="s">
        <v>9066</v>
      </c>
      <c r="G1129" s="283" t="s">
        <v>809</v>
      </c>
      <c r="H1129" s="284">
        <v>1</v>
      </c>
      <c r="I1129" s="285"/>
      <c r="J1129" s="286">
        <f>ROUND(I1129*H1129,2)</f>
        <v>0</v>
      </c>
      <c r="K1129" s="282" t="s">
        <v>19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0.20200000000000001</v>
      </c>
      <c r="R1129" s="227">
        <f>Q1129*H1129</f>
        <v>0.20200000000000001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471</v>
      </c>
      <c r="AT1129" s="229" t="s">
        <v>386</v>
      </c>
      <c r="AU1129" s="229" t="s">
        <v>88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9067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9068</v>
      </c>
      <c r="G1130" s="237"/>
      <c r="H1130" s="241">
        <v>1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83</v>
      </c>
      <c r="AY1130" s="247" t="s">
        <v>235</v>
      </c>
    </row>
    <row r="1131" s="2" customFormat="1" ht="21.75" customHeight="1">
      <c r="A1131" s="42"/>
      <c r="B1131" s="43"/>
      <c r="C1131" s="280" t="s">
        <v>3584</v>
      </c>
      <c r="D1131" s="280" t="s">
        <v>386</v>
      </c>
      <c r="E1131" s="281" t="s">
        <v>9069</v>
      </c>
      <c r="F1131" s="282" t="s">
        <v>9070</v>
      </c>
      <c r="G1131" s="283" t="s">
        <v>809</v>
      </c>
      <c r="H1131" s="284">
        <v>1</v>
      </c>
      <c r="I1131" s="285"/>
      <c r="J1131" s="286">
        <f>ROUND(I1131*H1131,2)</f>
        <v>0</v>
      </c>
      <c r="K1131" s="282" t="s">
        <v>19</v>
      </c>
      <c r="L1131" s="287"/>
      <c r="M1131" s="288" t="s">
        <v>19</v>
      </c>
      <c r="N1131" s="289" t="s">
        <v>48</v>
      </c>
      <c r="O1131" s="88"/>
      <c r="P1131" s="227">
        <f>O1131*H1131</f>
        <v>0</v>
      </c>
      <c r="Q1131" s="227">
        <v>0.20200000000000001</v>
      </c>
      <c r="R1131" s="227">
        <f>Q1131*H1131</f>
        <v>0.20200000000000001</v>
      </c>
      <c r="S1131" s="227">
        <v>0</v>
      </c>
      <c r="T1131" s="228">
        <f>S1131*H1131</f>
        <v>0</v>
      </c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R1131" s="229" t="s">
        <v>471</v>
      </c>
      <c r="AT1131" s="229" t="s">
        <v>386</v>
      </c>
      <c r="AU1131" s="229" t="s">
        <v>88</v>
      </c>
      <c r="AY1131" s="21" t="s">
        <v>235</v>
      </c>
      <c r="BE1131" s="230">
        <f>IF(N1131="základní",J1131,0)</f>
        <v>0</v>
      </c>
      <c r="BF1131" s="230">
        <f>IF(N1131="snížená",J1131,0)</f>
        <v>0</v>
      </c>
      <c r="BG1131" s="230">
        <f>IF(N1131="zákl. přenesená",J1131,0)</f>
        <v>0</v>
      </c>
      <c r="BH1131" s="230">
        <f>IF(N1131="sníž. přenesená",J1131,0)</f>
        <v>0</v>
      </c>
      <c r="BI1131" s="230">
        <f>IF(N1131="nulová",J1131,0)</f>
        <v>0</v>
      </c>
      <c r="BJ1131" s="21" t="s">
        <v>88</v>
      </c>
      <c r="BK1131" s="230">
        <f>ROUND(I1131*H1131,2)</f>
        <v>0</v>
      </c>
      <c r="BL1131" s="21" t="s">
        <v>339</v>
      </c>
      <c r="BM1131" s="229" t="s">
        <v>9071</v>
      </c>
    </row>
    <row r="1132" s="13" customFormat="1">
      <c r="A1132" s="13"/>
      <c r="B1132" s="236"/>
      <c r="C1132" s="237"/>
      <c r="D1132" s="238" t="s">
        <v>260</v>
      </c>
      <c r="E1132" s="239" t="s">
        <v>19</v>
      </c>
      <c r="F1132" s="240" t="s">
        <v>9072</v>
      </c>
      <c r="G1132" s="237"/>
      <c r="H1132" s="241">
        <v>1</v>
      </c>
      <c r="I1132" s="242"/>
      <c r="J1132" s="237"/>
      <c r="K1132" s="237"/>
      <c r="L1132" s="243"/>
      <c r="M1132" s="244"/>
      <c r="N1132" s="245"/>
      <c r="O1132" s="245"/>
      <c r="P1132" s="245"/>
      <c r="Q1132" s="245"/>
      <c r="R1132" s="245"/>
      <c r="S1132" s="245"/>
      <c r="T1132" s="24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7" t="s">
        <v>260</v>
      </c>
      <c r="AU1132" s="247" t="s">
        <v>88</v>
      </c>
      <c r="AV1132" s="13" t="s">
        <v>88</v>
      </c>
      <c r="AW1132" s="13" t="s">
        <v>37</v>
      </c>
      <c r="AX1132" s="13" t="s">
        <v>83</v>
      </c>
      <c r="AY1132" s="247" t="s">
        <v>235</v>
      </c>
    </row>
    <row r="1133" s="2" customFormat="1" ht="24.15" customHeight="1">
      <c r="A1133" s="42"/>
      <c r="B1133" s="43"/>
      <c r="C1133" s="218" t="s">
        <v>3589</v>
      </c>
      <c r="D1133" s="218" t="s">
        <v>237</v>
      </c>
      <c r="E1133" s="219" t="s">
        <v>9073</v>
      </c>
      <c r="F1133" s="220" t="s">
        <v>9074</v>
      </c>
      <c r="G1133" s="221" t="s">
        <v>288</v>
      </c>
      <c r="H1133" s="222">
        <v>49.920000000000002</v>
      </c>
      <c r="I1133" s="223"/>
      <c r="J1133" s="224">
        <f>ROUND(I1133*H1133,2)</f>
        <v>0</v>
      </c>
      <c r="K1133" s="220" t="s">
        <v>241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0.00019000000000000001</v>
      </c>
      <c r="R1133" s="227">
        <f>Q1133*H1133</f>
        <v>0.0094848000000000016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88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9075</v>
      </c>
    </row>
    <row r="1134" s="2" customFormat="1">
      <c r="A1134" s="42"/>
      <c r="B1134" s="43"/>
      <c r="C1134" s="44"/>
      <c r="D1134" s="231" t="s">
        <v>243</v>
      </c>
      <c r="E1134" s="44"/>
      <c r="F1134" s="232" t="s">
        <v>9076</v>
      </c>
      <c r="G1134" s="44"/>
      <c r="H1134" s="44"/>
      <c r="I1134" s="233"/>
      <c r="J1134" s="44"/>
      <c r="K1134" s="44"/>
      <c r="L1134" s="48"/>
      <c r="M1134" s="234"/>
      <c r="N1134" s="235"/>
      <c r="O1134" s="88"/>
      <c r="P1134" s="88"/>
      <c r="Q1134" s="88"/>
      <c r="R1134" s="88"/>
      <c r="S1134" s="88"/>
      <c r="T1134" s="89"/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T1134" s="21" t="s">
        <v>243</v>
      </c>
      <c r="AU1134" s="21" t="s">
        <v>88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9077</v>
      </c>
      <c r="G1135" s="237"/>
      <c r="H1135" s="241">
        <v>24.960000000000001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9078</v>
      </c>
      <c r="G1136" s="237"/>
      <c r="H1136" s="241">
        <v>12.48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3" customFormat="1">
      <c r="A1137" s="13"/>
      <c r="B1137" s="236"/>
      <c r="C1137" s="237"/>
      <c r="D1137" s="238" t="s">
        <v>260</v>
      </c>
      <c r="E1137" s="239" t="s">
        <v>19</v>
      </c>
      <c r="F1137" s="240" t="s">
        <v>9079</v>
      </c>
      <c r="G1137" s="237"/>
      <c r="H1137" s="241">
        <v>12.48</v>
      </c>
      <c r="I1137" s="242"/>
      <c r="J1137" s="237"/>
      <c r="K1137" s="237"/>
      <c r="L1137" s="243"/>
      <c r="M1137" s="244"/>
      <c r="N1137" s="245"/>
      <c r="O1137" s="245"/>
      <c r="P1137" s="245"/>
      <c r="Q1137" s="245"/>
      <c r="R1137" s="245"/>
      <c r="S1137" s="245"/>
      <c r="T1137" s="246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7" t="s">
        <v>260</v>
      </c>
      <c r="AU1137" s="247" t="s">
        <v>88</v>
      </c>
      <c r="AV1137" s="13" t="s">
        <v>88</v>
      </c>
      <c r="AW1137" s="13" t="s">
        <v>37</v>
      </c>
      <c r="AX1137" s="13" t="s">
        <v>76</v>
      </c>
      <c r="AY1137" s="247" t="s">
        <v>235</v>
      </c>
    </row>
    <row r="1138" s="15" customFormat="1">
      <c r="A1138" s="15"/>
      <c r="B1138" s="258"/>
      <c r="C1138" s="259"/>
      <c r="D1138" s="238" t="s">
        <v>260</v>
      </c>
      <c r="E1138" s="260" t="s">
        <v>19</v>
      </c>
      <c r="F1138" s="261" t="s">
        <v>277</v>
      </c>
      <c r="G1138" s="259"/>
      <c r="H1138" s="262">
        <v>49.920000000000002</v>
      </c>
      <c r="I1138" s="263"/>
      <c r="J1138" s="259"/>
      <c r="K1138" s="259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260</v>
      </c>
      <c r="AU1138" s="268" t="s">
        <v>88</v>
      </c>
      <c r="AV1138" s="15" t="s">
        <v>98</v>
      </c>
      <c r="AW1138" s="15" t="s">
        <v>37</v>
      </c>
      <c r="AX1138" s="15" t="s">
        <v>83</v>
      </c>
      <c r="AY1138" s="268" t="s">
        <v>235</v>
      </c>
    </row>
    <row r="1139" s="2" customFormat="1" ht="21.75" customHeight="1">
      <c r="A1139" s="42"/>
      <c r="B1139" s="43"/>
      <c r="C1139" s="280" t="s">
        <v>3594</v>
      </c>
      <c r="D1139" s="280" t="s">
        <v>386</v>
      </c>
      <c r="E1139" s="281" t="s">
        <v>9080</v>
      </c>
      <c r="F1139" s="282" t="s">
        <v>9081</v>
      </c>
      <c r="G1139" s="283" t="s">
        <v>809</v>
      </c>
      <c r="H1139" s="284">
        <v>4</v>
      </c>
      <c r="I1139" s="285"/>
      <c r="J1139" s="286">
        <f>ROUND(I1139*H1139,2)</f>
        <v>0</v>
      </c>
      <c r="K1139" s="282" t="s">
        <v>19</v>
      </c>
      <c r="L1139" s="287"/>
      <c r="M1139" s="288" t="s">
        <v>19</v>
      </c>
      <c r="N1139" s="289" t="s">
        <v>48</v>
      </c>
      <c r="O1139" s="88"/>
      <c r="P1139" s="227">
        <f>O1139*H1139</f>
        <v>0</v>
      </c>
      <c r="Q1139" s="227">
        <v>0.23799999999999999</v>
      </c>
      <c r="R1139" s="227">
        <f>Q1139*H1139</f>
        <v>0.95199999999999996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471</v>
      </c>
      <c r="AT1139" s="229" t="s">
        <v>386</v>
      </c>
      <c r="AU1139" s="229" t="s">
        <v>88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9082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9083</v>
      </c>
      <c r="G1140" s="237"/>
      <c r="H1140" s="241">
        <v>4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21.75" customHeight="1">
      <c r="A1141" s="42"/>
      <c r="B1141" s="43"/>
      <c r="C1141" s="280" t="s">
        <v>3600</v>
      </c>
      <c r="D1141" s="280" t="s">
        <v>386</v>
      </c>
      <c r="E1141" s="281" t="s">
        <v>9084</v>
      </c>
      <c r="F1141" s="282" t="s">
        <v>9085</v>
      </c>
      <c r="G1141" s="283" t="s">
        <v>809</v>
      </c>
      <c r="H1141" s="284">
        <v>2</v>
      </c>
      <c r="I1141" s="285"/>
      <c r="J1141" s="286">
        <f>ROUND(I1141*H1141,2)</f>
        <v>0</v>
      </c>
      <c r="K1141" s="282" t="s">
        <v>19</v>
      </c>
      <c r="L1141" s="287"/>
      <c r="M1141" s="288" t="s">
        <v>19</v>
      </c>
      <c r="N1141" s="289" t="s">
        <v>48</v>
      </c>
      <c r="O1141" s="88"/>
      <c r="P1141" s="227">
        <f>O1141*H1141</f>
        <v>0</v>
      </c>
      <c r="Q1141" s="227">
        <v>0.23799999999999999</v>
      </c>
      <c r="R1141" s="227">
        <f>Q1141*H1141</f>
        <v>0.47599999999999998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471</v>
      </c>
      <c r="AT1141" s="229" t="s">
        <v>386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339</v>
      </c>
      <c r="BM1141" s="229" t="s">
        <v>9086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9087</v>
      </c>
      <c r="G1142" s="237"/>
      <c r="H1142" s="241">
        <v>2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83</v>
      </c>
      <c r="AY1142" s="247" t="s">
        <v>235</v>
      </c>
    </row>
    <row r="1143" s="2" customFormat="1" ht="24.15" customHeight="1">
      <c r="A1143" s="42"/>
      <c r="B1143" s="43"/>
      <c r="C1143" s="280" t="s">
        <v>3606</v>
      </c>
      <c r="D1143" s="280" t="s">
        <v>386</v>
      </c>
      <c r="E1143" s="281" t="s">
        <v>9088</v>
      </c>
      <c r="F1143" s="282" t="s">
        <v>9089</v>
      </c>
      <c r="G1143" s="283" t="s">
        <v>809</v>
      </c>
      <c r="H1143" s="284">
        <v>2</v>
      </c>
      <c r="I1143" s="285"/>
      <c r="J1143" s="286">
        <f>ROUND(I1143*H1143,2)</f>
        <v>0</v>
      </c>
      <c r="K1143" s="282" t="s">
        <v>19</v>
      </c>
      <c r="L1143" s="287"/>
      <c r="M1143" s="288" t="s">
        <v>19</v>
      </c>
      <c r="N1143" s="289" t="s">
        <v>48</v>
      </c>
      <c r="O1143" s="88"/>
      <c r="P1143" s="227">
        <f>O1143*H1143</f>
        <v>0</v>
      </c>
      <c r="Q1143" s="227">
        <v>0.23799999999999999</v>
      </c>
      <c r="R1143" s="227">
        <f>Q1143*H1143</f>
        <v>0.47599999999999998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471</v>
      </c>
      <c r="AT1143" s="229" t="s">
        <v>386</v>
      </c>
      <c r="AU1143" s="229" t="s">
        <v>88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339</v>
      </c>
      <c r="BM1143" s="229" t="s">
        <v>9090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9091</v>
      </c>
      <c r="G1144" s="237"/>
      <c r="H1144" s="241">
        <v>2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88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18" t="s">
        <v>3612</v>
      </c>
      <c r="D1145" s="218" t="s">
        <v>237</v>
      </c>
      <c r="E1145" s="219" t="s">
        <v>9092</v>
      </c>
      <c r="F1145" s="220" t="s">
        <v>9093</v>
      </c>
      <c r="G1145" s="221" t="s">
        <v>288</v>
      </c>
      <c r="H1145" s="222">
        <v>20.52</v>
      </c>
      <c r="I1145" s="223"/>
      <c r="J1145" s="224">
        <f>ROUND(I1145*H1145,2)</f>
        <v>0</v>
      </c>
      <c r="K1145" s="220" t="s">
        <v>241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0.00019000000000000001</v>
      </c>
      <c r="R1145" s="227">
        <f>Q1145*H1145</f>
        <v>0.0038988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339</v>
      </c>
      <c r="AT1145" s="229" t="s">
        <v>237</v>
      </c>
      <c r="AU1145" s="229" t="s">
        <v>88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9094</v>
      </c>
    </row>
    <row r="1146" s="2" customFormat="1">
      <c r="A1146" s="42"/>
      <c r="B1146" s="43"/>
      <c r="C1146" s="44"/>
      <c r="D1146" s="231" t="s">
        <v>243</v>
      </c>
      <c r="E1146" s="44"/>
      <c r="F1146" s="232" t="s">
        <v>9095</v>
      </c>
      <c r="G1146" s="44"/>
      <c r="H1146" s="44"/>
      <c r="I1146" s="233"/>
      <c r="J1146" s="44"/>
      <c r="K1146" s="44"/>
      <c r="L1146" s="48"/>
      <c r="M1146" s="234"/>
      <c r="N1146" s="235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1" t="s">
        <v>243</v>
      </c>
      <c r="AU1146" s="21" t="s">
        <v>88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9096</v>
      </c>
      <c r="G1147" s="237"/>
      <c r="H1147" s="241">
        <v>9.2400000000000002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88</v>
      </c>
      <c r="AV1147" s="13" t="s">
        <v>88</v>
      </c>
      <c r="AW1147" s="13" t="s">
        <v>37</v>
      </c>
      <c r="AX1147" s="13" t="s">
        <v>76</v>
      </c>
      <c r="AY1147" s="247" t="s">
        <v>235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9097</v>
      </c>
      <c r="G1148" s="237"/>
      <c r="H1148" s="241">
        <v>11.279999999999999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5" customFormat="1">
      <c r="A1149" s="15"/>
      <c r="B1149" s="258"/>
      <c r="C1149" s="259"/>
      <c r="D1149" s="238" t="s">
        <v>260</v>
      </c>
      <c r="E1149" s="260" t="s">
        <v>19</v>
      </c>
      <c r="F1149" s="261" t="s">
        <v>277</v>
      </c>
      <c r="G1149" s="259"/>
      <c r="H1149" s="262">
        <v>20.52</v>
      </c>
      <c r="I1149" s="263"/>
      <c r="J1149" s="259"/>
      <c r="K1149" s="259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260</v>
      </c>
      <c r="AU1149" s="268" t="s">
        <v>88</v>
      </c>
      <c r="AV1149" s="15" t="s">
        <v>98</v>
      </c>
      <c r="AW1149" s="15" t="s">
        <v>37</v>
      </c>
      <c r="AX1149" s="15" t="s">
        <v>83</v>
      </c>
      <c r="AY1149" s="268" t="s">
        <v>235</v>
      </c>
    </row>
    <row r="1150" s="2" customFormat="1" ht="21.75" customHeight="1">
      <c r="A1150" s="42"/>
      <c r="B1150" s="43"/>
      <c r="C1150" s="280" t="s">
        <v>3619</v>
      </c>
      <c r="D1150" s="280" t="s">
        <v>386</v>
      </c>
      <c r="E1150" s="281" t="s">
        <v>9098</v>
      </c>
      <c r="F1150" s="282" t="s">
        <v>9099</v>
      </c>
      <c r="G1150" s="283" t="s">
        <v>809</v>
      </c>
      <c r="H1150" s="284">
        <v>1</v>
      </c>
      <c r="I1150" s="285"/>
      <c r="J1150" s="286">
        <f>ROUND(I1150*H1150,2)</f>
        <v>0</v>
      </c>
      <c r="K1150" s="282" t="s">
        <v>19</v>
      </c>
      <c r="L1150" s="287"/>
      <c r="M1150" s="288" t="s">
        <v>19</v>
      </c>
      <c r="N1150" s="289" t="s">
        <v>48</v>
      </c>
      <c r="O1150" s="88"/>
      <c r="P1150" s="227">
        <f>O1150*H1150</f>
        <v>0</v>
      </c>
      <c r="Q1150" s="227">
        <v>0.35399999999999998</v>
      </c>
      <c r="R1150" s="227">
        <f>Q1150*H1150</f>
        <v>0.35399999999999998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471</v>
      </c>
      <c r="AT1150" s="229" t="s">
        <v>386</v>
      </c>
      <c r="AU1150" s="229" t="s">
        <v>88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339</v>
      </c>
      <c r="BM1150" s="229" t="s">
        <v>9100</v>
      </c>
    </row>
    <row r="1151" s="13" customFormat="1">
      <c r="A1151" s="13"/>
      <c r="B1151" s="236"/>
      <c r="C1151" s="237"/>
      <c r="D1151" s="238" t="s">
        <v>260</v>
      </c>
      <c r="E1151" s="239" t="s">
        <v>19</v>
      </c>
      <c r="F1151" s="240" t="s">
        <v>9101</v>
      </c>
      <c r="G1151" s="237"/>
      <c r="H1151" s="241">
        <v>1</v>
      </c>
      <c r="I1151" s="242"/>
      <c r="J1151" s="237"/>
      <c r="K1151" s="237"/>
      <c r="L1151" s="243"/>
      <c r="M1151" s="244"/>
      <c r="N1151" s="245"/>
      <c r="O1151" s="245"/>
      <c r="P1151" s="245"/>
      <c r="Q1151" s="245"/>
      <c r="R1151" s="245"/>
      <c r="S1151" s="245"/>
      <c r="T1151" s="24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7" t="s">
        <v>260</v>
      </c>
      <c r="AU1151" s="247" t="s">
        <v>88</v>
      </c>
      <c r="AV1151" s="13" t="s">
        <v>88</v>
      </c>
      <c r="AW1151" s="13" t="s">
        <v>37</v>
      </c>
      <c r="AX1151" s="13" t="s">
        <v>83</v>
      </c>
      <c r="AY1151" s="247" t="s">
        <v>235</v>
      </c>
    </row>
    <row r="1152" s="2" customFormat="1" ht="21.75" customHeight="1">
      <c r="A1152" s="42"/>
      <c r="B1152" s="43"/>
      <c r="C1152" s="280" t="s">
        <v>3625</v>
      </c>
      <c r="D1152" s="280" t="s">
        <v>386</v>
      </c>
      <c r="E1152" s="281" t="s">
        <v>9102</v>
      </c>
      <c r="F1152" s="282" t="s">
        <v>9103</v>
      </c>
      <c r="G1152" s="283" t="s">
        <v>809</v>
      </c>
      <c r="H1152" s="284">
        <v>1</v>
      </c>
      <c r="I1152" s="285"/>
      <c r="J1152" s="286">
        <f>ROUND(I1152*H1152,2)</f>
        <v>0</v>
      </c>
      <c r="K1152" s="282" t="s">
        <v>19</v>
      </c>
      <c r="L1152" s="287"/>
      <c r="M1152" s="288" t="s">
        <v>19</v>
      </c>
      <c r="N1152" s="289" t="s">
        <v>48</v>
      </c>
      <c r="O1152" s="88"/>
      <c r="P1152" s="227">
        <f>O1152*H1152</f>
        <v>0</v>
      </c>
      <c r="Q1152" s="227">
        <v>0.42299999999999999</v>
      </c>
      <c r="R1152" s="227">
        <f>Q1152*H1152</f>
        <v>0.42299999999999999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471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339</v>
      </c>
      <c r="BM1152" s="229" t="s">
        <v>9104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9105</v>
      </c>
      <c r="G1153" s="237"/>
      <c r="H1153" s="241">
        <v>1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24.15" customHeight="1">
      <c r="A1154" s="42"/>
      <c r="B1154" s="43"/>
      <c r="C1154" s="218" t="s">
        <v>3632</v>
      </c>
      <c r="D1154" s="218" t="s">
        <v>237</v>
      </c>
      <c r="E1154" s="219" t="s">
        <v>9106</v>
      </c>
      <c r="F1154" s="220" t="s">
        <v>9107</v>
      </c>
      <c r="G1154" s="221" t="s">
        <v>288</v>
      </c>
      <c r="H1154" s="222">
        <v>27.675000000000001</v>
      </c>
      <c r="I1154" s="223"/>
      <c r="J1154" s="224">
        <f>ROUND(I1154*H1154,2)</f>
        <v>0</v>
      </c>
      <c r="K1154" s="220" t="s">
        <v>241</v>
      </c>
      <c r="L1154" s="48"/>
      <c r="M1154" s="225" t="s">
        <v>19</v>
      </c>
      <c r="N1154" s="226" t="s">
        <v>48</v>
      </c>
      <c r="O1154" s="88"/>
      <c r="P1154" s="227">
        <f>O1154*H1154</f>
        <v>0</v>
      </c>
      <c r="Q1154" s="227">
        <v>0.00018000000000000001</v>
      </c>
      <c r="R1154" s="227">
        <f>Q1154*H1154</f>
        <v>0.0049815000000000007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339</v>
      </c>
      <c r="AT1154" s="229" t="s">
        <v>237</v>
      </c>
      <c r="AU1154" s="229" t="s">
        <v>88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9108</v>
      </c>
    </row>
    <row r="1155" s="2" customFormat="1">
      <c r="A1155" s="42"/>
      <c r="B1155" s="43"/>
      <c r="C1155" s="44"/>
      <c r="D1155" s="231" t="s">
        <v>243</v>
      </c>
      <c r="E1155" s="44"/>
      <c r="F1155" s="232" t="s">
        <v>9109</v>
      </c>
      <c r="G1155" s="44"/>
      <c r="H1155" s="44"/>
      <c r="I1155" s="233"/>
      <c r="J1155" s="44"/>
      <c r="K1155" s="44"/>
      <c r="L1155" s="48"/>
      <c r="M1155" s="234"/>
      <c r="N1155" s="235"/>
      <c r="O1155" s="88"/>
      <c r="P1155" s="88"/>
      <c r="Q1155" s="88"/>
      <c r="R1155" s="88"/>
      <c r="S1155" s="88"/>
      <c r="T1155" s="89"/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T1155" s="21" t="s">
        <v>243</v>
      </c>
      <c r="AU1155" s="21" t="s">
        <v>88</v>
      </c>
    </row>
    <row r="1156" s="13" customFormat="1">
      <c r="A1156" s="13"/>
      <c r="B1156" s="236"/>
      <c r="C1156" s="237"/>
      <c r="D1156" s="238" t="s">
        <v>260</v>
      </c>
      <c r="E1156" s="239" t="s">
        <v>19</v>
      </c>
      <c r="F1156" s="240" t="s">
        <v>9110</v>
      </c>
      <c r="G1156" s="237"/>
      <c r="H1156" s="241">
        <v>13.755000000000001</v>
      </c>
      <c r="I1156" s="242"/>
      <c r="J1156" s="237"/>
      <c r="K1156" s="237"/>
      <c r="L1156" s="243"/>
      <c r="M1156" s="244"/>
      <c r="N1156" s="245"/>
      <c r="O1156" s="245"/>
      <c r="P1156" s="245"/>
      <c r="Q1156" s="245"/>
      <c r="R1156" s="245"/>
      <c r="S1156" s="245"/>
      <c r="T1156" s="246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7" t="s">
        <v>260</v>
      </c>
      <c r="AU1156" s="247" t="s">
        <v>88</v>
      </c>
      <c r="AV1156" s="13" t="s">
        <v>88</v>
      </c>
      <c r="AW1156" s="13" t="s">
        <v>37</v>
      </c>
      <c r="AX1156" s="13" t="s">
        <v>76</v>
      </c>
      <c r="AY1156" s="247" t="s">
        <v>235</v>
      </c>
    </row>
    <row r="1157" s="13" customFormat="1">
      <c r="A1157" s="13"/>
      <c r="B1157" s="236"/>
      <c r="C1157" s="237"/>
      <c r="D1157" s="238" t="s">
        <v>260</v>
      </c>
      <c r="E1157" s="239" t="s">
        <v>19</v>
      </c>
      <c r="F1157" s="240" t="s">
        <v>9111</v>
      </c>
      <c r="G1157" s="237"/>
      <c r="H1157" s="241">
        <v>13.92</v>
      </c>
      <c r="I1157" s="242"/>
      <c r="J1157" s="237"/>
      <c r="K1157" s="237"/>
      <c r="L1157" s="243"/>
      <c r="M1157" s="244"/>
      <c r="N1157" s="245"/>
      <c r="O1157" s="245"/>
      <c r="P1157" s="245"/>
      <c r="Q1157" s="245"/>
      <c r="R1157" s="245"/>
      <c r="S1157" s="245"/>
      <c r="T1157" s="24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7" t="s">
        <v>260</v>
      </c>
      <c r="AU1157" s="247" t="s">
        <v>88</v>
      </c>
      <c r="AV1157" s="13" t="s">
        <v>88</v>
      </c>
      <c r="AW1157" s="13" t="s">
        <v>37</v>
      </c>
      <c r="AX1157" s="13" t="s">
        <v>76</v>
      </c>
      <c r="AY1157" s="247" t="s">
        <v>235</v>
      </c>
    </row>
    <row r="1158" s="15" customFormat="1">
      <c r="A1158" s="15"/>
      <c r="B1158" s="258"/>
      <c r="C1158" s="259"/>
      <c r="D1158" s="238" t="s">
        <v>260</v>
      </c>
      <c r="E1158" s="260" t="s">
        <v>19</v>
      </c>
      <c r="F1158" s="261" t="s">
        <v>277</v>
      </c>
      <c r="G1158" s="259"/>
      <c r="H1158" s="262">
        <v>27.675000000000001</v>
      </c>
      <c r="I1158" s="263"/>
      <c r="J1158" s="259"/>
      <c r="K1158" s="259"/>
      <c r="L1158" s="264"/>
      <c r="M1158" s="265"/>
      <c r="N1158" s="266"/>
      <c r="O1158" s="266"/>
      <c r="P1158" s="266"/>
      <c r="Q1158" s="266"/>
      <c r="R1158" s="266"/>
      <c r="S1158" s="266"/>
      <c r="T1158" s="267"/>
      <c r="U1158" s="15"/>
      <c r="V1158" s="15"/>
      <c r="W1158" s="15"/>
      <c r="X1158" s="15"/>
      <c r="Y1158" s="15"/>
      <c r="Z1158" s="15"/>
      <c r="AA1158" s="15"/>
      <c r="AB1158" s="15"/>
      <c r="AC1158" s="15"/>
      <c r="AD1158" s="15"/>
      <c r="AE1158" s="15"/>
      <c r="AT1158" s="268" t="s">
        <v>260</v>
      </c>
      <c r="AU1158" s="268" t="s">
        <v>88</v>
      </c>
      <c r="AV1158" s="15" t="s">
        <v>98</v>
      </c>
      <c r="AW1158" s="15" t="s">
        <v>37</v>
      </c>
      <c r="AX1158" s="15" t="s">
        <v>83</v>
      </c>
      <c r="AY1158" s="268" t="s">
        <v>235</v>
      </c>
    </row>
    <row r="1159" s="2" customFormat="1" ht="21.75" customHeight="1">
      <c r="A1159" s="42"/>
      <c r="B1159" s="43"/>
      <c r="C1159" s="280" t="s">
        <v>3640</v>
      </c>
      <c r="D1159" s="280" t="s">
        <v>386</v>
      </c>
      <c r="E1159" s="281" t="s">
        <v>9112</v>
      </c>
      <c r="F1159" s="282" t="s">
        <v>9113</v>
      </c>
      <c r="G1159" s="283" t="s">
        <v>809</v>
      </c>
      <c r="H1159" s="284">
        <v>1</v>
      </c>
      <c r="I1159" s="285"/>
      <c r="J1159" s="286">
        <f>ROUND(I1159*H1159,2)</f>
        <v>0</v>
      </c>
      <c r="K1159" s="282" t="s">
        <v>19</v>
      </c>
      <c r="L1159" s="287"/>
      <c r="M1159" s="288" t="s">
        <v>19</v>
      </c>
      <c r="N1159" s="289" t="s">
        <v>48</v>
      </c>
      <c r="O1159" s="88"/>
      <c r="P1159" s="227">
        <f>O1159*H1159</f>
        <v>0</v>
      </c>
      <c r="Q1159" s="227">
        <v>0.495</v>
      </c>
      <c r="R1159" s="227">
        <f>Q1159*H1159</f>
        <v>0.495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471</v>
      </c>
      <c r="AT1159" s="229" t="s">
        <v>386</v>
      </c>
      <c r="AU1159" s="229" t="s">
        <v>88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9114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9115</v>
      </c>
      <c r="G1160" s="237"/>
      <c r="H1160" s="241">
        <v>1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2" customFormat="1" ht="24.15" customHeight="1">
      <c r="A1161" s="42"/>
      <c r="B1161" s="43"/>
      <c r="C1161" s="280" t="s">
        <v>3645</v>
      </c>
      <c r="D1161" s="280" t="s">
        <v>386</v>
      </c>
      <c r="E1161" s="281" t="s">
        <v>9116</v>
      </c>
      <c r="F1161" s="282" t="s">
        <v>9117</v>
      </c>
      <c r="G1161" s="283" t="s">
        <v>809</v>
      </c>
      <c r="H1161" s="284">
        <v>1</v>
      </c>
      <c r="I1161" s="285"/>
      <c r="J1161" s="286">
        <f>ROUND(I1161*H1161,2)</f>
        <v>0</v>
      </c>
      <c r="K1161" s="282" t="s">
        <v>19</v>
      </c>
      <c r="L1161" s="287"/>
      <c r="M1161" s="288" t="s">
        <v>19</v>
      </c>
      <c r="N1161" s="289" t="s">
        <v>48</v>
      </c>
      <c r="O1161" s="88"/>
      <c r="P1161" s="227">
        <f>O1161*H1161</f>
        <v>0</v>
      </c>
      <c r="Q1161" s="227">
        <v>0.52000000000000002</v>
      </c>
      <c r="R1161" s="227">
        <f>Q1161*H1161</f>
        <v>0.52000000000000002</v>
      </c>
      <c r="S1161" s="227">
        <v>0</v>
      </c>
      <c r="T1161" s="228">
        <f>S1161*H1161</f>
        <v>0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471</v>
      </c>
      <c r="AT1161" s="229" t="s">
        <v>386</v>
      </c>
      <c r="AU1161" s="229" t="s">
        <v>88</v>
      </c>
      <c r="AY1161" s="21" t="s">
        <v>235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1" t="s">
        <v>88</v>
      </c>
      <c r="BK1161" s="230">
        <f>ROUND(I1161*H1161,2)</f>
        <v>0</v>
      </c>
      <c r="BL1161" s="21" t="s">
        <v>339</v>
      </c>
      <c r="BM1161" s="229" t="s">
        <v>9118</v>
      </c>
    </row>
    <row r="1162" s="13" customFormat="1">
      <c r="A1162" s="13"/>
      <c r="B1162" s="236"/>
      <c r="C1162" s="237"/>
      <c r="D1162" s="238" t="s">
        <v>260</v>
      </c>
      <c r="E1162" s="239" t="s">
        <v>19</v>
      </c>
      <c r="F1162" s="240" t="s">
        <v>9119</v>
      </c>
      <c r="G1162" s="237"/>
      <c r="H1162" s="241">
        <v>1</v>
      </c>
      <c r="I1162" s="242"/>
      <c r="J1162" s="237"/>
      <c r="K1162" s="237"/>
      <c r="L1162" s="243"/>
      <c r="M1162" s="244"/>
      <c r="N1162" s="245"/>
      <c r="O1162" s="245"/>
      <c r="P1162" s="245"/>
      <c r="Q1162" s="245"/>
      <c r="R1162" s="245"/>
      <c r="S1162" s="245"/>
      <c r="T1162" s="246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7" t="s">
        <v>260</v>
      </c>
      <c r="AU1162" s="247" t="s">
        <v>88</v>
      </c>
      <c r="AV1162" s="13" t="s">
        <v>88</v>
      </c>
      <c r="AW1162" s="13" t="s">
        <v>37</v>
      </c>
      <c r="AX1162" s="13" t="s">
        <v>83</v>
      </c>
      <c r="AY1162" s="247" t="s">
        <v>235</v>
      </c>
    </row>
    <row r="1163" s="2" customFormat="1" ht="24.15" customHeight="1">
      <c r="A1163" s="42"/>
      <c r="B1163" s="43"/>
      <c r="C1163" s="218" t="s">
        <v>3654</v>
      </c>
      <c r="D1163" s="218" t="s">
        <v>237</v>
      </c>
      <c r="E1163" s="219" t="s">
        <v>9120</v>
      </c>
      <c r="F1163" s="220" t="s">
        <v>9121</v>
      </c>
      <c r="G1163" s="221" t="s">
        <v>288</v>
      </c>
      <c r="H1163" s="222">
        <v>12.875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0.00018000000000000001</v>
      </c>
      <c r="R1163" s="227">
        <f>Q1163*H1163</f>
        <v>0.0023175000000000001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9122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9123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9124</v>
      </c>
      <c r="G1165" s="237"/>
      <c r="H1165" s="241">
        <v>12.875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5" customFormat="1">
      <c r="A1166" s="15"/>
      <c r="B1166" s="258"/>
      <c r="C1166" s="259"/>
      <c r="D1166" s="238" t="s">
        <v>260</v>
      </c>
      <c r="E1166" s="260" t="s">
        <v>19</v>
      </c>
      <c r="F1166" s="261" t="s">
        <v>277</v>
      </c>
      <c r="G1166" s="259"/>
      <c r="H1166" s="262">
        <v>12.875</v>
      </c>
      <c r="I1166" s="263"/>
      <c r="J1166" s="259"/>
      <c r="K1166" s="259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260</v>
      </c>
      <c r="AU1166" s="268" t="s">
        <v>88</v>
      </c>
      <c r="AV1166" s="15" t="s">
        <v>98</v>
      </c>
      <c r="AW1166" s="15" t="s">
        <v>37</v>
      </c>
      <c r="AX1166" s="15" t="s">
        <v>83</v>
      </c>
      <c r="AY1166" s="268" t="s">
        <v>235</v>
      </c>
    </row>
    <row r="1167" s="2" customFormat="1" ht="21.75" customHeight="1">
      <c r="A1167" s="42"/>
      <c r="B1167" s="43"/>
      <c r="C1167" s="280" t="s">
        <v>3659</v>
      </c>
      <c r="D1167" s="280" t="s">
        <v>386</v>
      </c>
      <c r="E1167" s="281" t="s">
        <v>9125</v>
      </c>
      <c r="F1167" s="282" t="s">
        <v>9126</v>
      </c>
      <c r="G1167" s="283" t="s">
        <v>809</v>
      </c>
      <c r="H1167" s="284">
        <v>1</v>
      </c>
      <c r="I1167" s="285"/>
      <c r="J1167" s="286">
        <f>ROUND(I1167*H1167,2)</f>
        <v>0</v>
      </c>
      <c r="K1167" s="282" t="s">
        <v>19</v>
      </c>
      <c r="L1167" s="287"/>
      <c r="M1167" s="288" t="s">
        <v>19</v>
      </c>
      <c r="N1167" s="289" t="s">
        <v>48</v>
      </c>
      <c r="O1167" s="88"/>
      <c r="P1167" s="227">
        <f>O1167*H1167</f>
        <v>0</v>
      </c>
      <c r="Q1167" s="227">
        <v>0.495</v>
      </c>
      <c r="R1167" s="227">
        <f>Q1167*H1167</f>
        <v>0.495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471</v>
      </c>
      <c r="AT1167" s="229" t="s">
        <v>386</v>
      </c>
      <c r="AU1167" s="229" t="s">
        <v>88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9127</v>
      </c>
    </row>
    <row r="1168" s="13" customFormat="1">
      <c r="A1168" s="13"/>
      <c r="B1168" s="236"/>
      <c r="C1168" s="237"/>
      <c r="D1168" s="238" t="s">
        <v>260</v>
      </c>
      <c r="E1168" s="239" t="s">
        <v>19</v>
      </c>
      <c r="F1168" s="240" t="s">
        <v>9128</v>
      </c>
      <c r="G1168" s="237"/>
      <c r="H1168" s="241">
        <v>1</v>
      </c>
      <c r="I1168" s="242"/>
      <c r="J1168" s="237"/>
      <c r="K1168" s="237"/>
      <c r="L1168" s="243"/>
      <c r="M1168" s="244"/>
      <c r="N1168" s="245"/>
      <c r="O1168" s="245"/>
      <c r="P1168" s="245"/>
      <c r="Q1168" s="245"/>
      <c r="R1168" s="245"/>
      <c r="S1168" s="245"/>
      <c r="T1168" s="24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7" t="s">
        <v>260</v>
      </c>
      <c r="AU1168" s="247" t="s">
        <v>88</v>
      </c>
      <c r="AV1168" s="13" t="s">
        <v>88</v>
      </c>
      <c r="AW1168" s="13" t="s">
        <v>37</v>
      </c>
      <c r="AX1168" s="13" t="s">
        <v>83</v>
      </c>
      <c r="AY1168" s="247" t="s">
        <v>235</v>
      </c>
    </row>
    <row r="1169" s="2" customFormat="1" ht="24.15" customHeight="1">
      <c r="A1169" s="42"/>
      <c r="B1169" s="43"/>
      <c r="C1169" s="218" t="s">
        <v>3666</v>
      </c>
      <c r="D1169" s="218" t="s">
        <v>237</v>
      </c>
      <c r="E1169" s="219" t="s">
        <v>9129</v>
      </c>
      <c r="F1169" s="220" t="s">
        <v>9130</v>
      </c>
      <c r="G1169" s="221" t="s">
        <v>288</v>
      </c>
      <c r="H1169" s="222">
        <v>65.370000000000005</v>
      </c>
      <c r="I1169" s="223"/>
      <c r="J1169" s="224">
        <f>ROUND(I1169*H1169,2)</f>
        <v>0</v>
      </c>
      <c r="K1169" s="220" t="s">
        <v>241</v>
      </c>
      <c r="L1169" s="48"/>
      <c r="M1169" s="225" t="s">
        <v>19</v>
      </c>
      <c r="N1169" s="226" t="s">
        <v>48</v>
      </c>
      <c r="O1169" s="88"/>
      <c r="P1169" s="227">
        <f>O1169*H1169</f>
        <v>0</v>
      </c>
      <c r="Q1169" s="227">
        <v>0.00017000000000000001</v>
      </c>
      <c r="R1169" s="227">
        <f>Q1169*H1169</f>
        <v>0.011112900000000002</v>
      </c>
      <c r="S1169" s="227">
        <v>0</v>
      </c>
      <c r="T1169" s="228">
        <f>S1169*H1169</f>
        <v>0</v>
      </c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R1169" s="229" t="s">
        <v>339</v>
      </c>
      <c r="AT1169" s="229" t="s">
        <v>237</v>
      </c>
      <c r="AU1169" s="229" t="s">
        <v>88</v>
      </c>
      <c r="AY1169" s="21" t="s">
        <v>235</v>
      </c>
      <c r="BE1169" s="230">
        <f>IF(N1169="základní",J1169,0)</f>
        <v>0</v>
      </c>
      <c r="BF1169" s="230">
        <f>IF(N1169="snížená",J1169,0)</f>
        <v>0</v>
      </c>
      <c r="BG1169" s="230">
        <f>IF(N1169="zákl. přenesená",J1169,0)</f>
        <v>0</v>
      </c>
      <c r="BH1169" s="230">
        <f>IF(N1169="sníž. přenesená",J1169,0)</f>
        <v>0</v>
      </c>
      <c r="BI1169" s="230">
        <f>IF(N1169="nulová",J1169,0)</f>
        <v>0</v>
      </c>
      <c r="BJ1169" s="21" t="s">
        <v>88</v>
      </c>
      <c r="BK1169" s="230">
        <f>ROUND(I1169*H1169,2)</f>
        <v>0</v>
      </c>
      <c r="BL1169" s="21" t="s">
        <v>339</v>
      </c>
      <c r="BM1169" s="229" t="s">
        <v>9131</v>
      </c>
    </row>
    <row r="1170" s="2" customFormat="1">
      <c r="A1170" s="42"/>
      <c r="B1170" s="43"/>
      <c r="C1170" s="44"/>
      <c r="D1170" s="231" t="s">
        <v>243</v>
      </c>
      <c r="E1170" s="44"/>
      <c r="F1170" s="232" t="s">
        <v>9132</v>
      </c>
      <c r="G1170" s="44"/>
      <c r="H1170" s="44"/>
      <c r="I1170" s="233"/>
      <c r="J1170" s="44"/>
      <c r="K1170" s="44"/>
      <c r="L1170" s="48"/>
      <c r="M1170" s="234"/>
      <c r="N1170" s="235"/>
      <c r="O1170" s="88"/>
      <c r="P1170" s="88"/>
      <c r="Q1170" s="88"/>
      <c r="R1170" s="88"/>
      <c r="S1170" s="88"/>
      <c r="T1170" s="89"/>
      <c r="U1170" s="42"/>
      <c r="V1170" s="42"/>
      <c r="W1170" s="42"/>
      <c r="X1170" s="42"/>
      <c r="Y1170" s="42"/>
      <c r="Z1170" s="42"/>
      <c r="AA1170" s="42"/>
      <c r="AB1170" s="42"/>
      <c r="AC1170" s="42"/>
      <c r="AD1170" s="42"/>
      <c r="AE1170" s="42"/>
      <c r="AT1170" s="21" t="s">
        <v>243</v>
      </c>
      <c r="AU1170" s="21" t="s">
        <v>88</v>
      </c>
    </row>
    <row r="1171" s="13" customFormat="1">
      <c r="A1171" s="13"/>
      <c r="B1171" s="236"/>
      <c r="C1171" s="237"/>
      <c r="D1171" s="238" t="s">
        <v>260</v>
      </c>
      <c r="E1171" s="239" t="s">
        <v>19</v>
      </c>
      <c r="F1171" s="240" t="s">
        <v>9133</v>
      </c>
      <c r="G1171" s="237"/>
      <c r="H1171" s="241">
        <v>18.27</v>
      </c>
      <c r="I1171" s="242"/>
      <c r="J1171" s="237"/>
      <c r="K1171" s="237"/>
      <c r="L1171" s="243"/>
      <c r="M1171" s="244"/>
      <c r="N1171" s="245"/>
      <c r="O1171" s="245"/>
      <c r="P1171" s="245"/>
      <c r="Q1171" s="245"/>
      <c r="R1171" s="245"/>
      <c r="S1171" s="245"/>
      <c r="T1171" s="24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7" t="s">
        <v>260</v>
      </c>
      <c r="AU1171" s="247" t="s">
        <v>88</v>
      </c>
      <c r="AV1171" s="13" t="s">
        <v>88</v>
      </c>
      <c r="AW1171" s="13" t="s">
        <v>37</v>
      </c>
      <c r="AX1171" s="13" t="s">
        <v>76</v>
      </c>
      <c r="AY1171" s="247" t="s">
        <v>235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9134</v>
      </c>
      <c r="G1172" s="237"/>
      <c r="H1172" s="241">
        <v>15.75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9135</v>
      </c>
      <c r="G1173" s="237"/>
      <c r="H1173" s="241">
        <v>15.75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9136</v>
      </c>
      <c r="G1174" s="237"/>
      <c r="H1174" s="241">
        <v>15.6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5" customFormat="1">
      <c r="A1175" s="15"/>
      <c r="B1175" s="258"/>
      <c r="C1175" s="259"/>
      <c r="D1175" s="238" t="s">
        <v>260</v>
      </c>
      <c r="E1175" s="260" t="s">
        <v>19</v>
      </c>
      <c r="F1175" s="261" t="s">
        <v>277</v>
      </c>
      <c r="G1175" s="259"/>
      <c r="H1175" s="262">
        <v>65.370000000000005</v>
      </c>
      <c r="I1175" s="263"/>
      <c r="J1175" s="259"/>
      <c r="K1175" s="259"/>
      <c r="L1175" s="264"/>
      <c r="M1175" s="265"/>
      <c r="N1175" s="266"/>
      <c r="O1175" s="266"/>
      <c r="P1175" s="266"/>
      <c r="Q1175" s="266"/>
      <c r="R1175" s="266"/>
      <c r="S1175" s="266"/>
      <c r="T1175" s="267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68" t="s">
        <v>260</v>
      </c>
      <c r="AU1175" s="268" t="s">
        <v>88</v>
      </c>
      <c r="AV1175" s="15" t="s">
        <v>98</v>
      </c>
      <c r="AW1175" s="15" t="s">
        <v>37</v>
      </c>
      <c r="AX1175" s="15" t="s">
        <v>83</v>
      </c>
      <c r="AY1175" s="268" t="s">
        <v>235</v>
      </c>
    </row>
    <row r="1176" s="2" customFormat="1" ht="24.15" customHeight="1">
      <c r="A1176" s="42"/>
      <c r="B1176" s="43"/>
      <c r="C1176" s="280" t="s">
        <v>3671</v>
      </c>
      <c r="D1176" s="280" t="s">
        <v>386</v>
      </c>
      <c r="E1176" s="281" t="s">
        <v>9137</v>
      </c>
      <c r="F1176" s="282" t="s">
        <v>9138</v>
      </c>
      <c r="G1176" s="283" t="s">
        <v>809</v>
      </c>
      <c r="H1176" s="284">
        <v>1</v>
      </c>
      <c r="I1176" s="285"/>
      <c r="J1176" s="286">
        <f>ROUND(I1176*H1176,2)</f>
        <v>0</v>
      </c>
      <c r="K1176" s="282" t="s">
        <v>19</v>
      </c>
      <c r="L1176" s="287"/>
      <c r="M1176" s="288" t="s">
        <v>19</v>
      </c>
      <c r="N1176" s="289" t="s">
        <v>48</v>
      </c>
      <c r="O1176" s="88"/>
      <c r="P1176" s="227">
        <f>O1176*H1176</f>
        <v>0</v>
      </c>
      <c r="Q1176" s="227">
        <v>0.69999999999999996</v>
      </c>
      <c r="R1176" s="227">
        <f>Q1176*H1176</f>
        <v>0.69999999999999996</v>
      </c>
      <c r="S1176" s="227">
        <v>0</v>
      </c>
      <c r="T1176" s="228">
        <f>S1176*H1176</f>
        <v>0</v>
      </c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R1176" s="229" t="s">
        <v>471</v>
      </c>
      <c r="AT1176" s="229" t="s">
        <v>386</v>
      </c>
      <c r="AU1176" s="229" t="s">
        <v>88</v>
      </c>
      <c r="AY1176" s="21" t="s">
        <v>235</v>
      </c>
      <c r="BE1176" s="230">
        <f>IF(N1176="základní",J1176,0)</f>
        <v>0</v>
      </c>
      <c r="BF1176" s="230">
        <f>IF(N1176="snížená",J1176,0)</f>
        <v>0</v>
      </c>
      <c r="BG1176" s="230">
        <f>IF(N1176="zákl. přenesená",J1176,0)</f>
        <v>0</v>
      </c>
      <c r="BH1176" s="230">
        <f>IF(N1176="sníž. přenesená",J1176,0)</f>
        <v>0</v>
      </c>
      <c r="BI1176" s="230">
        <f>IF(N1176="nulová",J1176,0)</f>
        <v>0</v>
      </c>
      <c r="BJ1176" s="21" t="s">
        <v>88</v>
      </c>
      <c r="BK1176" s="230">
        <f>ROUND(I1176*H1176,2)</f>
        <v>0</v>
      </c>
      <c r="BL1176" s="21" t="s">
        <v>339</v>
      </c>
      <c r="BM1176" s="229" t="s">
        <v>9139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9140</v>
      </c>
      <c r="G1177" s="237"/>
      <c r="H1177" s="241">
        <v>1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83</v>
      </c>
      <c r="AY1177" s="247" t="s">
        <v>235</v>
      </c>
    </row>
    <row r="1178" s="2" customFormat="1" ht="24.15" customHeight="1">
      <c r="A1178" s="42"/>
      <c r="B1178" s="43"/>
      <c r="C1178" s="280" t="s">
        <v>3676</v>
      </c>
      <c r="D1178" s="280" t="s">
        <v>386</v>
      </c>
      <c r="E1178" s="281" t="s">
        <v>9141</v>
      </c>
      <c r="F1178" s="282" t="s">
        <v>9142</v>
      </c>
      <c r="G1178" s="283" t="s">
        <v>809</v>
      </c>
      <c r="H1178" s="284">
        <v>1</v>
      </c>
      <c r="I1178" s="285"/>
      <c r="J1178" s="286">
        <f>ROUND(I1178*H1178,2)</f>
        <v>0</v>
      </c>
      <c r="K1178" s="282" t="s">
        <v>19</v>
      </c>
      <c r="L1178" s="287"/>
      <c r="M1178" s="288" t="s">
        <v>19</v>
      </c>
      <c r="N1178" s="289" t="s">
        <v>48</v>
      </c>
      <c r="O1178" s="88"/>
      <c r="P1178" s="227">
        <f>O1178*H1178</f>
        <v>0</v>
      </c>
      <c r="Q1178" s="227">
        <v>0.59999999999999998</v>
      </c>
      <c r="R1178" s="227">
        <f>Q1178*H1178</f>
        <v>0.59999999999999998</v>
      </c>
      <c r="S1178" s="227">
        <v>0</v>
      </c>
      <c r="T1178" s="228">
        <f>S1178*H1178</f>
        <v>0</v>
      </c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R1178" s="229" t="s">
        <v>471</v>
      </c>
      <c r="AT1178" s="229" t="s">
        <v>386</v>
      </c>
      <c r="AU1178" s="229" t="s">
        <v>88</v>
      </c>
      <c r="AY1178" s="21" t="s">
        <v>235</v>
      </c>
      <c r="BE1178" s="230">
        <f>IF(N1178="základní",J1178,0)</f>
        <v>0</v>
      </c>
      <c r="BF1178" s="230">
        <f>IF(N1178="snížená",J1178,0)</f>
        <v>0</v>
      </c>
      <c r="BG1178" s="230">
        <f>IF(N1178="zákl. přenesená",J1178,0)</f>
        <v>0</v>
      </c>
      <c r="BH1178" s="230">
        <f>IF(N1178="sníž. přenesená",J1178,0)</f>
        <v>0</v>
      </c>
      <c r="BI1178" s="230">
        <f>IF(N1178="nulová",J1178,0)</f>
        <v>0</v>
      </c>
      <c r="BJ1178" s="21" t="s">
        <v>88</v>
      </c>
      <c r="BK1178" s="230">
        <f>ROUND(I1178*H1178,2)</f>
        <v>0</v>
      </c>
      <c r="BL1178" s="21" t="s">
        <v>339</v>
      </c>
      <c r="BM1178" s="229" t="s">
        <v>9143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9144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24.15" customHeight="1">
      <c r="A1180" s="42"/>
      <c r="B1180" s="43"/>
      <c r="C1180" s="280" t="s">
        <v>3681</v>
      </c>
      <c r="D1180" s="280" t="s">
        <v>386</v>
      </c>
      <c r="E1180" s="281" t="s">
        <v>9145</v>
      </c>
      <c r="F1180" s="282" t="s">
        <v>9146</v>
      </c>
      <c r="G1180" s="283" t="s">
        <v>809</v>
      </c>
      <c r="H1180" s="284">
        <v>1</v>
      </c>
      <c r="I1180" s="285"/>
      <c r="J1180" s="286">
        <f>ROUND(I1180*H1180,2)</f>
        <v>0</v>
      </c>
      <c r="K1180" s="282" t="s">
        <v>19</v>
      </c>
      <c r="L1180" s="287"/>
      <c r="M1180" s="288" t="s">
        <v>19</v>
      </c>
      <c r="N1180" s="289" t="s">
        <v>48</v>
      </c>
      <c r="O1180" s="88"/>
      <c r="P1180" s="227">
        <f>O1180*H1180</f>
        <v>0</v>
      </c>
      <c r="Q1180" s="227">
        <v>0.59999999999999998</v>
      </c>
      <c r="R1180" s="227">
        <f>Q1180*H1180</f>
        <v>0.59999999999999998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471</v>
      </c>
      <c r="AT1180" s="229" t="s">
        <v>386</v>
      </c>
      <c r="AU1180" s="229" t="s">
        <v>88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9147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9148</v>
      </c>
      <c r="G1181" s="237"/>
      <c r="H1181" s="241">
        <v>1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83</v>
      </c>
      <c r="AY1181" s="247" t="s">
        <v>235</v>
      </c>
    </row>
    <row r="1182" s="2" customFormat="1" ht="21.75" customHeight="1">
      <c r="A1182" s="42"/>
      <c r="B1182" s="43"/>
      <c r="C1182" s="280" t="s">
        <v>3686</v>
      </c>
      <c r="D1182" s="280" t="s">
        <v>386</v>
      </c>
      <c r="E1182" s="281" t="s">
        <v>9149</v>
      </c>
      <c r="F1182" s="282" t="s">
        <v>9150</v>
      </c>
      <c r="G1182" s="283" t="s">
        <v>809</v>
      </c>
      <c r="H1182" s="284">
        <v>1</v>
      </c>
      <c r="I1182" s="285"/>
      <c r="J1182" s="286">
        <f>ROUND(I1182*H1182,2)</f>
        <v>0</v>
      </c>
      <c r="K1182" s="282" t="s">
        <v>19</v>
      </c>
      <c r="L1182" s="287"/>
      <c r="M1182" s="288" t="s">
        <v>19</v>
      </c>
      <c r="N1182" s="289" t="s">
        <v>48</v>
      </c>
      <c r="O1182" s="88"/>
      <c r="P1182" s="227">
        <f>O1182*H1182</f>
        <v>0</v>
      </c>
      <c r="Q1182" s="227">
        <v>0.59999999999999998</v>
      </c>
      <c r="R1182" s="227">
        <f>Q1182*H1182</f>
        <v>0.59999999999999998</v>
      </c>
      <c r="S1182" s="227">
        <v>0</v>
      </c>
      <c r="T1182" s="228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9" t="s">
        <v>471</v>
      </c>
      <c r="AT1182" s="229" t="s">
        <v>386</v>
      </c>
      <c r="AU1182" s="229" t="s">
        <v>88</v>
      </c>
      <c r="AY1182" s="21" t="s">
        <v>235</v>
      </c>
      <c r="BE1182" s="230">
        <f>IF(N1182="základní",J1182,0)</f>
        <v>0</v>
      </c>
      <c r="BF1182" s="230">
        <f>IF(N1182="snížená",J1182,0)</f>
        <v>0</v>
      </c>
      <c r="BG1182" s="230">
        <f>IF(N1182="zákl. přenesená",J1182,0)</f>
        <v>0</v>
      </c>
      <c r="BH1182" s="230">
        <f>IF(N1182="sníž. přenesená",J1182,0)</f>
        <v>0</v>
      </c>
      <c r="BI1182" s="230">
        <f>IF(N1182="nulová",J1182,0)</f>
        <v>0</v>
      </c>
      <c r="BJ1182" s="21" t="s">
        <v>88</v>
      </c>
      <c r="BK1182" s="230">
        <f>ROUND(I1182*H1182,2)</f>
        <v>0</v>
      </c>
      <c r="BL1182" s="21" t="s">
        <v>339</v>
      </c>
      <c r="BM1182" s="229" t="s">
        <v>9151</v>
      </c>
    </row>
    <row r="1183" s="13" customFormat="1">
      <c r="A1183" s="13"/>
      <c r="B1183" s="236"/>
      <c r="C1183" s="237"/>
      <c r="D1183" s="238" t="s">
        <v>260</v>
      </c>
      <c r="E1183" s="239" t="s">
        <v>19</v>
      </c>
      <c r="F1183" s="240" t="s">
        <v>9152</v>
      </c>
      <c r="G1183" s="237"/>
      <c r="H1183" s="241">
        <v>1</v>
      </c>
      <c r="I1183" s="242"/>
      <c r="J1183" s="237"/>
      <c r="K1183" s="237"/>
      <c r="L1183" s="243"/>
      <c r="M1183" s="244"/>
      <c r="N1183" s="245"/>
      <c r="O1183" s="245"/>
      <c r="P1183" s="245"/>
      <c r="Q1183" s="245"/>
      <c r="R1183" s="245"/>
      <c r="S1183" s="245"/>
      <c r="T1183" s="24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7" t="s">
        <v>260</v>
      </c>
      <c r="AU1183" s="247" t="s">
        <v>88</v>
      </c>
      <c r="AV1183" s="13" t="s">
        <v>88</v>
      </c>
      <c r="AW1183" s="13" t="s">
        <v>37</v>
      </c>
      <c r="AX1183" s="13" t="s">
        <v>83</v>
      </c>
      <c r="AY1183" s="247" t="s">
        <v>235</v>
      </c>
    </row>
    <row r="1184" s="2" customFormat="1" ht="21.75" customHeight="1">
      <c r="A1184" s="42"/>
      <c r="B1184" s="43"/>
      <c r="C1184" s="218" t="s">
        <v>3691</v>
      </c>
      <c r="D1184" s="218" t="s">
        <v>237</v>
      </c>
      <c r="E1184" s="219" t="s">
        <v>9153</v>
      </c>
      <c r="F1184" s="220" t="s">
        <v>9154</v>
      </c>
      <c r="G1184" s="221" t="s">
        <v>809</v>
      </c>
      <c r="H1184" s="222">
        <v>5</v>
      </c>
      <c r="I1184" s="223"/>
      <c r="J1184" s="224">
        <f>ROUND(I1184*H1184,2)</f>
        <v>0</v>
      </c>
      <c r="K1184" s="220" t="s">
        <v>19</v>
      </c>
      <c r="L1184" s="48"/>
      <c r="M1184" s="225" t="s">
        <v>19</v>
      </c>
      <c r="N1184" s="226" t="s">
        <v>48</v>
      </c>
      <c r="O1184" s="88"/>
      <c r="P1184" s="227">
        <f>O1184*H1184</f>
        <v>0</v>
      </c>
      <c r="Q1184" s="227">
        <v>0.040000000000000001</v>
      </c>
      <c r="R1184" s="227">
        <f>Q1184*H1184</f>
        <v>0.20000000000000001</v>
      </c>
      <c r="S1184" s="227">
        <v>0</v>
      </c>
      <c r="T1184" s="228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9" t="s">
        <v>339</v>
      </c>
      <c r="AT1184" s="229" t="s">
        <v>237</v>
      </c>
      <c r="AU1184" s="229" t="s">
        <v>88</v>
      </c>
      <c r="AY1184" s="21" t="s">
        <v>235</v>
      </c>
      <c r="BE1184" s="230">
        <f>IF(N1184="základní",J1184,0)</f>
        <v>0</v>
      </c>
      <c r="BF1184" s="230">
        <f>IF(N1184="snížená",J1184,0)</f>
        <v>0</v>
      </c>
      <c r="BG1184" s="230">
        <f>IF(N1184="zákl. přenesená",J1184,0)</f>
        <v>0</v>
      </c>
      <c r="BH1184" s="230">
        <f>IF(N1184="sníž. přenesená",J1184,0)</f>
        <v>0</v>
      </c>
      <c r="BI1184" s="230">
        <f>IF(N1184="nulová",J1184,0)</f>
        <v>0</v>
      </c>
      <c r="BJ1184" s="21" t="s">
        <v>88</v>
      </c>
      <c r="BK1184" s="230">
        <f>ROUND(I1184*H1184,2)</f>
        <v>0</v>
      </c>
      <c r="BL1184" s="21" t="s">
        <v>339</v>
      </c>
      <c r="BM1184" s="229" t="s">
        <v>9155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9156</v>
      </c>
      <c r="G1185" s="237"/>
      <c r="H1185" s="241">
        <v>5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88</v>
      </c>
      <c r="AV1185" s="13" t="s">
        <v>88</v>
      </c>
      <c r="AW1185" s="13" t="s">
        <v>37</v>
      </c>
      <c r="AX1185" s="13" t="s">
        <v>76</v>
      </c>
      <c r="AY1185" s="247" t="s">
        <v>235</v>
      </c>
    </row>
    <row r="1186" s="14" customFormat="1">
      <c r="A1186" s="14"/>
      <c r="B1186" s="248"/>
      <c r="C1186" s="249"/>
      <c r="D1186" s="238" t="s">
        <v>260</v>
      </c>
      <c r="E1186" s="250" t="s">
        <v>19</v>
      </c>
      <c r="F1186" s="251" t="s">
        <v>406</v>
      </c>
      <c r="G1186" s="249"/>
      <c r="H1186" s="250" t="s">
        <v>19</v>
      </c>
      <c r="I1186" s="252"/>
      <c r="J1186" s="249"/>
      <c r="K1186" s="249"/>
      <c r="L1186" s="253"/>
      <c r="M1186" s="254"/>
      <c r="N1186" s="255"/>
      <c r="O1186" s="255"/>
      <c r="P1186" s="255"/>
      <c r="Q1186" s="255"/>
      <c r="R1186" s="255"/>
      <c r="S1186" s="255"/>
      <c r="T1186" s="256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7" t="s">
        <v>260</v>
      </c>
      <c r="AU1186" s="257" t="s">
        <v>88</v>
      </c>
      <c r="AV1186" s="14" t="s">
        <v>83</v>
      </c>
      <c r="AW1186" s="14" t="s">
        <v>37</v>
      </c>
      <c r="AX1186" s="14" t="s">
        <v>76</v>
      </c>
      <c r="AY1186" s="257" t="s">
        <v>235</v>
      </c>
    </row>
    <row r="1187" s="15" customFormat="1">
      <c r="A1187" s="15"/>
      <c r="B1187" s="258"/>
      <c r="C1187" s="259"/>
      <c r="D1187" s="238" t="s">
        <v>260</v>
      </c>
      <c r="E1187" s="260" t="s">
        <v>19</v>
      </c>
      <c r="F1187" s="261" t="s">
        <v>277</v>
      </c>
      <c r="G1187" s="259"/>
      <c r="H1187" s="262">
        <v>5</v>
      </c>
      <c r="I1187" s="263"/>
      <c r="J1187" s="259"/>
      <c r="K1187" s="259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260</v>
      </c>
      <c r="AU1187" s="268" t="s">
        <v>88</v>
      </c>
      <c r="AV1187" s="15" t="s">
        <v>98</v>
      </c>
      <c r="AW1187" s="15" t="s">
        <v>37</v>
      </c>
      <c r="AX1187" s="15" t="s">
        <v>83</v>
      </c>
      <c r="AY1187" s="268" t="s">
        <v>235</v>
      </c>
    </row>
    <row r="1188" s="2" customFormat="1" ht="21.75" customHeight="1">
      <c r="A1188" s="42"/>
      <c r="B1188" s="43"/>
      <c r="C1188" s="218" t="s">
        <v>3700</v>
      </c>
      <c r="D1188" s="218" t="s">
        <v>237</v>
      </c>
      <c r="E1188" s="219" t="s">
        <v>9157</v>
      </c>
      <c r="F1188" s="220" t="s">
        <v>9158</v>
      </c>
      <c r="G1188" s="221" t="s">
        <v>240</v>
      </c>
      <c r="H1188" s="222">
        <v>44.880000000000003</v>
      </c>
      <c r="I1188" s="223"/>
      <c r="J1188" s="224">
        <f>ROUND(I1188*H1188,2)</f>
        <v>0</v>
      </c>
      <c r="K1188" s="220" t="s">
        <v>241</v>
      </c>
      <c r="L1188" s="48"/>
      <c r="M1188" s="225" t="s">
        <v>19</v>
      </c>
      <c r="N1188" s="226" t="s">
        <v>48</v>
      </c>
      <c r="O1188" s="88"/>
      <c r="P1188" s="227">
        <f>O1188*H1188</f>
        <v>0</v>
      </c>
      <c r="Q1188" s="227">
        <v>6.0000000000000002E-05</v>
      </c>
      <c r="R1188" s="227">
        <f>Q1188*H1188</f>
        <v>0.0026928000000000004</v>
      </c>
      <c r="S1188" s="227">
        <v>0</v>
      </c>
      <c r="T1188" s="228">
        <f>S1188*H1188</f>
        <v>0</v>
      </c>
      <c r="U1188" s="42"/>
      <c r="V1188" s="42"/>
      <c r="W1188" s="42"/>
      <c r="X1188" s="42"/>
      <c r="Y1188" s="42"/>
      <c r="Z1188" s="42"/>
      <c r="AA1188" s="42"/>
      <c r="AB1188" s="42"/>
      <c r="AC1188" s="42"/>
      <c r="AD1188" s="42"/>
      <c r="AE1188" s="42"/>
      <c r="AR1188" s="229" t="s">
        <v>339</v>
      </c>
      <c r="AT1188" s="229" t="s">
        <v>237</v>
      </c>
      <c r="AU1188" s="229" t="s">
        <v>88</v>
      </c>
      <c r="AY1188" s="21" t="s">
        <v>235</v>
      </c>
      <c r="BE1188" s="230">
        <f>IF(N1188="základní",J1188,0)</f>
        <v>0</v>
      </c>
      <c r="BF1188" s="230">
        <f>IF(N1188="snížená",J1188,0)</f>
        <v>0</v>
      </c>
      <c r="BG1188" s="230">
        <f>IF(N1188="zákl. přenesená",J1188,0)</f>
        <v>0</v>
      </c>
      <c r="BH1188" s="230">
        <f>IF(N1188="sníž. přenesená",J1188,0)</f>
        <v>0</v>
      </c>
      <c r="BI1188" s="230">
        <f>IF(N1188="nulová",J1188,0)</f>
        <v>0</v>
      </c>
      <c r="BJ1188" s="21" t="s">
        <v>88</v>
      </c>
      <c r="BK1188" s="230">
        <f>ROUND(I1188*H1188,2)</f>
        <v>0</v>
      </c>
      <c r="BL1188" s="21" t="s">
        <v>339</v>
      </c>
      <c r="BM1188" s="229" t="s">
        <v>9159</v>
      </c>
    </row>
    <row r="1189" s="2" customFormat="1">
      <c r="A1189" s="42"/>
      <c r="B1189" s="43"/>
      <c r="C1189" s="44"/>
      <c r="D1189" s="231" t="s">
        <v>243</v>
      </c>
      <c r="E1189" s="44"/>
      <c r="F1189" s="232" t="s">
        <v>9160</v>
      </c>
      <c r="G1189" s="44"/>
      <c r="H1189" s="44"/>
      <c r="I1189" s="233"/>
      <c r="J1189" s="44"/>
      <c r="K1189" s="44"/>
      <c r="L1189" s="48"/>
      <c r="M1189" s="234"/>
      <c r="N1189" s="235"/>
      <c r="O1189" s="88"/>
      <c r="P1189" s="88"/>
      <c r="Q1189" s="88"/>
      <c r="R1189" s="88"/>
      <c r="S1189" s="88"/>
      <c r="T1189" s="89"/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T1189" s="21" t="s">
        <v>243</v>
      </c>
      <c r="AU1189" s="21" t="s">
        <v>88</v>
      </c>
    </row>
    <row r="1190" s="13" customFormat="1">
      <c r="A1190" s="13"/>
      <c r="B1190" s="236"/>
      <c r="C1190" s="237"/>
      <c r="D1190" s="238" t="s">
        <v>260</v>
      </c>
      <c r="E1190" s="239" t="s">
        <v>19</v>
      </c>
      <c r="F1190" s="240" t="s">
        <v>9161</v>
      </c>
      <c r="G1190" s="237"/>
      <c r="H1190" s="241">
        <v>44.880000000000003</v>
      </c>
      <c r="I1190" s="242"/>
      <c r="J1190" s="237"/>
      <c r="K1190" s="237"/>
      <c r="L1190" s="243"/>
      <c r="M1190" s="244"/>
      <c r="N1190" s="245"/>
      <c r="O1190" s="245"/>
      <c r="P1190" s="245"/>
      <c r="Q1190" s="245"/>
      <c r="R1190" s="245"/>
      <c r="S1190" s="245"/>
      <c r="T1190" s="24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7" t="s">
        <v>260</v>
      </c>
      <c r="AU1190" s="247" t="s">
        <v>88</v>
      </c>
      <c r="AV1190" s="13" t="s">
        <v>88</v>
      </c>
      <c r="AW1190" s="13" t="s">
        <v>37</v>
      </c>
      <c r="AX1190" s="13" t="s">
        <v>83</v>
      </c>
      <c r="AY1190" s="247" t="s">
        <v>235</v>
      </c>
    </row>
    <row r="1191" s="2" customFormat="1" ht="21.75" customHeight="1">
      <c r="A1191" s="42"/>
      <c r="B1191" s="43"/>
      <c r="C1191" s="280" t="s">
        <v>3705</v>
      </c>
      <c r="D1191" s="280" t="s">
        <v>386</v>
      </c>
      <c r="E1191" s="281" t="s">
        <v>9162</v>
      </c>
      <c r="F1191" s="282" t="s">
        <v>9163</v>
      </c>
      <c r="G1191" s="283" t="s">
        <v>809</v>
      </c>
      <c r="H1191" s="284">
        <v>24</v>
      </c>
      <c r="I1191" s="285"/>
      <c r="J1191" s="286">
        <f>ROUND(I1191*H1191,2)</f>
        <v>0</v>
      </c>
      <c r="K1191" s="282" t="s">
        <v>19</v>
      </c>
      <c r="L1191" s="287"/>
      <c r="M1191" s="288" t="s">
        <v>19</v>
      </c>
      <c r="N1191" s="289" t="s">
        <v>48</v>
      </c>
      <c r="O1191" s="88"/>
      <c r="P1191" s="227">
        <f>O1191*H1191</f>
        <v>0</v>
      </c>
      <c r="Q1191" s="227">
        <v>0.040000000000000001</v>
      </c>
      <c r="R1191" s="227">
        <f>Q1191*H1191</f>
        <v>0.95999999999999996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471</v>
      </c>
      <c r="AT1191" s="229" t="s">
        <v>386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339</v>
      </c>
      <c r="BM1191" s="229" t="s">
        <v>9164</v>
      </c>
    </row>
    <row r="1192" s="13" customFormat="1">
      <c r="A1192" s="13"/>
      <c r="B1192" s="236"/>
      <c r="C1192" s="237"/>
      <c r="D1192" s="238" t="s">
        <v>260</v>
      </c>
      <c r="E1192" s="239" t="s">
        <v>19</v>
      </c>
      <c r="F1192" s="240" t="s">
        <v>9165</v>
      </c>
      <c r="G1192" s="237"/>
      <c r="H1192" s="241">
        <v>24</v>
      </c>
      <c r="I1192" s="242"/>
      <c r="J1192" s="237"/>
      <c r="K1192" s="237"/>
      <c r="L1192" s="243"/>
      <c r="M1192" s="244"/>
      <c r="N1192" s="245"/>
      <c r="O1192" s="245"/>
      <c r="P1192" s="245"/>
      <c r="Q1192" s="245"/>
      <c r="R1192" s="245"/>
      <c r="S1192" s="245"/>
      <c r="T1192" s="246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7" t="s">
        <v>260</v>
      </c>
      <c r="AU1192" s="247" t="s">
        <v>88</v>
      </c>
      <c r="AV1192" s="13" t="s">
        <v>88</v>
      </c>
      <c r="AW1192" s="13" t="s">
        <v>37</v>
      </c>
      <c r="AX1192" s="13" t="s">
        <v>83</v>
      </c>
      <c r="AY1192" s="247" t="s">
        <v>235</v>
      </c>
    </row>
    <row r="1193" s="2" customFormat="1" ht="21.75" customHeight="1">
      <c r="A1193" s="42"/>
      <c r="B1193" s="43"/>
      <c r="C1193" s="218" t="s">
        <v>3710</v>
      </c>
      <c r="D1193" s="218" t="s">
        <v>237</v>
      </c>
      <c r="E1193" s="219" t="s">
        <v>9166</v>
      </c>
      <c r="F1193" s="220" t="s">
        <v>9167</v>
      </c>
      <c r="G1193" s="221" t="s">
        <v>240</v>
      </c>
      <c r="H1193" s="222">
        <v>22.219999999999999</v>
      </c>
      <c r="I1193" s="223"/>
      <c r="J1193" s="224">
        <f>ROUND(I1193*H1193,2)</f>
        <v>0</v>
      </c>
      <c r="K1193" s="220" t="s">
        <v>241</v>
      </c>
      <c r="L1193" s="48"/>
      <c r="M1193" s="225" t="s">
        <v>19</v>
      </c>
      <c r="N1193" s="226" t="s">
        <v>48</v>
      </c>
      <c r="O1193" s="88"/>
      <c r="P1193" s="227">
        <f>O1193*H1193</f>
        <v>0</v>
      </c>
      <c r="Q1193" s="227">
        <v>0.00040000000000000002</v>
      </c>
      <c r="R1193" s="227">
        <f>Q1193*H1193</f>
        <v>0.0088880000000000001</v>
      </c>
      <c r="S1193" s="227">
        <v>0</v>
      </c>
      <c r="T1193" s="228">
        <f>S1193*H1193</f>
        <v>0</v>
      </c>
      <c r="U1193" s="42"/>
      <c r="V1193" s="42"/>
      <c r="W1193" s="42"/>
      <c r="X1193" s="42"/>
      <c r="Y1193" s="42"/>
      <c r="Z1193" s="42"/>
      <c r="AA1193" s="42"/>
      <c r="AB1193" s="42"/>
      <c r="AC1193" s="42"/>
      <c r="AD1193" s="42"/>
      <c r="AE1193" s="42"/>
      <c r="AR1193" s="229" t="s">
        <v>339</v>
      </c>
      <c r="AT1193" s="229" t="s">
        <v>237</v>
      </c>
      <c r="AU1193" s="229" t="s">
        <v>88</v>
      </c>
      <c r="AY1193" s="21" t="s">
        <v>235</v>
      </c>
      <c r="BE1193" s="230">
        <f>IF(N1193="základní",J1193,0)</f>
        <v>0</v>
      </c>
      <c r="BF1193" s="230">
        <f>IF(N1193="snížená",J1193,0)</f>
        <v>0</v>
      </c>
      <c r="BG1193" s="230">
        <f>IF(N1193="zákl. přenesená",J1193,0)</f>
        <v>0</v>
      </c>
      <c r="BH1193" s="230">
        <f>IF(N1193="sníž. přenesená",J1193,0)</f>
        <v>0</v>
      </c>
      <c r="BI1193" s="230">
        <f>IF(N1193="nulová",J1193,0)</f>
        <v>0</v>
      </c>
      <c r="BJ1193" s="21" t="s">
        <v>88</v>
      </c>
      <c r="BK1193" s="230">
        <f>ROUND(I1193*H1193,2)</f>
        <v>0</v>
      </c>
      <c r="BL1193" s="21" t="s">
        <v>339</v>
      </c>
      <c r="BM1193" s="229" t="s">
        <v>9168</v>
      </c>
    </row>
    <row r="1194" s="2" customFormat="1">
      <c r="A1194" s="42"/>
      <c r="B1194" s="43"/>
      <c r="C1194" s="44"/>
      <c r="D1194" s="231" t="s">
        <v>243</v>
      </c>
      <c r="E1194" s="44"/>
      <c r="F1194" s="232" t="s">
        <v>9169</v>
      </c>
      <c r="G1194" s="44"/>
      <c r="H1194" s="44"/>
      <c r="I1194" s="233"/>
      <c r="J1194" s="44"/>
      <c r="K1194" s="44"/>
      <c r="L1194" s="48"/>
      <c r="M1194" s="234"/>
      <c r="N1194" s="235"/>
      <c r="O1194" s="88"/>
      <c r="P1194" s="88"/>
      <c r="Q1194" s="88"/>
      <c r="R1194" s="88"/>
      <c r="S1194" s="88"/>
      <c r="T1194" s="89"/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T1194" s="21" t="s">
        <v>243</v>
      </c>
      <c r="AU1194" s="21" t="s">
        <v>88</v>
      </c>
    </row>
    <row r="1195" s="13" customFormat="1">
      <c r="A1195" s="13"/>
      <c r="B1195" s="236"/>
      <c r="C1195" s="237"/>
      <c r="D1195" s="238" t="s">
        <v>260</v>
      </c>
      <c r="E1195" s="239" t="s">
        <v>19</v>
      </c>
      <c r="F1195" s="240" t="s">
        <v>9170</v>
      </c>
      <c r="G1195" s="237"/>
      <c r="H1195" s="241">
        <v>22.219999999999999</v>
      </c>
      <c r="I1195" s="242"/>
      <c r="J1195" s="237"/>
      <c r="K1195" s="237"/>
      <c r="L1195" s="243"/>
      <c r="M1195" s="244"/>
      <c r="N1195" s="245"/>
      <c r="O1195" s="245"/>
      <c r="P1195" s="245"/>
      <c r="Q1195" s="245"/>
      <c r="R1195" s="245"/>
      <c r="S1195" s="245"/>
      <c r="T1195" s="24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7" t="s">
        <v>260</v>
      </c>
      <c r="AU1195" s="247" t="s">
        <v>88</v>
      </c>
      <c r="AV1195" s="13" t="s">
        <v>88</v>
      </c>
      <c r="AW1195" s="13" t="s">
        <v>37</v>
      </c>
      <c r="AX1195" s="13" t="s">
        <v>83</v>
      </c>
      <c r="AY1195" s="247" t="s">
        <v>235</v>
      </c>
    </row>
    <row r="1196" s="2" customFormat="1" ht="16.5" customHeight="1">
      <c r="A1196" s="42"/>
      <c r="B1196" s="43"/>
      <c r="C1196" s="280" t="s">
        <v>3714</v>
      </c>
      <c r="D1196" s="280" t="s">
        <v>386</v>
      </c>
      <c r="E1196" s="281" t="s">
        <v>9171</v>
      </c>
      <c r="F1196" s="282" t="s">
        <v>9172</v>
      </c>
      <c r="G1196" s="283" t="s">
        <v>809</v>
      </c>
      <c r="H1196" s="284">
        <v>1</v>
      </c>
      <c r="I1196" s="285"/>
      <c r="J1196" s="286">
        <f>ROUND(I1196*H1196,2)</f>
        <v>0</v>
      </c>
      <c r="K1196" s="282" t="s">
        <v>19</v>
      </c>
      <c r="L1196" s="287"/>
      <c r="M1196" s="288" t="s">
        <v>19</v>
      </c>
      <c r="N1196" s="289" t="s">
        <v>48</v>
      </c>
      <c r="O1196" s="88"/>
      <c r="P1196" s="227">
        <f>O1196*H1196</f>
        <v>0</v>
      </c>
      <c r="Q1196" s="227">
        <v>0</v>
      </c>
      <c r="R1196" s="227">
        <f>Q1196*H1196</f>
        <v>0</v>
      </c>
      <c r="S1196" s="227">
        <v>0</v>
      </c>
      <c r="T1196" s="228">
        <f>S1196*H1196</f>
        <v>0</v>
      </c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R1196" s="229" t="s">
        <v>471</v>
      </c>
      <c r="AT1196" s="229" t="s">
        <v>386</v>
      </c>
      <c r="AU1196" s="229" t="s">
        <v>88</v>
      </c>
      <c r="AY1196" s="21" t="s">
        <v>235</v>
      </c>
      <c r="BE1196" s="230">
        <f>IF(N1196="základní",J1196,0)</f>
        <v>0</v>
      </c>
      <c r="BF1196" s="230">
        <f>IF(N1196="snížená",J1196,0)</f>
        <v>0</v>
      </c>
      <c r="BG1196" s="230">
        <f>IF(N1196="zákl. přenesená",J1196,0)</f>
        <v>0</v>
      </c>
      <c r="BH1196" s="230">
        <f>IF(N1196="sníž. přenesená",J1196,0)</f>
        <v>0</v>
      </c>
      <c r="BI1196" s="230">
        <f>IF(N1196="nulová",J1196,0)</f>
        <v>0</v>
      </c>
      <c r="BJ1196" s="21" t="s">
        <v>88</v>
      </c>
      <c r="BK1196" s="230">
        <f>ROUND(I1196*H1196,2)</f>
        <v>0</v>
      </c>
      <c r="BL1196" s="21" t="s">
        <v>339</v>
      </c>
      <c r="BM1196" s="229" t="s">
        <v>9173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9174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18" t="s">
        <v>3719</v>
      </c>
      <c r="D1198" s="218" t="s">
        <v>237</v>
      </c>
      <c r="E1198" s="219" t="s">
        <v>9175</v>
      </c>
      <c r="F1198" s="220" t="s">
        <v>9176</v>
      </c>
      <c r="G1198" s="221" t="s">
        <v>240</v>
      </c>
      <c r="H1198" s="222">
        <v>106.40000000000001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0.00040000000000000002</v>
      </c>
      <c r="R1198" s="227">
        <f>Q1198*H1198</f>
        <v>0.042560000000000008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339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9177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9178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9179</v>
      </c>
      <c r="G1200" s="237"/>
      <c r="H1200" s="241">
        <v>17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76</v>
      </c>
      <c r="AY1200" s="247" t="s">
        <v>235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9180</v>
      </c>
      <c r="G1201" s="237"/>
      <c r="H1201" s="241">
        <v>18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76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9181</v>
      </c>
      <c r="G1202" s="237"/>
      <c r="H1202" s="241">
        <v>22.699999999999999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76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9182</v>
      </c>
      <c r="G1203" s="237"/>
      <c r="H1203" s="241">
        <v>17.199999999999999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37</v>
      </c>
      <c r="AX1203" s="13" t="s">
        <v>76</v>
      </c>
      <c r="AY1203" s="247" t="s">
        <v>235</v>
      </c>
    </row>
    <row r="1204" s="13" customFormat="1">
      <c r="A1204" s="13"/>
      <c r="B1204" s="236"/>
      <c r="C1204" s="237"/>
      <c r="D1204" s="238" t="s">
        <v>260</v>
      </c>
      <c r="E1204" s="239" t="s">
        <v>19</v>
      </c>
      <c r="F1204" s="240" t="s">
        <v>9183</v>
      </c>
      <c r="G1204" s="237"/>
      <c r="H1204" s="241">
        <v>31.5</v>
      </c>
      <c r="I1204" s="242"/>
      <c r="J1204" s="237"/>
      <c r="K1204" s="237"/>
      <c r="L1204" s="243"/>
      <c r="M1204" s="244"/>
      <c r="N1204" s="245"/>
      <c r="O1204" s="245"/>
      <c r="P1204" s="245"/>
      <c r="Q1204" s="245"/>
      <c r="R1204" s="245"/>
      <c r="S1204" s="245"/>
      <c r="T1204" s="246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7" t="s">
        <v>260</v>
      </c>
      <c r="AU1204" s="247" t="s">
        <v>88</v>
      </c>
      <c r="AV1204" s="13" t="s">
        <v>88</v>
      </c>
      <c r="AW1204" s="13" t="s">
        <v>37</v>
      </c>
      <c r="AX1204" s="13" t="s">
        <v>76</v>
      </c>
      <c r="AY1204" s="247" t="s">
        <v>235</v>
      </c>
    </row>
    <row r="1205" s="15" customFormat="1">
      <c r="A1205" s="15"/>
      <c r="B1205" s="258"/>
      <c r="C1205" s="259"/>
      <c r="D1205" s="238" t="s">
        <v>260</v>
      </c>
      <c r="E1205" s="260" t="s">
        <v>19</v>
      </c>
      <c r="F1205" s="261" t="s">
        <v>277</v>
      </c>
      <c r="G1205" s="259"/>
      <c r="H1205" s="262">
        <v>106.40000000000001</v>
      </c>
      <c r="I1205" s="263"/>
      <c r="J1205" s="259"/>
      <c r="K1205" s="259"/>
      <c r="L1205" s="264"/>
      <c r="M1205" s="265"/>
      <c r="N1205" s="266"/>
      <c r="O1205" s="266"/>
      <c r="P1205" s="266"/>
      <c r="Q1205" s="266"/>
      <c r="R1205" s="266"/>
      <c r="S1205" s="266"/>
      <c r="T1205" s="267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8" t="s">
        <v>260</v>
      </c>
      <c r="AU1205" s="268" t="s">
        <v>88</v>
      </c>
      <c r="AV1205" s="15" t="s">
        <v>98</v>
      </c>
      <c r="AW1205" s="15" t="s">
        <v>37</v>
      </c>
      <c r="AX1205" s="15" t="s">
        <v>83</v>
      </c>
      <c r="AY1205" s="268" t="s">
        <v>235</v>
      </c>
    </row>
    <row r="1206" s="2" customFormat="1" ht="21.75" customHeight="1">
      <c r="A1206" s="42"/>
      <c r="B1206" s="43"/>
      <c r="C1206" s="280" t="s">
        <v>3724</v>
      </c>
      <c r="D1206" s="280" t="s">
        <v>386</v>
      </c>
      <c r="E1206" s="281" t="s">
        <v>9184</v>
      </c>
      <c r="F1206" s="282" t="s">
        <v>9185</v>
      </c>
      <c r="G1206" s="283" t="s">
        <v>809</v>
      </c>
      <c r="H1206" s="284">
        <v>1</v>
      </c>
      <c r="I1206" s="285"/>
      <c r="J1206" s="286">
        <f>ROUND(I1206*H1206,2)</f>
        <v>0</v>
      </c>
      <c r="K1206" s="282" t="s">
        <v>19</v>
      </c>
      <c r="L1206" s="287"/>
      <c r="M1206" s="288" t="s">
        <v>19</v>
      </c>
      <c r="N1206" s="289" t="s">
        <v>48</v>
      </c>
      <c r="O1206" s="88"/>
      <c r="P1206" s="227">
        <f>O1206*H1206</f>
        <v>0</v>
      </c>
      <c r="Q1206" s="227">
        <v>0.17000000000000001</v>
      </c>
      <c r="R1206" s="227">
        <f>Q1206*H1206</f>
        <v>0.17000000000000001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471</v>
      </c>
      <c r="AT1206" s="229" t="s">
        <v>386</v>
      </c>
      <c r="AU1206" s="229" t="s">
        <v>88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9186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9187</v>
      </c>
      <c r="G1207" s="237"/>
      <c r="H1207" s="241">
        <v>1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1.75" customHeight="1">
      <c r="A1208" s="42"/>
      <c r="B1208" s="43"/>
      <c r="C1208" s="280" t="s">
        <v>3729</v>
      </c>
      <c r="D1208" s="280" t="s">
        <v>386</v>
      </c>
      <c r="E1208" s="281" t="s">
        <v>9188</v>
      </c>
      <c r="F1208" s="282" t="s">
        <v>9189</v>
      </c>
      <c r="G1208" s="283" t="s">
        <v>809</v>
      </c>
      <c r="H1208" s="284">
        <v>1</v>
      </c>
      <c r="I1208" s="285"/>
      <c r="J1208" s="286">
        <f>ROUND(I1208*H1208,2)</f>
        <v>0</v>
      </c>
      <c r="K1208" s="282" t="s">
        <v>19</v>
      </c>
      <c r="L1208" s="287"/>
      <c r="M1208" s="288" t="s">
        <v>19</v>
      </c>
      <c r="N1208" s="289" t="s">
        <v>48</v>
      </c>
      <c r="O1208" s="88"/>
      <c r="P1208" s="227">
        <f>O1208*H1208</f>
        <v>0</v>
      </c>
      <c r="Q1208" s="227">
        <v>0.17000000000000001</v>
      </c>
      <c r="R1208" s="227">
        <f>Q1208*H1208</f>
        <v>0.17000000000000001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471</v>
      </c>
      <c r="AT1208" s="229" t="s">
        <v>386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9190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9191</v>
      </c>
      <c r="G1209" s="237"/>
      <c r="H1209" s="241">
        <v>1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2" customFormat="1" ht="21.75" customHeight="1">
      <c r="A1210" s="42"/>
      <c r="B1210" s="43"/>
      <c r="C1210" s="280" t="s">
        <v>3734</v>
      </c>
      <c r="D1210" s="280" t="s">
        <v>386</v>
      </c>
      <c r="E1210" s="281" t="s">
        <v>9192</v>
      </c>
      <c r="F1210" s="282" t="s">
        <v>9193</v>
      </c>
      <c r="G1210" s="283" t="s">
        <v>809</v>
      </c>
      <c r="H1210" s="284">
        <v>1</v>
      </c>
      <c r="I1210" s="285"/>
      <c r="J1210" s="286">
        <f>ROUND(I1210*H1210,2)</f>
        <v>0</v>
      </c>
      <c r="K1210" s="282" t="s">
        <v>19</v>
      </c>
      <c r="L1210" s="287"/>
      <c r="M1210" s="288" t="s">
        <v>19</v>
      </c>
      <c r="N1210" s="289" t="s">
        <v>48</v>
      </c>
      <c r="O1210" s="88"/>
      <c r="P1210" s="227">
        <f>O1210*H1210</f>
        <v>0</v>
      </c>
      <c r="Q1210" s="227">
        <v>0.14000000000000001</v>
      </c>
      <c r="R1210" s="227">
        <f>Q1210*H1210</f>
        <v>0.14000000000000001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471</v>
      </c>
      <c r="AT1210" s="229" t="s">
        <v>386</v>
      </c>
      <c r="AU1210" s="229" t="s">
        <v>88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9194</v>
      </c>
    </row>
    <row r="1211" s="13" customFormat="1">
      <c r="A1211" s="13"/>
      <c r="B1211" s="236"/>
      <c r="C1211" s="237"/>
      <c r="D1211" s="238" t="s">
        <v>260</v>
      </c>
      <c r="E1211" s="239" t="s">
        <v>19</v>
      </c>
      <c r="F1211" s="240" t="s">
        <v>9195</v>
      </c>
      <c r="G1211" s="237"/>
      <c r="H1211" s="241">
        <v>1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37</v>
      </c>
      <c r="AX1211" s="13" t="s">
        <v>83</v>
      </c>
      <c r="AY1211" s="247" t="s">
        <v>235</v>
      </c>
    </row>
    <row r="1212" s="2" customFormat="1" ht="21.75" customHeight="1">
      <c r="A1212" s="42"/>
      <c r="B1212" s="43"/>
      <c r="C1212" s="280" t="s">
        <v>3740</v>
      </c>
      <c r="D1212" s="280" t="s">
        <v>386</v>
      </c>
      <c r="E1212" s="281" t="s">
        <v>9196</v>
      </c>
      <c r="F1212" s="282" t="s">
        <v>9197</v>
      </c>
      <c r="G1212" s="283" t="s">
        <v>809</v>
      </c>
      <c r="H1212" s="284">
        <v>1</v>
      </c>
      <c r="I1212" s="285"/>
      <c r="J1212" s="286">
        <f>ROUND(I1212*H1212,2)</f>
        <v>0</v>
      </c>
      <c r="K1212" s="282" t="s">
        <v>19</v>
      </c>
      <c r="L1212" s="287"/>
      <c r="M1212" s="288" t="s">
        <v>19</v>
      </c>
      <c r="N1212" s="289" t="s">
        <v>48</v>
      </c>
      <c r="O1212" s="88"/>
      <c r="P1212" s="227">
        <f>O1212*H1212</f>
        <v>0</v>
      </c>
      <c r="Q1212" s="227">
        <v>0.14000000000000001</v>
      </c>
      <c r="R1212" s="227">
        <f>Q1212*H1212</f>
        <v>0.14000000000000001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471</v>
      </c>
      <c r="AT1212" s="229" t="s">
        <v>386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9198</v>
      </c>
    </row>
    <row r="1213" s="13" customFormat="1">
      <c r="A1213" s="13"/>
      <c r="B1213" s="236"/>
      <c r="C1213" s="237"/>
      <c r="D1213" s="238" t="s">
        <v>260</v>
      </c>
      <c r="E1213" s="239" t="s">
        <v>19</v>
      </c>
      <c r="F1213" s="240" t="s">
        <v>9199</v>
      </c>
      <c r="G1213" s="237"/>
      <c r="H1213" s="241">
        <v>1</v>
      </c>
      <c r="I1213" s="242"/>
      <c r="J1213" s="237"/>
      <c r="K1213" s="237"/>
      <c r="L1213" s="243"/>
      <c r="M1213" s="244"/>
      <c r="N1213" s="245"/>
      <c r="O1213" s="245"/>
      <c r="P1213" s="245"/>
      <c r="Q1213" s="245"/>
      <c r="R1213" s="245"/>
      <c r="S1213" s="245"/>
      <c r="T1213" s="24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7" t="s">
        <v>260</v>
      </c>
      <c r="AU1213" s="247" t="s">
        <v>88</v>
      </c>
      <c r="AV1213" s="13" t="s">
        <v>88</v>
      </c>
      <c r="AW1213" s="13" t="s">
        <v>37</v>
      </c>
      <c r="AX1213" s="13" t="s">
        <v>83</v>
      </c>
      <c r="AY1213" s="247" t="s">
        <v>235</v>
      </c>
    </row>
    <row r="1214" s="2" customFormat="1" ht="16.5" customHeight="1">
      <c r="A1214" s="42"/>
      <c r="B1214" s="43"/>
      <c r="C1214" s="280" t="s">
        <v>3746</v>
      </c>
      <c r="D1214" s="280" t="s">
        <v>386</v>
      </c>
      <c r="E1214" s="281" t="s">
        <v>9200</v>
      </c>
      <c r="F1214" s="282" t="s">
        <v>9201</v>
      </c>
      <c r="G1214" s="283" t="s">
        <v>809</v>
      </c>
      <c r="H1214" s="284">
        <v>1</v>
      </c>
      <c r="I1214" s="285"/>
      <c r="J1214" s="286">
        <f>ROUND(I1214*H1214,2)</f>
        <v>0</v>
      </c>
      <c r="K1214" s="282" t="s">
        <v>19</v>
      </c>
      <c r="L1214" s="287"/>
      <c r="M1214" s="288" t="s">
        <v>19</v>
      </c>
      <c r="N1214" s="289" t="s">
        <v>48</v>
      </c>
      <c r="O1214" s="88"/>
      <c r="P1214" s="227">
        <f>O1214*H1214</f>
        <v>0</v>
      </c>
      <c r="Q1214" s="227">
        <v>0.25</v>
      </c>
      <c r="R1214" s="227">
        <f>Q1214*H1214</f>
        <v>0.25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471</v>
      </c>
      <c r="AT1214" s="229" t="s">
        <v>386</v>
      </c>
      <c r="AU1214" s="229" t="s">
        <v>88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9202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9203</v>
      </c>
      <c r="G1215" s="237"/>
      <c r="H1215" s="241">
        <v>1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83</v>
      </c>
      <c r="AY1215" s="247" t="s">
        <v>235</v>
      </c>
    </row>
    <row r="1216" s="2" customFormat="1" ht="24.15" customHeight="1">
      <c r="A1216" s="42"/>
      <c r="B1216" s="43"/>
      <c r="C1216" s="218" t="s">
        <v>3751</v>
      </c>
      <c r="D1216" s="218" t="s">
        <v>237</v>
      </c>
      <c r="E1216" s="219" t="s">
        <v>9204</v>
      </c>
      <c r="F1216" s="220" t="s">
        <v>9205</v>
      </c>
      <c r="G1216" s="221" t="s">
        <v>240</v>
      </c>
      <c r="H1216" s="222">
        <v>15.199999999999999</v>
      </c>
      <c r="I1216" s="223"/>
      <c r="J1216" s="224">
        <f>ROUND(I1216*H1216,2)</f>
        <v>0</v>
      </c>
      <c r="K1216" s="220" t="s">
        <v>241</v>
      </c>
      <c r="L1216" s="48"/>
      <c r="M1216" s="225" t="s">
        <v>19</v>
      </c>
      <c r="N1216" s="226" t="s">
        <v>48</v>
      </c>
      <c r="O1216" s="88"/>
      <c r="P1216" s="227">
        <f>O1216*H1216</f>
        <v>0</v>
      </c>
      <c r="Q1216" s="227">
        <v>0</v>
      </c>
      <c r="R1216" s="227">
        <f>Q1216*H1216</f>
        <v>0</v>
      </c>
      <c r="S1216" s="227">
        <v>0</v>
      </c>
      <c r="T1216" s="228">
        <f>S1216*H1216</f>
        <v>0</v>
      </c>
      <c r="U1216" s="42"/>
      <c r="V1216" s="42"/>
      <c r="W1216" s="42"/>
      <c r="X1216" s="42"/>
      <c r="Y1216" s="42"/>
      <c r="Z1216" s="42"/>
      <c r="AA1216" s="42"/>
      <c r="AB1216" s="42"/>
      <c r="AC1216" s="42"/>
      <c r="AD1216" s="42"/>
      <c r="AE1216" s="42"/>
      <c r="AR1216" s="229" t="s">
        <v>98</v>
      </c>
      <c r="AT1216" s="229" t="s">
        <v>237</v>
      </c>
      <c r="AU1216" s="229" t="s">
        <v>88</v>
      </c>
      <c r="AY1216" s="21" t="s">
        <v>235</v>
      </c>
      <c r="BE1216" s="230">
        <f>IF(N1216="základní",J1216,0)</f>
        <v>0</v>
      </c>
      <c r="BF1216" s="230">
        <f>IF(N1216="snížená",J1216,0)</f>
        <v>0</v>
      </c>
      <c r="BG1216" s="230">
        <f>IF(N1216="zákl. přenesená",J1216,0)</f>
        <v>0</v>
      </c>
      <c r="BH1216" s="230">
        <f>IF(N1216="sníž. přenesená",J1216,0)</f>
        <v>0</v>
      </c>
      <c r="BI1216" s="230">
        <f>IF(N1216="nulová",J1216,0)</f>
        <v>0</v>
      </c>
      <c r="BJ1216" s="21" t="s">
        <v>88</v>
      </c>
      <c r="BK1216" s="230">
        <f>ROUND(I1216*H1216,2)</f>
        <v>0</v>
      </c>
      <c r="BL1216" s="21" t="s">
        <v>98</v>
      </c>
      <c r="BM1216" s="229" t="s">
        <v>9206</v>
      </c>
    </row>
    <row r="1217" s="2" customFormat="1">
      <c r="A1217" s="42"/>
      <c r="B1217" s="43"/>
      <c r="C1217" s="44"/>
      <c r="D1217" s="231" t="s">
        <v>243</v>
      </c>
      <c r="E1217" s="44"/>
      <c r="F1217" s="232" t="s">
        <v>9207</v>
      </c>
      <c r="G1217" s="44"/>
      <c r="H1217" s="44"/>
      <c r="I1217" s="233"/>
      <c r="J1217" s="44"/>
      <c r="K1217" s="44"/>
      <c r="L1217" s="48"/>
      <c r="M1217" s="234"/>
      <c r="N1217" s="235"/>
      <c r="O1217" s="88"/>
      <c r="P1217" s="88"/>
      <c r="Q1217" s="88"/>
      <c r="R1217" s="88"/>
      <c r="S1217" s="88"/>
      <c r="T1217" s="89"/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T1217" s="21" t="s">
        <v>243</v>
      </c>
      <c r="AU1217" s="21" t="s">
        <v>88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9208</v>
      </c>
      <c r="G1218" s="237"/>
      <c r="H1218" s="241">
        <v>15.199999999999999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83</v>
      </c>
      <c r="AY1218" s="247" t="s">
        <v>235</v>
      </c>
    </row>
    <row r="1219" s="2" customFormat="1" ht="24.15" customHeight="1">
      <c r="A1219" s="42"/>
      <c r="B1219" s="43"/>
      <c r="C1219" s="218" t="s">
        <v>3758</v>
      </c>
      <c r="D1219" s="218" t="s">
        <v>237</v>
      </c>
      <c r="E1219" s="219" t="s">
        <v>9209</v>
      </c>
      <c r="F1219" s="220" t="s">
        <v>9210</v>
      </c>
      <c r="G1219" s="221" t="s">
        <v>240</v>
      </c>
      <c r="H1219" s="222">
        <v>49.770000000000003</v>
      </c>
      <c r="I1219" s="223"/>
      <c r="J1219" s="224">
        <f>ROUND(I1219*H1219,2)</f>
        <v>0</v>
      </c>
      <c r="K1219" s="220" t="s">
        <v>241</v>
      </c>
      <c r="L1219" s="48"/>
      <c r="M1219" s="225" t="s">
        <v>19</v>
      </c>
      <c r="N1219" s="226" t="s">
        <v>48</v>
      </c>
      <c r="O1219" s="88"/>
      <c r="P1219" s="227">
        <f>O1219*H1219</f>
        <v>0</v>
      </c>
      <c r="Q1219" s="227">
        <v>0.00011</v>
      </c>
      <c r="R1219" s="227">
        <f>Q1219*H1219</f>
        <v>0.0054747000000000007</v>
      </c>
      <c r="S1219" s="227">
        <v>0</v>
      </c>
      <c r="T1219" s="228">
        <f>S1219*H1219</f>
        <v>0</v>
      </c>
      <c r="U1219" s="42"/>
      <c r="V1219" s="42"/>
      <c r="W1219" s="42"/>
      <c r="X1219" s="42"/>
      <c r="Y1219" s="42"/>
      <c r="Z1219" s="42"/>
      <c r="AA1219" s="42"/>
      <c r="AB1219" s="42"/>
      <c r="AC1219" s="42"/>
      <c r="AD1219" s="42"/>
      <c r="AE1219" s="42"/>
      <c r="AR1219" s="229" t="s">
        <v>339</v>
      </c>
      <c r="AT1219" s="229" t="s">
        <v>237</v>
      </c>
      <c r="AU1219" s="229" t="s">
        <v>88</v>
      </c>
      <c r="AY1219" s="21" t="s">
        <v>235</v>
      </c>
      <c r="BE1219" s="230">
        <f>IF(N1219="základní",J1219,0)</f>
        <v>0</v>
      </c>
      <c r="BF1219" s="230">
        <f>IF(N1219="snížená",J1219,0)</f>
        <v>0</v>
      </c>
      <c r="BG1219" s="230">
        <f>IF(N1219="zákl. přenesená",J1219,0)</f>
        <v>0</v>
      </c>
      <c r="BH1219" s="230">
        <f>IF(N1219="sníž. přenesená",J1219,0)</f>
        <v>0</v>
      </c>
      <c r="BI1219" s="230">
        <f>IF(N1219="nulová",J1219,0)</f>
        <v>0</v>
      </c>
      <c r="BJ1219" s="21" t="s">
        <v>88</v>
      </c>
      <c r="BK1219" s="230">
        <f>ROUND(I1219*H1219,2)</f>
        <v>0</v>
      </c>
      <c r="BL1219" s="21" t="s">
        <v>339</v>
      </c>
      <c r="BM1219" s="229" t="s">
        <v>9211</v>
      </c>
    </row>
    <row r="1220" s="2" customFormat="1">
      <c r="A1220" s="42"/>
      <c r="B1220" s="43"/>
      <c r="C1220" s="44"/>
      <c r="D1220" s="231" t="s">
        <v>243</v>
      </c>
      <c r="E1220" s="44"/>
      <c r="F1220" s="232" t="s">
        <v>9212</v>
      </c>
      <c r="G1220" s="44"/>
      <c r="H1220" s="44"/>
      <c r="I1220" s="233"/>
      <c r="J1220" s="44"/>
      <c r="K1220" s="44"/>
      <c r="L1220" s="48"/>
      <c r="M1220" s="234"/>
      <c r="N1220" s="235"/>
      <c r="O1220" s="88"/>
      <c r="P1220" s="88"/>
      <c r="Q1220" s="88"/>
      <c r="R1220" s="88"/>
      <c r="S1220" s="88"/>
      <c r="T1220" s="89"/>
      <c r="U1220" s="42"/>
      <c r="V1220" s="42"/>
      <c r="W1220" s="42"/>
      <c r="X1220" s="42"/>
      <c r="Y1220" s="42"/>
      <c r="Z1220" s="42"/>
      <c r="AA1220" s="42"/>
      <c r="AB1220" s="42"/>
      <c r="AC1220" s="42"/>
      <c r="AD1220" s="42"/>
      <c r="AE1220" s="42"/>
      <c r="AT1220" s="21" t="s">
        <v>243</v>
      </c>
      <c r="AU1220" s="21" t="s">
        <v>88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9213</v>
      </c>
      <c r="G1221" s="237"/>
      <c r="H1221" s="241">
        <v>49.770000000000003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83</v>
      </c>
      <c r="AY1221" s="247" t="s">
        <v>235</v>
      </c>
    </row>
    <row r="1222" s="2" customFormat="1" ht="44.25" customHeight="1">
      <c r="A1222" s="42"/>
      <c r="B1222" s="43"/>
      <c r="C1222" s="280" t="s">
        <v>3764</v>
      </c>
      <c r="D1222" s="280" t="s">
        <v>386</v>
      </c>
      <c r="E1222" s="281" t="s">
        <v>9214</v>
      </c>
      <c r="F1222" s="282" t="s">
        <v>9215</v>
      </c>
      <c r="G1222" s="283" t="s">
        <v>5595</v>
      </c>
      <c r="H1222" s="284">
        <v>1</v>
      </c>
      <c r="I1222" s="285"/>
      <c r="J1222" s="286">
        <f>ROUND(I1222*H1222,2)</f>
        <v>0</v>
      </c>
      <c r="K1222" s="282" t="s">
        <v>19</v>
      </c>
      <c r="L1222" s="287"/>
      <c r="M1222" s="288" t="s">
        <v>19</v>
      </c>
      <c r="N1222" s="289" t="s">
        <v>48</v>
      </c>
      <c r="O1222" s="88"/>
      <c r="P1222" s="227">
        <f>O1222*H1222</f>
        <v>0</v>
      </c>
      <c r="Q1222" s="227">
        <v>1.21</v>
      </c>
      <c r="R1222" s="227">
        <f>Q1222*H1222</f>
        <v>1.21</v>
      </c>
      <c r="S1222" s="227">
        <v>0</v>
      </c>
      <c r="T1222" s="228">
        <f>S1222*H1222</f>
        <v>0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471</v>
      </c>
      <c r="AT1222" s="229" t="s">
        <v>386</v>
      </c>
      <c r="AU1222" s="229" t="s">
        <v>88</v>
      </c>
      <c r="AY1222" s="21" t="s">
        <v>235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1" t="s">
        <v>88</v>
      </c>
      <c r="BK1222" s="230">
        <f>ROUND(I1222*H1222,2)</f>
        <v>0</v>
      </c>
      <c r="BL1222" s="21" t="s">
        <v>339</v>
      </c>
      <c r="BM1222" s="229" t="s">
        <v>9216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9217</v>
      </c>
      <c r="G1223" s="237"/>
      <c r="H1223" s="241">
        <v>1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88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18" t="s">
        <v>3770</v>
      </c>
      <c r="D1224" s="218" t="s">
        <v>237</v>
      </c>
      <c r="E1224" s="219" t="s">
        <v>9218</v>
      </c>
      <c r="F1224" s="220" t="s">
        <v>9219</v>
      </c>
      <c r="G1224" s="221" t="s">
        <v>288</v>
      </c>
      <c r="H1224" s="222">
        <v>23.460000000000001</v>
      </c>
      <c r="I1224" s="223"/>
      <c r="J1224" s="224">
        <f>ROUND(I1224*H1224,2)</f>
        <v>0</v>
      </c>
      <c r="K1224" s="220" t="s">
        <v>241</v>
      </c>
      <c r="L1224" s="48"/>
      <c r="M1224" s="225" t="s">
        <v>19</v>
      </c>
      <c r="N1224" s="226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339</v>
      </c>
      <c r="AT1224" s="229" t="s">
        <v>237</v>
      </c>
      <c r="AU1224" s="229" t="s">
        <v>88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9220</v>
      </c>
    </row>
    <row r="1225" s="2" customFormat="1">
      <c r="A1225" s="42"/>
      <c r="B1225" s="43"/>
      <c r="C1225" s="44"/>
      <c r="D1225" s="231" t="s">
        <v>243</v>
      </c>
      <c r="E1225" s="44"/>
      <c r="F1225" s="232" t="s">
        <v>9221</v>
      </c>
      <c r="G1225" s="44"/>
      <c r="H1225" s="44"/>
      <c r="I1225" s="233"/>
      <c r="J1225" s="44"/>
      <c r="K1225" s="44"/>
      <c r="L1225" s="48"/>
      <c r="M1225" s="234"/>
      <c r="N1225" s="235"/>
      <c r="O1225" s="88"/>
      <c r="P1225" s="88"/>
      <c r="Q1225" s="88"/>
      <c r="R1225" s="88"/>
      <c r="S1225" s="88"/>
      <c r="T1225" s="89"/>
      <c r="U1225" s="42"/>
      <c r="V1225" s="42"/>
      <c r="W1225" s="42"/>
      <c r="X1225" s="42"/>
      <c r="Y1225" s="42"/>
      <c r="Z1225" s="42"/>
      <c r="AA1225" s="42"/>
      <c r="AB1225" s="42"/>
      <c r="AC1225" s="42"/>
      <c r="AD1225" s="42"/>
      <c r="AE1225" s="42"/>
      <c r="AT1225" s="21" t="s">
        <v>243</v>
      </c>
      <c r="AU1225" s="21" t="s">
        <v>88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9222</v>
      </c>
      <c r="G1226" s="237"/>
      <c r="H1226" s="241">
        <v>23.460000000000001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66.75" customHeight="1">
      <c r="A1227" s="42"/>
      <c r="B1227" s="43"/>
      <c r="C1227" s="280" t="s">
        <v>3776</v>
      </c>
      <c r="D1227" s="280" t="s">
        <v>386</v>
      </c>
      <c r="E1227" s="281" t="s">
        <v>9223</v>
      </c>
      <c r="F1227" s="282" t="s">
        <v>9224</v>
      </c>
      <c r="G1227" s="283" t="s">
        <v>809</v>
      </c>
      <c r="H1227" s="284">
        <v>1</v>
      </c>
      <c r="I1227" s="285"/>
      <c r="J1227" s="286">
        <f>ROUND(I1227*H1227,2)</f>
        <v>0</v>
      </c>
      <c r="K1227" s="282" t="s">
        <v>19</v>
      </c>
      <c r="L1227" s="287"/>
      <c r="M1227" s="288" t="s">
        <v>19</v>
      </c>
      <c r="N1227" s="289" t="s">
        <v>48</v>
      </c>
      <c r="O1227" s="88"/>
      <c r="P1227" s="227">
        <f>O1227*H1227</f>
        <v>0</v>
      </c>
      <c r="Q1227" s="227">
        <v>6.2800000000000002</v>
      </c>
      <c r="R1227" s="227">
        <f>Q1227*H1227</f>
        <v>6.2800000000000002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285</v>
      </c>
      <c r="AT1227" s="229" t="s">
        <v>386</v>
      </c>
      <c r="AU1227" s="229" t="s">
        <v>88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98</v>
      </c>
      <c r="BM1227" s="229" t="s">
        <v>9225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9226</v>
      </c>
      <c r="G1228" s="237"/>
      <c r="H1228" s="241">
        <v>1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83</v>
      </c>
      <c r="AY1228" s="247" t="s">
        <v>235</v>
      </c>
    </row>
    <row r="1229" s="2" customFormat="1" ht="37.8" customHeight="1">
      <c r="A1229" s="42"/>
      <c r="B1229" s="43"/>
      <c r="C1229" s="218" t="s">
        <v>3788</v>
      </c>
      <c r="D1229" s="218" t="s">
        <v>237</v>
      </c>
      <c r="E1229" s="219" t="s">
        <v>9227</v>
      </c>
      <c r="F1229" s="220" t="s">
        <v>9228</v>
      </c>
      <c r="G1229" s="221" t="s">
        <v>288</v>
      </c>
      <c r="H1229" s="222">
        <v>722.61900000000003</v>
      </c>
      <c r="I1229" s="223"/>
      <c r="J1229" s="224">
        <f>ROUND(I1229*H1229,2)</f>
        <v>0</v>
      </c>
      <c r="K1229" s="220" t="s">
        <v>241</v>
      </c>
      <c r="L1229" s="48"/>
      <c r="M1229" s="225" t="s">
        <v>19</v>
      </c>
      <c r="N1229" s="226" t="s">
        <v>48</v>
      </c>
      <c r="O1229" s="88"/>
      <c r="P1229" s="227">
        <f>O1229*H1229</f>
        <v>0</v>
      </c>
      <c r="Q1229" s="227">
        <v>0</v>
      </c>
      <c r="R1229" s="227">
        <f>Q1229*H1229</f>
        <v>0</v>
      </c>
      <c r="S1229" s="227">
        <v>0</v>
      </c>
      <c r="T1229" s="228">
        <f>S1229*H1229</f>
        <v>0</v>
      </c>
      <c r="U1229" s="42"/>
      <c r="V1229" s="42"/>
      <c r="W1229" s="42"/>
      <c r="X1229" s="42"/>
      <c r="Y1229" s="42"/>
      <c r="Z1229" s="42"/>
      <c r="AA1229" s="42"/>
      <c r="AB1229" s="42"/>
      <c r="AC1229" s="42"/>
      <c r="AD1229" s="42"/>
      <c r="AE1229" s="42"/>
      <c r="AR1229" s="229" t="s">
        <v>339</v>
      </c>
      <c r="AT1229" s="229" t="s">
        <v>237</v>
      </c>
      <c r="AU1229" s="229" t="s">
        <v>88</v>
      </c>
      <c r="AY1229" s="21" t="s">
        <v>235</v>
      </c>
      <c r="BE1229" s="230">
        <f>IF(N1229="základní",J1229,0)</f>
        <v>0</v>
      </c>
      <c r="BF1229" s="230">
        <f>IF(N1229="snížená",J1229,0)</f>
        <v>0</v>
      </c>
      <c r="BG1229" s="230">
        <f>IF(N1229="zákl. přenesená",J1229,0)</f>
        <v>0</v>
      </c>
      <c r="BH1229" s="230">
        <f>IF(N1229="sníž. přenesená",J1229,0)</f>
        <v>0</v>
      </c>
      <c r="BI1229" s="230">
        <f>IF(N1229="nulová",J1229,0)</f>
        <v>0</v>
      </c>
      <c r="BJ1229" s="21" t="s">
        <v>88</v>
      </c>
      <c r="BK1229" s="230">
        <f>ROUND(I1229*H1229,2)</f>
        <v>0</v>
      </c>
      <c r="BL1229" s="21" t="s">
        <v>339</v>
      </c>
      <c r="BM1229" s="229" t="s">
        <v>9229</v>
      </c>
    </row>
    <row r="1230" s="2" customFormat="1">
      <c r="A1230" s="42"/>
      <c r="B1230" s="43"/>
      <c r="C1230" s="44"/>
      <c r="D1230" s="231" t="s">
        <v>243</v>
      </c>
      <c r="E1230" s="44"/>
      <c r="F1230" s="232" t="s">
        <v>9230</v>
      </c>
      <c r="G1230" s="44"/>
      <c r="H1230" s="44"/>
      <c r="I1230" s="233"/>
      <c r="J1230" s="44"/>
      <c r="K1230" s="44"/>
      <c r="L1230" s="48"/>
      <c r="M1230" s="234"/>
      <c r="N1230" s="235"/>
      <c r="O1230" s="88"/>
      <c r="P1230" s="88"/>
      <c r="Q1230" s="88"/>
      <c r="R1230" s="88"/>
      <c r="S1230" s="88"/>
      <c r="T1230" s="89"/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T1230" s="21" t="s">
        <v>243</v>
      </c>
      <c r="AU1230" s="21" t="s">
        <v>88</v>
      </c>
    </row>
    <row r="1231" s="13" customFormat="1">
      <c r="A1231" s="13"/>
      <c r="B1231" s="236"/>
      <c r="C1231" s="237"/>
      <c r="D1231" s="238" t="s">
        <v>260</v>
      </c>
      <c r="E1231" s="239" t="s">
        <v>19</v>
      </c>
      <c r="F1231" s="240" t="s">
        <v>1958</v>
      </c>
      <c r="G1231" s="237"/>
      <c r="H1231" s="241">
        <v>6.8250000000000002</v>
      </c>
      <c r="I1231" s="242"/>
      <c r="J1231" s="237"/>
      <c r="K1231" s="237"/>
      <c r="L1231" s="243"/>
      <c r="M1231" s="244"/>
      <c r="N1231" s="245"/>
      <c r="O1231" s="245"/>
      <c r="P1231" s="245"/>
      <c r="Q1231" s="245"/>
      <c r="R1231" s="245"/>
      <c r="S1231" s="245"/>
      <c r="T1231" s="24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7" t="s">
        <v>260</v>
      </c>
      <c r="AU1231" s="247" t="s">
        <v>88</v>
      </c>
      <c r="AV1231" s="13" t="s">
        <v>88</v>
      </c>
      <c r="AW1231" s="13" t="s">
        <v>37</v>
      </c>
      <c r="AX1231" s="13" t="s">
        <v>76</v>
      </c>
      <c r="AY1231" s="24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2009</v>
      </c>
      <c r="G1232" s="237"/>
      <c r="H1232" s="241">
        <v>48.302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9231</v>
      </c>
      <c r="G1233" s="237"/>
      <c r="H1233" s="241">
        <v>63.844999999999999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9232</v>
      </c>
      <c r="G1234" s="237"/>
      <c r="H1234" s="241">
        <v>59.215000000000003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9233</v>
      </c>
      <c r="G1235" s="237"/>
      <c r="H1235" s="241">
        <v>85.120000000000005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2012</v>
      </c>
      <c r="G1236" s="237"/>
      <c r="H1236" s="241">
        <v>20.93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9234</v>
      </c>
      <c r="G1237" s="237"/>
      <c r="H1237" s="241">
        <v>208.13499999999999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9235</v>
      </c>
      <c r="G1238" s="237"/>
      <c r="H1238" s="241">
        <v>18.562999999999999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9236</v>
      </c>
      <c r="G1239" s="237"/>
      <c r="H1239" s="241">
        <v>3.4249999999999998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3" customFormat="1">
      <c r="A1240" s="13"/>
      <c r="B1240" s="236"/>
      <c r="C1240" s="237"/>
      <c r="D1240" s="238" t="s">
        <v>260</v>
      </c>
      <c r="E1240" s="239" t="s">
        <v>19</v>
      </c>
      <c r="F1240" s="240" t="s">
        <v>9237</v>
      </c>
      <c r="G1240" s="237"/>
      <c r="H1240" s="241">
        <v>5.1980000000000004</v>
      </c>
      <c r="I1240" s="242"/>
      <c r="J1240" s="237"/>
      <c r="K1240" s="237"/>
      <c r="L1240" s="243"/>
      <c r="M1240" s="244"/>
      <c r="N1240" s="245"/>
      <c r="O1240" s="245"/>
      <c r="P1240" s="245"/>
      <c r="Q1240" s="245"/>
      <c r="R1240" s="245"/>
      <c r="S1240" s="245"/>
      <c r="T1240" s="24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7" t="s">
        <v>260</v>
      </c>
      <c r="AU1240" s="247" t="s">
        <v>88</v>
      </c>
      <c r="AV1240" s="13" t="s">
        <v>88</v>
      </c>
      <c r="AW1240" s="13" t="s">
        <v>37</v>
      </c>
      <c r="AX1240" s="13" t="s">
        <v>76</v>
      </c>
      <c r="AY1240" s="24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2027</v>
      </c>
      <c r="G1241" s="237"/>
      <c r="H1241" s="241">
        <v>16.725000000000001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88</v>
      </c>
      <c r="AV1241" s="13" t="s">
        <v>88</v>
      </c>
      <c r="AW1241" s="13" t="s">
        <v>37</v>
      </c>
      <c r="AX1241" s="13" t="s">
        <v>76</v>
      </c>
      <c r="AY1241" s="247" t="s">
        <v>235</v>
      </c>
    </row>
    <row r="1242" s="13" customFormat="1">
      <c r="A1242" s="13"/>
      <c r="B1242" s="236"/>
      <c r="C1242" s="237"/>
      <c r="D1242" s="238" t="s">
        <v>260</v>
      </c>
      <c r="E1242" s="239" t="s">
        <v>19</v>
      </c>
      <c r="F1242" s="240" t="s">
        <v>9238</v>
      </c>
      <c r="G1242" s="237"/>
      <c r="H1242" s="241">
        <v>53.978000000000002</v>
      </c>
      <c r="I1242" s="242"/>
      <c r="J1242" s="237"/>
      <c r="K1242" s="237"/>
      <c r="L1242" s="243"/>
      <c r="M1242" s="244"/>
      <c r="N1242" s="245"/>
      <c r="O1242" s="245"/>
      <c r="P1242" s="245"/>
      <c r="Q1242" s="245"/>
      <c r="R1242" s="245"/>
      <c r="S1242" s="245"/>
      <c r="T1242" s="24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7" t="s">
        <v>260</v>
      </c>
      <c r="AU1242" s="247" t="s">
        <v>88</v>
      </c>
      <c r="AV1242" s="13" t="s">
        <v>88</v>
      </c>
      <c r="AW1242" s="13" t="s">
        <v>37</v>
      </c>
      <c r="AX1242" s="13" t="s">
        <v>76</v>
      </c>
      <c r="AY1242" s="247" t="s">
        <v>235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3424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88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9239</v>
      </c>
      <c r="G1244" s="237"/>
      <c r="H1244" s="241">
        <v>101.80500000000001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3437</v>
      </c>
      <c r="G1245" s="237"/>
      <c r="H1245" s="241">
        <v>26.16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9240</v>
      </c>
      <c r="G1246" s="237"/>
      <c r="H1246" s="241">
        <v>4.3929999999999998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4" customFormat="1">
      <c r="A1247" s="14"/>
      <c r="B1247" s="248"/>
      <c r="C1247" s="249"/>
      <c r="D1247" s="238" t="s">
        <v>260</v>
      </c>
      <c r="E1247" s="250" t="s">
        <v>19</v>
      </c>
      <c r="F1247" s="251" t="s">
        <v>2042</v>
      </c>
      <c r="G1247" s="249"/>
      <c r="H1247" s="250" t="s">
        <v>19</v>
      </c>
      <c r="I1247" s="252"/>
      <c r="J1247" s="249"/>
      <c r="K1247" s="249"/>
      <c r="L1247" s="253"/>
      <c r="M1247" s="254"/>
      <c r="N1247" s="255"/>
      <c r="O1247" s="255"/>
      <c r="P1247" s="255"/>
      <c r="Q1247" s="255"/>
      <c r="R1247" s="255"/>
      <c r="S1247" s="255"/>
      <c r="T1247" s="256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7" t="s">
        <v>260</v>
      </c>
      <c r="AU1247" s="257" t="s">
        <v>88</v>
      </c>
      <c r="AV1247" s="14" t="s">
        <v>83</v>
      </c>
      <c r="AW1247" s="14" t="s">
        <v>37</v>
      </c>
      <c r="AX1247" s="14" t="s">
        <v>76</v>
      </c>
      <c r="AY1247" s="257" t="s">
        <v>235</v>
      </c>
    </row>
    <row r="1248" s="15" customFormat="1">
      <c r="A1248" s="15"/>
      <c r="B1248" s="258"/>
      <c r="C1248" s="259"/>
      <c r="D1248" s="238" t="s">
        <v>260</v>
      </c>
      <c r="E1248" s="260" t="s">
        <v>19</v>
      </c>
      <c r="F1248" s="261" t="s">
        <v>277</v>
      </c>
      <c r="G1248" s="259"/>
      <c r="H1248" s="262">
        <v>722.61900000000003</v>
      </c>
      <c r="I1248" s="263"/>
      <c r="J1248" s="259"/>
      <c r="K1248" s="259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260</v>
      </c>
      <c r="AU1248" s="268" t="s">
        <v>88</v>
      </c>
      <c r="AV1248" s="15" t="s">
        <v>98</v>
      </c>
      <c r="AW1248" s="15" t="s">
        <v>37</v>
      </c>
      <c r="AX1248" s="15" t="s">
        <v>83</v>
      </c>
      <c r="AY1248" s="268" t="s">
        <v>235</v>
      </c>
    </row>
    <row r="1249" s="2" customFormat="1" ht="37.8" customHeight="1">
      <c r="A1249" s="42"/>
      <c r="B1249" s="43"/>
      <c r="C1249" s="280" t="s">
        <v>3796</v>
      </c>
      <c r="D1249" s="280" t="s">
        <v>386</v>
      </c>
      <c r="E1249" s="281" t="s">
        <v>9241</v>
      </c>
      <c r="F1249" s="282" t="s">
        <v>9242</v>
      </c>
      <c r="G1249" s="283" t="s">
        <v>288</v>
      </c>
      <c r="H1249" s="284">
        <v>848.84000000000003</v>
      </c>
      <c r="I1249" s="285"/>
      <c r="J1249" s="286">
        <f>ROUND(I1249*H1249,2)</f>
        <v>0</v>
      </c>
      <c r="K1249" s="282" t="s">
        <v>19</v>
      </c>
      <c r="L1249" s="287"/>
      <c r="M1249" s="288" t="s">
        <v>19</v>
      </c>
      <c r="N1249" s="289" t="s">
        <v>48</v>
      </c>
      <c r="O1249" s="88"/>
      <c r="P1249" s="227">
        <f>O1249*H1249</f>
        <v>0</v>
      </c>
      <c r="Q1249" s="227">
        <v>0.0076</v>
      </c>
      <c r="R1249" s="227">
        <f>Q1249*H1249</f>
        <v>6.4511840000000005</v>
      </c>
      <c r="S1249" s="227">
        <v>0</v>
      </c>
      <c r="T1249" s="228">
        <f>S1249*H1249</f>
        <v>0</v>
      </c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R1249" s="229" t="s">
        <v>471</v>
      </c>
      <c r="AT1249" s="229" t="s">
        <v>386</v>
      </c>
      <c r="AU1249" s="229" t="s">
        <v>88</v>
      </c>
      <c r="AY1249" s="21" t="s">
        <v>235</v>
      </c>
      <c r="BE1249" s="230">
        <f>IF(N1249="základní",J1249,0)</f>
        <v>0</v>
      </c>
      <c r="BF1249" s="230">
        <f>IF(N1249="snížená",J1249,0)</f>
        <v>0</v>
      </c>
      <c r="BG1249" s="230">
        <f>IF(N1249="zákl. přenesená",J1249,0)</f>
        <v>0</v>
      </c>
      <c r="BH1249" s="230">
        <f>IF(N1249="sníž. přenesená",J1249,0)</f>
        <v>0</v>
      </c>
      <c r="BI1249" s="230">
        <f>IF(N1249="nulová",J1249,0)</f>
        <v>0</v>
      </c>
      <c r="BJ1249" s="21" t="s">
        <v>88</v>
      </c>
      <c r="BK1249" s="230">
        <f>ROUND(I1249*H1249,2)</f>
        <v>0</v>
      </c>
      <c r="BL1249" s="21" t="s">
        <v>339</v>
      </c>
      <c r="BM1249" s="229" t="s">
        <v>9243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9244</v>
      </c>
      <c r="G1250" s="237"/>
      <c r="H1250" s="241">
        <v>722.61900000000003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9245</v>
      </c>
      <c r="G1251" s="237"/>
      <c r="H1251" s="241">
        <v>85.799999999999997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5" customFormat="1">
      <c r="A1252" s="15"/>
      <c r="B1252" s="258"/>
      <c r="C1252" s="259"/>
      <c r="D1252" s="238" t="s">
        <v>260</v>
      </c>
      <c r="E1252" s="260" t="s">
        <v>19</v>
      </c>
      <c r="F1252" s="261" t="s">
        <v>277</v>
      </c>
      <c r="G1252" s="259"/>
      <c r="H1252" s="262">
        <v>808.41899999999998</v>
      </c>
      <c r="I1252" s="263"/>
      <c r="J1252" s="259"/>
      <c r="K1252" s="259"/>
      <c r="L1252" s="264"/>
      <c r="M1252" s="265"/>
      <c r="N1252" s="266"/>
      <c r="O1252" s="266"/>
      <c r="P1252" s="266"/>
      <c r="Q1252" s="266"/>
      <c r="R1252" s="266"/>
      <c r="S1252" s="266"/>
      <c r="T1252" s="26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8" t="s">
        <v>260</v>
      </c>
      <c r="AU1252" s="268" t="s">
        <v>88</v>
      </c>
      <c r="AV1252" s="15" t="s">
        <v>98</v>
      </c>
      <c r="AW1252" s="15" t="s">
        <v>37</v>
      </c>
      <c r="AX1252" s="15" t="s">
        <v>83</v>
      </c>
      <c r="AY1252" s="268" t="s">
        <v>235</v>
      </c>
    </row>
    <row r="1253" s="13" customFormat="1">
      <c r="A1253" s="13"/>
      <c r="B1253" s="236"/>
      <c r="C1253" s="237"/>
      <c r="D1253" s="238" t="s">
        <v>260</v>
      </c>
      <c r="E1253" s="237"/>
      <c r="F1253" s="240" t="s">
        <v>9246</v>
      </c>
      <c r="G1253" s="237"/>
      <c r="H1253" s="241">
        <v>848.84000000000003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4</v>
      </c>
      <c r="AX1253" s="13" t="s">
        <v>83</v>
      </c>
      <c r="AY1253" s="247" t="s">
        <v>235</v>
      </c>
    </row>
    <row r="1254" s="2" customFormat="1" ht="16.5" customHeight="1">
      <c r="A1254" s="42"/>
      <c r="B1254" s="43"/>
      <c r="C1254" s="218" t="s">
        <v>3807</v>
      </c>
      <c r="D1254" s="218" t="s">
        <v>237</v>
      </c>
      <c r="E1254" s="219" t="s">
        <v>9247</v>
      </c>
      <c r="F1254" s="220" t="s">
        <v>9248</v>
      </c>
      <c r="G1254" s="221" t="s">
        <v>288</v>
      </c>
      <c r="H1254" s="222">
        <v>384.404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88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9249</v>
      </c>
    </row>
    <row r="1255" s="13" customFormat="1">
      <c r="A1255" s="13"/>
      <c r="B1255" s="236"/>
      <c r="C1255" s="237"/>
      <c r="D1255" s="238" t="s">
        <v>260</v>
      </c>
      <c r="E1255" s="239" t="s">
        <v>19</v>
      </c>
      <c r="F1255" s="240" t="s">
        <v>9234</v>
      </c>
      <c r="G1255" s="237"/>
      <c r="H1255" s="241">
        <v>208.13499999999999</v>
      </c>
      <c r="I1255" s="242"/>
      <c r="J1255" s="237"/>
      <c r="K1255" s="237"/>
      <c r="L1255" s="243"/>
      <c r="M1255" s="244"/>
      <c r="N1255" s="245"/>
      <c r="O1255" s="245"/>
      <c r="P1255" s="245"/>
      <c r="Q1255" s="245"/>
      <c r="R1255" s="245"/>
      <c r="S1255" s="245"/>
      <c r="T1255" s="24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7" t="s">
        <v>260</v>
      </c>
      <c r="AU1255" s="247" t="s">
        <v>88</v>
      </c>
      <c r="AV1255" s="13" t="s">
        <v>88</v>
      </c>
      <c r="AW1255" s="13" t="s">
        <v>37</v>
      </c>
      <c r="AX1255" s="13" t="s">
        <v>76</v>
      </c>
      <c r="AY1255" s="247" t="s">
        <v>235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9235</v>
      </c>
      <c r="G1256" s="237"/>
      <c r="H1256" s="241">
        <v>18.562999999999999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9236</v>
      </c>
      <c r="G1257" s="237"/>
      <c r="H1257" s="241">
        <v>3.4249999999999998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9237</v>
      </c>
      <c r="G1258" s="237"/>
      <c r="H1258" s="241">
        <v>5.1980000000000004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2027</v>
      </c>
      <c r="G1259" s="237"/>
      <c r="H1259" s="241">
        <v>16.725000000000001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4" customFormat="1">
      <c r="A1260" s="14"/>
      <c r="B1260" s="248"/>
      <c r="C1260" s="249"/>
      <c r="D1260" s="238" t="s">
        <v>260</v>
      </c>
      <c r="E1260" s="250" t="s">
        <v>19</v>
      </c>
      <c r="F1260" s="251" t="s">
        <v>3424</v>
      </c>
      <c r="G1260" s="249"/>
      <c r="H1260" s="250" t="s">
        <v>19</v>
      </c>
      <c r="I1260" s="252"/>
      <c r="J1260" s="249"/>
      <c r="K1260" s="249"/>
      <c r="L1260" s="253"/>
      <c r="M1260" s="254"/>
      <c r="N1260" s="255"/>
      <c r="O1260" s="255"/>
      <c r="P1260" s="255"/>
      <c r="Q1260" s="255"/>
      <c r="R1260" s="255"/>
      <c r="S1260" s="255"/>
      <c r="T1260" s="256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7" t="s">
        <v>260</v>
      </c>
      <c r="AU1260" s="257" t="s">
        <v>88</v>
      </c>
      <c r="AV1260" s="14" t="s">
        <v>83</v>
      </c>
      <c r="AW1260" s="14" t="s">
        <v>37</v>
      </c>
      <c r="AX1260" s="14" t="s">
        <v>76</v>
      </c>
      <c r="AY1260" s="25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9239</v>
      </c>
      <c r="G1261" s="237"/>
      <c r="H1261" s="241">
        <v>101.80500000000001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3437</v>
      </c>
      <c r="G1262" s="237"/>
      <c r="H1262" s="241">
        <v>26.16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9240</v>
      </c>
      <c r="G1263" s="237"/>
      <c r="H1263" s="241">
        <v>4.3929999999999998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4" customFormat="1">
      <c r="A1264" s="14"/>
      <c r="B1264" s="248"/>
      <c r="C1264" s="249"/>
      <c r="D1264" s="238" t="s">
        <v>260</v>
      </c>
      <c r="E1264" s="250" t="s">
        <v>19</v>
      </c>
      <c r="F1264" s="251" t="s">
        <v>2042</v>
      </c>
      <c r="G1264" s="249"/>
      <c r="H1264" s="250" t="s">
        <v>19</v>
      </c>
      <c r="I1264" s="252"/>
      <c r="J1264" s="249"/>
      <c r="K1264" s="249"/>
      <c r="L1264" s="253"/>
      <c r="M1264" s="254"/>
      <c r="N1264" s="255"/>
      <c r="O1264" s="255"/>
      <c r="P1264" s="255"/>
      <c r="Q1264" s="255"/>
      <c r="R1264" s="255"/>
      <c r="S1264" s="255"/>
      <c r="T1264" s="256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7" t="s">
        <v>260</v>
      </c>
      <c r="AU1264" s="257" t="s">
        <v>88</v>
      </c>
      <c r="AV1264" s="14" t="s">
        <v>83</v>
      </c>
      <c r="AW1264" s="14" t="s">
        <v>37</v>
      </c>
      <c r="AX1264" s="14" t="s">
        <v>76</v>
      </c>
      <c r="AY1264" s="257" t="s">
        <v>235</v>
      </c>
    </row>
    <row r="1265" s="15" customFormat="1">
      <c r="A1265" s="15"/>
      <c r="B1265" s="258"/>
      <c r="C1265" s="259"/>
      <c r="D1265" s="238" t="s">
        <v>260</v>
      </c>
      <c r="E1265" s="260" t="s">
        <v>19</v>
      </c>
      <c r="F1265" s="261" t="s">
        <v>277</v>
      </c>
      <c r="G1265" s="259"/>
      <c r="H1265" s="262">
        <v>384.404</v>
      </c>
      <c r="I1265" s="263"/>
      <c r="J1265" s="259"/>
      <c r="K1265" s="259"/>
      <c r="L1265" s="264"/>
      <c r="M1265" s="265"/>
      <c r="N1265" s="266"/>
      <c r="O1265" s="266"/>
      <c r="P1265" s="266"/>
      <c r="Q1265" s="266"/>
      <c r="R1265" s="266"/>
      <c r="S1265" s="266"/>
      <c r="T1265" s="267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68" t="s">
        <v>260</v>
      </c>
      <c r="AU1265" s="268" t="s">
        <v>88</v>
      </c>
      <c r="AV1265" s="15" t="s">
        <v>98</v>
      </c>
      <c r="AW1265" s="15" t="s">
        <v>37</v>
      </c>
      <c r="AX1265" s="15" t="s">
        <v>83</v>
      </c>
      <c r="AY1265" s="268" t="s">
        <v>235</v>
      </c>
    </row>
    <row r="1266" s="2" customFormat="1" ht="37.8" customHeight="1">
      <c r="A1266" s="42"/>
      <c r="B1266" s="43"/>
      <c r="C1266" s="280" t="s">
        <v>3814</v>
      </c>
      <c r="D1266" s="280" t="s">
        <v>386</v>
      </c>
      <c r="E1266" s="281" t="s">
        <v>9250</v>
      </c>
      <c r="F1266" s="282" t="s">
        <v>9251</v>
      </c>
      <c r="G1266" s="283" t="s">
        <v>288</v>
      </c>
      <c r="H1266" s="284">
        <v>427.07299999999998</v>
      </c>
      <c r="I1266" s="285"/>
      <c r="J1266" s="286">
        <f>ROUND(I1266*H1266,2)</f>
        <v>0</v>
      </c>
      <c r="K1266" s="282" t="s">
        <v>19</v>
      </c>
      <c r="L1266" s="287"/>
      <c r="M1266" s="288" t="s">
        <v>19</v>
      </c>
      <c r="N1266" s="289" t="s">
        <v>48</v>
      </c>
      <c r="O1266" s="88"/>
      <c r="P1266" s="227">
        <f>O1266*H1266</f>
        <v>0</v>
      </c>
      <c r="Q1266" s="227">
        <v>0.00012999999999999999</v>
      </c>
      <c r="R1266" s="227">
        <f>Q1266*H1266</f>
        <v>0.055519489999999991</v>
      </c>
      <c r="S1266" s="227">
        <v>0</v>
      </c>
      <c r="T1266" s="228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9" t="s">
        <v>471</v>
      </c>
      <c r="AT1266" s="229" t="s">
        <v>386</v>
      </c>
      <c r="AU1266" s="229" t="s">
        <v>88</v>
      </c>
      <c r="AY1266" s="21" t="s">
        <v>235</v>
      </c>
      <c r="BE1266" s="230">
        <f>IF(N1266="základní",J1266,0)</f>
        <v>0</v>
      </c>
      <c r="BF1266" s="230">
        <f>IF(N1266="snížená",J1266,0)</f>
        <v>0</v>
      </c>
      <c r="BG1266" s="230">
        <f>IF(N1266="zákl. přenesená",J1266,0)</f>
        <v>0</v>
      </c>
      <c r="BH1266" s="230">
        <f>IF(N1266="sníž. přenesená",J1266,0)</f>
        <v>0</v>
      </c>
      <c r="BI1266" s="230">
        <f>IF(N1266="nulová",J1266,0)</f>
        <v>0</v>
      </c>
      <c r="BJ1266" s="21" t="s">
        <v>88</v>
      </c>
      <c r="BK1266" s="230">
        <f>ROUND(I1266*H1266,2)</f>
        <v>0</v>
      </c>
      <c r="BL1266" s="21" t="s">
        <v>339</v>
      </c>
      <c r="BM1266" s="229" t="s">
        <v>9252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9253</v>
      </c>
      <c r="G1267" s="237"/>
      <c r="H1267" s="241">
        <v>384.404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5" customFormat="1">
      <c r="A1268" s="15"/>
      <c r="B1268" s="258"/>
      <c r="C1268" s="259"/>
      <c r="D1268" s="238" t="s">
        <v>260</v>
      </c>
      <c r="E1268" s="260" t="s">
        <v>19</v>
      </c>
      <c r="F1268" s="261" t="s">
        <v>277</v>
      </c>
      <c r="G1268" s="259"/>
      <c r="H1268" s="262">
        <v>384.404</v>
      </c>
      <c r="I1268" s="263"/>
      <c r="J1268" s="259"/>
      <c r="K1268" s="259"/>
      <c r="L1268" s="264"/>
      <c r="M1268" s="265"/>
      <c r="N1268" s="266"/>
      <c r="O1268" s="266"/>
      <c r="P1268" s="266"/>
      <c r="Q1268" s="266"/>
      <c r="R1268" s="266"/>
      <c r="S1268" s="266"/>
      <c r="T1268" s="267"/>
      <c r="U1268" s="15"/>
      <c r="V1268" s="15"/>
      <c r="W1268" s="15"/>
      <c r="X1268" s="15"/>
      <c r="Y1268" s="15"/>
      <c r="Z1268" s="15"/>
      <c r="AA1268" s="15"/>
      <c r="AB1268" s="15"/>
      <c r="AC1268" s="15"/>
      <c r="AD1268" s="15"/>
      <c r="AE1268" s="15"/>
      <c r="AT1268" s="268" t="s">
        <v>260</v>
      </c>
      <c r="AU1268" s="268" t="s">
        <v>88</v>
      </c>
      <c r="AV1268" s="15" t="s">
        <v>98</v>
      </c>
      <c r="AW1268" s="15" t="s">
        <v>37</v>
      </c>
      <c r="AX1268" s="15" t="s">
        <v>83</v>
      </c>
      <c r="AY1268" s="268" t="s">
        <v>235</v>
      </c>
    </row>
    <row r="1269" s="13" customFormat="1">
      <c r="A1269" s="13"/>
      <c r="B1269" s="236"/>
      <c r="C1269" s="237"/>
      <c r="D1269" s="238" t="s">
        <v>260</v>
      </c>
      <c r="E1269" s="237"/>
      <c r="F1269" s="240" t="s">
        <v>9254</v>
      </c>
      <c r="G1269" s="237"/>
      <c r="H1269" s="241">
        <v>427.07299999999998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4</v>
      </c>
      <c r="AX1269" s="13" t="s">
        <v>83</v>
      </c>
      <c r="AY1269" s="247" t="s">
        <v>235</v>
      </c>
    </row>
    <row r="1270" s="2" customFormat="1" ht="16.5" customHeight="1">
      <c r="A1270" s="42"/>
      <c r="B1270" s="43"/>
      <c r="C1270" s="218" t="s">
        <v>3819</v>
      </c>
      <c r="D1270" s="218" t="s">
        <v>237</v>
      </c>
      <c r="E1270" s="219" t="s">
        <v>9255</v>
      </c>
      <c r="F1270" s="220" t="s">
        <v>9256</v>
      </c>
      <c r="G1270" s="221" t="s">
        <v>288</v>
      </c>
      <c r="H1270" s="222">
        <v>85.799999999999997</v>
      </c>
      <c r="I1270" s="223"/>
      <c r="J1270" s="224">
        <f>ROUND(I1270*H1270,2)</f>
        <v>0</v>
      </c>
      <c r="K1270" s="220" t="s">
        <v>19</v>
      </c>
      <c r="L1270" s="48"/>
      <c r="M1270" s="225" t="s">
        <v>19</v>
      </c>
      <c r="N1270" s="226" t="s">
        <v>48</v>
      </c>
      <c r="O1270" s="88"/>
      <c r="P1270" s="227">
        <f>O1270*H1270</f>
        <v>0</v>
      </c>
      <c r="Q1270" s="227">
        <v>0</v>
      </c>
      <c r="R1270" s="227">
        <f>Q1270*H1270</f>
        <v>0</v>
      </c>
      <c r="S1270" s="227">
        <v>0</v>
      </c>
      <c r="T1270" s="228">
        <f>S1270*H1270</f>
        <v>0</v>
      </c>
      <c r="U1270" s="42"/>
      <c r="V1270" s="42"/>
      <c r="W1270" s="42"/>
      <c r="X1270" s="42"/>
      <c r="Y1270" s="42"/>
      <c r="Z1270" s="42"/>
      <c r="AA1270" s="42"/>
      <c r="AB1270" s="42"/>
      <c r="AC1270" s="42"/>
      <c r="AD1270" s="42"/>
      <c r="AE1270" s="42"/>
      <c r="AR1270" s="229" t="s">
        <v>339</v>
      </c>
      <c r="AT1270" s="229" t="s">
        <v>237</v>
      </c>
      <c r="AU1270" s="229" t="s">
        <v>88</v>
      </c>
      <c r="AY1270" s="21" t="s">
        <v>235</v>
      </c>
      <c r="BE1270" s="230">
        <f>IF(N1270="základní",J1270,0)</f>
        <v>0</v>
      </c>
      <c r="BF1270" s="230">
        <f>IF(N1270="snížená",J1270,0)</f>
        <v>0</v>
      </c>
      <c r="BG1270" s="230">
        <f>IF(N1270="zákl. přenesená",J1270,0)</f>
        <v>0</v>
      </c>
      <c r="BH1270" s="230">
        <f>IF(N1270="sníž. přenesená",J1270,0)</f>
        <v>0</v>
      </c>
      <c r="BI1270" s="230">
        <f>IF(N1270="nulová",J1270,0)</f>
        <v>0</v>
      </c>
      <c r="BJ1270" s="21" t="s">
        <v>88</v>
      </c>
      <c r="BK1270" s="230">
        <f>ROUND(I1270*H1270,2)</f>
        <v>0</v>
      </c>
      <c r="BL1270" s="21" t="s">
        <v>339</v>
      </c>
      <c r="BM1270" s="229" t="s">
        <v>9257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9258</v>
      </c>
      <c r="G1271" s="237"/>
      <c r="H1271" s="241">
        <v>85.799999999999997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83</v>
      </c>
      <c r="AY1271" s="247" t="s">
        <v>235</v>
      </c>
    </row>
    <row r="1272" s="2" customFormat="1" ht="16.5" customHeight="1">
      <c r="A1272" s="42"/>
      <c r="B1272" s="43"/>
      <c r="C1272" s="280" t="s">
        <v>3824</v>
      </c>
      <c r="D1272" s="280" t="s">
        <v>386</v>
      </c>
      <c r="E1272" s="281" t="s">
        <v>9259</v>
      </c>
      <c r="F1272" s="282" t="s">
        <v>9260</v>
      </c>
      <c r="G1272" s="283" t="s">
        <v>288</v>
      </c>
      <c r="H1272" s="284">
        <v>85.799999999999997</v>
      </c>
      <c r="I1272" s="285"/>
      <c r="J1272" s="286">
        <f>ROUND(I1272*H1272,2)</f>
        <v>0</v>
      </c>
      <c r="K1272" s="282" t="s">
        <v>241</v>
      </c>
      <c r="L1272" s="287"/>
      <c r="M1272" s="288" t="s">
        <v>19</v>
      </c>
      <c r="N1272" s="289" t="s">
        <v>48</v>
      </c>
      <c r="O1272" s="88"/>
      <c r="P1272" s="227">
        <f>O1272*H1272</f>
        <v>0</v>
      </c>
      <c r="Q1272" s="227">
        <v>0.00016000000000000001</v>
      </c>
      <c r="R1272" s="227">
        <f>Q1272*H1272</f>
        <v>0.013728000000000001</v>
      </c>
      <c r="S1272" s="227">
        <v>0</v>
      </c>
      <c r="T1272" s="228">
        <f>S1272*H1272</f>
        <v>0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471</v>
      </c>
      <c r="AT1272" s="229" t="s">
        <v>386</v>
      </c>
      <c r="AU1272" s="229" t="s">
        <v>88</v>
      </c>
      <c r="AY1272" s="21" t="s">
        <v>235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1" t="s">
        <v>88</v>
      </c>
      <c r="BK1272" s="230">
        <f>ROUND(I1272*H1272,2)</f>
        <v>0</v>
      </c>
      <c r="BL1272" s="21" t="s">
        <v>339</v>
      </c>
      <c r="BM1272" s="229" t="s">
        <v>9261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9262</v>
      </c>
      <c r="G1273" s="237"/>
      <c r="H1273" s="241">
        <v>85.799999999999997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24.15" customHeight="1">
      <c r="A1274" s="42"/>
      <c r="B1274" s="43"/>
      <c r="C1274" s="218" t="s">
        <v>3830</v>
      </c>
      <c r="D1274" s="218" t="s">
        <v>237</v>
      </c>
      <c r="E1274" s="219" t="s">
        <v>9263</v>
      </c>
      <c r="F1274" s="220" t="s">
        <v>9264</v>
      </c>
      <c r="G1274" s="221" t="s">
        <v>288</v>
      </c>
      <c r="H1274" s="222">
        <v>85.799999999999997</v>
      </c>
      <c r="I1274" s="223"/>
      <c r="J1274" s="224">
        <f>ROUND(I1274*H1274,2)</f>
        <v>0</v>
      </c>
      <c r="K1274" s="220" t="s">
        <v>19</v>
      </c>
      <c r="L1274" s="48"/>
      <c r="M1274" s="225" t="s">
        <v>19</v>
      </c>
      <c r="N1274" s="226" t="s">
        <v>48</v>
      </c>
      <c r="O1274" s="88"/>
      <c r="P1274" s="227">
        <f>O1274*H1274</f>
        <v>0</v>
      </c>
      <c r="Q1274" s="227">
        <v>0.03006</v>
      </c>
      <c r="R1274" s="227">
        <f>Q1274*H1274</f>
        <v>2.579148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339</v>
      </c>
      <c r="AT1274" s="229" t="s">
        <v>237</v>
      </c>
      <c r="AU1274" s="229" t="s">
        <v>88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9265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9266</v>
      </c>
      <c r="G1275" s="237"/>
      <c r="H1275" s="241">
        <v>85.799999999999997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83</v>
      </c>
      <c r="AY1275" s="247" t="s">
        <v>235</v>
      </c>
    </row>
    <row r="1276" s="2" customFormat="1" ht="16.5" customHeight="1">
      <c r="A1276" s="42"/>
      <c r="B1276" s="43"/>
      <c r="C1276" s="218" t="s">
        <v>3837</v>
      </c>
      <c r="D1276" s="218" t="s">
        <v>237</v>
      </c>
      <c r="E1276" s="219" t="s">
        <v>9267</v>
      </c>
      <c r="F1276" s="220" t="s">
        <v>9268</v>
      </c>
      <c r="G1276" s="221" t="s">
        <v>288</v>
      </c>
      <c r="H1276" s="222">
        <v>67.200000000000003</v>
      </c>
      <c r="I1276" s="223"/>
      <c r="J1276" s="224">
        <f>ROUND(I1276*H1276,2)</f>
        <v>0</v>
      </c>
      <c r="K1276" s="220" t="s">
        <v>19</v>
      </c>
      <c r="L1276" s="48"/>
      <c r="M1276" s="225" t="s">
        <v>19</v>
      </c>
      <c r="N1276" s="226" t="s">
        <v>48</v>
      </c>
      <c r="O1276" s="88"/>
      <c r="P1276" s="227">
        <f>O1276*H1276</f>
        <v>0</v>
      </c>
      <c r="Q1276" s="227">
        <v>0.001</v>
      </c>
      <c r="R1276" s="227">
        <f>Q1276*H1276</f>
        <v>0.06720000000000001</v>
      </c>
      <c r="S1276" s="227">
        <v>0</v>
      </c>
      <c r="T1276" s="228">
        <f>S1276*H1276</f>
        <v>0</v>
      </c>
      <c r="U1276" s="42"/>
      <c r="V1276" s="42"/>
      <c r="W1276" s="42"/>
      <c r="X1276" s="42"/>
      <c r="Y1276" s="42"/>
      <c r="Z1276" s="42"/>
      <c r="AA1276" s="42"/>
      <c r="AB1276" s="42"/>
      <c r="AC1276" s="42"/>
      <c r="AD1276" s="42"/>
      <c r="AE1276" s="42"/>
      <c r="AR1276" s="229" t="s">
        <v>339</v>
      </c>
      <c r="AT1276" s="229" t="s">
        <v>237</v>
      </c>
      <c r="AU1276" s="229" t="s">
        <v>88</v>
      </c>
      <c r="AY1276" s="21" t="s">
        <v>235</v>
      </c>
      <c r="BE1276" s="230">
        <f>IF(N1276="základní",J1276,0)</f>
        <v>0</v>
      </c>
      <c r="BF1276" s="230">
        <f>IF(N1276="snížená",J1276,0)</f>
        <v>0</v>
      </c>
      <c r="BG1276" s="230">
        <f>IF(N1276="zákl. přenesená",J1276,0)</f>
        <v>0</v>
      </c>
      <c r="BH1276" s="230">
        <f>IF(N1276="sníž. přenesená",J1276,0)</f>
        <v>0</v>
      </c>
      <c r="BI1276" s="230">
        <f>IF(N1276="nulová",J1276,0)</f>
        <v>0</v>
      </c>
      <c r="BJ1276" s="21" t="s">
        <v>88</v>
      </c>
      <c r="BK1276" s="230">
        <f>ROUND(I1276*H1276,2)</f>
        <v>0</v>
      </c>
      <c r="BL1276" s="21" t="s">
        <v>339</v>
      </c>
      <c r="BM1276" s="229" t="s">
        <v>9269</v>
      </c>
    </row>
    <row r="1277" s="13" customFormat="1">
      <c r="A1277" s="13"/>
      <c r="B1277" s="236"/>
      <c r="C1277" s="237"/>
      <c r="D1277" s="238" t="s">
        <v>260</v>
      </c>
      <c r="E1277" s="239" t="s">
        <v>19</v>
      </c>
      <c r="F1277" s="240" t="s">
        <v>9270</v>
      </c>
      <c r="G1277" s="237"/>
      <c r="H1277" s="241">
        <v>67.200000000000003</v>
      </c>
      <c r="I1277" s="242"/>
      <c r="J1277" s="237"/>
      <c r="K1277" s="237"/>
      <c r="L1277" s="243"/>
      <c r="M1277" s="244"/>
      <c r="N1277" s="245"/>
      <c r="O1277" s="245"/>
      <c r="P1277" s="245"/>
      <c r="Q1277" s="245"/>
      <c r="R1277" s="245"/>
      <c r="S1277" s="245"/>
      <c r="T1277" s="24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7" t="s">
        <v>260</v>
      </c>
      <c r="AU1277" s="247" t="s">
        <v>88</v>
      </c>
      <c r="AV1277" s="13" t="s">
        <v>88</v>
      </c>
      <c r="AW1277" s="13" t="s">
        <v>37</v>
      </c>
      <c r="AX1277" s="13" t="s">
        <v>76</v>
      </c>
      <c r="AY1277" s="247" t="s">
        <v>235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9271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88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5" customFormat="1">
      <c r="A1279" s="15"/>
      <c r="B1279" s="258"/>
      <c r="C1279" s="259"/>
      <c r="D1279" s="238" t="s">
        <v>260</v>
      </c>
      <c r="E1279" s="260" t="s">
        <v>19</v>
      </c>
      <c r="F1279" s="261" t="s">
        <v>277</v>
      </c>
      <c r="G1279" s="259"/>
      <c r="H1279" s="262">
        <v>67.200000000000003</v>
      </c>
      <c r="I1279" s="263"/>
      <c r="J1279" s="259"/>
      <c r="K1279" s="259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260</v>
      </c>
      <c r="AU1279" s="268" t="s">
        <v>88</v>
      </c>
      <c r="AV1279" s="15" t="s">
        <v>98</v>
      </c>
      <c r="AW1279" s="15" t="s">
        <v>37</v>
      </c>
      <c r="AX1279" s="15" t="s">
        <v>83</v>
      </c>
      <c r="AY1279" s="268" t="s">
        <v>235</v>
      </c>
    </row>
    <row r="1280" s="2" customFormat="1" ht="24.15" customHeight="1">
      <c r="A1280" s="42"/>
      <c r="B1280" s="43"/>
      <c r="C1280" s="218" t="s">
        <v>3843</v>
      </c>
      <c r="D1280" s="218" t="s">
        <v>237</v>
      </c>
      <c r="E1280" s="219" t="s">
        <v>9272</v>
      </c>
      <c r="F1280" s="220" t="s">
        <v>9273</v>
      </c>
      <c r="G1280" s="221" t="s">
        <v>288</v>
      </c>
      <c r="H1280" s="222">
        <v>2.6640000000000001</v>
      </c>
      <c r="I1280" s="223"/>
      <c r="J1280" s="224">
        <f>ROUND(I1280*H1280,2)</f>
        <v>0</v>
      </c>
      <c r="K1280" s="220" t="s">
        <v>241</v>
      </c>
      <c r="L1280" s="48"/>
      <c r="M1280" s="225" t="s">
        <v>19</v>
      </c>
      <c r="N1280" s="226" t="s">
        <v>48</v>
      </c>
      <c r="O1280" s="88"/>
      <c r="P1280" s="227">
        <f>O1280*H1280</f>
        <v>0</v>
      </c>
      <c r="Q1280" s="227">
        <v>0.00036999999999999999</v>
      </c>
      <c r="R1280" s="227">
        <f>Q1280*H1280</f>
        <v>0.00098568000000000006</v>
      </c>
      <c r="S1280" s="227">
        <v>0</v>
      </c>
      <c r="T1280" s="228">
        <f>S1280*H1280</f>
        <v>0</v>
      </c>
      <c r="U1280" s="42"/>
      <c r="V1280" s="42"/>
      <c r="W1280" s="42"/>
      <c r="X1280" s="42"/>
      <c r="Y1280" s="42"/>
      <c r="Z1280" s="42"/>
      <c r="AA1280" s="42"/>
      <c r="AB1280" s="42"/>
      <c r="AC1280" s="42"/>
      <c r="AD1280" s="42"/>
      <c r="AE1280" s="42"/>
      <c r="AR1280" s="229" t="s">
        <v>339</v>
      </c>
      <c r="AT1280" s="229" t="s">
        <v>237</v>
      </c>
      <c r="AU1280" s="229" t="s">
        <v>88</v>
      </c>
      <c r="AY1280" s="21" t="s">
        <v>235</v>
      </c>
      <c r="BE1280" s="230">
        <f>IF(N1280="základní",J1280,0)</f>
        <v>0</v>
      </c>
      <c r="BF1280" s="230">
        <f>IF(N1280="snížená",J1280,0)</f>
        <v>0</v>
      </c>
      <c r="BG1280" s="230">
        <f>IF(N1280="zákl. přenesená",J1280,0)</f>
        <v>0</v>
      </c>
      <c r="BH1280" s="230">
        <f>IF(N1280="sníž. přenesená",J1280,0)</f>
        <v>0</v>
      </c>
      <c r="BI1280" s="230">
        <f>IF(N1280="nulová",J1280,0)</f>
        <v>0</v>
      </c>
      <c r="BJ1280" s="21" t="s">
        <v>88</v>
      </c>
      <c r="BK1280" s="230">
        <f>ROUND(I1280*H1280,2)</f>
        <v>0</v>
      </c>
      <c r="BL1280" s="21" t="s">
        <v>339</v>
      </c>
      <c r="BM1280" s="229" t="s">
        <v>9274</v>
      </c>
    </row>
    <row r="1281" s="2" customFormat="1">
      <c r="A1281" s="42"/>
      <c r="B1281" s="43"/>
      <c r="C1281" s="44"/>
      <c r="D1281" s="231" t="s">
        <v>243</v>
      </c>
      <c r="E1281" s="44"/>
      <c r="F1281" s="232" t="s">
        <v>9275</v>
      </c>
      <c r="G1281" s="44"/>
      <c r="H1281" s="44"/>
      <c r="I1281" s="233"/>
      <c r="J1281" s="44"/>
      <c r="K1281" s="44"/>
      <c r="L1281" s="48"/>
      <c r="M1281" s="234"/>
      <c r="N1281" s="235"/>
      <c r="O1281" s="88"/>
      <c r="P1281" s="88"/>
      <c r="Q1281" s="88"/>
      <c r="R1281" s="88"/>
      <c r="S1281" s="88"/>
      <c r="T1281" s="89"/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T1281" s="21" t="s">
        <v>243</v>
      </c>
      <c r="AU1281" s="21" t="s">
        <v>88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9276</v>
      </c>
      <c r="G1282" s="237"/>
      <c r="H1282" s="241">
        <v>2.6640000000000001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83</v>
      </c>
      <c r="AY1282" s="247" t="s">
        <v>235</v>
      </c>
    </row>
    <row r="1283" s="2" customFormat="1" ht="21.75" customHeight="1">
      <c r="A1283" s="42"/>
      <c r="B1283" s="43"/>
      <c r="C1283" s="280" t="s">
        <v>3849</v>
      </c>
      <c r="D1283" s="280" t="s">
        <v>386</v>
      </c>
      <c r="E1283" s="281" t="s">
        <v>9277</v>
      </c>
      <c r="F1283" s="282" t="s">
        <v>9278</v>
      </c>
      <c r="G1283" s="283" t="s">
        <v>809</v>
      </c>
      <c r="H1283" s="284">
        <v>2</v>
      </c>
      <c r="I1283" s="285"/>
      <c r="J1283" s="286">
        <f>ROUND(I1283*H1283,2)</f>
        <v>0</v>
      </c>
      <c r="K1283" s="282" t="s">
        <v>19</v>
      </c>
      <c r="L1283" s="287"/>
      <c r="M1283" s="288" t="s">
        <v>19</v>
      </c>
      <c r="N1283" s="289" t="s">
        <v>48</v>
      </c>
      <c r="O1283" s="88"/>
      <c r="P1283" s="227">
        <f>O1283*H1283</f>
        <v>0</v>
      </c>
      <c r="Q1283" s="227">
        <v>0.051029999999999999</v>
      </c>
      <c r="R1283" s="227">
        <f>Q1283*H1283</f>
        <v>0.10206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471</v>
      </c>
      <c r="AT1283" s="229" t="s">
        <v>386</v>
      </c>
      <c r="AU1283" s="229" t="s">
        <v>88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9279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9280</v>
      </c>
      <c r="G1284" s="237"/>
      <c r="H1284" s="241">
        <v>2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83</v>
      </c>
      <c r="AY1284" s="247" t="s">
        <v>235</v>
      </c>
    </row>
    <row r="1285" s="2" customFormat="1" ht="16.5" customHeight="1">
      <c r="A1285" s="42"/>
      <c r="B1285" s="43"/>
      <c r="C1285" s="218" t="s">
        <v>3855</v>
      </c>
      <c r="D1285" s="218" t="s">
        <v>237</v>
      </c>
      <c r="E1285" s="219" t="s">
        <v>9281</v>
      </c>
      <c r="F1285" s="220" t="s">
        <v>9282</v>
      </c>
      <c r="G1285" s="221" t="s">
        <v>809</v>
      </c>
      <c r="H1285" s="222">
        <v>2</v>
      </c>
      <c r="I1285" s="223"/>
      <c r="J1285" s="224">
        <f>ROUND(I1285*H1285,2)</f>
        <v>0</v>
      </c>
      <c r="K1285" s="220" t="s">
        <v>241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88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9283</v>
      </c>
    </row>
    <row r="1286" s="2" customFormat="1">
      <c r="A1286" s="42"/>
      <c r="B1286" s="43"/>
      <c r="C1286" s="44"/>
      <c r="D1286" s="231" t="s">
        <v>243</v>
      </c>
      <c r="E1286" s="44"/>
      <c r="F1286" s="232" t="s">
        <v>9284</v>
      </c>
      <c r="G1286" s="44"/>
      <c r="H1286" s="44"/>
      <c r="I1286" s="233"/>
      <c r="J1286" s="44"/>
      <c r="K1286" s="44"/>
      <c r="L1286" s="48"/>
      <c r="M1286" s="234"/>
      <c r="N1286" s="235"/>
      <c r="O1286" s="88"/>
      <c r="P1286" s="88"/>
      <c r="Q1286" s="88"/>
      <c r="R1286" s="88"/>
      <c r="S1286" s="88"/>
      <c r="T1286" s="89"/>
      <c r="U1286" s="42"/>
      <c r="V1286" s="42"/>
      <c r="W1286" s="42"/>
      <c r="X1286" s="42"/>
      <c r="Y1286" s="42"/>
      <c r="Z1286" s="42"/>
      <c r="AA1286" s="42"/>
      <c r="AB1286" s="42"/>
      <c r="AC1286" s="42"/>
      <c r="AD1286" s="42"/>
      <c r="AE1286" s="42"/>
      <c r="AT1286" s="21" t="s">
        <v>243</v>
      </c>
      <c r="AU1286" s="21" t="s">
        <v>88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9285</v>
      </c>
      <c r="G1287" s="237"/>
      <c r="H1287" s="241">
        <v>1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9286</v>
      </c>
      <c r="G1288" s="237"/>
      <c r="H1288" s="241">
        <v>1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5" customFormat="1">
      <c r="A1289" s="15"/>
      <c r="B1289" s="258"/>
      <c r="C1289" s="259"/>
      <c r="D1289" s="238" t="s">
        <v>260</v>
      </c>
      <c r="E1289" s="260" t="s">
        <v>19</v>
      </c>
      <c r="F1289" s="261" t="s">
        <v>277</v>
      </c>
      <c r="G1289" s="259"/>
      <c r="H1289" s="262">
        <v>2</v>
      </c>
      <c r="I1289" s="263"/>
      <c r="J1289" s="259"/>
      <c r="K1289" s="259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260</v>
      </c>
      <c r="AU1289" s="268" t="s">
        <v>88</v>
      </c>
      <c r="AV1289" s="15" t="s">
        <v>98</v>
      </c>
      <c r="AW1289" s="15" t="s">
        <v>37</v>
      </c>
      <c r="AX1289" s="15" t="s">
        <v>83</v>
      </c>
      <c r="AY1289" s="268" t="s">
        <v>235</v>
      </c>
    </row>
    <row r="1290" s="2" customFormat="1" ht="21.75" customHeight="1">
      <c r="A1290" s="42"/>
      <c r="B1290" s="43"/>
      <c r="C1290" s="280" t="s">
        <v>3861</v>
      </c>
      <c r="D1290" s="280" t="s">
        <v>386</v>
      </c>
      <c r="E1290" s="281" t="s">
        <v>9287</v>
      </c>
      <c r="F1290" s="282" t="s">
        <v>9288</v>
      </c>
      <c r="G1290" s="283" t="s">
        <v>809</v>
      </c>
      <c r="H1290" s="284">
        <v>1</v>
      </c>
      <c r="I1290" s="285"/>
      <c r="J1290" s="286">
        <f>ROUND(I1290*H1290,2)</f>
        <v>0</v>
      </c>
      <c r="K1290" s="282" t="s">
        <v>19</v>
      </c>
      <c r="L1290" s="287"/>
      <c r="M1290" s="288" t="s">
        <v>19</v>
      </c>
      <c r="N1290" s="289" t="s">
        <v>48</v>
      </c>
      <c r="O1290" s="88"/>
      <c r="P1290" s="227">
        <f>O1290*H1290</f>
        <v>0</v>
      </c>
      <c r="Q1290" s="227">
        <v>0.13800000000000001</v>
      </c>
      <c r="R1290" s="227">
        <f>Q1290*H1290</f>
        <v>0.13800000000000001</v>
      </c>
      <c r="S1290" s="227">
        <v>0</v>
      </c>
      <c r="T1290" s="228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9" t="s">
        <v>471</v>
      </c>
      <c r="AT1290" s="229" t="s">
        <v>386</v>
      </c>
      <c r="AU1290" s="229" t="s">
        <v>88</v>
      </c>
      <c r="AY1290" s="21" t="s">
        <v>235</v>
      </c>
      <c r="BE1290" s="230">
        <f>IF(N1290="základní",J1290,0)</f>
        <v>0</v>
      </c>
      <c r="BF1290" s="230">
        <f>IF(N1290="snížená",J1290,0)</f>
        <v>0</v>
      </c>
      <c r="BG1290" s="230">
        <f>IF(N1290="zákl. přenesená",J1290,0)</f>
        <v>0</v>
      </c>
      <c r="BH1290" s="230">
        <f>IF(N1290="sníž. přenesená",J1290,0)</f>
        <v>0</v>
      </c>
      <c r="BI1290" s="230">
        <f>IF(N1290="nulová",J1290,0)</f>
        <v>0</v>
      </c>
      <c r="BJ1290" s="21" t="s">
        <v>88</v>
      </c>
      <c r="BK1290" s="230">
        <f>ROUND(I1290*H1290,2)</f>
        <v>0</v>
      </c>
      <c r="BL1290" s="21" t="s">
        <v>339</v>
      </c>
      <c r="BM1290" s="229" t="s">
        <v>9289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9285</v>
      </c>
      <c r="G1291" s="237"/>
      <c r="H1291" s="241">
        <v>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83</v>
      </c>
      <c r="AY1291" s="247" t="s">
        <v>235</v>
      </c>
    </row>
    <row r="1292" s="2" customFormat="1" ht="21.75" customHeight="1">
      <c r="A1292" s="42"/>
      <c r="B1292" s="43"/>
      <c r="C1292" s="280" t="s">
        <v>3869</v>
      </c>
      <c r="D1292" s="280" t="s">
        <v>386</v>
      </c>
      <c r="E1292" s="281" t="s">
        <v>9290</v>
      </c>
      <c r="F1292" s="282" t="s">
        <v>9291</v>
      </c>
      <c r="G1292" s="283" t="s">
        <v>809</v>
      </c>
      <c r="H1292" s="284">
        <v>1</v>
      </c>
      <c r="I1292" s="285"/>
      <c r="J1292" s="286">
        <f>ROUND(I1292*H1292,2)</f>
        <v>0</v>
      </c>
      <c r="K1292" s="282" t="s">
        <v>19</v>
      </c>
      <c r="L1292" s="287"/>
      <c r="M1292" s="288" t="s">
        <v>19</v>
      </c>
      <c r="N1292" s="289" t="s">
        <v>48</v>
      </c>
      <c r="O1292" s="88"/>
      <c r="P1292" s="227">
        <f>O1292*H1292</f>
        <v>0</v>
      </c>
      <c r="Q1292" s="227">
        <v>0.13100000000000001</v>
      </c>
      <c r="R1292" s="227">
        <f>Q1292*H1292</f>
        <v>0.13100000000000001</v>
      </c>
      <c r="S1292" s="227">
        <v>0</v>
      </c>
      <c r="T1292" s="228">
        <f>S1292*H1292</f>
        <v>0</v>
      </c>
      <c r="U1292" s="42"/>
      <c r="V1292" s="42"/>
      <c r="W1292" s="42"/>
      <c r="X1292" s="42"/>
      <c r="Y1292" s="42"/>
      <c r="Z1292" s="42"/>
      <c r="AA1292" s="42"/>
      <c r="AB1292" s="42"/>
      <c r="AC1292" s="42"/>
      <c r="AD1292" s="42"/>
      <c r="AE1292" s="42"/>
      <c r="AR1292" s="229" t="s">
        <v>471</v>
      </c>
      <c r="AT1292" s="229" t="s">
        <v>386</v>
      </c>
      <c r="AU1292" s="229" t="s">
        <v>88</v>
      </c>
      <c r="AY1292" s="21" t="s">
        <v>235</v>
      </c>
      <c r="BE1292" s="230">
        <f>IF(N1292="základní",J1292,0)</f>
        <v>0</v>
      </c>
      <c r="BF1292" s="230">
        <f>IF(N1292="snížená",J1292,0)</f>
        <v>0</v>
      </c>
      <c r="BG1292" s="230">
        <f>IF(N1292="zákl. přenesená",J1292,0)</f>
        <v>0</v>
      </c>
      <c r="BH1292" s="230">
        <f>IF(N1292="sníž. přenesená",J1292,0)</f>
        <v>0</v>
      </c>
      <c r="BI1292" s="230">
        <f>IF(N1292="nulová",J1292,0)</f>
        <v>0</v>
      </c>
      <c r="BJ1292" s="21" t="s">
        <v>88</v>
      </c>
      <c r="BK1292" s="230">
        <f>ROUND(I1292*H1292,2)</f>
        <v>0</v>
      </c>
      <c r="BL1292" s="21" t="s">
        <v>339</v>
      </c>
      <c r="BM1292" s="229" t="s">
        <v>9292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9286</v>
      </c>
      <c r="G1293" s="237"/>
      <c r="H1293" s="241">
        <v>1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21.75" customHeight="1">
      <c r="A1294" s="42"/>
      <c r="B1294" s="43"/>
      <c r="C1294" s="218" t="s">
        <v>3874</v>
      </c>
      <c r="D1294" s="218" t="s">
        <v>237</v>
      </c>
      <c r="E1294" s="219" t="s">
        <v>9293</v>
      </c>
      <c r="F1294" s="220" t="s">
        <v>9294</v>
      </c>
      <c r="G1294" s="221" t="s">
        <v>809</v>
      </c>
      <c r="H1294" s="222">
        <v>4</v>
      </c>
      <c r="I1294" s="223"/>
      <c r="J1294" s="224">
        <f>ROUND(I1294*H1294,2)</f>
        <v>0</v>
      </c>
      <c r="K1294" s="220" t="s">
        <v>241</v>
      </c>
      <c r="L1294" s="48"/>
      <c r="M1294" s="225" t="s">
        <v>19</v>
      </c>
      <c r="N1294" s="226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339</v>
      </c>
      <c r="AT1294" s="229" t="s">
        <v>237</v>
      </c>
      <c r="AU1294" s="229" t="s">
        <v>88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9295</v>
      </c>
    </row>
    <row r="1295" s="2" customFormat="1">
      <c r="A1295" s="42"/>
      <c r="B1295" s="43"/>
      <c r="C1295" s="44"/>
      <c r="D1295" s="231" t="s">
        <v>243</v>
      </c>
      <c r="E1295" s="44"/>
      <c r="F1295" s="232" t="s">
        <v>9296</v>
      </c>
      <c r="G1295" s="44"/>
      <c r="H1295" s="44"/>
      <c r="I1295" s="233"/>
      <c r="J1295" s="44"/>
      <c r="K1295" s="44"/>
      <c r="L1295" s="48"/>
      <c r="M1295" s="234"/>
      <c r="N1295" s="235"/>
      <c r="O1295" s="88"/>
      <c r="P1295" s="88"/>
      <c r="Q1295" s="88"/>
      <c r="R1295" s="88"/>
      <c r="S1295" s="88"/>
      <c r="T1295" s="89"/>
      <c r="U1295" s="42"/>
      <c r="V1295" s="42"/>
      <c r="W1295" s="42"/>
      <c r="X1295" s="42"/>
      <c r="Y1295" s="42"/>
      <c r="Z1295" s="42"/>
      <c r="AA1295" s="42"/>
      <c r="AB1295" s="42"/>
      <c r="AC1295" s="42"/>
      <c r="AD1295" s="42"/>
      <c r="AE1295" s="42"/>
      <c r="AT1295" s="21" t="s">
        <v>243</v>
      </c>
      <c r="AU1295" s="21" t="s">
        <v>88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9297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3" customFormat="1">
      <c r="A1297" s="13"/>
      <c r="B1297" s="236"/>
      <c r="C1297" s="237"/>
      <c r="D1297" s="238" t="s">
        <v>260</v>
      </c>
      <c r="E1297" s="239" t="s">
        <v>19</v>
      </c>
      <c r="F1297" s="240" t="s">
        <v>9298</v>
      </c>
      <c r="G1297" s="237"/>
      <c r="H1297" s="241">
        <v>2</v>
      </c>
      <c r="I1297" s="242"/>
      <c r="J1297" s="237"/>
      <c r="K1297" s="237"/>
      <c r="L1297" s="243"/>
      <c r="M1297" s="244"/>
      <c r="N1297" s="245"/>
      <c r="O1297" s="245"/>
      <c r="P1297" s="245"/>
      <c r="Q1297" s="245"/>
      <c r="R1297" s="245"/>
      <c r="S1297" s="245"/>
      <c r="T1297" s="24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7" t="s">
        <v>260</v>
      </c>
      <c r="AU1297" s="247" t="s">
        <v>88</v>
      </c>
      <c r="AV1297" s="13" t="s">
        <v>88</v>
      </c>
      <c r="AW1297" s="13" t="s">
        <v>37</v>
      </c>
      <c r="AX1297" s="13" t="s">
        <v>76</v>
      </c>
      <c r="AY1297" s="247" t="s">
        <v>235</v>
      </c>
    </row>
    <row r="1298" s="15" customFormat="1">
      <c r="A1298" s="15"/>
      <c r="B1298" s="258"/>
      <c r="C1298" s="259"/>
      <c r="D1298" s="238" t="s">
        <v>260</v>
      </c>
      <c r="E1298" s="260" t="s">
        <v>19</v>
      </c>
      <c r="F1298" s="261" t="s">
        <v>277</v>
      </c>
      <c r="G1298" s="259"/>
      <c r="H1298" s="262">
        <v>4</v>
      </c>
      <c r="I1298" s="263"/>
      <c r="J1298" s="259"/>
      <c r="K1298" s="259"/>
      <c r="L1298" s="264"/>
      <c r="M1298" s="265"/>
      <c r="N1298" s="266"/>
      <c r="O1298" s="266"/>
      <c r="P1298" s="266"/>
      <c r="Q1298" s="266"/>
      <c r="R1298" s="266"/>
      <c r="S1298" s="266"/>
      <c r="T1298" s="267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68" t="s">
        <v>260</v>
      </c>
      <c r="AU1298" s="268" t="s">
        <v>88</v>
      </c>
      <c r="AV1298" s="15" t="s">
        <v>98</v>
      </c>
      <c r="AW1298" s="15" t="s">
        <v>37</v>
      </c>
      <c r="AX1298" s="15" t="s">
        <v>83</v>
      </c>
      <c r="AY1298" s="268" t="s">
        <v>235</v>
      </c>
    </row>
    <row r="1299" s="2" customFormat="1" ht="24.15" customHeight="1">
      <c r="A1299" s="42"/>
      <c r="B1299" s="43"/>
      <c r="C1299" s="280" t="s">
        <v>3880</v>
      </c>
      <c r="D1299" s="280" t="s">
        <v>386</v>
      </c>
      <c r="E1299" s="281" t="s">
        <v>9299</v>
      </c>
      <c r="F1299" s="282" t="s">
        <v>9300</v>
      </c>
      <c r="G1299" s="283" t="s">
        <v>809</v>
      </c>
      <c r="H1299" s="284">
        <v>2</v>
      </c>
      <c r="I1299" s="285"/>
      <c r="J1299" s="286">
        <f>ROUND(I1299*H1299,2)</f>
        <v>0</v>
      </c>
      <c r="K1299" s="282" t="s">
        <v>19</v>
      </c>
      <c r="L1299" s="287"/>
      <c r="M1299" s="288" t="s">
        <v>19</v>
      </c>
      <c r="N1299" s="289" t="s">
        <v>48</v>
      </c>
      <c r="O1299" s="88"/>
      <c r="P1299" s="227">
        <f>O1299*H1299</f>
        <v>0</v>
      </c>
      <c r="Q1299" s="227">
        <v>0.22</v>
      </c>
      <c r="R1299" s="227">
        <f>Q1299*H1299</f>
        <v>0.44</v>
      </c>
      <c r="S1299" s="227">
        <v>0</v>
      </c>
      <c r="T1299" s="228">
        <f>S1299*H1299</f>
        <v>0</v>
      </c>
      <c r="U1299" s="42"/>
      <c r="V1299" s="42"/>
      <c r="W1299" s="42"/>
      <c r="X1299" s="42"/>
      <c r="Y1299" s="42"/>
      <c r="Z1299" s="42"/>
      <c r="AA1299" s="42"/>
      <c r="AB1299" s="42"/>
      <c r="AC1299" s="42"/>
      <c r="AD1299" s="42"/>
      <c r="AE1299" s="42"/>
      <c r="AR1299" s="229" t="s">
        <v>471</v>
      </c>
      <c r="AT1299" s="229" t="s">
        <v>386</v>
      </c>
      <c r="AU1299" s="229" t="s">
        <v>88</v>
      </c>
      <c r="AY1299" s="21" t="s">
        <v>235</v>
      </c>
      <c r="BE1299" s="230">
        <f>IF(N1299="základní",J1299,0)</f>
        <v>0</v>
      </c>
      <c r="BF1299" s="230">
        <f>IF(N1299="snížená",J1299,0)</f>
        <v>0</v>
      </c>
      <c r="BG1299" s="230">
        <f>IF(N1299="zákl. přenesená",J1299,0)</f>
        <v>0</v>
      </c>
      <c r="BH1299" s="230">
        <f>IF(N1299="sníž. přenesená",J1299,0)</f>
        <v>0</v>
      </c>
      <c r="BI1299" s="230">
        <f>IF(N1299="nulová",J1299,0)</f>
        <v>0</v>
      </c>
      <c r="BJ1299" s="21" t="s">
        <v>88</v>
      </c>
      <c r="BK1299" s="230">
        <f>ROUND(I1299*H1299,2)</f>
        <v>0</v>
      </c>
      <c r="BL1299" s="21" t="s">
        <v>339</v>
      </c>
      <c r="BM1299" s="229" t="s">
        <v>9301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9298</v>
      </c>
      <c r="G1300" s="237"/>
      <c r="H1300" s="241">
        <v>2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83</v>
      </c>
      <c r="AY1300" s="247" t="s">
        <v>235</v>
      </c>
    </row>
    <row r="1301" s="2" customFormat="1" ht="24.15" customHeight="1">
      <c r="A1301" s="42"/>
      <c r="B1301" s="43"/>
      <c r="C1301" s="280" t="s">
        <v>3884</v>
      </c>
      <c r="D1301" s="280" t="s">
        <v>386</v>
      </c>
      <c r="E1301" s="281" t="s">
        <v>9302</v>
      </c>
      <c r="F1301" s="282" t="s">
        <v>9303</v>
      </c>
      <c r="G1301" s="283" t="s">
        <v>809</v>
      </c>
      <c r="H1301" s="284">
        <v>2</v>
      </c>
      <c r="I1301" s="285"/>
      <c r="J1301" s="286">
        <f>ROUND(I1301*H1301,2)</f>
        <v>0</v>
      </c>
      <c r="K1301" s="282" t="s">
        <v>19</v>
      </c>
      <c r="L1301" s="287"/>
      <c r="M1301" s="288" t="s">
        <v>19</v>
      </c>
      <c r="N1301" s="289" t="s">
        <v>48</v>
      </c>
      <c r="O1301" s="88"/>
      <c r="P1301" s="227">
        <f>O1301*H1301</f>
        <v>0</v>
      </c>
      <c r="Q1301" s="227">
        <v>0.22</v>
      </c>
      <c r="R1301" s="227">
        <f>Q1301*H1301</f>
        <v>0.44</v>
      </c>
      <c r="S1301" s="227">
        <v>0</v>
      </c>
      <c r="T1301" s="228">
        <f>S1301*H1301</f>
        <v>0</v>
      </c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R1301" s="229" t="s">
        <v>471</v>
      </c>
      <c r="AT1301" s="229" t="s">
        <v>386</v>
      </c>
      <c r="AU1301" s="229" t="s">
        <v>88</v>
      </c>
      <c r="AY1301" s="21" t="s">
        <v>235</v>
      </c>
      <c r="BE1301" s="230">
        <f>IF(N1301="základní",J1301,0)</f>
        <v>0</v>
      </c>
      <c r="BF1301" s="230">
        <f>IF(N1301="snížená",J1301,0)</f>
        <v>0</v>
      </c>
      <c r="BG1301" s="230">
        <f>IF(N1301="zákl. přenesená",J1301,0)</f>
        <v>0</v>
      </c>
      <c r="BH1301" s="230">
        <f>IF(N1301="sníž. přenesená",J1301,0)</f>
        <v>0</v>
      </c>
      <c r="BI1301" s="230">
        <f>IF(N1301="nulová",J1301,0)</f>
        <v>0</v>
      </c>
      <c r="BJ1301" s="21" t="s">
        <v>88</v>
      </c>
      <c r="BK1301" s="230">
        <f>ROUND(I1301*H1301,2)</f>
        <v>0</v>
      </c>
      <c r="BL1301" s="21" t="s">
        <v>339</v>
      </c>
      <c r="BM1301" s="229" t="s">
        <v>9304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9297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18" t="s">
        <v>3890</v>
      </c>
      <c r="D1303" s="218" t="s">
        <v>237</v>
      </c>
      <c r="E1303" s="219" t="s">
        <v>9305</v>
      </c>
      <c r="F1303" s="220" t="s">
        <v>9306</v>
      </c>
      <c r="G1303" s="221" t="s">
        <v>809</v>
      </c>
      <c r="H1303" s="222">
        <v>2</v>
      </c>
      <c r="I1303" s="223"/>
      <c r="J1303" s="224">
        <f>ROUND(I1303*H1303,2)</f>
        <v>0</v>
      </c>
      <c r="K1303" s="220" t="s">
        <v>241</v>
      </c>
      <c r="L1303" s="48"/>
      <c r="M1303" s="225" t="s">
        <v>19</v>
      </c>
      <c r="N1303" s="226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339</v>
      </c>
      <c r="AT1303" s="229" t="s">
        <v>237</v>
      </c>
      <c r="AU1303" s="229" t="s">
        <v>88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9307</v>
      </c>
    </row>
    <row r="1304" s="2" customFormat="1">
      <c r="A1304" s="42"/>
      <c r="B1304" s="43"/>
      <c r="C1304" s="44"/>
      <c r="D1304" s="231" t="s">
        <v>243</v>
      </c>
      <c r="E1304" s="44"/>
      <c r="F1304" s="232" t="s">
        <v>9308</v>
      </c>
      <c r="G1304" s="44"/>
      <c r="H1304" s="44"/>
      <c r="I1304" s="233"/>
      <c r="J1304" s="44"/>
      <c r="K1304" s="44"/>
      <c r="L1304" s="48"/>
      <c r="M1304" s="234"/>
      <c r="N1304" s="235"/>
      <c r="O1304" s="88"/>
      <c r="P1304" s="88"/>
      <c r="Q1304" s="88"/>
      <c r="R1304" s="88"/>
      <c r="S1304" s="88"/>
      <c r="T1304" s="89"/>
      <c r="U1304" s="42"/>
      <c r="V1304" s="42"/>
      <c r="W1304" s="42"/>
      <c r="X1304" s="42"/>
      <c r="Y1304" s="42"/>
      <c r="Z1304" s="42"/>
      <c r="AA1304" s="42"/>
      <c r="AB1304" s="42"/>
      <c r="AC1304" s="42"/>
      <c r="AD1304" s="42"/>
      <c r="AE1304" s="42"/>
      <c r="AT1304" s="21" t="s">
        <v>243</v>
      </c>
      <c r="AU1304" s="21" t="s">
        <v>88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8153</v>
      </c>
      <c r="G1305" s="237"/>
      <c r="H1305" s="241">
        <v>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8193</v>
      </c>
      <c r="G1306" s="237"/>
      <c r="H1306" s="241">
        <v>1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5" customFormat="1">
      <c r="A1307" s="15"/>
      <c r="B1307" s="258"/>
      <c r="C1307" s="259"/>
      <c r="D1307" s="238" t="s">
        <v>260</v>
      </c>
      <c r="E1307" s="260" t="s">
        <v>19</v>
      </c>
      <c r="F1307" s="261" t="s">
        <v>277</v>
      </c>
      <c r="G1307" s="259"/>
      <c r="H1307" s="262">
        <v>2</v>
      </c>
      <c r="I1307" s="263"/>
      <c r="J1307" s="259"/>
      <c r="K1307" s="259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260</v>
      </c>
      <c r="AU1307" s="268" t="s">
        <v>88</v>
      </c>
      <c r="AV1307" s="15" t="s">
        <v>98</v>
      </c>
      <c r="AW1307" s="15" t="s">
        <v>37</v>
      </c>
      <c r="AX1307" s="15" t="s">
        <v>83</v>
      </c>
      <c r="AY1307" s="268" t="s">
        <v>235</v>
      </c>
    </row>
    <row r="1308" s="2" customFormat="1" ht="24.15" customHeight="1">
      <c r="A1308" s="42"/>
      <c r="B1308" s="43"/>
      <c r="C1308" s="280" t="s">
        <v>3895</v>
      </c>
      <c r="D1308" s="280" t="s">
        <v>386</v>
      </c>
      <c r="E1308" s="281" t="s">
        <v>9309</v>
      </c>
      <c r="F1308" s="282" t="s">
        <v>9310</v>
      </c>
      <c r="G1308" s="283" t="s">
        <v>809</v>
      </c>
      <c r="H1308" s="284">
        <v>1</v>
      </c>
      <c r="I1308" s="285"/>
      <c r="J1308" s="286">
        <f>ROUND(I1308*H1308,2)</f>
        <v>0</v>
      </c>
      <c r="K1308" s="282" t="s">
        <v>19</v>
      </c>
      <c r="L1308" s="287"/>
      <c r="M1308" s="288" t="s">
        <v>19</v>
      </c>
      <c r="N1308" s="289" t="s">
        <v>48</v>
      </c>
      <c r="O1308" s="88"/>
      <c r="P1308" s="227">
        <f>O1308*H1308</f>
        <v>0</v>
      </c>
      <c r="Q1308" s="227">
        <v>0.104</v>
      </c>
      <c r="R1308" s="227">
        <f>Q1308*H1308</f>
        <v>0.104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471</v>
      </c>
      <c r="AT1308" s="229" t="s">
        <v>386</v>
      </c>
      <c r="AU1308" s="229" t="s">
        <v>88</v>
      </c>
      <c r="AY1308" s="21" t="s">
        <v>235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1" t="s">
        <v>88</v>
      </c>
      <c r="BK1308" s="230">
        <f>ROUND(I1308*H1308,2)</f>
        <v>0</v>
      </c>
      <c r="BL1308" s="21" t="s">
        <v>339</v>
      </c>
      <c r="BM1308" s="229" t="s">
        <v>9311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8153</v>
      </c>
      <c r="G1309" s="237"/>
      <c r="H1309" s="241">
        <v>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83</v>
      </c>
      <c r="AY1309" s="247" t="s">
        <v>235</v>
      </c>
    </row>
    <row r="1310" s="2" customFormat="1" ht="24.15" customHeight="1">
      <c r="A1310" s="42"/>
      <c r="B1310" s="43"/>
      <c r="C1310" s="280" t="s">
        <v>3901</v>
      </c>
      <c r="D1310" s="301" t="s">
        <v>386</v>
      </c>
      <c r="E1310" s="281" t="s">
        <v>9312</v>
      </c>
      <c r="F1310" s="282" t="s">
        <v>9313</v>
      </c>
      <c r="G1310" s="283" t="s">
        <v>809</v>
      </c>
      <c r="H1310" s="284">
        <v>1</v>
      </c>
      <c r="I1310" s="285"/>
      <c r="J1310" s="286">
        <f>ROUND(I1310*H1310,2)</f>
        <v>0</v>
      </c>
      <c r="K1310" s="282" t="s">
        <v>19</v>
      </c>
      <c r="L1310" s="287"/>
      <c r="M1310" s="288" t="s">
        <v>19</v>
      </c>
      <c r="N1310" s="289" t="s">
        <v>48</v>
      </c>
      <c r="O1310" s="88"/>
      <c r="P1310" s="227">
        <f>O1310*H1310</f>
        <v>0</v>
      </c>
      <c r="Q1310" s="227">
        <v>0.085999999999999993</v>
      </c>
      <c r="R1310" s="227">
        <f>Q1310*H1310</f>
        <v>0.085999999999999993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471</v>
      </c>
      <c r="AT1310" s="229" t="s">
        <v>386</v>
      </c>
      <c r="AU1310" s="229" t="s">
        <v>88</v>
      </c>
      <c r="AY1310" s="21" t="s">
        <v>235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1" t="s">
        <v>88</v>
      </c>
      <c r="BK1310" s="230">
        <f>ROUND(I1310*H1310,2)</f>
        <v>0</v>
      </c>
      <c r="BL1310" s="21" t="s">
        <v>339</v>
      </c>
      <c r="BM1310" s="229" t="s">
        <v>9314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8193</v>
      </c>
      <c r="G1311" s="237"/>
      <c r="H1311" s="241">
        <v>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18" t="s">
        <v>3905</v>
      </c>
      <c r="D1312" s="218" t="s">
        <v>237</v>
      </c>
      <c r="E1312" s="219" t="s">
        <v>9315</v>
      </c>
      <c r="F1312" s="220" t="s">
        <v>9316</v>
      </c>
      <c r="G1312" s="221" t="s">
        <v>809</v>
      </c>
      <c r="H1312" s="222">
        <v>2</v>
      </c>
      <c r="I1312" s="223"/>
      <c r="J1312" s="224">
        <f>ROUND(I1312*H1312,2)</f>
        <v>0</v>
      </c>
      <c r="K1312" s="220" t="s">
        <v>241</v>
      </c>
      <c r="L1312" s="48"/>
      <c r="M1312" s="225" t="s">
        <v>19</v>
      </c>
      <c r="N1312" s="226" t="s">
        <v>48</v>
      </c>
      <c r="O1312" s="88"/>
      <c r="P1312" s="227">
        <f>O1312*H1312</f>
        <v>0</v>
      </c>
      <c r="Q1312" s="227">
        <v>0.00033</v>
      </c>
      <c r="R1312" s="227">
        <f>Q1312*H1312</f>
        <v>0.00066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339</v>
      </c>
      <c r="AT1312" s="229" t="s">
        <v>237</v>
      </c>
      <c r="AU1312" s="229" t="s">
        <v>88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9317</v>
      </c>
    </row>
    <row r="1313" s="2" customFormat="1">
      <c r="A1313" s="42"/>
      <c r="B1313" s="43"/>
      <c r="C1313" s="44"/>
      <c r="D1313" s="231" t="s">
        <v>243</v>
      </c>
      <c r="E1313" s="44"/>
      <c r="F1313" s="232" t="s">
        <v>9318</v>
      </c>
      <c r="G1313" s="44"/>
      <c r="H1313" s="44"/>
      <c r="I1313" s="233"/>
      <c r="J1313" s="44"/>
      <c r="K1313" s="44"/>
      <c r="L1313" s="48"/>
      <c r="M1313" s="234"/>
      <c r="N1313" s="235"/>
      <c r="O1313" s="88"/>
      <c r="P1313" s="88"/>
      <c r="Q1313" s="88"/>
      <c r="R1313" s="88"/>
      <c r="S1313" s="88"/>
      <c r="T1313" s="89"/>
      <c r="U1313" s="42"/>
      <c r="V1313" s="42"/>
      <c r="W1313" s="42"/>
      <c r="X1313" s="42"/>
      <c r="Y1313" s="42"/>
      <c r="Z1313" s="42"/>
      <c r="AA1313" s="42"/>
      <c r="AB1313" s="42"/>
      <c r="AC1313" s="42"/>
      <c r="AD1313" s="42"/>
      <c r="AE1313" s="42"/>
      <c r="AT1313" s="21" t="s">
        <v>243</v>
      </c>
      <c r="AU1313" s="21" t="s">
        <v>88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8164</v>
      </c>
      <c r="G1314" s="237"/>
      <c r="H1314" s="241">
        <v>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8169</v>
      </c>
      <c r="G1315" s="237"/>
      <c r="H1315" s="241">
        <v>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5" customFormat="1">
      <c r="A1316" s="15"/>
      <c r="B1316" s="258"/>
      <c r="C1316" s="259"/>
      <c r="D1316" s="238" t="s">
        <v>260</v>
      </c>
      <c r="E1316" s="260" t="s">
        <v>19</v>
      </c>
      <c r="F1316" s="261" t="s">
        <v>277</v>
      </c>
      <c r="G1316" s="259"/>
      <c r="H1316" s="262">
        <v>2</v>
      </c>
      <c r="I1316" s="263"/>
      <c r="J1316" s="259"/>
      <c r="K1316" s="259"/>
      <c r="L1316" s="264"/>
      <c r="M1316" s="265"/>
      <c r="N1316" s="266"/>
      <c r="O1316" s="266"/>
      <c r="P1316" s="266"/>
      <c r="Q1316" s="266"/>
      <c r="R1316" s="266"/>
      <c r="S1316" s="266"/>
      <c r="T1316" s="26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8" t="s">
        <v>260</v>
      </c>
      <c r="AU1316" s="268" t="s">
        <v>88</v>
      </c>
      <c r="AV1316" s="15" t="s">
        <v>98</v>
      </c>
      <c r="AW1316" s="15" t="s">
        <v>37</v>
      </c>
      <c r="AX1316" s="15" t="s">
        <v>83</v>
      </c>
      <c r="AY1316" s="268" t="s">
        <v>235</v>
      </c>
    </row>
    <row r="1317" s="2" customFormat="1" ht="24.15" customHeight="1">
      <c r="A1317" s="42"/>
      <c r="B1317" s="43"/>
      <c r="C1317" s="280" t="s">
        <v>3912</v>
      </c>
      <c r="D1317" s="280" t="s">
        <v>386</v>
      </c>
      <c r="E1317" s="281" t="s">
        <v>9319</v>
      </c>
      <c r="F1317" s="282" t="s">
        <v>9320</v>
      </c>
      <c r="G1317" s="283" t="s">
        <v>809</v>
      </c>
      <c r="H1317" s="284">
        <v>1</v>
      </c>
      <c r="I1317" s="285"/>
      <c r="J1317" s="286">
        <f>ROUND(I1317*H1317,2)</f>
        <v>0</v>
      </c>
      <c r="K1317" s="282" t="s">
        <v>19</v>
      </c>
      <c r="L1317" s="287"/>
      <c r="M1317" s="288" t="s">
        <v>19</v>
      </c>
      <c r="N1317" s="289" t="s">
        <v>48</v>
      </c>
      <c r="O1317" s="88"/>
      <c r="P1317" s="227">
        <f>O1317*H1317</f>
        <v>0</v>
      </c>
      <c r="Q1317" s="227">
        <v>0.076999999999999999</v>
      </c>
      <c r="R1317" s="227">
        <f>Q1317*H1317</f>
        <v>0.076999999999999999</v>
      </c>
      <c r="S1317" s="227">
        <v>0</v>
      </c>
      <c r="T1317" s="228">
        <f>S1317*H1317</f>
        <v>0</v>
      </c>
      <c r="U1317" s="42"/>
      <c r="V1317" s="42"/>
      <c r="W1317" s="42"/>
      <c r="X1317" s="42"/>
      <c r="Y1317" s="42"/>
      <c r="Z1317" s="42"/>
      <c r="AA1317" s="42"/>
      <c r="AB1317" s="42"/>
      <c r="AC1317" s="42"/>
      <c r="AD1317" s="42"/>
      <c r="AE1317" s="42"/>
      <c r="AR1317" s="229" t="s">
        <v>471</v>
      </c>
      <c r="AT1317" s="229" t="s">
        <v>386</v>
      </c>
      <c r="AU1317" s="229" t="s">
        <v>88</v>
      </c>
      <c r="AY1317" s="21" t="s">
        <v>235</v>
      </c>
      <c r="BE1317" s="230">
        <f>IF(N1317="základní",J1317,0)</f>
        <v>0</v>
      </c>
      <c r="BF1317" s="230">
        <f>IF(N1317="snížená",J1317,0)</f>
        <v>0</v>
      </c>
      <c r="BG1317" s="230">
        <f>IF(N1317="zákl. přenesená",J1317,0)</f>
        <v>0</v>
      </c>
      <c r="BH1317" s="230">
        <f>IF(N1317="sníž. přenesená",J1317,0)</f>
        <v>0</v>
      </c>
      <c r="BI1317" s="230">
        <f>IF(N1317="nulová",J1317,0)</f>
        <v>0</v>
      </c>
      <c r="BJ1317" s="21" t="s">
        <v>88</v>
      </c>
      <c r="BK1317" s="230">
        <f>ROUND(I1317*H1317,2)</f>
        <v>0</v>
      </c>
      <c r="BL1317" s="21" t="s">
        <v>339</v>
      </c>
      <c r="BM1317" s="229" t="s">
        <v>9321</v>
      </c>
    </row>
    <row r="1318" s="13" customFormat="1">
      <c r="A1318" s="13"/>
      <c r="B1318" s="236"/>
      <c r="C1318" s="237"/>
      <c r="D1318" s="238" t="s">
        <v>260</v>
      </c>
      <c r="E1318" s="239" t="s">
        <v>19</v>
      </c>
      <c r="F1318" s="240" t="s">
        <v>8164</v>
      </c>
      <c r="G1318" s="237"/>
      <c r="H1318" s="241">
        <v>1</v>
      </c>
      <c r="I1318" s="242"/>
      <c r="J1318" s="237"/>
      <c r="K1318" s="237"/>
      <c r="L1318" s="243"/>
      <c r="M1318" s="244"/>
      <c r="N1318" s="245"/>
      <c r="O1318" s="245"/>
      <c r="P1318" s="245"/>
      <c r="Q1318" s="245"/>
      <c r="R1318" s="245"/>
      <c r="S1318" s="245"/>
      <c r="T1318" s="24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7" t="s">
        <v>260</v>
      </c>
      <c r="AU1318" s="247" t="s">
        <v>88</v>
      </c>
      <c r="AV1318" s="13" t="s">
        <v>88</v>
      </c>
      <c r="AW1318" s="13" t="s">
        <v>37</v>
      </c>
      <c r="AX1318" s="13" t="s">
        <v>83</v>
      </c>
      <c r="AY1318" s="247" t="s">
        <v>235</v>
      </c>
    </row>
    <row r="1319" s="2" customFormat="1" ht="24.15" customHeight="1">
      <c r="A1319" s="42"/>
      <c r="B1319" s="43"/>
      <c r="C1319" s="280" t="s">
        <v>3918</v>
      </c>
      <c r="D1319" s="280" t="s">
        <v>386</v>
      </c>
      <c r="E1319" s="281" t="s">
        <v>9322</v>
      </c>
      <c r="F1319" s="282" t="s">
        <v>9323</v>
      </c>
      <c r="G1319" s="283" t="s">
        <v>809</v>
      </c>
      <c r="H1319" s="284">
        <v>1</v>
      </c>
      <c r="I1319" s="285"/>
      <c r="J1319" s="286">
        <f>ROUND(I1319*H1319,2)</f>
        <v>0</v>
      </c>
      <c r="K1319" s="282" t="s">
        <v>19</v>
      </c>
      <c r="L1319" s="287"/>
      <c r="M1319" s="288" t="s">
        <v>19</v>
      </c>
      <c r="N1319" s="289" t="s">
        <v>48</v>
      </c>
      <c r="O1319" s="88"/>
      <c r="P1319" s="227">
        <f>O1319*H1319</f>
        <v>0</v>
      </c>
      <c r="Q1319" s="227">
        <v>0.084000000000000005</v>
      </c>
      <c r="R1319" s="227">
        <f>Q1319*H1319</f>
        <v>0.084000000000000005</v>
      </c>
      <c r="S1319" s="227">
        <v>0</v>
      </c>
      <c r="T1319" s="228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9" t="s">
        <v>471</v>
      </c>
      <c r="AT1319" s="229" t="s">
        <v>386</v>
      </c>
      <c r="AU1319" s="229" t="s">
        <v>88</v>
      </c>
      <c r="AY1319" s="21" t="s">
        <v>235</v>
      </c>
      <c r="BE1319" s="230">
        <f>IF(N1319="základní",J1319,0)</f>
        <v>0</v>
      </c>
      <c r="BF1319" s="230">
        <f>IF(N1319="snížená",J1319,0)</f>
        <v>0</v>
      </c>
      <c r="BG1319" s="230">
        <f>IF(N1319="zákl. přenesená",J1319,0)</f>
        <v>0</v>
      </c>
      <c r="BH1319" s="230">
        <f>IF(N1319="sníž. přenesená",J1319,0)</f>
        <v>0</v>
      </c>
      <c r="BI1319" s="230">
        <f>IF(N1319="nulová",J1319,0)</f>
        <v>0</v>
      </c>
      <c r="BJ1319" s="21" t="s">
        <v>88</v>
      </c>
      <c r="BK1319" s="230">
        <f>ROUND(I1319*H1319,2)</f>
        <v>0</v>
      </c>
      <c r="BL1319" s="21" t="s">
        <v>339</v>
      </c>
      <c r="BM1319" s="229" t="s">
        <v>9324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8169</v>
      </c>
      <c r="G1320" s="237"/>
      <c r="H1320" s="241">
        <v>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16.5" customHeight="1">
      <c r="A1321" s="42"/>
      <c r="B1321" s="43"/>
      <c r="C1321" s="218" t="s">
        <v>3924</v>
      </c>
      <c r="D1321" s="218" t="s">
        <v>237</v>
      </c>
      <c r="E1321" s="219" t="s">
        <v>9325</v>
      </c>
      <c r="F1321" s="220" t="s">
        <v>9326</v>
      </c>
      <c r="G1321" s="221" t="s">
        <v>809</v>
      </c>
      <c r="H1321" s="222">
        <v>1</v>
      </c>
      <c r="I1321" s="223"/>
      <c r="J1321" s="224">
        <f>ROUND(I1321*H1321,2)</f>
        <v>0</v>
      </c>
      <c r="K1321" s="220" t="s">
        <v>241</v>
      </c>
      <c r="L1321" s="48"/>
      <c r="M1321" s="225" t="s">
        <v>19</v>
      </c>
      <c r="N1321" s="226" t="s">
        <v>48</v>
      </c>
      <c r="O1321" s="88"/>
      <c r="P1321" s="227">
        <f>O1321*H1321</f>
        <v>0</v>
      </c>
      <c r="Q1321" s="227">
        <v>0.00055999999999999995</v>
      </c>
      <c r="R1321" s="227">
        <f>Q1321*H1321</f>
        <v>0.00055999999999999995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339</v>
      </c>
      <c r="AT1321" s="229" t="s">
        <v>237</v>
      </c>
      <c r="AU1321" s="229" t="s">
        <v>88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9327</v>
      </c>
    </row>
    <row r="1322" s="2" customFormat="1">
      <c r="A1322" s="42"/>
      <c r="B1322" s="43"/>
      <c r="C1322" s="44"/>
      <c r="D1322" s="231" t="s">
        <v>243</v>
      </c>
      <c r="E1322" s="44"/>
      <c r="F1322" s="232" t="s">
        <v>9328</v>
      </c>
      <c r="G1322" s="44"/>
      <c r="H1322" s="44"/>
      <c r="I1322" s="233"/>
      <c r="J1322" s="44"/>
      <c r="K1322" s="44"/>
      <c r="L1322" s="48"/>
      <c r="M1322" s="234"/>
      <c r="N1322" s="235"/>
      <c r="O1322" s="88"/>
      <c r="P1322" s="88"/>
      <c r="Q1322" s="88"/>
      <c r="R1322" s="88"/>
      <c r="S1322" s="88"/>
      <c r="T1322" s="89"/>
      <c r="U1322" s="42"/>
      <c r="V1322" s="42"/>
      <c r="W1322" s="42"/>
      <c r="X1322" s="42"/>
      <c r="Y1322" s="42"/>
      <c r="Z1322" s="42"/>
      <c r="AA1322" s="42"/>
      <c r="AB1322" s="42"/>
      <c r="AC1322" s="42"/>
      <c r="AD1322" s="42"/>
      <c r="AE1322" s="42"/>
      <c r="AT1322" s="21" t="s">
        <v>243</v>
      </c>
      <c r="AU1322" s="21" t="s">
        <v>88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8175</v>
      </c>
      <c r="G1323" s="237"/>
      <c r="H1323" s="241">
        <v>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24.15" customHeight="1">
      <c r="A1324" s="42"/>
      <c r="B1324" s="43"/>
      <c r="C1324" s="280" t="s">
        <v>3933</v>
      </c>
      <c r="D1324" s="280" t="s">
        <v>386</v>
      </c>
      <c r="E1324" s="281" t="s">
        <v>9329</v>
      </c>
      <c r="F1324" s="282" t="s">
        <v>9330</v>
      </c>
      <c r="G1324" s="283" t="s">
        <v>809</v>
      </c>
      <c r="H1324" s="284">
        <v>1</v>
      </c>
      <c r="I1324" s="285"/>
      <c r="J1324" s="286">
        <f>ROUND(I1324*H1324,2)</f>
        <v>0</v>
      </c>
      <c r="K1324" s="282" t="s">
        <v>19</v>
      </c>
      <c r="L1324" s="287"/>
      <c r="M1324" s="288" t="s">
        <v>19</v>
      </c>
      <c r="N1324" s="289" t="s">
        <v>48</v>
      </c>
      <c r="O1324" s="88"/>
      <c r="P1324" s="227">
        <f>O1324*H1324</f>
        <v>0</v>
      </c>
      <c r="Q1324" s="227">
        <v>0.11</v>
      </c>
      <c r="R1324" s="227">
        <f>Q1324*H1324</f>
        <v>0.11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471</v>
      </c>
      <c r="AT1324" s="229" t="s">
        <v>386</v>
      </c>
      <c r="AU1324" s="229" t="s">
        <v>88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9331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8175</v>
      </c>
      <c r="G1325" s="237"/>
      <c r="H1325" s="241">
        <v>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83</v>
      </c>
      <c r="AY1325" s="247" t="s">
        <v>235</v>
      </c>
    </row>
    <row r="1326" s="2" customFormat="1" ht="21.75" customHeight="1">
      <c r="A1326" s="42"/>
      <c r="B1326" s="43"/>
      <c r="C1326" s="218" t="s">
        <v>3940</v>
      </c>
      <c r="D1326" s="218" t="s">
        <v>237</v>
      </c>
      <c r="E1326" s="219" t="s">
        <v>9332</v>
      </c>
      <c r="F1326" s="220" t="s">
        <v>9333</v>
      </c>
      <c r="G1326" s="221" t="s">
        <v>809</v>
      </c>
      <c r="H1326" s="222">
        <v>5</v>
      </c>
      <c r="I1326" s="223"/>
      <c r="J1326" s="224">
        <f>ROUND(I1326*H1326,2)</f>
        <v>0</v>
      </c>
      <c r="K1326" s="220" t="s">
        <v>241</v>
      </c>
      <c r="L1326" s="48"/>
      <c r="M1326" s="225" t="s">
        <v>19</v>
      </c>
      <c r="N1326" s="226" t="s">
        <v>48</v>
      </c>
      <c r="O1326" s="88"/>
      <c r="P1326" s="227">
        <f>O1326*H1326</f>
        <v>0</v>
      </c>
      <c r="Q1326" s="227">
        <v>0.00060999999999999997</v>
      </c>
      <c r="R1326" s="227">
        <f>Q1326*H1326</f>
        <v>0.0030499999999999998</v>
      </c>
      <c r="S1326" s="227">
        <v>0</v>
      </c>
      <c r="T1326" s="228">
        <f>S1326*H1326</f>
        <v>0</v>
      </c>
      <c r="U1326" s="42"/>
      <c r="V1326" s="42"/>
      <c r="W1326" s="42"/>
      <c r="X1326" s="42"/>
      <c r="Y1326" s="42"/>
      <c r="Z1326" s="42"/>
      <c r="AA1326" s="42"/>
      <c r="AB1326" s="42"/>
      <c r="AC1326" s="42"/>
      <c r="AD1326" s="42"/>
      <c r="AE1326" s="42"/>
      <c r="AR1326" s="229" t="s">
        <v>339</v>
      </c>
      <c r="AT1326" s="229" t="s">
        <v>237</v>
      </c>
      <c r="AU1326" s="229" t="s">
        <v>88</v>
      </c>
      <c r="AY1326" s="21" t="s">
        <v>235</v>
      </c>
      <c r="BE1326" s="230">
        <f>IF(N1326="základní",J1326,0)</f>
        <v>0</v>
      </c>
      <c r="BF1326" s="230">
        <f>IF(N1326="snížená",J1326,0)</f>
        <v>0</v>
      </c>
      <c r="BG1326" s="230">
        <f>IF(N1326="zákl. přenesená",J1326,0)</f>
        <v>0</v>
      </c>
      <c r="BH1326" s="230">
        <f>IF(N1326="sníž. přenesená",J1326,0)</f>
        <v>0</v>
      </c>
      <c r="BI1326" s="230">
        <f>IF(N1326="nulová",J1326,0)</f>
        <v>0</v>
      </c>
      <c r="BJ1326" s="21" t="s">
        <v>88</v>
      </c>
      <c r="BK1326" s="230">
        <f>ROUND(I1326*H1326,2)</f>
        <v>0</v>
      </c>
      <c r="BL1326" s="21" t="s">
        <v>339</v>
      </c>
      <c r="BM1326" s="229" t="s">
        <v>9334</v>
      </c>
    </row>
    <row r="1327" s="2" customFormat="1">
      <c r="A1327" s="42"/>
      <c r="B1327" s="43"/>
      <c r="C1327" s="44"/>
      <c r="D1327" s="231" t="s">
        <v>243</v>
      </c>
      <c r="E1327" s="44"/>
      <c r="F1327" s="232" t="s">
        <v>9335</v>
      </c>
      <c r="G1327" s="44"/>
      <c r="H1327" s="44"/>
      <c r="I1327" s="233"/>
      <c r="J1327" s="44"/>
      <c r="K1327" s="44"/>
      <c r="L1327" s="48"/>
      <c r="M1327" s="234"/>
      <c r="N1327" s="235"/>
      <c r="O1327" s="88"/>
      <c r="P1327" s="88"/>
      <c r="Q1327" s="88"/>
      <c r="R1327" s="88"/>
      <c r="S1327" s="88"/>
      <c r="T1327" s="89"/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T1327" s="21" t="s">
        <v>243</v>
      </c>
      <c r="AU1327" s="21" t="s">
        <v>88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9336</v>
      </c>
      <c r="G1328" s="237"/>
      <c r="H1328" s="241">
        <v>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9337</v>
      </c>
      <c r="G1329" s="237"/>
      <c r="H1329" s="241">
        <v>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9338</v>
      </c>
      <c r="G1330" s="237"/>
      <c r="H1330" s="241">
        <v>1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8955</v>
      </c>
      <c r="G1331" s="237"/>
      <c r="H1331" s="241">
        <v>1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9339</v>
      </c>
      <c r="G1332" s="237"/>
      <c r="H1332" s="241">
        <v>1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5" customFormat="1">
      <c r="A1333" s="15"/>
      <c r="B1333" s="258"/>
      <c r="C1333" s="259"/>
      <c r="D1333" s="238" t="s">
        <v>260</v>
      </c>
      <c r="E1333" s="260" t="s">
        <v>19</v>
      </c>
      <c r="F1333" s="261" t="s">
        <v>277</v>
      </c>
      <c r="G1333" s="259"/>
      <c r="H1333" s="262">
        <v>5</v>
      </c>
      <c r="I1333" s="263"/>
      <c r="J1333" s="259"/>
      <c r="K1333" s="259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260</v>
      </c>
      <c r="AU1333" s="268" t="s">
        <v>88</v>
      </c>
      <c r="AV1333" s="15" t="s">
        <v>98</v>
      </c>
      <c r="AW1333" s="15" t="s">
        <v>37</v>
      </c>
      <c r="AX1333" s="15" t="s">
        <v>83</v>
      </c>
      <c r="AY1333" s="268" t="s">
        <v>235</v>
      </c>
    </row>
    <row r="1334" s="2" customFormat="1" ht="24.15" customHeight="1">
      <c r="A1334" s="42"/>
      <c r="B1334" s="43"/>
      <c r="C1334" s="280" t="s">
        <v>3946</v>
      </c>
      <c r="D1334" s="280" t="s">
        <v>386</v>
      </c>
      <c r="E1334" s="281" t="s">
        <v>9340</v>
      </c>
      <c r="F1334" s="282" t="s">
        <v>9341</v>
      </c>
      <c r="G1334" s="283" t="s">
        <v>809</v>
      </c>
      <c r="H1334" s="284">
        <v>1</v>
      </c>
      <c r="I1334" s="285"/>
      <c r="J1334" s="286">
        <f>ROUND(I1334*H1334,2)</f>
        <v>0</v>
      </c>
      <c r="K1334" s="282" t="s">
        <v>19</v>
      </c>
      <c r="L1334" s="287"/>
      <c r="M1334" s="288" t="s">
        <v>19</v>
      </c>
      <c r="N1334" s="289" t="s">
        <v>48</v>
      </c>
      <c r="O1334" s="88"/>
      <c r="P1334" s="227">
        <f>O1334*H1334</f>
        <v>0</v>
      </c>
      <c r="Q1334" s="227">
        <v>0.12864999999999999</v>
      </c>
      <c r="R1334" s="227">
        <f>Q1334*H1334</f>
        <v>0.12864999999999999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471</v>
      </c>
      <c r="AT1334" s="229" t="s">
        <v>386</v>
      </c>
      <c r="AU1334" s="229" t="s">
        <v>88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9342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9336</v>
      </c>
      <c r="G1335" s="237"/>
      <c r="H1335" s="241">
        <v>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83</v>
      </c>
      <c r="AY1335" s="247" t="s">
        <v>235</v>
      </c>
    </row>
    <row r="1336" s="2" customFormat="1" ht="24.15" customHeight="1">
      <c r="A1336" s="42"/>
      <c r="B1336" s="43"/>
      <c r="C1336" s="280" t="s">
        <v>3953</v>
      </c>
      <c r="D1336" s="280" t="s">
        <v>386</v>
      </c>
      <c r="E1336" s="281" t="s">
        <v>9343</v>
      </c>
      <c r="F1336" s="282" t="s">
        <v>9344</v>
      </c>
      <c r="G1336" s="283" t="s">
        <v>809</v>
      </c>
      <c r="H1336" s="284">
        <v>1</v>
      </c>
      <c r="I1336" s="285"/>
      <c r="J1336" s="286">
        <f>ROUND(I1336*H1336,2)</f>
        <v>0</v>
      </c>
      <c r="K1336" s="282" t="s">
        <v>19</v>
      </c>
      <c r="L1336" s="287"/>
      <c r="M1336" s="288" t="s">
        <v>19</v>
      </c>
      <c r="N1336" s="289" t="s">
        <v>48</v>
      </c>
      <c r="O1336" s="88"/>
      <c r="P1336" s="227">
        <f>O1336*H1336</f>
        <v>0</v>
      </c>
      <c r="Q1336" s="227">
        <v>0.12864999999999999</v>
      </c>
      <c r="R1336" s="227">
        <f>Q1336*H1336</f>
        <v>0.12864999999999999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471</v>
      </c>
      <c r="AT1336" s="229" t="s">
        <v>386</v>
      </c>
      <c r="AU1336" s="229" t="s">
        <v>88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9345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9337</v>
      </c>
      <c r="G1337" s="237"/>
      <c r="H1337" s="241">
        <v>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83</v>
      </c>
      <c r="AY1337" s="247" t="s">
        <v>235</v>
      </c>
    </row>
    <row r="1338" s="2" customFormat="1" ht="24.15" customHeight="1">
      <c r="A1338" s="42"/>
      <c r="B1338" s="43"/>
      <c r="C1338" s="280" t="s">
        <v>3961</v>
      </c>
      <c r="D1338" s="280" t="s">
        <v>386</v>
      </c>
      <c r="E1338" s="281" t="s">
        <v>9346</v>
      </c>
      <c r="F1338" s="282" t="s">
        <v>9347</v>
      </c>
      <c r="G1338" s="283" t="s">
        <v>809</v>
      </c>
      <c r="H1338" s="284">
        <v>1</v>
      </c>
      <c r="I1338" s="285"/>
      <c r="J1338" s="286">
        <f>ROUND(I1338*H1338,2)</f>
        <v>0</v>
      </c>
      <c r="K1338" s="282" t="s">
        <v>19</v>
      </c>
      <c r="L1338" s="287"/>
      <c r="M1338" s="288" t="s">
        <v>19</v>
      </c>
      <c r="N1338" s="289" t="s">
        <v>48</v>
      </c>
      <c r="O1338" s="88"/>
      <c r="P1338" s="227">
        <f>O1338*H1338</f>
        <v>0</v>
      </c>
      <c r="Q1338" s="227">
        <v>0.12864999999999999</v>
      </c>
      <c r="R1338" s="227">
        <f>Q1338*H1338</f>
        <v>0.12864999999999999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471</v>
      </c>
      <c r="AT1338" s="229" t="s">
        <v>386</v>
      </c>
      <c r="AU1338" s="229" t="s">
        <v>88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9348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9338</v>
      </c>
      <c r="G1339" s="237"/>
      <c r="H1339" s="241">
        <v>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83</v>
      </c>
      <c r="AY1339" s="247" t="s">
        <v>235</v>
      </c>
    </row>
    <row r="1340" s="2" customFormat="1" ht="24.15" customHeight="1">
      <c r="A1340" s="42"/>
      <c r="B1340" s="43"/>
      <c r="C1340" s="280" t="s">
        <v>3969</v>
      </c>
      <c r="D1340" s="280" t="s">
        <v>386</v>
      </c>
      <c r="E1340" s="281" t="s">
        <v>9349</v>
      </c>
      <c r="F1340" s="282" t="s">
        <v>9350</v>
      </c>
      <c r="G1340" s="283" t="s">
        <v>809</v>
      </c>
      <c r="H1340" s="284">
        <v>1</v>
      </c>
      <c r="I1340" s="285"/>
      <c r="J1340" s="286">
        <f>ROUND(I1340*H1340,2)</f>
        <v>0</v>
      </c>
      <c r="K1340" s="282" t="s">
        <v>19</v>
      </c>
      <c r="L1340" s="287"/>
      <c r="M1340" s="288" t="s">
        <v>19</v>
      </c>
      <c r="N1340" s="289" t="s">
        <v>48</v>
      </c>
      <c r="O1340" s="88"/>
      <c r="P1340" s="227">
        <f>O1340*H1340</f>
        <v>0</v>
      </c>
      <c r="Q1340" s="227">
        <v>0.12864999999999999</v>
      </c>
      <c r="R1340" s="227">
        <f>Q1340*H1340</f>
        <v>0.12864999999999999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471</v>
      </c>
      <c r="AT1340" s="229" t="s">
        <v>386</v>
      </c>
      <c r="AU1340" s="229" t="s">
        <v>88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9351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8955</v>
      </c>
      <c r="G1341" s="237"/>
      <c r="H1341" s="241">
        <v>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83</v>
      </c>
      <c r="AY1341" s="247" t="s">
        <v>235</v>
      </c>
    </row>
    <row r="1342" s="2" customFormat="1" ht="24.15" customHeight="1">
      <c r="A1342" s="42"/>
      <c r="B1342" s="43"/>
      <c r="C1342" s="280" t="s">
        <v>3976</v>
      </c>
      <c r="D1342" s="280" t="s">
        <v>386</v>
      </c>
      <c r="E1342" s="281" t="s">
        <v>9352</v>
      </c>
      <c r="F1342" s="282" t="s">
        <v>9353</v>
      </c>
      <c r="G1342" s="283" t="s">
        <v>809</v>
      </c>
      <c r="H1342" s="284">
        <v>1</v>
      </c>
      <c r="I1342" s="285"/>
      <c r="J1342" s="286">
        <f>ROUND(I1342*H1342,2)</f>
        <v>0</v>
      </c>
      <c r="K1342" s="282" t="s">
        <v>19</v>
      </c>
      <c r="L1342" s="287"/>
      <c r="M1342" s="288" t="s">
        <v>19</v>
      </c>
      <c r="N1342" s="289" t="s">
        <v>48</v>
      </c>
      <c r="O1342" s="88"/>
      <c r="P1342" s="227">
        <f>O1342*H1342</f>
        <v>0</v>
      </c>
      <c r="Q1342" s="227">
        <v>0.12864999999999999</v>
      </c>
      <c r="R1342" s="227">
        <f>Q1342*H1342</f>
        <v>0.12864999999999999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471</v>
      </c>
      <c r="AT1342" s="229" t="s">
        <v>386</v>
      </c>
      <c r="AU1342" s="229" t="s">
        <v>88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9354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9339</v>
      </c>
      <c r="G1343" s="237"/>
      <c r="H1343" s="241">
        <v>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83</v>
      </c>
      <c r="AY1343" s="247" t="s">
        <v>235</v>
      </c>
    </row>
    <row r="1344" s="2" customFormat="1" ht="16.5" customHeight="1">
      <c r="A1344" s="42"/>
      <c r="B1344" s="43"/>
      <c r="C1344" s="218" t="s">
        <v>3983</v>
      </c>
      <c r="D1344" s="218" t="s">
        <v>237</v>
      </c>
      <c r="E1344" s="219" t="s">
        <v>9355</v>
      </c>
      <c r="F1344" s="220" t="s">
        <v>9356</v>
      </c>
      <c r="G1344" s="221" t="s">
        <v>809</v>
      </c>
      <c r="H1344" s="222">
        <v>1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0.014999999999999999</v>
      </c>
      <c r="R1344" s="227">
        <f>Q1344*H1344</f>
        <v>0.014999999999999999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88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9357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9358</v>
      </c>
      <c r="G1345" s="237"/>
      <c r="H1345" s="241">
        <v>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83</v>
      </c>
      <c r="AY1345" s="247" t="s">
        <v>235</v>
      </c>
    </row>
    <row r="1346" s="2" customFormat="1" ht="16.5" customHeight="1">
      <c r="A1346" s="42"/>
      <c r="B1346" s="43"/>
      <c r="C1346" s="218" t="s">
        <v>3990</v>
      </c>
      <c r="D1346" s="218" t="s">
        <v>237</v>
      </c>
      <c r="E1346" s="219" t="s">
        <v>9359</v>
      </c>
      <c r="F1346" s="220" t="s">
        <v>9360</v>
      </c>
      <c r="G1346" s="221" t="s">
        <v>240</v>
      </c>
      <c r="H1346" s="222">
        <v>21.600000000000001</v>
      </c>
      <c r="I1346" s="223"/>
      <c r="J1346" s="224">
        <f>ROUND(I1346*H1346,2)</f>
        <v>0</v>
      </c>
      <c r="K1346" s="220" t="s">
        <v>241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88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9361</v>
      </c>
    </row>
    <row r="1347" s="2" customFormat="1">
      <c r="A1347" s="42"/>
      <c r="B1347" s="43"/>
      <c r="C1347" s="44"/>
      <c r="D1347" s="231" t="s">
        <v>243</v>
      </c>
      <c r="E1347" s="44"/>
      <c r="F1347" s="232" t="s">
        <v>9362</v>
      </c>
      <c r="G1347" s="44"/>
      <c r="H1347" s="44"/>
      <c r="I1347" s="233"/>
      <c r="J1347" s="44"/>
      <c r="K1347" s="44"/>
      <c r="L1347" s="48"/>
      <c r="M1347" s="234"/>
      <c r="N1347" s="235"/>
      <c r="O1347" s="88"/>
      <c r="P1347" s="88"/>
      <c r="Q1347" s="88"/>
      <c r="R1347" s="88"/>
      <c r="S1347" s="88"/>
      <c r="T1347" s="89"/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T1347" s="21" t="s">
        <v>243</v>
      </c>
      <c r="AU1347" s="21" t="s">
        <v>88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9363</v>
      </c>
      <c r="G1348" s="237"/>
      <c r="H1348" s="241">
        <v>21.600000000000001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83</v>
      </c>
      <c r="AY1348" s="247" t="s">
        <v>235</v>
      </c>
    </row>
    <row r="1349" s="2" customFormat="1" ht="21.75" customHeight="1">
      <c r="A1349" s="42"/>
      <c r="B1349" s="43"/>
      <c r="C1349" s="280" t="s">
        <v>3997</v>
      </c>
      <c r="D1349" s="280" t="s">
        <v>386</v>
      </c>
      <c r="E1349" s="281" t="s">
        <v>9364</v>
      </c>
      <c r="F1349" s="282" t="s">
        <v>9365</v>
      </c>
      <c r="G1349" s="283" t="s">
        <v>809</v>
      </c>
      <c r="H1349" s="284">
        <v>2</v>
      </c>
      <c r="I1349" s="285"/>
      <c r="J1349" s="286">
        <f>ROUND(I1349*H1349,2)</f>
        <v>0</v>
      </c>
      <c r="K1349" s="282" t="s">
        <v>19</v>
      </c>
      <c r="L1349" s="287"/>
      <c r="M1349" s="288" t="s">
        <v>19</v>
      </c>
      <c r="N1349" s="289" t="s">
        <v>48</v>
      </c>
      <c r="O1349" s="88"/>
      <c r="P1349" s="227">
        <f>O1349*H1349</f>
        <v>0</v>
      </c>
      <c r="Q1349" s="227">
        <v>0.0035000000000000001</v>
      </c>
      <c r="R1349" s="227">
        <f>Q1349*H1349</f>
        <v>0.0070000000000000001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471</v>
      </c>
      <c r="AT1349" s="229" t="s">
        <v>386</v>
      </c>
      <c r="AU1349" s="229" t="s">
        <v>88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9366</v>
      </c>
    </row>
    <row r="1350" s="13" customFormat="1">
      <c r="A1350" s="13"/>
      <c r="B1350" s="236"/>
      <c r="C1350" s="237"/>
      <c r="D1350" s="238" t="s">
        <v>260</v>
      </c>
      <c r="E1350" s="239" t="s">
        <v>19</v>
      </c>
      <c r="F1350" s="240" t="s">
        <v>9367</v>
      </c>
      <c r="G1350" s="237"/>
      <c r="H1350" s="241">
        <v>2</v>
      </c>
      <c r="I1350" s="242"/>
      <c r="J1350" s="237"/>
      <c r="K1350" s="237"/>
      <c r="L1350" s="243"/>
      <c r="M1350" s="244"/>
      <c r="N1350" s="245"/>
      <c r="O1350" s="245"/>
      <c r="P1350" s="245"/>
      <c r="Q1350" s="245"/>
      <c r="R1350" s="245"/>
      <c r="S1350" s="245"/>
      <c r="T1350" s="24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7" t="s">
        <v>260</v>
      </c>
      <c r="AU1350" s="247" t="s">
        <v>88</v>
      </c>
      <c r="AV1350" s="13" t="s">
        <v>88</v>
      </c>
      <c r="AW1350" s="13" t="s">
        <v>37</v>
      </c>
      <c r="AX1350" s="13" t="s">
        <v>83</v>
      </c>
      <c r="AY1350" s="247" t="s">
        <v>235</v>
      </c>
    </row>
    <row r="1351" s="2" customFormat="1" ht="24.15" customHeight="1">
      <c r="A1351" s="42"/>
      <c r="B1351" s="43"/>
      <c r="C1351" s="218" t="s">
        <v>4004</v>
      </c>
      <c r="D1351" s="218" t="s">
        <v>237</v>
      </c>
      <c r="E1351" s="219" t="s">
        <v>9368</v>
      </c>
      <c r="F1351" s="220" t="s">
        <v>9369</v>
      </c>
      <c r="G1351" s="221" t="s">
        <v>240</v>
      </c>
      <c r="H1351" s="222">
        <v>21.600000000000001</v>
      </c>
      <c r="I1351" s="223"/>
      <c r="J1351" s="224">
        <f>ROUND(I1351*H1351,2)</f>
        <v>0</v>
      </c>
      <c r="K1351" s="220" t="s">
        <v>241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88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9370</v>
      </c>
    </row>
    <row r="1352" s="2" customFormat="1">
      <c r="A1352" s="42"/>
      <c r="B1352" s="43"/>
      <c r="C1352" s="44"/>
      <c r="D1352" s="231" t="s">
        <v>243</v>
      </c>
      <c r="E1352" s="44"/>
      <c r="F1352" s="232" t="s">
        <v>9371</v>
      </c>
      <c r="G1352" s="44"/>
      <c r="H1352" s="44"/>
      <c r="I1352" s="233"/>
      <c r="J1352" s="44"/>
      <c r="K1352" s="44"/>
      <c r="L1352" s="48"/>
      <c r="M1352" s="234"/>
      <c r="N1352" s="235"/>
      <c r="O1352" s="88"/>
      <c r="P1352" s="88"/>
      <c r="Q1352" s="88"/>
      <c r="R1352" s="88"/>
      <c r="S1352" s="88"/>
      <c r="T1352" s="89"/>
      <c r="U1352" s="42"/>
      <c r="V1352" s="42"/>
      <c r="W1352" s="42"/>
      <c r="X1352" s="42"/>
      <c r="Y1352" s="42"/>
      <c r="Z1352" s="42"/>
      <c r="AA1352" s="42"/>
      <c r="AB1352" s="42"/>
      <c r="AC1352" s="42"/>
      <c r="AD1352" s="42"/>
      <c r="AE1352" s="42"/>
      <c r="AT1352" s="21" t="s">
        <v>243</v>
      </c>
      <c r="AU1352" s="21" t="s">
        <v>88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9372</v>
      </c>
      <c r="G1353" s="237"/>
      <c r="H1353" s="241">
        <v>21.600000000000001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83</v>
      </c>
      <c r="AY1353" s="247" t="s">
        <v>235</v>
      </c>
    </row>
    <row r="1354" s="2" customFormat="1" ht="55.5" customHeight="1">
      <c r="A1354" s="42"/>
      <c r="B1354" s="43"/>
      <c r="C1354" s="218" t="s">
        <v>4010</v>
      </c>
      <c r="D1354" s="218" t="s">
        <v>237</v>
      </c>
      <c r="E1354" s="219" t="s">
        <v>9373</v>
      </c>
      <c r="F1354" s="220" t="s">
        <v>9374</v>
      </c>
      <c r="G1354" s="221" t="s">
        <v>809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0.10000000000000001</v>
      </c>
      <c r="R1354" s="227">
        <f>Q1354*H1354</f>
        <v>0.10000000000000001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88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9375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9376</v>
      </c>
      <c r="G1355" s="237"/>
      <c r="H1355" s="241">
        <v>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83</v>
      </c>
      <c r="AY1355" s="247" t="s">
        <v>235</v>
      </c>
    </row>
    <row r="1356" s="2" customFormat="1" ht="24.15" customHeight="1">
      <c r="A1356" s="42"/>
      <c r="B1356" s="43"/>
      <c r="C1356" s="218" t="s">
        <v>4017</v>
      </c>
      <c r="D1356" s="218" t="s">
        <v>237</v>
      </c>
      <c r="E1356" s="219" t="s">
        <v>9377</v>
      </c>
      <c r="F1356" s="220" t="s">
        <v>9378</v>
      </c>
      <c r="G1356" s="221" t="s">
        <v>389</v>
      </c>
      <c r="H1356" s="222">
        <v>103.59999999999999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5.0000000000000002E-05</v>
      </c>
      <c r="R1356" s="227">
        <f>Q1356*H1356</f>
        <v>0.0051799999999999997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88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9379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9380</v>
      </c>
      <c r="G1357" s="237"/>
      <c r="H1357" s="241">
        <v>103.59999999999999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83</v>
      </c>
      <c r="AY1357" s="247" t="s">
        <v>235</v>
      </c>
    </row>
    <row r="1358" s="2" customFormat="1" ht="16.5" customHeight="1">
      <c r="A1358" s="42"/>
      <c r="B1358" s="43"/>
      <c r="C1358" s="218" t="s">
        <v>4023</v>
      </c>
      <c r="D1358" s="218" t="s">
        <v>237</v>
      </c>
      <c r="E1358" s="219" t="s">
        <v>9381</v>
      </c>
      <c r="F1358" s="220" t="s">
        <v>9382</v>
      </c>
      <c r="G1358" s="221" t="s">
        <v>3351</v>
      </c>
      <c r="H1358" s="222">
        <v>3900</v>
      </c>
      <c r="I1358" s="223"/>
      <c r="J1358" s="224">
        <f>ROUND(I1358*H1358,2)</f>
        <v>0</v>
      </c>
      <c r="K1358" s="220" t="s">
        <v>19</v>
      </c>
      <c r="L1358" s="48"/>
      <c r="M1358" s="225" t="s">
        <v>19</v>
      </c>
      <c r="N1358" s="226" t="s">
        <v>48</v>
      </c>
      <c r="O1358" s="88"/>
      <c r="P1358" s="227">
        <f>O1358*H1358</f>
        <v>0</v>
      </c>
      <c r="Q1358" s="227">
        <v>5.0000000000000002E-05</v>
      </c>
      <c r="R1358" s="227">
        <f>Q1358*H1358</f>
        <v>0.19500000000000001</v>
      </c>
      <c r="S1358" s="227">
        <v>0</v>
      </c>
      <c r="T1358" s="228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88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9383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9384</v>
      </c>
      <c r="G1359" s="237"/>
      <c r="H1359" s="241">
        <v>2500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9385</v>
      </c>
      <c r="G1360" s="237"/>
      <c r="H1360" s="241">
        <v>1400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5" customFormat="1">
      <c r="A1361" s="15"/>
      <c r="B1361" s="258"/>
      <c r="C1361" s="259"/>
      <c r="D1361" s="238" t="s">
        <v>260</v>
      </c>
      <c r="E1361" s="260" t="s">
        <v>19</v>
      </c>
      <c r="F1361" s="261" t="s">
        <v>277</v>
      </c>
      <c r="G1361" s="259"/>
      <c r="H1361" s="262">
        <v>3900</v>
      </c>
      <c r="I1361" s="263"/>
      <c r="J1361" s="259"/>
      <c r="K1361" s="259"/>
      <c r="L1361" s="264"/>
      <c r="M1361" s="265"/>
      <c r="N1361" s="266"/>
      <c r="O1361" s="266"/>
      <c r="P1361" s="266"/>
      <c r="Q1361" s="266"/>
      <c r="R1361" s="266"/>
      <c r="S1361" s="266"/>
      <c r="T1361" s="267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68" t="s">
        <v>260</v>
      </c>
      <c r="AU1361" s="268" t="s">
        <v>88</v>
      </c>
      <c r="AV1361" s="15" t="s">
        <v>98</v>
      </c>
      <c r="AW1361" s="15" t="s">
        <v>37</v>
      </c>
      <c r="AX1361" s="15" t="s">
        <v>83</v>
      </c>
      <c r="AY1361" s="268" t="s">
        <v>235</v>
      </c>
    </row>
    <row r="1362" s="2" customFormat="1" ht="33" customHeight="1">
      <c r="A1362" s="42"/>
      <c r="B1362" s="43"/>
      <c r="C1362" s="280" t="s">
        <v>4031</v>
      </c>
      <c r="D1362" s="280" t="s">
        <v>386</v>
      </c>
      <c r="E1362" s="281" t="s">
        <v>9386</v>
      </c>
      <c r="F1362" s="282" t="s">
        <v>9387</v>
      </c>
      <c r="G1362" s="283" t="s">
        <v>809</v>
      </c>
      <c r="H1362" s="284">
        <v>2</v>
      </c>
      <c r="I1362" s="285"/>
      <c r="J1362" s="286">
        <f>ROUND(I1362*H1362,2)</f>
        <v>0</v>
      </c>
      <c r="K1362" s="282" t="s">
        <v>19</v>
      </c>
      <c r="L1362" s="287"/>
      <c r="M1362" s="288" t="s">
        <v>19</v>
      </c>
      <c r="N1362" s="289" t="s">
        <v>48</v>
      </c>
      <c r="O1362" s="88"/>
      <c r="P1362" s="227">
        <f>O1362*H1362</f>
        <v>0</v>
      </c>
      <c r="Q1362" s="227">
        <v>1.25</v>
      </c>
      <c r="R1362" s="227">
        <f>Q1362*H1362</f>
        <v>2.5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471</v>
      </c>
      <c r="AT1362" s="229" t="s">
        <v>386</v>
      </c>
      <c r="AU1362" s="229" t="s">
        <v>88</v>
      </c>
      <c r="AY1362" s="21" t="s">
        <v>235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1" t="s">
        <v>88</v>
      </c>
      <c r="BK1362" s="230">
        <f>ROUND(I1362*H1362,2)</f>
        <v>0</v>
      </c>
      <c r="BL1362" s="21" t="s">
        <v>339</v>
      </c>
      <c r="BM1362" s="229" t="s">
        <v>9388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9389</v>
      </c>
      <c r="G1363" s="237"/>
      <c r="H1363" s="241">
        <v>2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83</v>
      </c>
      <c r="AY1363" s="247" t="s">
        <v>235</v>
      </c>
    </row>
    <row r="1364" s="2" customFormat="1" ht="33" customHeight="1">
      <c r="A1364" s="42"/>
      <c r="B1364" s="43"/>
      <c r="C1364" s="280" t="s">
        <v>4038</v>
      </c>
      <c r="D1364" s="280" t="s">
        <v>386</v>
      </c>
      <c r="E1364" s="281" t="s">
        <v>9390</v>
      </c>
      <c r="F1364" s="282" t="s">
        <v>9391</v>
      </c>
      <c r="G1364" s="283" t="s">
        <v>809</v>
      </c>
      <c r="H1364" s="284">
        <v>1</v>
      </c>
      <c r="I1364" s="285"/>
      <c r="J1364" s="286">
        <f>ROUND(I1364*H1364,2)</f>
        <v>0</v>
      </c>
      <c r="K1364" s="282" t="s">
        <v>19</v>
      </c>
      <c r="L1364" s="287"/>
      <c r="M1364" s="288" t="s">
        <v>19</v>
      </c>
      <c r="N1364" s="289" t="s">
        <v>48</v>
      </c>
      <c r="O1364" s="88"/>
      <c r="P1364" s="227">
        <f>O1364*H1364</f>
        <v>0</v>
      </c>
      <c r="Q1364" s="227">
        <v>1.3999999999999999</v>
      </c>
      <c r="R1364" s="227">
        <f>Q1364*H1364</f>
        <v>1.3999999999999999</v>
      </c>
      <c r="S1364" s="227">
        <v>0</v>
      </c>
      <c r="T1364" s="228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9" t="s">
        <v>471</v>
      </c>
      <c r="AT1364" s="229" t="s">
        <v>386</v>
      </c>
      <c r="AU1364" s="229" t="s">
        <v>88</v>
      </c>
      <c r="AY1364" s="21" t="s">
        <v>235</v>
      </c>
      <c r="BE1364" s="230">
        <f>IF(N1364="základní",J1364,0)</f>
        <v>0</v>
      </c>
      <c r="BF1364" s="230">
        <f>IF(N1364="snížená",J1364,0)</f>
        <v>0</v>
      </c>
      <c r="BG1364" s="230">
        <f>IF(N1364="zákl. přenesená",J1364,0)</f>
        <v>0</v>
      </c>
      <c r="BH1364" s="230">
        <f>IF(N1364="sníž. přenesená",J1364,0)</f>
        <v>0</v>
      </c>
      <c r="BI1364" s="230">
        <f>IF(N1364="nulová",J1364,0)</f>
        <v>0</v>
      </c>
      <c r="BJ1364" s="21" t="s">
        <v>88</v>
      </c>
      <c r="BK1364" s="230">
        <f>ROUND(I1364*H1364,2)</f>
        <v>0</v>
      </c>
      <c r="BL1364" s="21" t="s">
        <v>339</v>
      </c>
      <c r="BM1364" s="229" t="s">
        <v>9392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9393</v>
      </c>
      <c r="G1365" s="237"/>
      <c r="H1365" s="241">
        <v>1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83</v>
      </c>
      <c r="AY1365" s="247" t="s">
        <v>235</v>
      </c>
    </row>
    <row r="1366" s="2" customFormat="1" ht="16.5" customHeight="1">
      <c r="A1366" s="42"/>
      <c r="B1366" s="43"/>
      <c r="C1366" s="218" t="s">
        <v>4045</v>
      </c>
      <c r="D1366" s="218" t="s">
        <v>237</v>
      </c>
      <c r="E1366" s="219" t="s">
        <v>9394</v>
      </c>
      <c r="F1366" s="220" t="s">
        <v>9395</v>
      </c>
      <c r="G1366" s="221" t="s">
        <v>240</v>
      </c>
      <c r="H1366" s="222">
        <v>23</v>
      </c>
      <c r="I1366" s="223"/>
      <c r="J1366" s="224">
        <f>ROUND(I1366*H1366,2)</f>
        <v>0</v>
      </c>
      <c r="K1366" s="220" t="s">
        <v>19</v>
      </c>
      <c r="L1366" s="48"/>
      <c r="M1366" s="225" t="s">
        <v>19</v>
      </c>
      <c r="N1366" s="226" t="s">
        <v>48</v>
      </c>
      <c r="O1366" s="88"/>
      <c r="P1366" s="227">
        <f>O1366*H1366</f>
        <v>0</v>
      </c>
      <c r="Q1366" s="227">
        <v>0.0020699999999999998</v>
      </c>
      <c r="R1366" s="227">
        <f>Q1366*H1366</f>
        <v>0.047609999999999993</v>
      </c>
      <c r="S1366" s="227">
        <v>0</v>
      </c>
      <c r="T1366" s="228">
        <f>S1366*H1366</f>
        <v>0</v>
      </c>
      <c r="U1366" s="42"/>
      <c r="V1366" s="42"/>
      <c r="W1366" s="42"/>
      <c r="X1366" s="42"/>
      <c r="Y1366" s="42"/>
      <c r="Z1366" s="42"/>
      <c r="AA1366" s="42"/>
      <c r="AB1366" s="42"/>
      <c r="AC1366" s="42"/>
      <c r="AD1366" s="42"/>
      <c r="AE1366" s="42"/>
      <c r="AR1366" s="229" t="s">
        <v>339</v>
      </c>
      <c r="AT1366" s="229" t="s">
        <v>237</v>
      </c>
      <c r="AU1366" s="229" t="s">
        <v>88</v>
      </c>
      <c r="AY1366" s="21" t="s">
        <v>235</v>
      </c>
      <c r="BE1366" s="230">
        <f>IF(N1366="základní",J1366,0)</f>
        <v>0</v>
      </c>
      <c r="BF1366" s="230">
        <f>IF(N1366="snížená",J1366,0)</f>
        <v>0</v>
      </c>
      <c r="BG1366" s="230">
        <f>IF(N1366="zákl. přenesená",J1366,0)</f>
        <v>0</v>
      </c>
      <c r="BH1366" s="230">
        <f>IF(N1366="sníž. přenesená",J1366,0)</f>
        <v>0</v>
      </c>
      <c r="BI1366" s="230">
        <f>IF(N1366="nulová",J1366,0)</f>
        <v>0</v>
      </c>
      <c r="BJ1366" s="21" t="s">
        <v>88</v>
      </c>
      <c r="BK1366" s="230">
        <f>ROUND(I1366*H1366,2)</f>
        <v>0</v>
      </c>
      <c r="BL1366" s="21" t="s">
        <v>339</v>
      </c>
      <c r="BM1366" s="229" t="s">
        <v>9396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9397</v>
      </c>
      <c r="G1367" s="237"/>
      <c r="H1367" s="241">
        <v>23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83</v>
      </c>
      <c r="AY1367" s="247" t="s">
        <v>235</v>
      </c>
    </row>
    <row r="1368" s="2" customFormat="1" ht="16.5" customHeight="1">
      <c r="A1368" s="42"/>
      <c r="B1368" s="43"/>
      <c r="C1368" s="218" t="s">
        <v>4052</v>
      </c>
      <c r="D1368" s="218" t="s">
        <v>237</v>
      </c>
      <c r="E1368" s="219" t="s">
        <v>9398</v>
      </c>
      <c r="F1368" s="220" t="s">
        <v>9399</v>
      </c>
      <c r="G1368" s="221" t="s">
        <v>809</v>
      </c>
      <c r="H1368" s="222">
        <v>3</v>
      </c>
      <c r="I1368" s="223"/>
      <c r="J1368" s="224">
        <f>ROUND(I1368*H1368,2)</f>
        <v>0</v>
      </c>
      <c r="K1368" s="220" t="s">
        <v>19</v>
      </c>
      <c r="L1368" s="48"/>
      <c r="M1368" s="225" t="s">
        <v>19</v>
      </c>
      <c r="N1368" s="226" t="s">
        <v>48</v>
      </c>
      <c r="O1368" s="88"/>
      <c r="P1368" s="227">
        <f>O1368*H1368</f>
        <v>0</v>
      </c>
      <c r="Q1368" s="227">
        <v>6.0000000000000002E-05</v>
      </c>
      <c r="R1368" s="227">
        <f>Q1368*H1368</f>
        <v>0.00018000000000000001</v>
      </c>
      <c r="S1368" s="227">
        <v>0</v>
      </c>
      <c r="T1368" s="228">
        <f>S1368*H1368</f>
        <v>0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339</v>
      </c>
      <c r="AT1368" s="229" t="s">
        <v>237</v>
      </c>
      <c r="AU1368" s="229" t="s">
        <v>88</v>
      </c>
      <c r="AY1368" s="21" t="s">
        <v>235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1" t="s">
        <v>88</v>
      </c>
      <c r="BK1368" s="230">
        <f>ROUND(I1368*H1368,2)</f>
        <v>0</v>
      </c>
      <c r="BL1368" s="21" t="s">
        <v>339</v>
      </c>
      <c r="BM1368" s="229" t="s">
        <v>9400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9401</v>
      </c>
      <c r="G1369" s="237"/>
      <c r="H1369" s="241">
        <v>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83</v>
      </c>
      <c r="AY1369" s="247" t="s">
        <v>235</v>
      </c>
    </row>
    <row r="1370" s="2" customFormat="1" ht="16.5" customHeight="1">
      <c r="A1370" s="42"/>
      <c r="B1370" s="43"/>
      <c r="C1370" s="218" t="s">
        <v>4057</v>
      </c>
      <c r="D1370" s="218" t="s">
        <v>237</v>
      </c>
      <c r="E1370" s="219" t="s">
        <v>9402</v>
      </c>
      <c r="F1370" s="220" t="s">
        <v>9403</v>
      </c>
      <c r="G1370" s="221" t="s">
        <v>809</v>
      </c>
      <c r="H1370" s="222">
        <v>3</v>
      </c>
      <c r="I1370" s="223"/>
      <c r="J1370" s="224">
        <f>ROUND(I1370*H1370,2)</f>
        <v>0</v>
      </c>
      <c r="K1370" s="220" t="s">
        <v>19</v>
      </c>
      <c r="L1370" s="48"/>
      <c r="M1370" s="225" t="s">
        <v>19</v>
      </c>
      <c r="N1370" s="226" t="s">
        <v>48</v>
      </c>
      <c r="O1370" s="88"/>
      <c r="P1370" s="227">
        <f>O1370*H1370</f>
        <v>0</v>
      </c>
      <c r="Q1370" s="227">
        <v>0.025049999999999999</v>
      </c>
      <c r="R1370" s="227">
        <f>Q1370*H1370</f>
        <v>0.075149999999999995</v>
      </c>
      <c r="S1370" s="227">
        <v>0</v>
      </c>
      <c r="T1370" s="228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9" t="s">
        <v>339</v>
      </c>
      <c r="AT1370" s="229" t="s">
        <v>237</v>
      </c>
      <c r="AU1370" s="229" t="s">
        <v>88</v>
      </c>
      <c r="AY1370" s="21" t="s">
        <v>235</v>
      </c>
      <c r="BE1370" s="230">
        <f>IF(N1370="základní",J1370,0)</f>
        <v>0</v>
      </c>
      <c r="BF1370" s="230">
        <f>IF(N1370="snížená",J1370,0)</f>
        <v>0</v>
      </c>
      <c r="BG1370" s="230">
        <f>IF(N1370="zákl. přenesená",J1370,0)</f>
        <v>0</v>
      </c>
      <c r="BH1370" s="230">
        <f>IF(N1370="sníž. přenesená",J1370,0)</f>
        <v>0</v>
      </c>
      <c r="BI1370" s="230">
        <f>IF(N1370="nulová",J1370,0)</f>
        <v>0</v>
      </c>
      <c r="BJ1370" s="21" t="s">
        <v>88</v>
      </c>
      <c r="BK1370" s="230">
        <f>ROUND(I1370*H1370,2)</f>
        <v>0</v>
      </c>
      <c r="BL1370" s="21" t="s">
        <v>339</v>
      </c>
      <c r="BM1370" s="229" t="s">
        <v>9404</v>
      </c>
    </row>
    <row r="1371" s="13" customFormat="1">
      <c r="A1371" s="13"/>
      <c r="B1371" s="236"/>
      <c r="C1371" s="237"/>
      <c r="D1371" s="238" t="s">
        <v>260</v>
      </c>
      <c r="E1371" s="239" t="s">
        <v>19</v>
      </c>
      <c r="F1371" s="240" t="s">
        <v>9405</v>
      </c>
      <c r="G1371" s="237"/>
      <c r="H1371" s="241">
        <v>3</v>
      </c>
      <c r="I1371" s="242"/>
      <c r="J1371" s="237"/>
      <c r="K1371" s="237"/>
      <c r="L1371" s="243"/>
      <c r="M1371" s="244"/>
      <c r="N1371" s="245"/>
      <c r="O1371" s="245"/>
      <c r="P1371" s="245"/>
      <c r="Q1371" s="245"/>
      <c r="R1371" s="245"/>
      <c r="S1371" s="245"/>
      <c r="T1371" s="246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7" t="s">
        <v>260</v>
      </c>
      <c r="AU1371" s="247" t="s">
        <v>88</v>
      </c>
      <c r="AV1371" s="13" t="s">
        <v>88</v>
      </c>
      <c r="AW1371" s="13" t="s">
        <v>37</v>
      </c>
      <c r="AX1371" s="13" t="s">
        <v>76</v>
      </c>
      <c r="AY1371" s="247" t="s">
        <v>235</v>
      </c>
    </row>
    <row r="1372" s="14" customFormat="1">
      <c r="A1372" s="14"/>
      <c r="B1372" s="248"/>
      <c r="C1372" s="249"/>
      <c r="D1372" s="238" t="s">
        <v>260</v>
      </c>
      <c r="E1372" s="250" t="s">
        <v>19</v>
      </c>
      <c r="F1372" s="251" t="s">
        <v>406</v>
      </c>
      <c r="G1372" s="249"/>
      <c r="H1372" s="250" t="s">
        <v>19</v>
      </c>
      <c r="I1372" s="252"/>
      <c r="J1372" s="249"/>
      <c r="K1372" s="249"/>
      <c r="L1372" s="253"/>
      <c r="M1372" s="254"/>
      <c r="N1372" s="255"/>
      <c r="O1372" s="255"/>
      <c r="P1372" s="255"/>
      <c r="Q1372" s="255"/>
      <c r="R1372" s="255"/>
      <c r="S1372" s="255"/>
      <c r="T1372" s="256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7" t="s">
        <v>260</v>
      </c>
      <c r="AU1372" s="257" t="s">
        <v>88</v>
      </c>
      <c r="AV1372" s="14" t="s">
        <v>83</v>
      </c>
      <c r="AW1372" s="14" t="s">
        <v>37</v>
      </c>
      <c r="AX1372" s="14" t="s">
        <v>76</v>
      </c>
      <c r="AY1372" s="257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3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16.5" customHeight="1">
      <c r="A1374" s="42"/>
      <c r="B1374" s="43"/>
      <c r="C1374" s="218" t="s">
        <v>4064</v>
      </c>
      <c r="D1374" s="218" t="s">
        <v>237</v>
      </c>
      <c r="E1374" s="219" t="s">
        <v>9406</v>
      </c>
      <c r="F1374" s="220" t="s">
        <v>9407</v>
      </c>
      <c r="G1374" s="221" t="s">
        <v>809</v>
      </c>
      <c r="H1374" s="222">
        <v>40</v>
      </c>
      <c r="I1374" s="223"/>
      <c r="J1374" s="224">
        <f>ROUND(I1374*H1374,2)</f>
        <v>0</v>
      </c>
      <c r="K1374" s="220" t="s">
        <v>19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0.01006</v>
      </c>
      <c r="R1374" s="227">
        <f>Q1374*H1374</f>
        <v>0.40239999999999998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339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339</v>
      </c>
      <c r="BM1374" s="229" t="s">
        <v>9408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9409</v>
      </c>
      <c r="G1375" s="237"/>
      <c r="H1375" s="241">
        <v>40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83</v>
      </c>
      <c r="AY1375" s="247" t="s">
        <v>235</v>
      </c>
    </row>
    <row r="1376" s="2" customFormat="1" ht="16.5" customHeight="1">
      <c r="A1376" s="42"/>
      <c r="B1376" s="43"/>
      <c r="C1376" s="218" t="s">
        <v>4070</v>
      </c>
      <c r="D1376" s="218" t="s">
        <v>237</v>
      </c>
      <c r="E1376" s="219" t="s">
        <v>9410</v>
      </c>
      <c r="F1376" s="220" t="s">
        <v>9411</v>
      </c>
      <c r="G1376" s="221" t="s">
        <v>809</v>
      </c>
      <c r="H1376" s="222">
        <v>1</v>
      </c>
      <c r="I1376" s="223"/>
      <c r="J1376" s="224">
        <f>ROUND(I1376*H1376,2)</f>
        <v>0</v>
      </c>
      <c r="K1376" s="220" t="s">
        <v>19</v>
      </c>
      <c r="L1376" s="48"/>
      <c r="M1376" s="225" t="s">
        <v>19</v>
      </c>
      <c r="N1376" s="226" t="s">
        <v>48</v>
      </c>
      <c r="O1376" s="88"/>
      <c r="P1376" s="227">
        <f>O1376*H1376</f>
        <v>0</v>
      </c>
      <c r="Q1376" s="227">
        <v>0.10005</v>
      </c>
      <c r="R1376" s="227">
        <f>Q1376*H1376</f>
        <v>0.10005</v>
      </c>
      <c r="S1376" s="227">
        <v>0</v>
      </c>
      <c r="T1376" s="228">
        <f>S1376*H1376</f>
        <v>0</v>
      </c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R1376" s="229" t="s">
        <v>339</v>
      </c>
      <c r="AT1376" s="229" t="s">
        <v>237</v>
      </c>
      <c r="AU1376" s="229" t="s">
        <v>88</v>
      </c>
      <c r="AY1376" s="21" t="s">
        <v>235</v>
      </c>
      <c r="BE1376" s="230">
        <f>IF(N1376="základní",J1376,0)</f>
        <v>0</v>
      </c>
      <c r="BF1376" s="230">
        <f>IF(N1376="snížená",J1376,0)</f>
        <v>0</v>
      </c>
      <c r="BG1376" s="230">
        <f>IF(N1376="zákl. přenesená",J1376,0)</f>
        <v>0</v>
      </c>
      <c r="BH1376" s="230">
        <f>IF(N1376="sníž. přenesená",J1376,0)</f>
        <v>0</v>
      </c>
      <c r="BI1376" s="230">
        <f>IF(N1376="nulová",J1376,0)</f>
        <v>0</v>
      </c>
      <c r="BJ1376" s="21" t="s">
        <v>88</v>
      </c>
      <c r="BK1376" s="230">
        <f>ROUND(I1376*H1376,2)</f>
        <v>0</v>
      </c>
      <c r="BL1376" s="21" t="s">
        <v>339</v>
      </c>
      <c r="BM1376" s="229" t="s">
        <v>9412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9413</v>
      </c>
      <c r="G1377" s="237"/>
      <c r="H1377" s="241">
        <v>1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83</v>
      </c>
      <c r="AY1377" s="247" t="s">
        <v>235</v>
      </c>
    </row>
    <row r="1378" s="2" customFormat="1" ht="24.15" customHeight="1">
      <c r="A1378" s="42"/>
      <c r="B1378" s="43"/>
      <c r="C1378" s="218" t="s">
        <v>4076</v>
      </c>
      <c r="D1378" s="218" t="s">
        <v>237</v>
      </c>
      <c r="E1378" s="219" t="s">
        <v>4123</v>
      </c>
      <c r="F1378" s="220" t="s">
        <v>4124</v>
      </c>
      <c r="G1378" s="221" t="s">
        <v>389</v>
      </c>
      <c r="H1378" s="222">
        <v>40.174999999999997</v>
      </c>
      <c r="I1378" s="223"/>
      <c r="J1378" s="224">
        <f>ROUND(I1378*H1378,2)</f>
        <v>0</v>
      </c>
      <c r="K1378" s="220" t="s">
        <v>241</v>
      </c>
      <c r="L1378" s="48"/>
      <c r="M1378" s="225" t="s">
        <v>19</v>
      </c>
      <c r="N1378" s="226" t="s">
        <v>48</v>
      </c>
      <c r="O1378" s="88"/>
      <c r="P1378" s="227">
        <f>O1378*H1378</f>
        <v>0</v>
      </c>
      <c r="Q1378" s="227">
        <v>0</v>
      </c>
      <c r="R1378" s="227">
        <f>Q1378*H1378</f>
        <v>0</v>
      </c>
      <c r="S1378" s="227">
        <v>0</v>
      </c>
      <c r="T1378" s="228">
        <f>S1378*H1378</f>
        <v>0</v>
      </c>
      <c r="U1378" s="42"/>
      <c r="V1378" s="42"/>
      <c r="W1378" s="42"/>
      <c r="X1378" s="42"/>
      <c r="Y1378" s="42"/>
      <c r="Z1378" s="42"/>
      <c r="AA1378" s="42"/>
      <c r="AB1378" s="42"/>
      <c r="AC1378" s="42"/>
      <c r="AD1378" s="42"/>
      <c r="AE1378" s="42"/>
      <c r="AR1378" s="229" t="s">
        <v>339</v>
      </c>
      <c r="AT1378" s="229" t="s">
        <v>237</v>
      </c>
      <c r="AU1378" s="229" t="s">
        <v>88</v>
      </c>
      <c r="AY1378" s="21" t="s">
        <v>235</v>
      </c>
      <c r="BE1378" s="230">
        <f>IF(N1378="základní",J1378,0)</f>
        <v>0</v>
      </c>
      <c r="BF1378" s="230">
        <f>IF(N1378="snížená",J1378,0)</f>
        <v>0</v>
      </c>
      <c r="BG1378" s="230">
        <f>IF(N1378="zákl. přenesená",J1378,0)</f>
        <v>0</v>
      </c>
      <c r="BH1378" s="230">
        <f>IF(N1378="sníž. přenesená",J1378,0)</f>
        <v>0</v>
      </c>
      <c r="BI1378" s="230">
        <f>IF(N1378="nulová",J1378,0)</f>
        <v>0</v>
      </c>
      <c r="BJ1378" s="21" t="s">
        <v>88</v>
      </c>
      <c r="BK1378" s="230">
        <f>ROUND(I1378*H1378,2)</f>
        <v>0</v>
      </c>
      <c r="BL1378" s="21" t="s">
        <v>339</v>
      </c>
      <c r="BM1378" s="229" t="s">
        <v>9414</v>
      </c>
    </row>
    <row r="1379" s="2" customFormat="1">
      <c r="A1379" s="42"/>
      <c r="B1379" s="43"/>
      <c r="C1379" s="44"/>
      <c r="D1379" s="231" t="s">
        <v>243</v>
      </c>
      <c r="E1379" s="44"/>
      <c r="F1379" s="232" t="s">
        <v>4126</v>
      </c>
      <c r="G1379" s="44"/>
      <c r="H1379" s="44"/>
      <c r="I1379" s="233"/>
      <c r="J1379" s="44"/>
      <c r="K1379" s="44"/>
      <c r="L1379" s="48"/>
      <c r="M1379" s="234"/>
      <c r="N1379" s="235"/>
      <c r="O1379" s="88"/>
      <c r="P1379" s="88"/>
      <c r="Q1379" s="88"/>
      <c r="R1379" s="88"/>
      <c r="S1379" s="88"/>
      <c r="T1379" s="89"/>
      <c r="U1379" s="42"/>
      <c r="V1379" s="42"/>
      <c r="W1379" s="42"/>
      <c r="X1379" s="42"/>
      <c r="Y1379" s="42"/>
      <c r="Z1379" s="42"/>
      <c r="AA1379" s="42"/>
      <c r="AB1379" s="42"/>
      <c r="AC1379" s="42"/>
      <c r="AD1379" s="42"/>
      <c r="AE1379" s="42"/>
      <c r="AT1379" s="21" t="s">
        <v>243</v>
      </c>
      <c r="AU1379" s="21" t="s">
        <v>88</v>
      </c>
    </row>
    <row r="1380" s="12" customFormat="1" ht="22.8" customHeight="1">
      <c r="A1380" s="12"/>
      <c r="B1380" s="202"/>
      <c r="C1380" s="203"/>
      <c r="D1380" s="204" t="s">
        <v>75</v>
      </c>
      <c r="E1380" s="216" t="s">
        <v>4127</v>
      </c>
      <c r="F1380" s="216" t="s">
        <v>4128</v>
      </c>
      <c r="G1380" s="203"/>
      <c r="H1380" s="203"/>
      <c r="I1380" s="206"/>
      <c r="J1380" s="217">
        <f>BK1380</f>
        <v>0</v>
      </c>
      <c r="K1380" s="203"/>
      <c r="L1380" s="208"/>
      <c r="M1380" s="209"/>
      <c r="N1380" s="210"/>
      <c r="O1380" s="210"/>
      <c r="P1380" s="211">
        <f>SUM(P1381:P1566)</f>
        <v>0</v>
      </c>
      <c r="Q1380" s="210"/>
      <c r="R1380" s="211">
        <f>SUM(R1381:R1566)</f>
        <v>41.103615599999998</v>
      </c>
      <c r="S1380" s="210"/>
      <c r="T1380" s="212">
        <f>SUM(T1381:T1566)</f>
        <v>0</v>
      </c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R1380" s="213" t="s">
        <v>88</v>
      </c>
      <c r="AT1380" s="214" t="s">
        <v>75</v>
      </c>
      <c r="AU1380" s="214" t="s">
        <v>83</v>
      </c>
      <c r="AY1380" s="213" t="s">
        <v>235</v>
      </c>
      <c r="BK1380" s="215">
        <f>SUM(BK1381:BK1566)</f>
        <v>0</v>
      </c>
    </row>
    <row r="1381" s="2" customFormat="1" ht="24.15" customHeight="1">
      <c r="A1381" s="42"/>
      <c r="B1381" s="43"/>
      <c r="C1381" s="218" t="s">
        <v>4083</v>
      </c>
      <c r="D1381" s="218" t="s">
        <v>237</v>
      </c>
      <c r="E1381" s="219" t="s">
        <v>9415</v>
      </c>
      <c r="F1381" s="220" t="s">
        <v>9416</v>
      </c>
      <c r="G1381" s="221" t="s">
        <v>288</v>
      </c>
      <c r="H1381" s="222">
        <v>79.200000000000003</v>
      </c>
      <c r="I1381" s="223"/>
      <c r="J1381" s="224">
        <f>ROUND(I1381*H1381,2)</f>
        <v>0</v>
      </c>
      <c r="K1381" s="220" t="s">
        <v>19</v>
      </c>
      <c r="L1381" s="48"/>
      <c r="M1381" s="225" t="s">
        <v>19</v>
      </c>
      <c r="N1381" s="226" t="s">
        <v>48</v>
      </c>
      <c r="O1381" s="88"/>
      <c r="P1381" s="227">
        <f>O1381*H1381</f>
        <v>0</v>
      </c>
      <c r="Q1381" s="227">
        <v>0.0049500000000000004</v>
      </c>
      <c r="R1381" s="227">
        <f>Q1381*H1381</f>
        <v>0.39204000000000006</v>
      </c>
      <c r="S1381" s="227">
        <v>0</v>
      </c>
      <c r="T1381" s="228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9" t="s">
        <v>339</v>
      </c>
      <c r="AT1381" s="229" t="s">
        <v>237</v>
      </c>
      <c r="AU1381" s="229" t="s">
        <v>88</v>
      </c>
      <c r="AY1381" s="21" t="s">
        <v>235</v>
      </c>
      <c r="BE1381" s="230">
        <f>IF(N1381="základní",J1381,0)</f>
        <v>0</v>
      </c>
      <c r="BF1381" s="230">
        <f>IF(N1381="snížená",J1381,0)</f>
        <v>0</v>
      </c>
      <c r="BG1381" s="230">
        <f>IF(N1381="zákl. přenesená",J1381,0)</f>
        <v>0</v>
      </c>
      <c r="BH1381" s="230">
        <f>IF(N1381="sníž. přenesená",J1381,0)</f>
        <v>0</v>
      </c>
      <c r="BI1381" s="230">
        <f>IF(N1381="nulová",J1381,0)</f>
        <v>0</v>
      </c>
      <c r="BJ1381" s="21" t="s">
        <v>88</v>
      </c>
      <c r="BK1381" s="230">
        <f>ROUND(I1381*H1381,2)</f>
        <v>0</v>
      </c>
      <c r="BL1381" s="21" t="s">
        <v>339</v>
      </c>
      <c r="BM1381" s="229" t="s">
        <v>9417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9418</v>
      </c>
      <c r="G1382" s="237"/>
      <c r="H1382" s="241">
        <v>79.200000000000003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83</v>
      </c>
      <c r="AY1382" s="247" t="s">
        <v>235</v>
      </c>
    </row>
    <row r="1383" s="2" customFormat="1" ht="21.75" customHeight="1">
      <c r="A1383" s="42"/>
      <c r="B1383" s="43"/>
      <c r="C1383" s="218" t="s">
        <v>4092</v>
      </c>
      <c r="D1383" s="218" t="s">
        <v>237</v>
      </c>
      <c r="E1383" s="219" t="s">
        <v>9419</v>
      </c>
      <c r="F1383" s="220" t="s">
        <v>9420</v>
      </c>
      <c r="G1383" s="221" t="s">
        <v>288</v>
      </c>
      <c r="H1383" s="222">
        <v>39.600000000000001</v>
      </c>
      <c r="I1383" s="223"/>
      <c r="J1383" s="224">
        <f>ROUND(I1383*H1383,2)</f>
        <v>0</v>
      </c>
      <c r="K1383" s="220" t="s">
        <v>19</v>
      </c>
      <c r="L1383" s="48"/>
      <c r="M1383" s="225" t="s">
        <v>19</v>
      </c>
      <c r="N1383" s="226" t="s">
        <v>48</v>
      </c>
      <c r="O1383" s="88"/>
      <c r="P1383" s="227">
        <f>O1383*H1383</f>
        <v>0</v>
      </c>
      <c r="Q1383" s="227">
        <v>0.0043200000000000001</v>
      </c>
      <c r="R1383" s="227">
        <f>Q1383*H1383</f>
        <v>0.171072</v>
      </c>
      <c r="S1383" s="227">
        <v>0</v>
      </c>
      <c r="T1383" s="228">
        <f>S1383*H1383</f>
        <v>0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339</v>
      </c>
      <c r="AT1383" s="229" t="s">
        <v>237</v>
      </c>
      <c r="AU1383" s="229" t="s">
        <v>88</v>
      </c>
      <c r="AY1383" s="21" t="s">
        <v>235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1" t="s">
        <v>88</v>
      </c>
      <c r="BK1383" s="230">
        <f>ROUND(I1383*H1383,2)</f>
        <v>0</v>
      </c>
      <c r="BL1383" s="21" t="s">
        <v>339</v>
      </c>
      <c r="BM1383" s="229" t="s">
        <v>9421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9422</v>
      </c>
      <c r="G1384" s="237"/>
      <c r="H1384" s="241">
        <v>39.600000000000001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83</v>
      </c>
      <c r="AY1384" s="247" t="s">
        <v>235</v>
      </c>
    </row>
    <row r="1385" s="2" customFormat="1" ht="24.15" customHeight="1">
      <c r="A1385" s="42"/>
      <c r="B1385" s="43"/>
      <c r="C1385" s="218" t="s">
        <v>4098</v>
      </c>
      <c r="D1385" s="218" t="s">
        <v>237</v>
      </c>
      <c r="E1385" s="219" t="s">
        <v>9423</v>
      </c>
      <c r="F1385" s="220" t="s">
        <v>9424</v>
      </c>
      <c r="G1385" s="221" t="s">
        <v>240</v>
      </c>
      <c r="H1385" s="222">
        <v>264</v>
      </c>
      <c r="I1385" s="223"/>
      <c r="J1385" s="224">
        <f>ROUND(I1385*H1385,2)</f>
        <v>0</v>
      </c>
      <c r="K1385" s="220" t="s">
        <v>19</v>
      </c>
      <c r="L1385" s="48"/>
      <c r="M1385" s="225" t="s">
        <v>19</v>
      </c>
      <c r="N1385" s="226" t="s">
        <v>48</v>
      </c>
      <c r="O1385" s="88"/>
      <c r="P1385" s="227">
        <f>O1385*H1385</f>
        <v>0</v>
      </c>
      <c r="Q1385" s="227">
        <v>0.0015299999999999999</v>
      </c>
      <c r="R1385" s="227">
        <f>Q1385*H1385</f>
        <v>0.40391999999999995</v>
      </c>
      <c r="S1385" s="227">
        <v>0</v>
      </c>
      <c r="T1385" s="228">
        <f>S1385*H1385</f>
        <v>0</v>
      </c>
      <c r="U1385" s="42"/>
      <c r="V1385" s="42"/>
      <c r="W1385" s="42"/>
      <c r="X1385" s="42"/>
      <c r="Y1385" s="42"/>
      <c r="Z1385" s="42"/>
      <c r="AA1385" s="42"/>
      <c r="AB1385" s="42"/>
      <c r="AC1385" s="42"/>
      <c r="AD1385" s="42"/>
      <c r="AE1385" s="42"/>
      <c r="AR1385" s="229" t="s">
        <v>339</v>
      </c>
      <c r="AT1385" s="229" t="s">
        <v>237</v>
      </c>
      <c r="AU1385" s="229" t="s">
        <v>88</v>
      </c>
      <c r="AY1385" s="21" t="s">
        <v>235</v>
      </c>
      <c r="BE1385" s="230">
        <f>IF(N1385="základní",J1385,0)</f>
        <v>0</v>
      </c>
      <c r="BF1385" s="230">
        <f>IF(N1385="snížená",J1385,0)</f>
        <v>0</v>
      </c>
      <c r="BG1385" s="230">
        <f>IF(N1385="zákl. přenesená",J1385,0)</f>
        <v>0</v>
      </c>
      <c r="BH1385" s="230">
        <f>IF(N1385="sníž. přenesená",J1385,0)</f>
        <v>0</v>
      </c>
      <c r="BI1385" s="230">
        <f>IF(N1385="nulová",J1385,0)</f>
        <v>0</v>
      </c>
      <c r="BJ1385" s="21" t="s">
        <v>88</v>
      </c>
      <c r="BK1385" s="230">
        <f>ROUND(I1385*H1385,2)</f>
        <v>0</v>
      </c>
      <c r="BL1385" s="21" t="s">
        <v>339</v>
      </c>
      <c r="BM1385" s="229" t="s">
        <v>9425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9426</v>
      </c>
      <c r="G1386" s="237"/>
      <c r="H1386" s="241">
        <v>264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83</v>
      </c>
      <c r="AY1386" s="247" t="s">
        <v>235</v>
      </c>
    </row>
    <row r="1387" s="2" customFormat="1" ht="37.8" customHeight="1">
      <c r="A1387" s="42"/>
      <c r="B1387" s="43"/>
      <c r="C1387" s="280" t="s">
        <v>4105</v>
      </c>
      <c r="D1387" s="280" t="s">
        <v>386</v>
      </c>
      <c r="E1387" s="281" t="s">
        <v>9427</v>
      </c>
      <c r="F1387" s="282" t="s">
        <v>9428</v>
      </c>
      <c r="G1387" s="283" t="s">
        <v>240</v>
      </c>
      <c r="H1387" s="284">
        <v>290.39999999999998</v>
      </c>
      <c r="I1387" s="285"/>
      <c r="J1387" s="286">
        <f>ROUND(I1387*H1387,2)</f>
        <v>0</v>
      </c>
      <c r="K1387" s="282" t="s">
        <v>19</v>
      </c>
      <c r="L1387" s="287"/>
      <c r="M1387" s="288" t="s">
        <v>19</v>
      </c>
      <c r="N1387" s="289" t="s">
        <v>48</v>
      </c>
      <c r="O1387" s="88"/>
      <c r="P1387" s="227">
        <f>O1387*H1387</f>
        <v>0</v>
      </c>
      <c r="Q1387" s="227">
        <v>0.0066</v>
      </c>
      <c r="R1387" s="227">
        <f>Q1387*H1387</f>
        <v>1.9166399999999999</v>
      </c>
      <c r="S1387" s="227">
        <v>0</v>
      </c>
      <c r="T1387" s="228">
        <f>S1387*H1387</f>
        <v>0</v>
      </c>
      <c r="U1387" s="42"/>
      <c r="V1387" s="42"/>
      <c r="W1387" s="42"/>
      <c r="X1387" s="42"/>
      <c r="Y1387" s="42"/>
      <c r="Z1387" s="42"/>
      <c r="AA1387" s="42"/>
      <c r="AB1387" s="42"/>
      <c r="AC1387" s="42"/>
      <c r="AD1387" s="42"/>
      <c r="AE1387" s="42"/>
      <c r="AR1387" s="229" t="s">
        <v>471</v>
      </c>
      <c r="AT1387" s="229" t="s">
        <v>386</v>
      </c>
      <c r="AU1387" s="229" t="s">
        <v>88</v>
      </c>
      <c r="AY1387" s="21" t="s">
        <v>235</v>
      </c>
      <c r="BE1387" s="230">
        <f>IF(N1387="základní",J1387,0)</f>
        <v>0</v>
      </c>
      <c r="BF1387" s="230">
        <f>IF(N1387="snížená",J1387,0)</f>
        <v>0</v>
      </c>
      <c r="BG1387" s="230">
        <f>IF(N1387="zákl. přenesená",J1387,0)</f>
        <v>0</v>
      </c>
      <c r="BH1387" s="230">
        <f>IF(N1387="sníž. přenesená",J1387,0)</f>
        <v>0</v>
      </c>
      <c r="BI1387" s="230">
        <f>IF(N1387="nulová",J1387,0)</f>
        <v>0</v>
      </c>
      <c r="BJ1387" s="21" t="s">
        <v>88</v>
      </c>
      <c r="BK1387" s="230">
        <f>ROUND(I1387*H1387,2)</f>
        <v>0</v>
      </c>
      <c r="BL1387" s="21" t="s">
        <v>339</v>
      </c>
      <c r="BM1387" s="229" t="s">
        <v>9429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4142</v>
      </c>
      <c r="G1388" s="237"/>
      <c r="H1388" s="241">
        <v>264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83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7"/>
      <c r="F1389" s="240" t="s">
        <v>9430</v>
      </c>
      <c r="G1389" s="237"/>
      <c r="H1389" s="241">
        <v>290.39999999999998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4</v>
      </c>
      <c r="AX1389" s="13" t="s">
        <v>83</v>
      </c>
      <c r="AY1389" s="247" t="s">
        <v>235</v>
      </c>
    </row>
    <row r="1390" s="2" customFormat="1" ht="24.15" customHeight="1">
      <c r="A1390" s="42"/>
      <c r="B1390" s="43"/>
      <c r="C1390" s="218" t="s">
        <v>4111</v>
      </c>
      <c r="D1390" s="218" t="s">
        <v>237</v>
      </c>
      <c r="E1390" s="219" t="s">
        <v>9431</v>
      </c>
      <c r="F1390" s="220" t="s">
        <v>9432</v>
      </c>
      <c r="G1390" s="221" t="s">
        <v>240</v>
      </c>
      <c r="H1390" s="222">
        <v>264</v>
      </c>
      <c r="I1390" s="223"/>
      <c r="J1390" s="224">
        <f>ROUND(I1390*H1390,2)</f>
        <v>0</v>
      </c>
      <c r="K1390" s="220" t="s">
        <v>19</v>
      </c>
      <c r="L1390" s="48"/>
      <c r="M1390" s="225" t="s">
        <v>19</v>
      </c>
      <c r="N1390" s="226" t="s">
        <v>48</v>
      </c>
      <c r="O1390" s="88"/>
      <c r="P1390" s="227">
        <f>O1390*H1390</f>
        <v>0</v>
      </c>
      <c r="Q1390" s="227">
        <v>0.00075000000000000002</v>
      </c>
      <c r="R1390" s="227">
        <f>Q1390*H1390</f>
        <v>0.19800000000000001</v>
      </c>
      <c r="S1390" s="227">
        <v>0</v>
      </c>
      <c r="T1390" s="228">
        <f>S1390*H1390</f>
        <v>0</v>
      </c>
      <c r="U1390" s="42"/>
      <c r="V1390" s="42"/>
      <c r="W1390" s="42"/>
      <c r="X1390" s="42"/>
      <c r="Y1390" s="42"/>
      <c r="Z1390" s="42"/>
      <c r="AA1390" s="42"/>
      <c r="AB1390" s="42"/>
      <c r="AC1390" s="42"/>
      <c r="AD1390" s="42"/>
      <c r="AE1390" s="42"/>
      <c r="AR1390" s="229" t="s">
        <v>339</v>
      </c>
      <c r="AT1390" s="229" t="s">
        <v>237</v>
      </c>
      <c r="AU1390" s="229" t="s">
        <v>88</v>
      </c>
      <c r="AY1390" s="21" t="s">
        <v>235</v>
      </c>
      <c r="BE1390" s="230">
        <f>IF(N1390="základní",J1390,0)</f>
        <v>0</v>
      </c>
      <c r="BF1390" s="230">
        <f>IF(N1390="snížená",J1390,0)</f>
        <v>0</v>
      </c>
      <c r="BG1390" s="230">
        <f>IF(N1390="zákl. přenesená",J1390,0)</f>
        <v>0</v>
      </c>
      <c r="BH1390" s="230">
        <f>IF(N1390="sníž. přenesená",J1390,0)</f>
        <v>0</v>
      </c>
      <c r="BI1390" s="230">
        <f>IF(N1390="nulová",J1390,0)</f>
        <v>0</v>
      </c>
      <c r="BJ1390" s="21" t="s">
        <v>88</v>
      </c>
      <c r="BK1390" s="230">
        <f>ROUND(I1390*H1390,2)</f>
        <v>0</v>
      </c>
      <c r="BL1390" s="21" t="s">
        <v>339</v>
      </c>
      <c r="BM1390" s="229" t="s">
        <v>9433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4142</v>
      </c>
      <c r="G1391" s="237"/>
      <c r="H1391" s="241">
        <v>264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83</v>
      </c>
      <c r="AY1391" s="247" t="s">
        <v>235</v>
      </c>
    </row>
    <row r="1392" s="2" customFormat="1" ht="24.15" customHeight="1">
      <c r="A1392" s="42"/>
      <c r="B1392" s="43"/>
      <c r="C1392" s="218" t="s">
        <v>4116</v>
      </c>
      <c r="D1392" s="218" t="s">
        <v>237</v>
      </c>
      <c r="E1392" s="219" t="s">
        <v>9434</v>
      </c>
      <c r="F1392" s="220" t="s">
        <v>9435</v>
      </c>
      <c r="G1392" s="221" t="s">
        <v>240</v>
      </c>
      <c r="H1392" s="222">
        <v>62</v>
      </c>
      <c r="I1392" s="223"/>
      <c r="J1392" s="224">
        <f>ROUND(I1392*H1392,2)</f>
        <v>0</v>
      </c>
      <c r="K1392" s="220" t="s">
        <v>19</v>
      </c>
      <c r="L1392" s="48"/>
      <c r="M1392" s="225" t="s">
        <v>19</v>
      </c>
      <c r="N1392" s="226" t="s">
        <v>48</v>
      </c>
      <c r="O1392" s="88"/>
      <c r="P1392" s="227">
        <f>O1392*H1392</f>
        <v>0</v>
      </c>
      <c r="Q1392" s="227">
        <v>0.00123</v>
      </c>
      <c r="R1392" s="227">
        <f>Q1392*H1392</f>
        <v>0.076259999999999994</v>
      </c>
      <c r="S1392" s="227">
        <v>0</v>
      </c>
      <c r="T1392" s="228">
        <f>S1392*H1392</f>
        <v>0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339</v>
      </c>
      <c r="AT1392" s="229" t="s">
        <v>237</v>
      </c>
      <c r="AU1392" s="229" t="s">
        <v>88</v>
      </c>
      <c r="AY1392" s="21" t="s">
        <v>235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1" t="s">
        <v>88</v>
      </c>
      <c r="BK1392" s="230">
        <f>ROUND(I1392*H1392,2)</f>
        <v>0</v>
      </c>
      <c r="BL1392" s="21" t="s">
        <v>339</v>
      </c>
      <c r="BM1392" s="229" t="s">
        <v>9436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9437</v>
      </c>
      <c r="G1393" s="237"/>
      <c r="H1393" s="241">
        <v>62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83</v>
      </c>
      <c r="AY1393" s="247" t="s">
        <v>235</v>
      </c>
    </row>
    <row r="1394" s="2" customFormat="1" ht="37.8" customHeight="1">
      <c r="A1394" s="42"/>
      <c r="B1394" s="43"/>
      <c r="C1394" s="280" t="s">
        <v>4122</v>
      </c>
      <c r="D1394" s="280" t="s">
        <v>386</v>
      </c>
      <c r="E1394" s="281" t="s">
        <v>9438</v>
      </c>
      <c r="F1394" s="282" t="s">
        <v>9439</v>
      </c>
      <c r="G1394" s="283" t="s">
        <v>288</v>
      </c>
      <c r="H1394" s="284">
        <v>20.591999999999999</v>
      </c>
      <c r="I1394" s="285"/>
      <c r="J1394" s="286">
        <f>ROUND(I1394*H1394,2)</f>
        <v>0</v>
      </c>
      <c r="K1394" s="282" t="s">
        <v>19</v>
      </c>
      <c r="L1394" s="287"/>
      <c r="M1394" s="288" t="s">
        <v>19</v>
      </c>
      <c r="N1394" s="289" t="s">
        <v>48</v>
      </c>
      <c r="O1394" s="88"/>
      <c r="P1394" s="227">
        <f>O1394*H1394</f>
        <v>0</v>
      </c>
      <c r="Q1394" s="227">
        <v>0.021999999999999999</v>
      </c>
      <c r="R1394" s="227">
        <f>Q1394*H1394</f>
        <v>0.45302399999999993</v>
      </c>
      <c r="S1394" s="227">
        <v>0</v>
      </c>
      <c r="T1394" s="228">
        <f>S1394*H1394</f>
        <v>0</v>
      </c>
      <c r="U1394" s="42"/>
      <c r="V1394" s="42"/>
      <c r="W1394" s="42"/>
      <c r="X1394" s="42"/>
      <c r="Y1394" s="42"/>
      <c r="Z1394" s="42"/>
      <c r="AA1394" s="42"/>
      <c r="AB1394" s="42"/>
      <c r="AC1394" s="42"/>
      <c r="AD1394" s="42"/>
      <c r="AE1394" s="42"/>
      <c r="AR1394" s="229" t="s">
        <v>471</v>
      </c>
      <c r="AT1394" s="229" t="s">
        <v>386</v>
      </c>
      <c r="AU1394" s="229" t="s">
        <v>88</v>
      </c>
      <c r="AY1394" s="21" t="s">
        <v>235</v>
      </c>
      <c r="BE1394" s="230">
        <f>IF(N1394="základní",J1394,0)</f>
        <v>0</v>
      </c>
      <c r="BF1394" s="230">
        <f>IF(N1394="snížená",J1394,0)</f>
        <v>0</v>
      </c>
      <c r="BG1394" s="230">
        <f>IF(N1394="zákl. přenesená",J1394,0)</f>
        <v>0</v>
      </c>
      <c r="BH1394" s="230">
        <f>IF(N1394="sníž. přenesená",J1394,0)</f>
        <v>0</v>
      </c>
      <c r="BI1394" s="230">
        <f>IF(N1394="nulová",J1394,0)</f>
        <v>0</v>
      </c>
      <c r="BJ1394" s="21" t="s">
        <v>88</v>
      </c>
      <c r="BK1394" s="230">
        <f>ROUND(I1394*H1394,2)</f>
        <v>0</v>
      </c>
      <c r="BL1394" s="21" t="s">
        <v>339</v>
      </c>
      <c r="BM1394" s="229" t="s">
        <v>9440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9441</v>
      </c>
      <c r="G1395" s="237"/>
      <c r="H1395" s="241">
        <v>18.719999999999999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83</v>
      </c>
      <c r="AY1395" s="247" t="s">
        <v>235</v>
      </c>
    </row>
    <row r="1396" s="13" customFormat="1">
      <c r="A1396" s="13"/>
      <c r="B1396" s="236"/>
      <c r="C1396" s="237"/>
      <c r="D1396" s="238" t="s">
        <v>260</v>
      </c>
      <c r="E1396" s="237"/>
      <c r="F1396" s="240" t="s">
        <v>9442</v>
      </c>
      <c r="G1396" s="237"/>
      <c r="H1396" s="241">
        <v>20.591999999999999</v>
      </c>
      <c r="I1396" s="242"/>
      <c r="J1396" s="237"/>
      <c r="K1396" s="237"/>
      <c r="L1396" s="243"/>
      <c r="M1396" s="244"/>
      <c r="N1396" s="245"/>
      <c r="O1396" s="245"/>
      <c r="P1396" s="245"/>
      <c r="Q1396" s="245"/>
      <c r="R1396" s="245"/>
      <c r="S1396" s="245"/>
      <c r="T1396" s="246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7" t="s">
        <v>260</v>
      </c>
      <c r="AU1396" s="247" t="s">
        <v>88</v>
      </c>
      <c r="AV1396" s="13" t="s">
        <v>88</v>
      </c>
      <c r="AW1396" s="13" t="s">
        <v>4</v>
      </c>
      <c r="AX1396" s="13" t="s">
        <v>83</v>
      </c>
      <c r="AY1396" s="247" t="s">
        <v>235</v>
      </c>
    </row>
    <row r="1397" s="2" customFormat="1" ht="24.15" customHeight="1">
      <c r="A1397" s="42"/>
      <c r="B1397" s="43"/>
      <c r="C1397" s="218" t="s">
        <v>4129</v>
      </c>
      <c r="D1397" s="218" t="s">
        <v>237</v>
      </c>
      <c r="E1397" s="219" t="s">
        <v>9443</v>
      </c>
      <c r="F1397" s="220" t="s">
        <v>9444</v>
      </c>
      <c r="G1397" s="221" t="s">
        <v>288</v>
      </c>
      <c r="H1397" s="222">
        <v>611.76499999999999</v>
      </c>
      <c r="I1397" s="223"/>
      <c r="J1397" s="224">
        <f>ROUND(I1397*H1397,2)</f>
        <v>0</v>
      </c>
      <c r="K1397" s="220" t="s">
        <v>19</v>
      </c>
      <c r="L1397" s="48"/>
      <c r="M1397" s="225" t="s">
        <v>19</v>
      </c>
      <c r="N1397" s="226" t="s">
        <v>48</v>
      </c>
      <c r="O1397" s="88"/>
      <c r="P1397" s="227">
        <f>O1397*H1397</f>
        <v>0</v>
      </c>
      <c r="Q1397" s="227">
        <v>0.0090299999999999998</v>
      </c>
      <c r="R1397" s="227">
        <f>Q1397*H1397</f>
        <v>5.5242379499999998</v>
      </c>
      <c r="S1397" s="227">
        <v>0</v>
      </c>
      <c r="T1397" s="228">
        <f>S1397*H1397</f>
        <v>0</v>
      </c>
      <c r="U1397" s="42"/>
      <c r="V1397" s="42"/>
      <c r="W1397" s="42"/>
      <c r="X1397" s="42"/>
      <c r="Y1397" s="42"/>
      <c r="Z1397" s="42"/>
      <c r="AA1397" s="42"/>
      <c r="AB1397" s="42"/>
      <c r="AC1397" s="42"/>
      <c r="AD1397" s="42"/>
      <c r="AE1397" s="42"/>
      <c r="AR1397" s="229" t="s">
        <v>339</v>
      </c>
      <c r="AT1397" s="229" t="s">
        <v>237</v>
      </c>
      <c r="AU1397" s="229" t="s">
        <v>88</v>
      </c>
      <c r="AY1397" s="21" t="s">
        <v>235</v>
      </c>
      <c r="BE1397" s="230">
        <f>IF(N1397="základní",J1397,0)</f>
        <v>0</v>
      </c>
      <c r="BF1397" s="230">
        <f>IF(N1397="snížená",J1397,0)</f>
        <v>0</v>
      </c>
      <c r="BG1397" s="230">
        <f>IF(N1397="zákl. přenesená",J1397,0)</f>
        <v>0</v>
      </c>
      <c r="BH1397" s="230">
        <f>IF(N1397="sníž. přenesená",J1397,0)</f>
        <v>0</v>
      </c>
      <c r="BI1397" s="230">
        <f>IF(N1397="nulová",J1397,0)</f>
        <v>0</v>
      </c>
      <c r="BJ1397" s="21" t="s">
        <v>88</v>
      </c>
      <c r="BK1397" s="230">
        <f>ROUND(I1397*H1397,2)</f>
        <v>0</v>
      </c>
      <c r="BL1397" s="21" t="s">
        <v>339</v>
      </c>
      <c r="BM1397" s="229" t="s">
        <v>9445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2516</v>
      </c>
      <c r="G1398" s="237"/>
      <c r="H1398" s="241">
        <v>18.899999999999999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2517</v>
      </c>
      <c r="G1399" s="237"/>
      <c r="H1399" s="241">
        <v>69.834000000000003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4" customFormat="1">
      <c r="A1400" s="14"/>
      <c r="B1400" s="248"/>
      <c r="C1400" s="249"/>
      <c r="D1400" s="238" t="s">
        <v>260</v>
      </c>
      <c r="E1400" s="250" t="s">
        <v>19</v>
      </c>
      <c r="F1400" s="251" t="s">
        <v>2132</v>
      </c>
      <c r="G1400" s="249"/>
      <c r="H1400" s="250" t="s">
        <v>19</v>
      </c>
      <c r="I1400" s="252"/>
      <c r="J1400" s="249"/>
      <c r="K1400" s="249"/>
      <c r="L1400" s="253"/>
      <c r="M1400" s="254"/>
      <c r="N1400" s="255"/>
      <c r="O1400" s="255"/>
      <c r="P1400" s="255"/>
      <c r="Q1400" s="255"/>
      <c r="R1400" s="255"/>
      <c r="S1400" s="255"/>
      <c r="T1400" s="256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7" t="s">
        <v>260</v>
      </c>
      <c r="AU1400" s="257" t="s">
        <v>88</v>
      </c>
      <c r="AV1400" s="14" t="s">
        <v>83</v>
      </c>
      <c r="AW1400" s="14" t="s">
        <v>37</v>
      </c>
      <c r="AX1400" s="14" t="s">
        <v>76</v>
      </c>
      <c r="AY1400" s="25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2518</v>
      </c>
      <c r="G1401" s="237"/>
      <c r="H1401" s="241">
        <v>16.32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2519</v>
      </c>
      <c r="G1402" s="237"/>
      <c r="H1402" s="241">
        <v>24.57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2520</v>
      </c>
      <c r="G1403" s="237"/>
      <c r="H1403" s="241">
        <v>138.41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2521</v>
      </c>
      <c r="G1404" s="237"/>
      <c r="H1404" s="241">
        <v>30.588000000000001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4" customFormat="1">
      <c r="A1405" s="14"/>
      <c r="B1405" s="248"/>
      <c r="C1405" s="249"/>
      <c r="D1405" s="238" t="s">
        <v>260</v>
      </c>
      <c r="E1405" s="250" t="s">
        <v>19</v>
      </c>
      <c r="F1405" s="251" t="s">
        <v>2134</v>
      </c>
      <c r="G1405" s="249"/>
      <c r="H1405" s="250" t="s">
        <v>19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7" t="s">
        <v>260</v>
      </c>
      <c r="AU1405" s="257" t="s">
        <v>88</v>
      </c>
      <c r="AV1405" s="14" t="s">
        <v>83</v>
      </c>
      <c r="AW1405" s="14" t="s">
        <v>37</v>
      </c>
      <c r="AX1405" s="14" t="s">
        <v>76</v>
      </c>
      <c r="AY1405" s="25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2522</v>
      </c>
      <c r="G1406" s="237"/>
      <c r="H1406" s="241">
        <v>4.0499999999999998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4" customFormat="1">
      <c r="A1407" s="14"/>
      <c r="B1407" s="248"/>
      <c r="C1407" s="249"/>
      <c r="D1407" s="238" t="s">
        <v>260</v>
      </c>
      <c r="E1407" s="250" t="s">
        <v>19</v>
      </c>
      <c r="F1407" s="251" t="s">
        <v>2137</v>
      </c>
      <c r="G1407" s="249"/>
      <c r="H1407" s="250" t="s">
        <v>19</v>
      </c>
      <c r="I1407" s="252"/>
      <c r="J1407" s="249"/>
      <c r="K1407" s="249"/>
      <c r="L1407" s="253"/>
      <c r="M1407" s="254"/>
      <c r="N1407" s="255"/>
      <c r="O1407" s="255"/>
      <c r="P1407" s="255"/>
      <c r="Q1407" s="255"/>
      <c r="R1407" s="255"/>
      <c r="S1407" s="255"/>
      <c r="T1407" s="256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7" t="s">
        <v>260</v>
      </c>
      <c r="AU1407" s="257" t="s">
        <v>88</v>
      </c>
      <c r="AV1407" s="14" t="s">
        <v>83</v>
      </c>
      <c r="AW1407" s="14" t="s">
        <v>37</v>
      </c>
      <c r="AX1407" s="14" t="s">
        <v>76</v>
      </c>
      <c r="AY1407" s="257" t="s">
        <v>235</v>
      </c>
    </row>
    <row r="1408" s="16" customFormat="1">
      <c r="A1408" s="16"/>
      <c r="B1408" s="269"/>
      <c r="C1408" s="270"/>
      <c r="D1408" s="238" t="s">
        <v>260</v>
      </c>
      <c r="E1408" s="271" t="s">
        <v>19</v>
      </c>
      <c r="F1408" s="272" t="s">
        <v>2357</v>
      </c>
      <c r="G1408" s="270"/>
      <c r="H1408" s="273">
        <v>302.67200000000003</v>
      </c>
      <c r="I1408" s="274"/>
      <c r="J1408" s="270"/>
      <c r="K1408" s="270"/>
      <c r="L1408" s="275"/>
      <c r="M1408" s="276"/>
      <c r="N1408" s="277"/>
      <c r="O1408" s="277"/>
      <c r="P1408" s="277"/>
      <c r="Q1408" s="277"/>
      <c r="R1408" s="277"/>
      <c r="S1408" s="277"/>
      <c r="T1408" s="278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T1408" s="279" t="s">
        <v>260</v>
      </c>
      <c r="AU1408" s="279" t="s">
        <v>88</v>
      </c>
      <c r="AV1408" s="16" t="s">
        <v>92</v>
      </c>
      <c r="AW1408" s="16" t="s">
        <v>37</v>
      </c>
      <c r="AX1408" s="16" t="s">
        <v>76</v>
      </c>
      <c r="AY1408" s="279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2523</v>
      </c>
      <c r="G1409" s="237"/>
      <c r="H1409" s="241">
        <v>57.841999999999999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2524</v>
      </c>
      <c r="G1410" s="237"/>
      <c r="H1410" s="241">
        <v>1.3109999999999999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4" customFormat="1">
      <c r="A1411" s="14"/>
      <c r="B1411" s="248"/>
      <c r="C1411" s="249"/>
      <c r="D1411" s="238" t="s">
        <v>260</v>
      </c>
      <c r="E1411" s="250" t="s">
        <v>19</v>
      </c>
      <c r="F1411" s="251" t="s">
        <v>2132</v>
      </c>
      <c r="G1411" s="249"/>
      <c r="H1411" s="250" t="s">
        <v>19</v>
      </c>
      <c r="I1411" s="252"/>
      <c r="J1411" s="249"/>
      <c r="K1411" s="249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7" t="s">
        <v>260</v>
      </c>
      <c r="AU1411" s="257" t="s">
        <v>88</v>
      </c>
      <c r="AV1411" s="14" t="s">
        <v>83</v>
      </c>
      <c r="AW1411" s="14" t="s">
        <v>37</v>
      </c>
      <c r="AX1411" s="14" t="s">
        <v>76</v>
      </c>
      <c r="AY1411" s="25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2525</v>
      </c>
      <c r="G1412" s="237"/>
      <c r="H1412" s="241">
        <v>27.443000000000001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4" customFormat="1">
      <c r="A1413" s="14"/>
      <c r="B1413" s="248"/>
      <c r="C1413" s="249"/>
      <c r="D1413" s="238" t="s">
        <v>260</v>
      </c>
      <c r="E1413" s="250" t="s">
        <v>19</v>
      </c>
      <c r="F1413" s="251" t="s">
        <v>2134</v>
      </c>
      <c r="G1413" s="249"/>
      <c r="H1413" s="250" t="s">
        <v>19</v>
      </c>
      <c r="I1413" s="252"/>
      <c r="J1413" s="249"/>
      <c r="K1413" s="249"/>
      <c r="L1413" s="253"/>
      <c r="M1413" s="254"/>
      <c r="N1413" s="255"/>
      <c r="O1413" s="255"/>
      <c r="P1413" s="255"/>
      <c r="Q1413" s="255"/>
      <c r="R1413" s="255"/>
      <c r="S1413" s="255"/>
      <c r="T1413" s="256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7" t="s">
        <v>260</v>
      </c>
      <c r="AU1413" s="257" t="s">
        <v>88</v>
      </c>
      <c r="AV1413" s="14" t="s">
        <v>83</v>
      </c>
      <c r="AW1413" s="14" t="s">
        <v>37</v>
      </c>
      <c r="AX1413" s="14" t="s">
        <v>76</v>
      </c>
      <c r="AY1413" s="25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2526</v>
      </c>
      <c r="G1414" s="237"/>
      <c r="H1414" s="241">
        <v>10.01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2527</v>
      </c>
      <c r="G1415" s="237"/>
      <c r="H1415" s="241">
        <v>36.968000000000004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4" customFormat="1">
      <c r="A1416" s="14"/>
      <c r="B1416" s="248"/>
      <c r="C1416" s="249"/>
      <c r="D1416" s="238" t="s">
        <v>260</v>
      </c>
      <c r="E1416" s="250" t="s">
        <v>19</v>
      </c>
      <c r="F1416" s="251" t="s">
        <v>2137</v>
      </c>
      <c r="G1416" s="249"/>
      <c r="H1416" s="250" t="s">
        <v>19</v>
      </c>
      <c r="I1416" s="252"/>
      <c r="J1416" s="249"/>
      <c r="K1416" s="249"/>
      <c r="L1416" s="253"/>
      <c r="M1416" s="254"/>
      <c r="N1416" s="255"/>
      <c r="O1416" s="255"/>
      <c r="P1416" s="255"/>
      <c r="Q1416" s="255"/>
      <c r="R1416" s="255"/>
      <c r="S1416" s="255"/>
      <c r="T1416" s="256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7" t="s">
        <v>260</v>
      </c>
      <c r="AU1416" s="257" t="s">
        <v>88</v>
      </c>
      <c r="AV1416" s="14" t="s">
        <v>83</v>
      </c>
      <c r="AW1416" s="14" t="s">
        <v>37</v>
      </c>
      <c r="AX1416" s="14" t="s">
        <v>76</v>
      </c>
      <c r="AY1416" s="257" t="s">
        <v>235</v>
      </c>
    </row>
    <row r="1417" s="16" customFormat="1">
      <c r="A1417" s="16"/>
      <c r="B1417" s="269"/>
      <c r="C1417" s="270"/>
      <c r="D1417" s="238" t="s">
        <v>260</v>
      </c>
      <c r="E1417" s="271" t="s">
        <v>19</v>
      </c>
      <c r="F1417" s="272" t="s">
        <v>2138</v>
      </c>
      <c r="G1417" s="270"/>
      <c r="H1417" s="273">
        <v>133.57400000000001</v>
      </c>
      <c r="I1417" s="274"/>
      <c r="J1417" s="270"/>
      <c r="K1417" s="270"/>
      <c r="L1417" s="275"/>
      <c r="M1417" s="276"/>
      <c r="N1417" s="277"/>
      <c r="O1417" s="277"/>
      <c r="P1417" s="277"/>
      <c r="Q1417" s="277"/>
      <c r="R1417" s="277"/>
      <c r="S1417" s="277"/>
      <c r="T1417" s="278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79" t="s">
        <v>260</v>
      </c>
      <c r="AU1417" s="279" t="s">
        <v>88</v>
      </c>
      <c r="AV1417" s="16" t="s">
        <v>92</v>
      </c>
      <c r="AW1417" s="16" t="s">
        <v>37</v>
      </c>
      <c r="AX1417" s="16" t="s">
        <v>76</v>
      </c>
      <c r="AY1417" s="279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1529</v>
      </c>
      <c r="G1418" s="237"/>
      <c r="H1418" s="241">
        <v>4.9029999999999996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2528</v>
      </c>
      <c r="G1419" s="237"/>
      <c r="H1419" s="241">
        <v>21.495000000000001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2529</v>
      </c>
      <c r="G1420" s="237"/>
      <c r="H1420" s="241">
        <v>5.2199999999999998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2530</v>
      </c>
      <c r="G1421" s="237"/>
      <c r="H1421" s="241">
        <v>4.7699999999999996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2531</v>
      </c>
      <c r="G1422" s="237"/>
      <c r="H1422" s="241">
        <v>13.865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2532</v>
      </c>
      <c r="G1423" s="237"/>
      <c r="H1423" s="241">
        <v>6.8630000000000004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4" customFormat="1">
      <c r="A1424" s="14"/>
      <c r="B1424" s="248"/>
      <c r="C1424" s="249"/>
      <c r="D1424" s="238" t="s">
        <v>260</v>
      </c>
      <c r="E1424" s="250" t="s">
        <v>19</v>
      </c>
      <c r="F1424" s="251" t="s">
        <v>2134</v>
      </c>
      <c r="G1424" s="249"/>
      <c r="H1424" s="250" t="s">
        <v>19</v>
      </c>
      <c r="I1424" s="252"/>
      <c r="J1424" s="249"/>
      <c r="K1424" s="249"/>
      <c r="L1424" s="253"/>
      <c r="M1424" s="254"/>
      <c r="N1424" s="255"/>
      <c r="O1424" s="255"/>
      <c r="P1424" s="255"/>
      <c r="Q1424" s="255"/>
      <c r="R1424" s="255"/>
      <c r="S1424" s="255"/>
      <c r="T1424" s="256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7" t="s">
        <v>260</v>
      </c>
      <c r="AU1424" s="257" t="s">
        <v>88</v>
      </c>
      <c r="AV1424" s="14" t="s">
        <v>83</v>
      </c>
      <c r="AW1424" s="14" t="s">
        <v>37</v>
      </c>
      <c r="AX1424" s="14" t="s">
        <v>76</v>
      </c>
      <c r="AY1424" s="25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2533</v>
      </c>
      <c r="G1425" s="237"/>
      <c r="H1425" s="241">
        <v>4.0499999999999998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2534</v>
      </c>
      <c r="G1426" s="237"/>
      <c r="H1426" s="241">
        <v>4.0499999999999998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4" customFormat="1">
      <c r="A1427" s="14"/>
      <c r="B1427" s="248"/>
      <c r="C1427" s="249"/>
      <c r="D1427" s="238" t="s">
        <v>260</v>
      </c>
      <c r="E1427" s="250" t="s">
        <v>19</v>
      </c>
      <c r="F1427" s="251" t="s">
        <v>2137</v>
      </c>
      <c r="G1427" s="249"/>
      <c r="H1427" s="250" t="s">
        <v>19</v>
      </c>
      <c r="I1427" s="252"/>
      <c r="J1427" s="249"/>
      <c r="K1427" s="249"/>
      <c r="L1427" s="253"/>
      <c r="M1427" s="254"/>
      <c r="N1427" s="255"/>
      <c r="O1427" s="255"/>
      <c r="P1427" s="255"/>
      <c r="Q1427" s="255"/>
      <c r="R1427" s="255"/>
      <c r="S1427" s="255"/>
      <c r="T1427" s="256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7" t="s">
        <v>260</v>
      </c>
      <c r="AU1427" s="257" t="s">
        <v>88</v>
      </c>
      <c r="AV1427" s="14" t="s">
        <v>83</v>
      </c>
      <c r="AW1427" s="14" t="s">
        <v>37</v>
      </c>
      <c r="AX1427" s="14" t="s">
        <v>76</v>
      </c>
      <c r="AY1427" s="257" t="s">
        <v>235</v>
      </c>
    </row>
    <row r="1428" s="16" customFormat="1">
      <c r="A1428" s="16"/>
      <c r="B1428" s="269"/>
      <c r="C1428" s="270"/>
      <c r="D1428" s="238" t="s">
        <v>260</v>
      </c>
      <c r="E1428" s="271" t="s">
        <v>19</v>
      </c>
      <c r="F1428" s="272" t="s">
        <v>2382</v>
      </c>
      <c r="G1428" s="270"/>
      <c r="H1428" s="273">
        <v>65.215999999999994</v>
      </c>
      <c r="I1428" s="274"/>
      <c r="J1428" s="270"/>
      <c r="K1428" s="270"/>
      <c r="L1428" s="275"/>
      <c r="M1428" s="276"/>
      <c r="N1428" s="277"/>
      <c r="O1428" s="277"/>
      <c r="P1428" s="277"/>
      <c r="Q1428" s="277"/>
      <c r="R1428" s="277"/>
      <c r="S1428" s="277"/>
      <c r="T1428" s="278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16"/>
      <c r="AE1428" s="16"/>
      <c r="AT1428" s="279" t="s">
        <v>260</v>
      </c>
      <c r="AU1428" s="279" t="s">
        <v>88</v>
      </c>
      <c r="AV1428" s="16" t="s">
        <v>92</v>
      </c>
      <c r="AW1428" s="16" t="s">
        <v>37</v>
      </c>
      <c r="AX1428" s="16" t="s">
        <v>76</v>
      </c>
      <c r="AY1428" s="279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2535</v>
      </c>
      <c r="G1429" s="237"/>
      <c r="H1429" s="241">
        <v>23.43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2536</v>
      </c>
      <c r="G1430" s="237"/>
      <c r="H1430" s="241">
        <v>25.027999999999999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4" customFormat="1">
      <c r="A1431" s="14"/>
      <c r="B1431" s="248"/>
      <c r="C1431" s="249"/>
      <c r="D1431" s="238" t="s">
        <v>260</v>
      </c>
      <c r="E1431" s="250" t="s">
        <v>19</v>
      </c>
      <c r="F1431" s="251" t="s">
        <v>2137</v>
      </c>
      <c r="G1431" s="249"/>
      <c r="H1431" s="250" t="s">
        <v>19</v>
      </c>
      <c r="I1431" s="252"/>
      <c r="J1431" s="249"/>
      <c r="K1431" s="249"/>
      <c r="L1431" s="253"/>
      <c r="M1431" s="254"/>
      <c r="N1431" s="255"/>
      <c r="O1431" s="255"/>
      <c r="P1431" s="255"/>
      <c r="Q1431" s="255"/>
      <c r="R1431" s="255"/>
      <c r="S1431" s="255"/>
      <c r="T1431" s="256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7" t="s">
        <v>260</v>
      </c>
      <c r="AU1431" s="257" t="s">
        <v>88</v>
      </c>
      <c r="AV1431" s="14" t="s">
        <v>83</v>
      </c>
      <c r="AW1431" s="14" t="s">
        <v>37</v>
      </c>
      <c r="AX1431" s="14" t="s">
        <v>76</v>
      </c>
      <c r="AY1431" s="257" t="s">
        <v>235</v>
      </c>
    </row>
    <row r="1432" s="16" customFormat="1">
      <c r="A1432" s="16"/>
      <c r="B1432" s="269"/>
      <c r="C1432" s="270"/>
      <c r="D1432" s="238" t="s">
        <v>260</v>
      </c>
      <c r="E1432" s="271" t="s">
        <v>19</v>
      </c>
      <c r="F1432" s="272" t="s">
        <v>2263</v>
      </c>
      <c r="G1432" s="270"/>
      <c r="H1432" s="273">
        <v>48.457999999999998</v>
      </c>
      <c r="I1432" s="274"/>
      <c r="J1432" s="270"/>
      <c r="K1432" s="270"/>
      <c r="L1432" s="275"/>
      <c r="M1432" s="276"/>
      <c r="N1432" s="277"/>
      <c r="O1432" s="277"/>
      <c r="P1432" s="277"/>
      <c r="Q1432" s="277"/>
      <c r="R1432" s="277"/>
      <c r="S1432" s="277"/>
      <c r="T1432" s="278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T1432" s="279" t="s">
        <v>260</v>
      </c>
      <c r="AU1432" s="279" t="s">
        <v>88</v>
      </c>
      <c r="AV1432" s="16" t="s">
        <v>92</v>
      </c>
      <c r="AW1432" s="16" t="s">
        <v>37</v>
      </c>
      <c r="AX1432" s="16" t="s">
        <v>76</v>
      </c>
      <c r="AY1432" s="279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2537</v>
      </c>
      <c r="G1433" s="237"/>
      <c r="H1433" s="241">
        <v>10.199999999999999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2538</v>
      </c>
      <c r="G1434" s="237"/>
      <c r="H1434" s="241">
        <v>7.6849999999999996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2539</v>
      </c>
      <c r="G1435" s="237"/>
      <c r="H1435" s="241">
        <v>9.1500000000000004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2134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2540</v>
      </c>
      <c r="G1437" s="237"/>
      <c r="H1437" s="241">
        <v>8.5399999999999991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4" customFormat="1">
      <c r="A1438" s="14"/>
      <c r="B1438" s="248"/>
      <c r="C1438" s="249"/>
      <c r="D1438" s="238" t="s">
        <v>260</v>
      </c>
      <c r="E1438" s="250" t="s">
        <v>19</v>
      </c>
      <c r="F1438" s="251" t="s">
        <v>2137</v>
      </c>
      <c r="G1438" s="249"/>
      <c r="H1438" s="250" t="s">
        <v>19</v>
      </c>
      <c r="I1438" s="252"/>
      <c r="J1438" s="249"/>
      <c r="K1438" s="249"/>
      <c r="L1438" s="253"/>
      <c r="M1438" s="254"/>
      <c r="N1438" s="255"/>
      <c r="O1438" s="255"/>
      <c r="P1438" s="255"/>
      <c r="Q1438" s="255"/>
      <c r="R1438" s="255"/>
      <c r="S1438" s="255"/>
      <c r="T1438" s="256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7" t="s">
        <v>260</v>
      </c>
      <c r="AU1438" s="257" t="s">
        <v>88</v>
      </c>
      <c r="AV1438" s="14" t="s">
        <v>83</v>
      </c>
      <c r="AW1438" s="14" t="s">
        <v>37</v>
      </c>
      <c r="AX1438" s="14" t="s">
        <v>76</v>
      </c>
      <c r="AY1438" s="257" t="s">
        <v>235</v>
      </c>
    </row>
    <row r="1439" s="16" customFormat="1">
      <c r="A1439" s="16"/>
      <c r="B1439" s="269"/>
      <c r="C1439" s="270"/>
      <c r="D1439" s="238" t="s">
        <v>260</v>
      </c>
      <c r="E1439" s="271" t="s">
        <v>19</v>
      </c>
      <c r="F1439" s="272" t="s">
        <v>2541</v>
      </c>
      <c r="G1439" s="270"/>
      <c r="H1439" s="273">
        <v>35.575000000000003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279" t="s">
        <v>260</v>
      </c>
      <c r="AU1439" s="279" t="s">
        <v>88</v>
      </c>
      <c r="AV1439" s="16" t="s">
        <v>92</v>
      </c>
      <c r="AW1439" s="16" t="s">
        <v>37</v>
      </c>
      <c r="AX1439" s="16" t="s">
        <v>76</v>
      </c>
      <c r="AY1439" s="279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2542</v>
      </c>
      <c r="G1440" s="237"/>
      <c r="H1440" s="241">
        <v>25.550000000000001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6" customFormat="1">
      <c r="A1441" s="16"/>
      <c r="B1441" s="269"/>
      <c r="C1441" s="270"/>
      <c r="D1441" s="238" t="s">
        <v>260</v>
      </c>
      <c r="E1441" s="271" t="s">
        <v>19</v>
      </c>
      <c r="F1441" s="272" t="s">
        <v>2543</v>
      </c>
      <c r="G1441" s="270"/>
      <c r="H1441" s="273">
        <v>25.550000000000001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9" t="s">
        <v>260</v>
      </c>
      <c r="AU1441" s="279" t="s">
        <v>88</v>
      </c>
      <c r="AV1441" s="16" t="s">
        <v>92</v>
      </c>
      <c r="AW1441" s="16" t="s">
        <v>37</v>
      </c>
      <c r="AX1441" s="16" t="s">
        <v>76</v>
      </c>
      <c r="AY1441" s="279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9446</v>
      </c>
      <c r="G1442" s="237"/>
      <c r="H1442" s="241">
        <v>0.71999999999999997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6" customFormat="1">
      <c r="A1443" s="16"/>
      <c r="B1443" s="269"/>
      <c r="C1443" s="270"/>
      <c r="D1443" s="238" t="s">
        <v>260</v>
      </c>
      <c r="E1443" s="271" t="s">
        <v>19</v>
      </c>
      <c r="F1443" s="272" t="s">
        <v>4168</v>
      </c>
      <c r="G1443" s="270"/>
      <c r="H1443" s="273">
        <v>0.71999999999999997</v>
      </c>
      <c r="I1443" s="274"/>
      <c r="J1443" s="270"/>
      <c r="K1443" s="270"/>
      <c r="L1443" s="275"/>
      <c r="M1443" s="276"/>
      <c r="N1443" s="277"/>
      <c r="O1443" s="277"/>
      <c r="P1443" s="277"/>
      <c r="Q1443" s="277"/>
      <c r="R1443" s="277"/>
      <c r="S1443" s="277"/>
      <c r="T1443" s="278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16"/>
      <c r="AE1443" s="16"/>
      <c r="AT1443" s="279" t="s">
        <v>260</v>
      </c>
      <c r="AU1443" s="279" t="s">
        <v>88</v>
      </c>
      <c r="AV1443" s="16" t="s">
        <v>92</v>
      </c>
      <c r="AW1443" s="16" t="s">
        <v>37</v>
      </c>
      <c r="AX1443" s="16" t="s">
        <v>76</v>
      </c>
      <c r="AY1443" s="279" t="s">
        <v>235</v>
      </c>
    </row>
    <row r="1444" s="15" customFormat="1">
      <c r="A1444" s="15"/>
      <c r="B1444" s="258"/>
      <c r="C1444" s="259"/>
      <c r="D1444" s="238" t="s">
        <v>260</v>
      </c>
      <c r="E1444" s="260" t="s">
        <v>19</v>
      </c>
      <c r="F1444" s="261" t="s">
        <v>277</v>
      </c>
      <c r="G1444" s="259"/>
      <c r="H1444" s="262">
        <v>611.76499999999999</v>
      </c>
      <c r="I1444" s="263"/>
      <c r="J1444" s="259"/>
      <c r="K1444" s="259"/>
      <c r="L1444" s="264"/>
      <c r="M1444" s="265"/>
      <c r="N1444" s="266"/>
      <c r="O1444" s="266"/>
      <c r="P1444" s="266"/>
      <c r="Q1444" s="266"/>
      <c r="R1444" s="266"/>
      <c r="S1444" s="266"/>
      <c r="T1444" s="267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68" t="s">
        <v>260</v>
      </c>
      <c r="AU1444" s="268" t="s">
        <v>88</v>
      </c>
      <c r="AV1444" s="15" t="s">
        <v>98</v>
      </c>
      <c r="AW1444" s="15" t="s">
        <v>37</v>
      </c>
      <c r="AX1444" s="15" t="s">
        <v>83</v>
      </c>
      <c r="AY1444" s="268" t="s">
        <v>235</v>
      </c>
    </row>
    <row r="1445" s="2" customFormat="1" ht="37.8" customHeight="1">
      <c r="A1445" s="42"/>
      <c r="B1445" s="43"/>
      <c r="C1445" s="280" t="s">
        <v>4137</v>
      </c>
      <c r="D1445" s="280" t="s">
        <v>386</v>
      </c>
      <c r="E1445" s="281" t="s">
        <v>9447</v>
      </c>
      <c r="F1445" s="282" t="s">
        <v>9448</v>
      </c>
      <c r="G1445" s="283" t="s">
        <v>288</v>
      </c>
      <c r="H1445" s="284">
        <v>1321.258</v>
      </c>
      <c r="I1445" s="285"/>
      <c r="J1445" s="286">
        <f>ROUND(I1445*H1445,2)</f>
        <v>0</v>
      </c>
      <c r="K1445" s="282" t="s">
        <v>19</v>
      </c>
      <c r="L1445" s="287"/>
      <c r="M1445" s="288" t="s">
        <v>19</v>
      </c>
      <c r="N1445" s="289" t="s">
        <v>48</v>
      </c>
      <c r="O1445" s="88"/>
      <c r="P1445" s="227">
        <f>O1445*H1445</f>
        <v>0</v>
      </c>
      <c r="Q1445" s="227">
        <v>0.021999999999999999</v>
      </c>
      <c r="R1445" s="227">
        <f>Q1445*H1445</f>
        <v>29.067675999999999</v>
      </c>
      <c r="S1445" s="227">
        <v>0</v>
      </c>
      <c r="T1445" s="228">
        <f>S1445*H1445</f>
        <v>0</v>
      </c>
      <c r="U1445" s="42"/>
      <c r="V1445" s="42"/>
      <c r="W1445" s="42"/>
      <c r="X1445" s="42"/>
      <c r="Y1445" s="42"/>
      <c r="Z1445" s="42"/>
      <c r="AA1445" s="42"/>
      <c r="AB1445" s="42"/>
      <c r="AC1445" s="42"/>
      <c r="AD1445" s="42"/>
      <c r="AE1445" s="42"/>
      <c r="AR1445" s="229" t="s">
        <v>471</v>
      </c>
      <c r="AT1445" s="229" t="s">
        <v>386</v>
      </c>
      <c r="AU1445" s="229" t="s">
        <v>88</v>
      </c>
      <c r="AY1445" s="21" t="s">
        <v>235</v>
      </c>
      <c r="BE1445" s="230">
        <f>IF(N1445="základní",J1445,0)</f>
        <v>0</v>
      </c>
      <c r="BF1445" s="230">
        <f>IF(N1445="snížená",J1445,0)</f>
        <v>0</v>
      </c>
      <c r="BG1445" s="230">
        <f>IF(N1445="zákl. přenesená",J1445,0)</f>
        <v>0</v>
      </c>
      <c r="BH1445" s="230">
        <f>IF(N1445="sníž. přenesená",J1445,0)</f>
        <v>0</v>
      </c>
      <c r="BI1445" s="230">
        <f>IF(N1445="nulová",J1445,0)</f>
        <v>0</v>
      </c>
      <c r="BJ1445" s="21" t="s">
        <v>88</v>
      </c>
      <c r="BK1445" s="230">
        <f>ROUND(I1445*H1445,2)</f>
        <v>0</v>
      </c>
      <c r="BL1445" s="21" t="s">
        <v>339</v>
      </c>
      <c r="BM1445" s="229" t="s">
        <v>9449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4134</v>
      </c>
      <c r="G1446" s="237"/>
      <c r="H1446" s="241">
        <v>39.600000000000001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9450</v>
      </c>
      <c r="G1447" s="237"/>
      <c r="H1447" s="241">
        <v>611.76499999999999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4136</v>
      </c>
      <c r="G1448" s="237"/>
      <c r="H1448" s="241">
        <v>497.55500000000001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5" customFormat="1">
      <c r="A1449" s="15"/>
      <c r="B1449" s="258"/>
      <c r="C1449" s="259"/>
      <c r="D1449" s="238" t="s">
        <v>260</v>
      </c>
      <c r="E1449" s="260" t="s">
        <v>19</v>
      </c>
      <c r="F1449" s="261" t="s">
        <v>277</v>
      </c>
      <c r="G1449" s="259"/>
      <c r="H1449" s="262">
        <v>1148.9200000000001</v>
      </c>
      <c r="I1449" s="263"/>
      <c r="J1449" s="259"/>
      <c r="K1449" s="259"/>
      <c r="L1449" s="264"/>
      <c r="M1449" s="265"/>
      <c r="N1449" s="266"/>
      <c r="O1449" s="266"/>
      <c r="P1449" s="266"/>
      <c r="Q1449" s="266"/>
      <c r="R1449" s="266"/>
      <c r="S1449" s="266"/>
      <c r="T1449" s="267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8" t="s">
        <v>260</v>
      </c>
      <c r="AU1449" s="268" t="s">
        <v>88</v>
      </c>
      <c r="AV1449" s="15" t="s">
        <v>98</v>
      </c>
      <c r="AW1449" s="15" t="s">
        <v>37</v>
      </c>
      <c r="AX1449" s="15" t="s">
        <v>83</v>
      </c>
      <c r="AY1449" s="268" t="s">
        <v>235</v>
      </c>
    </row>
    <row r="1450" s="13" customFormat="1">
      <c r="A1450" s="13"/>
      <c r="B1450" s="236"/>
      <c r="C1450" s="237"/>
      <c r="D1450" s="238" t="s">
        <v>260</v>
      </c>
      <c r="E1450" s="237"/>
      <c r="F1450" s="240" t="s">
        <v>9451</v>
      </c>
      <c r="G1450" s="237"/>
      <c r="H1450" s="241">
        <v>1321.258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4</v>
      </c>
      <c r="AX1450" s="13" t="s">
        <v>83</v>
      </c>
      <c r="AY1450" s="247" t="s">
        <v>235</v>
      </c>
    </row>
    <row r="1451" s="2" customFormat="1" ht="24.15" customHeight="1">
      <c r="A1451" s="42"/>
      <c r="B1451" s="43"/>
      <c r="C1451" s="218" t="s">
        <v>4143</v>
      </c>
      <c r="D1451" s="218" t="s">
        <v>237</v>
      </c>
      <c r="E1451" s="219" t="s">
        <v>9452</v>
      </c>
      <c r="F1451" s="220" t="s">
        <v>4177</v>
      </c>
      <c r="G1451" s="221" t="s">
        <v>288</v>
      </c>
      <c r="H1451" s="222">
        <v>497.55500000000001</v>
      </c>
      <c r="I1451" s="223"/>
      <c r="J1451" s="224">
        <f>ROUND(I1451*H1451,2)</f>
        <v>0</v>
      </c>
      <c r="K1451" s="220" t="s">
        <v>19</v>
      </c>
      <c r="L1451" s="48"/>
      <c r="M1451" s="225" t="s">
        <v>19</v>
      </c>
      <c r="N1451" s="226" t="s">
        <v>48</v>
      </c>
      <c r="O1451" s="88"/>
      <c r="P1451" s="227">
        <f>O1451*H1451</f>
        <v>0</v>
      </c>
      <c r="Q1451" s="227">
        <v>0.0058300000000000001</v>
      </c>
      <c r="R1451" s="227">
        <f>Q1451*H1451</f>
        <v>2.9007456500000002</v>
      </c>
      <c r="S1451" s="227">
        <v>0</v>
      </c>
      <c r="T1451" s="228">
        <f>S1451*H1451</f>
        <v>0</v>
      </c>
      <c r="U1451" s="42"/>
      <c r="V1451" s="42"/>
      <c r="W1451" s="42"/>
      <c r="X1451" s="42"/>
      <c r="Y1451" s="42"/>
      <c r="Z1451" s="42"/>
      <c r="AA1451" s="42"/>
      <c r="AB1451" s="42"/>
      <c r="AC1451" s="42"/>
      <c r="AD1451" s="42"/>
      <c r="AE1451" s="42"/>
      <c r="AR1451" s="229" t="s">
        <v>339</v>
      </c>
      <c r="AT1451" s="229" t="s">
        <v>237</v>
      </c>
      <c r="AU1451" s="229" t="s">
        <v>88</v>
      </c>
      <c r="AY1451" s="21" t="s">
        <v>235</v>
      </c>
      <c r="BE1451" s="230">
        <f>IF(N1451="základní",J1451,0)</f>
        <v>0</v>
      </c>
      <c r="BF1451" s="230">
        <f>IF(N1451="snížená",J1451,0)</f>
        <v>0</v>
      </c>
      <c r="BG1451" s="230">
        <f>IF(N1451="zákl. přenesená",J1451,0)</f>
        <v>0</v>
      </c>
      <c r="BH1451" s="230">
        <f>IF(N1451="sníž. přenesená",J1451,0)</f>
        <v>0</v>
      </c>
      <c r="BI1451" s="230">
        <f>IF(N1451="nulová",J1451,0)</f>
        <v>0</v>
      </c>
      <c r="BJ1451" s="21" t="s">
        <v>88</v>
      </c>
      <c r="BK1451" s="230">
        <f>ROUND(I1451*H1451,2)</f>
        <v>0</v>
      </c>
      <c r="BL1451" s="21" t="s">
        <v>339</v>
      </c>
      <c r="BM1451" s="229" t="s">
        <v>9453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2427</v>
      </c>
      <c r="G1452" s="237"/>
      <c r="H1452" s="241">
        <v>4.0880000000000001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2428</v>
      </c>
      <c r="G1453" s="237"/>
      <c r="H1453" s="241">
        <v>4.4649999999999999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2429</v>
      </c>
      <c r="G1454" s="237"/>
      <c r="H1454" s="241">
        <v>4.5430000000000001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2430</v>
      </c>
      <c r="G1455" s="237"/>
      <c r="H1455" s="241">
        <v>2.1379999999999999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2431</v>
      </c>
      <c r="G1456" s="237"/>
      <c r="H1456" s="241">
        <v>4.6200000000000001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2432</v>
      </c>
      <c r="G1457" s="237"/>
      <c r="H1457" s="241">
        <v>1.7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2433</v>
      </c>
      <c r="G1458" s="237"/>
      <c r="H1458" s="241">
        <v>1.7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2434</v>
      </c>
      <c r="G1459" s="237"/>
      <c r="H1459" s="241">
        <v>3.7400000000000002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2435</v>
      </c>
      <c r="G1460" s="237"/>
      <c r="H1460" s="241">
        <v>2.7000000000000002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2436</v>
      </c>
      <c r="G1461" s="237"/>
      <c r="H1461" s="241">
        <v>6.4500000000000002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4" customFormat="1">
      <c r="A1462" s="14"/>
      <c r="B1462" s="248"/>
      <c r="C1462" s="249"/>
      <c r="D1462" s="238" t="s">
        <v>260</v>
      </c>
      <c r="E1462" s="250" t="s">
        <v>19</v>
      </c>
      <c r="F1462" s="251" t="s">
        <v>2134</v>
      </c>
      <c r="G1462" s="249"/>
      <c r="H1462" s="250" t="s">
        <v>19</v>
      </c>
      <c r="I1462" s="252"/>
      <c r="J1462" s="249"/>
      <c r="K1462" s="249"/>
      <c r="L1462" s="253"/>
      <c r="M1462" s="254"/>
      <c r="N1462" s="255"/>
      <c r="O1462" s="255"/>
      <c r="P1462" s="255"/>
      <c r="Q1462" s="255"/>
      <c r="R1462" s="255"/>
      <c r="S1462" s="255"/>
      <c r="T1462" s="256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7" t="s">
        <v>260</v>
      </c>
      <c r="AU1462" s="257" t="s">
        <v>88</v>
      </c>
      <c r="AV1462" s="14" t="s">
        <v>83</v>
      </c>
      <c r="AW1462" s="14" t="s">
        <v>37</v>
      </c>
      <c r="AX1462" s="14" t="s">
        <v>76</v>
      </c>
      <c r="AY1462" s="25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2437</v>
      </c>
      <c r="G1463" s="237"/>
      <c r="H1463" s="241">
        <v>3.6230000000000002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4" customFormat="1">
      <c r="A1464" s="14"/>
      <c r="B1464" s="248"/>
      <c r="C1464" s="249"/>
      <c r="D1464" s="238" t="s">
        <v>260</v>
      </c>
      <c r="E1464" s="250" t="s">
        <v>19</v>
      </c>
      <c r="F1464" s="251" t="s">
        <v>2137</v>
      </c>
      <c r="G1464" s="249"/>
      <c r="H1464" s="250" t="s">
        <v>19</v>
      </c>
      <c r="I1464" s="252"/>
      <c r="J1464" s="249"/>
      <c r="K1464" s="249"/>
      <c r="L1464" s="253"/>
      <c r="M1464" s="254"/>
      <c r="N1464" s="255"/>
      <c r="O1464" s="255"/>
      <c r="P1464" s="255"/>
      <c r="Q1464" s="255"/>
      <c r="R1464" s="255"/>
      <c r="S1464" s="255"/>
      <c r="T1464" s="256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7" t="s">
        <v>260</v>
      </c>
      <c r="AU1464" s="257" t="s">
        <v>88</v>
      </c>
      <c r="AV1464" s="14" t="s">
        <v>83</v>
      </c>
      <c r="AW1464" s="14" t="s">
        <v>37</v>
      </c>
      <c r="AX1464" s="14" t="s">
        <v>76</v>
      </c>
      <c r="AY1464" s="257" t="s">
        <v>235</v>
      </c>
    </row>
    <row r="1465" s="16" customFormat="1">
      <c r="A1465" s="16"/>
      <c r="B1465" s="269"/>
      <c r="C1465" s="270"/>
      <c r="D1465" s="238" t="s">
        <v>260</v>
      </c>
      <c r="E1465" s="271" t="s">
        <v>19</v>
      </c>
      <c r="F1465" s="272" t="s">
        <v>2369</v>
      </c>
      <c r="G1465" s="270"/>
      <c r="H1465" s="273">
        <v>39.767000000000003</v>
      </c>
      <c r="I1465" s="274"/>
      <c r="J1465" s="270"/>
      <c r="K1465" s="270"/>
      <c r="L1465" s="275"/>
      <c r="M1465" s="276"/>
      <c r="N1465" s="277"/>
      <c r="O1465" s="277"/>
      <c r="P1465" s="277"/>
      <c r="Q1465" s="277"/>
      <c r="R1465" s="277"/>
      <c r="S1465" s="277"/>
      <c r="T1465" s="278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T1465" s="279" t="s">
        <v>260</v>
      </c>
      <c r="AU1465" s="279" t="s">
        <v>88</v>
      </c>
      <c r="AV1465" s="16" t="s">
        <v>92</v>
      </c>
      <c r="AW1465" s="16" t="s">
        <v>37</v>
      </c>
      <c r="AX1465" s="16" t="s">
        <v>76</v>
      </c>
      <c r="AY1465" s="279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2438</v>
      </c>
      <c r="G1466" s="237"/>
      <c r="H1466" s="241">
        <v>4.5149999999999997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2439</v>
      </c>
      <c r="G1467" s="237"/>
      <c r="H1467" s="241">
        <v>4.2549999999999999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4" customFormat="1">
      <c r="A1468" s="14"/>
      <c r="B1468" s="248"/>
      <c r="C1468" s="249"/>
      <c r="D1468" s="238" t="s">
        <v>260</v>
      </c>
      <c r="E1468" s="250" t="s">
        <v>19</v>
      </c>
      <c r="F1468" s="251" t="s">
        <v>2132</v>
      </c>
      <c r="G1468" s="249"/>
      <c r="H1468" s="250" t="s">
        <v>19</v>
      </c>
      <c r="I1468" s="252"/>
      <c r="J1468" s="249"/>
      <c r="K1468" s="249"/>
      <c r="L1468" s="253"/>
      <c r="M1468" s="254"/>
      <c r="N1468" s="255"/>
      <c r="O1468" s="255"/>
      <c r="P1468" s="255"/>
      <c r="Q1468" s="255"/>
      <c r="R1468" s="255"/>
      <c r="S1468" s="255"/>
      <c r="T1468" s="256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7" t="s">
        <v>260</v>
      </c>
      <c r="AU1468" s="257" t="s">
        <v>88</v>
      </c>
      <c r="AV1468" s="14" t="s">
        <v>83</v>
      </c>
      <c r="AW1468" s="14" t="s">
        <v>37</v>
      </c>
      <c r="AX1468" s="14" t="s">
        <v>76</v>
      </c>
      <c r="AY1468" s="25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2440</v>
      </c>
      <c r="G1469" s="237"/>
      <c r="H1469" s="241">
        <v>2.9500000000000002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2441</v>
      </c>
      <c r="G1470" s="237"/>
      <c r="H1470" s="241">
        <v>2.5499999999999998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4" customFormat="1">
      <c r="A1471" s="14"/>
      <c r="B1471" s="248"/>
      <c r="C1471" s="249"/>
      <c r="D1471" s="238" t="s">
        <v>260</v>
      </c>
      <c r="E1471" s="250" t="s">
        <v>19</v>
      </c>
      <c r="F1471" s="251" t="s">
        <v>2137</v>
      </c>
      <c r="G1471" s="249"/>
      <c r="H1471" s="250" t="s">
        <v>19</v>
      </c>
      <c r="I1471" s="252"/>
      <c r="J1471" s="249"/>
      <c r="K1471" s="249"/>
      <c r="L1471" s="253"/>
      <c r="M1471" s="254"/>
      <c r="N1471" s="255"/>
      <c r="O1471" s="255"/>
      <c r="P1471" s="255"/>
      <c r="Q1471" s="255"/>
      <c r="R1471" s="255"/>
      <c r="S1471" s="255"/>
      <c r="T1471" s="256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7" t="s">
        <v>260</v>
      </c>
      <c r="AU1471" s="257" t="s">
        <v>88</v>
      </c>
      <c r="AV1471" s="14" t="s">
        <v>83</v>
      </c>
      <c r="AW1471" s="14" t="s">
        <v>37</v>
      </c>
      <c r="AX1471" s="14" t="s">
        <v>76</v>
      </c>
      <c r="AY1471" s="257" t="s">
        <v>235</v>
      </c>
    </row>
    <row r="1472" s="16" customFormat="1">
      <c r="A1472" s="16"/>
      <c r="B1472" s="269"/>
      <c r="C1472" s="270"/>
      <c r="D1472" s="238" t="s">
        <v>260</v>
      </c>
      <c r="E1472" s="271" t="s">
        <v>19</v>
      </c>
      <c r="F1472" s="272" t="s">
        <v>2143</v>
      </c>
      <c r="G1472" s="270"/>
      <c r="H1472" s="273">
        <v>14.27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T1472" s="279" t="s">
        <v>260</v>
      </c>
      <c r="AU1472" s="279" t="s">
        <v>88</v>
      </c>
      <c r="AV1472" s="16" t="s">
        <v>92</v>
      </c>
      <c r="AW1472" s="16" t="s">
        <v>37</v>
      </c>
      <c r="AX1472" s="16" t="s">
        <v>76</v>
      </c>
      <c r="AY1472" s="279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2442</v>
      </c>
      <c r="G1473" s="237"/>
      <c r="H1473" s="241">
        <v>5.7430000000000003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2443</v>
      </c>
      <c r="G1474" s="237"/>
      <c r="H1474" s="241">
        <v>5.7430000000000003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2444</v>
      </c>
      <c r="G1475" s="237"/>
      <c r="H1475" s="241">
        <v>5.7430000000000003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2445</v>
      </c>
      <c r="G1476" s="237"/>
      <c r="H1476" s="241">
        <v>5.7430000000000003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2446</v>
      </c>
      <c r="G1477" s="237"/>
      <c r="H1477" s="241">
        <v>5.7430000000000003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2447</v>
      </c>
      <c r="G1478" s="237"/>
      <c r="H1478" s="241">
        <v>5.7430000000000003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2448</v>
      </c>
      <c r="G1479" s="237"/>
      <c r="H1479" s="241">
        <v>5.7430000000000003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2449</v>
      </c>
      <c r="G1480" s="237"/>
      <c r="H1480" s="241">
        <v>5.7430000000000003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2450</v>
      </c>
      <c r="G1481" s="237"/>
      <c r="H1481" s="241">
        <v>5.7430000000000003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2451</v>
      </c>
      <c r="G1482" s="237"/>
      <c r="H1482" s="241">
        <v>5.7430000000000003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4" customFormat="1">
      <c r="A1483" s="14"/>
      <c r="B1483" s="248"/>
      <c r="C1483" s="249"/>
      <c r="D1483" s="238" t="s">
        <v>260</v>
      </c>
      <c r="E1483" s="250" t="s">
        <v>19</v>
      </c>
      <c r="F1483" s="251" t="s">
        <v>2137</v>
      </c>
      <c r="G1483" s="249"/>
      <c r="H1483" s="250" t="s">
        <v>19</v>
      </c>
      <c r="I1483" s="252"/>
      <c r="J1483" s="249"/>
      <c r="K1483" s="249"/>
      <c r="L1483" s="253"/>
      <c r="M1483" s="254"/>
      <c r="N1483" s="255"/>
      <c r="O1483" s="255"/>
      <c r="P1483" s="255"/>
      <c r="Q1483" s="255"/>
      <c r="R1483" s="255"/>
      <c r="S1483" s="255"/>
      <c r="T1483" s="256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7" t="s">
        <v>260</v>
      </c>
      <c r="AU1483" s="257" t="s">
        <v>88</v>
      </c>
      <c r="AV1483" s="14" t="s">
        <v>83</v>
      </c>
      <c r="AW1483" s="14" t="s">
        <v>37</v>
      </c>
      <c r="AX1483" s="14" t="s">
        <v>76</v>
      </c>
      <c r="AY1483" s="257" t="s">
        <v>235</v>
      </c>
    </row>
    <row r="1484" s="16" customFormat="1">
      <c r="A1484" s="16"/>
      <c r="B1484" s="269"/>
      <c r="C1484" s="270"/>
      <c r="D1484" s="238" t="s">
        <v>260</v>
      </c>
      <c r="E1484" s="271" t="s">
        <v>19</v>
      </c>
      <c r="F1484" s="272" t="s">
        <v>2154</v>
      </c>
      <c r="G1484" s="270"/>
      <c r="H1484" s="273">
        <v>57.43</v>
      </c>
      <c r="I1484" s="274"/>
      <c r="J1484" s="270"/>
      <c r="K1484" s="270"/>
      <c r="L1484" s="275"/>
      <c r="M1484" s="276"/>
      <c r="N1484" s="277"/>
      <c r="O1484" s="277"/>
      <c r="P1484" s="277"/>
      <c r="Q1484" s="277"/>
      <c r="R1484" s="277"/>
      <c r="S1484" s="277"/>
      <c r="T1484" s="278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279" t="s">
        <v>260</v>
      </c>
      <c r="AU1484" s="279" t="s">
        <v>88</v>
      </c>
      <c r="AV1484" s="16" t="s">
        <v>92</v>
      </c>
      <c r="AW1484" s="16" t="s">
        <v>37</v>
      </c>
      <c r="AX1484" s="16" t="s">
        <v>76</v>
      </c>
      <c r="AY1484" s="279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2452</v>
      </c>
      <c r="G1485" s="237"/>
      <c r="H1485" s="241">
        <v>3.6749999999999998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2453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4" customFormat="1">
      <c r="A1487" s="14"/>
      <c r="B1487" s="248"/>
      <c r="C1487" s="249"/>
      <c r="D1487" s="238" t="s">
        <v>260</v>
      </c>
      <c r="E1487" s="250" t="s">
        <v>19</v>
      </c>
      <c r="F1487" s="251" t="s">
        <v>2134</v>
      </c>
      <c r="G1487" s="249"/>
      <c r="H1487" s="250" t="s">
        <v>19</v>
      </c>
      <c r="I1487" s="252"/>
      <c r="J1487" s="249"/>
      <c r="K1487" s="249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7" t="s">
        <v>260</v>
      </c>
      <c r="AU1487" s="257" t="s">
        <v>88</v>
      </c>
      <c r="AV1487" s="14" t="s">
        <v>83</v>
      </c>
      <c r="AW1487" s="14" t="s">
        <v>37</v>
      </c>
      <c r="AX1487" s="14" t="s">
        <v>76</v>
      </c>
      <c r="AY1487" s="25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2454</v>
      </c>
      <c r="G1488" s="237"/>
      <c r="H1488" s="241">
        <v>3.6000000000000001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4" customFormat="1">
      <c r="A1489" s="14"/>
      <c r="B1489" s="248"/>
      <c r="C1489" s="249"/>
      <c r="D1489" s="238" t="s">
        <v>260</v>
      </c>
      <c r="E1489" s="250" t="s">
        <v>19</v>
      </c>
      <c r="F1489" s="251" t="s">
        <v>2137</v>
      </c>
      <c r="G1489" s="249"/>
      <c r="H1489" s="250" t="s">
        <v>19</v>
      </c>
      <c r="I1489" s="252"/>
      <c r="J1489" s="249"/>
      <c r="K1489" s="249"/>
      <c r="L1489" s="253"/>
      <c r="M1489" s="254"/>
      <c r="N1489" s="255"/>
      <c r="O1489" s="255"/>
      <c r="P1489" s="255"/>
      <c r="Q1489" s="255"/>
      <c r="R1489" s="255"/>
      <c r="S1489" s="255"/>
      <c r="T1489" s="256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7" t="s">
        <v>260</v>
      </c>
      <c r="AU1489" s="257" t="s">
        <v>88</v>
      </c>
      <c r="AV1489" s="14" t="s">
        <v>83</v>
      </c>
      <c r="AW1489" s="14" t="s">
        <v>37</v>
      </c>
      <c r="AX1489" s="14" t="s">
        <v>76</v>
      </c>
      <c r="AY1489" s="257" t="s">
        <v>235</v>
      </c>
    </row>
    <row r="1490" s="16" customFormat="1">
      <c r="A1490" s="16"/>
      <c r="B1490" s="269"/>
      <c r="C1490" s="270"/>
      <c r="D1490" s="238" t="s">
        <v>260</v>
      </c>
      <c r="E1490" s="271" t="s">
        <v>19</v>
      </c>
      <c r="F1490" s="272" t="s">
        <v>2386</v>
      </c>
      <c r="G1490" s="270"/>
      <c r="H1490" s="273">
        <v>11.195</v>
      </c>
      <c r="I1490" s="274"/>
      <c r="J1490" s="270"/>
      <c r="K1490" s="270"/>
      <c r="L1490" s="275"/>
      <c r="M1490" s="276"/>
      <c r="N1490" s="277"/>
      <c r="O1490" s="277"/>
      <c r="P1490" s="277"/>
      <c r="Q1490" s="277"/>
      <c r="R1490" s="277"/>
      <c r="S1490" s="277"/>
      <c r="T1490" s="278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T1490" s="279" t="s">
        <v>260</v>
      </c>
      <c r="AU1490" s="279" t="s">
        <v>88</v>
      </c>
      <c r="AV1490" s="16" t="s">
        <v>92</v>
      </c>
      <c r="AW1490" s="16" t="s">
        <v>37</v>
      </c>
      <c r="AX1490" s="16" t="s">
        <v>76</v>
      </c>
      <c r="AY1490" s="279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2455</v>
      </c>
      <c r="G1491" s="237"/>
      <c r="H1491" s="241">
        <v>14.65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2456</v>
      </c>
      <c r="G1492" s="237"/>
      <c r="H1492" s="241">
        <v>11.734999999999999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2457</v>
      </c>
      <c r="G1493" s="237"/>
      <c r="H1493" s="241">
        <v>4.7300000000000004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4" customFormat="1">
      <c r="A1494" s="14"/>
      <c r="B1494" s="248"/>
      <c r="C1494" s="249"/>
      <c r="D1494" s="238" t="s">
        <v>260</v>
      </c>
      <c r="E1494" s="250" t="s">
        <v>19</v>
      </c>
      <c r="F1494" s="251" t="s">
        <v>2132</v>
      </c>
      <c r="G1494" s="249"/>
      <c r="H1494" s="250" t="s">
        <v>19</v>
      </c>
      <c r="I1494" s="252"/>
      <c r="J1494" s="249"/>
      <c r="K1494" s="249"/>
      <c r="L1494" s="253"/>
      <c r="M1494" s="254"/>
      <c r="N1494" s="255"/>
      <c r="O1494" s="255"/>
      <c r="P1494" s="255"/>
      <c r="Q1494" s="255"/>
      <c r="R1494" s="255"/>
      <c r="S1494" s="255"/>
      <c r="T1494" s="256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7" t="s">
        <v>260</v>
      </c>
      <c r="AU1494" s="257" t="s">
        <v>88</v>
      </c>
      <c r="AV1494" s="14" t="s">
        <v>83</v>
      </c>
      <c r="AW1494" s="14" t="s">
        <v>37</v>
      </c>
      <c r="AX1494" s="14" t="s">
        <v>76</v>
      </c>
      <c r="AY1494" s="25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2458</v>
      </c>
      <c r="G1495" s="237"/>
      <c r="H1495" s="241">
        <v>2.9500000000000002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2459</v>
      </c>
      <c r="G1496" s="237"/>
      <c r="H1496" s="241">
        <v>2.5499999999999998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2460</v>
      </c>
      <c r="G1497" s="237"/>
      <c r="H1497" s="241">
        <v>6.75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2461</v>
      </c>
      <c r="G1498" s="237"/>
      <c r="H1498" s="241">
        <v>21.488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2462</v>
      </c>
      <c r="G1499" s="237"/>
      <c r="H1499" s="241">
        <v>6.5129999999999999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2463</v>
      </c>
      <c r="G1500" s="237"/>
      <c r="H1500" s="241">
        <v>2.9500000000000002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2464</v>
      </c>
      <c r="G1501" s="237"/>
      <c r="H1501" s="241">
        <v>2.3500000000000001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4" customFormat="1">
      <c r="A1502" s="14"/>
      <c r="B1502" s="248"/>
      <c r="C1502" s="249"/>
      <c r="D1502" s="238" t="s">
        <v>260</v>
      </c>
      <c r="E1502" s="250" t="s">
        <v>19</v>
      </c>
      <c r="F1502" s="251" t="s">
        <v>2134</v>
      </c>
      <c r="G1502" s="249"/>
      <c r="H1502" s="250" t="s">
        <v>19</v>
      </c>
      <c r="I1502" s="252"/>
      <c r="J1502" s="249"/>
      <c r="K1502" s="249"/>
      <c r="L1502" s="253"/>
      <c r="M1502" s="254"/>
      <c r="N1502" s="255"/>
      <c r="O1502" s="255"/>
      <c r="P1502" s="255"/>
      <c r="Q1502" s="255"/>
      <c r="R1502" s="255"/>
      <c r="S1502" s="255"/>
      <c r="T1502" s="256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7" t="s">
        <v>260</v>
      </c>
      <c r="AU1502" s="257" t="s">
        <v>88</v>
      </c>
      <c r="AV1502" s="14" t="s">
        <v>83</v>
      </c>
      <c r="AW1502" s="14" t="s">
        <v>37</v>
      </c>
      <c r="AX1502" s="14" t="s">
        <v>76</v>
      </c>
      <c r="AY1502" s="25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2465</v>
      </c>
      <c r="G1503" s="237"/>
      <c r="H1503" s="241">
        <v>7.7530000000000001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2466</v>
      </c>
      <c r="G1504" s="237"/>
      <c r="H1504" s="241">
        <v>4.5229999999999997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2467</v>
      </c>
      <c r="G1505" s="237"/>
      <c r="H1505" s="241">
        <v>7.0350000000000001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2468</v>
      </c>
      <c r="G1506" s="237"/>
      <c r="H1506" s="241">
        <v>7.7530000000000001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2469</v>
      </c>
      <c r="G1507" s="237"/>
      <c r="H1507" s="241">
        <v>4.5229999999999997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2470</v>
      </c>
      <c r="G1508" s="237"/>
      <c r="H1508" s="241">
        <v>7.0350000000000001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4" customFormat="1">
      <c r="A1509" s="14"/>
      <c r="B1509" s="248"/>
      <c r="C1509" s="249"/>
      <c r="D1509" s="238" t="s">
        <v>260</v>
      </c>
      <c r="E1509" s="250" t="s">
        <v>19</v>
      </c>
      <c r="F1509" s="251" t="s">
        <v>2137</v>
      </c>
      <c r="G1509" s="249"/>
      <c r="H1509" s="250" t="s">
        <v>19</v>
      </c>
      <c r="I1509" s="252"/>
      <c r="J1509" s="249"/>
      <c r="K1509" s="249"/>
      <c r="L1509" s="253"/>
      <c r="M1509" s="254"/>
      <c r="N1509" s="255"/>
      <c r="O1509" s="255"/>
      <c r="P1509" s="255"/>
      <c r="Q1509" s="255"/>
      <c r="R1509" s="255"/>
      <c r="S1509" s="255"/>
      <c r="T1509" s="256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7" t="s">
        <v>260</v>
      </c>
      <c r="AU1509" s="257" t="s">
        <v>88</v>
      </c>
      <c r="AV1509" s="14" t="s">
        <v>83</v>
      </c>
      <c r="AW1509" s="14" t="s">
        <v>37</v>
      </c>
      <c r="AX1509" s="14" t="s">
        <v>76</v>
      </c>
      <c r="AY1509" s="257" t="s">
        <v>235</v>
      </c>
    </row>
    <row r="1510" s="16" customFormat="1">
      <c r="A1510" s="16"/>
      <c r="B1510" s="269"/>
      <c r="C1510" s="270"/>
      <c r="D1510" s="238" t="s">
        <v>260</v>
      </c>
      <c r="E1510" s="271" t="s">
        <v>19</v>
      </c>
      <c r="F1510" s="272" t="s">
        <v>2280</v>
      </c>
      <c r="G1510" s="270"/>
      <c r="H1510" s="273">
        <v>115.288</v>
      </c>
      <c r="I1510" s="274"/>
      <c r="J1510" s="270"/>
      <c r="K1510" s="270"/>
      <c r="L1510" s="275"/>
      <c r="M1510" s="276"/>
      <c r="N1510" s="277"/>
      <c r="O1510" s="277"/>
      <c r="P1510" s="277"/>
      <c r="Q1510" s="277"/>
      <c r="R1510" s="277"/>
      <c r="S1510" s="277"/>
      <c r="T1510" s="278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T1510" s="279" t="s">
        <v>260</v>
      </c>
      <c r="AU1510" s="279" t="s">
        <v>88</v>
      </c>
      <c r="AV1510" s="16" t="s">
        <v>92</v>
      </c>
      <c r="AW1510" s="16" t="s">
        <v>37</v>
      </c>
      <c r="AX1510" s="16" t="s">
        <v>76</v>
      </c>
      <c r="AY1510" s="279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2471</v>
      </c>
      <c r="G1511" s="237"/>
      <c r="H1511" s="241">
        <v>5.7430000000000003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2472</v>
      </c>
      <c r="G1512" s="237"/>
      <c r="H1512" s="241">
        <v>5.7430000000000003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2473</v>
      </c>
      <c r="G1513" s="237"/>
      <c r="H1513" s="241">
        <v>5.7430000000000003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2474</v>
      </c>
      <c r="G1514" s="237"/>
      <c r="H1514" s="241">
        <v>5.7430000000000003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2475</v>
      </c>
      <c r="G1515" s="237"/>
      <c r="H1515" s="241">
        <v>5.7430000000000003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2476</v>
      </c>
      <c r="G1516" s="237"/>
      <c r="H1516" s="241">
        <v>5.7430000000000003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2477</v>
      </c>
      <c r="G1517" s="237"/>
      <c r="H1517" s="241">
        <v>5.7430000000000003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2478</v>
      </c>
      <c r="G1518" s="237"/>
      <c r="H1518" s="241">
        <v>5.7430000000000003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2479</v>
      </c>
      <c r="G1519" s="237"/>
      <c r="H1519" s="241">
        <v>5.7430000000000003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2480</v>
      </c>
      <c r="G1520" s="237"/>
      <c r="H1520" s="241">
        <v>5.7430000000000003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2481</v>
      </c>
      <c r="G1521" s="237"/>
      <c r="H1521" s="241">
        <v>5.7430000000000003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2482</v>
      </c>
      <c r="G1522" s="237"/>
      <c r="H1522" s="241">
        <v>5.7430000000000003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2483</v>
      </c>
      <c r="G1523" s="237"/>
      <c r="H1523" s="241">
        <v>5.7430000000000003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2484</v>
      </c>
      <c r="G1524" s="237"/>
      <c r="H1524" s="241">
        <v>5.7430000000000003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2485</v>
      </c>
      <c r="G1525" s="237"/>
      <c r="H1525" s="241">
        <v>5.7430000000000003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2486</v>
      </c>
      <c r="G1526" s="237"/>
      <c r="H1526" s="241">
        <v>5.7430000000000003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2487</v>
      </c>
      <c r="G1527" s="237"/>
      <c r="H1527" s="241">
        <v>5.7430000000000003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2488</v>
      </c>
      <c r="G1528" s="237"/>
      <c r="H1528" s="241">
        <v>5.7430000000000003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3" customFormat="1">
      <c r="A1529" s="13"/>
      <c r="B1529" s="236"/>
      <c r="C1529" s="237"/>
      <c r="D1529" s="238" t="s">
        <v>260</v>
      </c>
      <c r="E1529" s="239" t="s">
        <v>19</v>
      </c>
      <c r="F1529" s="240" t="s">
        <v>2489</v>
      </c>
      <c r="G1529" s="237"/>
      <c r="H1529" s="241">
        <v>5.7430000000000003</v>
      </c>
      <c r="I1529" s="242"/>
      <c r="J1529" s="237"/>
      <c r="K1529" s="237"/>
      <c r="L1529" s="243"/>
      <c r="M1529" s="244"/>
      <c r="N1529" s="245"/>
      <c r="O1529" s="245"/>
      <c r="P1529" s="245"/>
      <c r="Q1529" s="245"/>
      <c r="R1529" s="245"/>
      <c r="S1529" s="245"/>
      <c r="T1529" s="24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7" t="s">
        <v>260</v>
      </c>
      <c r="AU1529" s="247" t="s">
        <v>88</v>
      </c>
      <c r="AV1529" s="13" t="s">
        <v>88</v>
      </c>
      <c r="AW1529" s="13" t="s">
        <v>37</v>
      </c>
      <c r="AX1529" s="13" t="s">
        <v>76</v>
      </c>
      <c r="AY1529" s="247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2490</v>
      </c>
      <c r="G1530" s="237"/>
      <c r="H1530" s="241">
        <v>6.133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2491</v>
      </c>
      <c r="G1531" s="237"/>
      <c r="H1531" s="241">
        <v>6.133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2492</v>
      </c>
      <c r="G1532" s="237"/>
      <c r="H1532" s="241">
        <v>6.133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2493</v>
      </c>
      <c r="G1533" s="237"/>
      <c r="H1533" s="241">
        <v>5.7430000000000003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2494</v>
      </c>
      <c r="G1534" s="237"/>
      <c r="H1534" s="241">
        <v>5.7430000000000003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2495</v>
      </c>
      <c r="G1535" s="237"/>
      <c r="H1535" s="241">
        <v>5.7430000000000003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2496</v>
      </c>
      <c r="G1536" s="237"/>
      <c r="H1536" s="241">
        <v>5.7430000000000003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2497</v>
      </c>
      <c r="G1537" s="237"/>
      <c r="H1537" s="241">
        <v>5.7430000000000003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4" customFormat="1">
      <c r="A1538" s="14"/>
      <c r="B1538" s="248"/>
      <c r="C1538" s="249"/>
      <c r="D1538" s="238" t="s">
        <v>260</v>
      </c>
      <c r="E1538" s="250" t="s">
        <v>19</v>
      </c>
      <c r="F1538" s="251" t="s">
        <v>2134</v>
      </c>
      <c r="G1538" s="249"/>
      <c r="H1538" s="250" t="s">
        <v>19</v>
      </c>
      <c r="I1538" s="252"/>
      <c r="J1538" s="249"/>
      <c r="K1538" s="249"/>
      <c r="L1538" s="253"/>
      <c r="M1538" s="254"/>
      <c r="N1538" s="255"/>
      <c r="O1538" s="255"/>
      <c r="P1538" s="255"/>
      <c r="Q1538" s="255"/>
      <c r="R1538" s="255"/>
      <c r="S1538" s="255"/>
      <c r="T1538" s="256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7" t="s">
        <v>260</v>
      </c>
      <c r="AU1538" s="257" t="s">
        <v>88</v>
      </c>
      <c r="AV1538" s="14" t="s">
        <v>83</v>
      </c>
      <c r="AW1538" s="14" t="s">
        <v>37</v>
      </c>
      <c r="AX1538" s="14" t="s">
        <v>76</v>
      </c>
      <c r="AY1538" s="25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2498</v>
      </c>
      <c r="G1539" s="237"/>
      <c r="H1539" s="241">
        <v>5.7430000000000003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2499</v>
      </c>
      <c r="G1540" s="237"/>
      <c r="H1540" s="241">
        <v>5.7430000000000003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2500</v>
      </c>
      <c r="G1541" s="237"/>
      <c r="H1541" s="241">
        <v>5.7430000000000003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2501</v>
      </c>
      <c r="G1542" s="237"/>
      <c r="H1542" s="241">
        <v>5.7430000000000003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2502</v>
      </c>
      <c r="G1543" s="237"/>
      <c r="H1543" s="241">
        <v>5.7430000000000003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2503</v>
      </c>
      <c r="G1544" s="237"/>
      <c r="H1544" s="241">
        <v>5.7430000000000003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2504</v>
      </c>
      <c r="G1545" s="237"/>
      <c r="H1545" s="241">
        <v>5.7430000000000003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2505</v>
      </c>
      <c r="G1546" s="237"/>
      <c r="H1546" s="241">
        <v>5.7430000000000003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2506</v>
      </c>
      <c r="G1547" s="237"/>
      <c r="H1547" s="241">
        <v>5.7430000000000003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2507</v>
      </c>
      <c r="G1548" s="237"/>
      <c r="H1548" s="241">
        <v>5.7430000000000003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2508</v>
      </c>
      <c r="G1549" s="237"/>
      <c r="H1549" s="241">
        <v>5.7430000000000003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2509</v>
      </c>
      <c r="G1550" s="237"/>
      <c r="H1550" s="241">
        <v>5.7430000000000003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2510</v>
      </c>
      <c r="G1551" s="237"/>
      <c r="H1551" s="241">
        <v>5.7430000000000003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2511</v>
      </c>
      <c r="G1552" s="237"/>
      <c r="H1552" s="241">
        <v>5.7430000000000003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2512</v>
      </c>
      <c r="G1553" s="237"/>
      <c r="H1553" s="241">
        <v>5.7430000000000003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2513</v>
      </c>
      <c r="G1554" s="237"/>
      <c r="H1554" s="241">
        <v>5.7430000000000003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2514</v>
      </c>
      <c r="G1555" s="237"/>
      <c r="H1555" s="241">
        <v>5.7430000000000003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2515</v>
      </c>
      <c r="G1556" s="237"/>
      <c r="H1556" s="241">
        <v>5.7430000000000003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4" customFormat="1">
      <c r="A1557" s="14"/>
      <c r="B1557" s="248"/>
      <c r="C1557" s="249"/>
      <c r="D1557" s="238" t="s">
        <v>260</v>
      </c>
      <c r="E1557" s="250" t="s">
        <v>19</v>
      </c>
      <c r="F1557" s="251" t="s">
        <v>2137</v>
      </c>
      <c r="G1557" s="249"/>
      <c r="H1557" s="250" t="s">
        <v>19</v>
      </c>
      <c r="I1557" s="252"/>
      <c r="J1557" s="249"/>
      <c r="K1557" s="249"/>
      <c r="L1557" s="253"/>
      <c r="M1557" s="254"/>
      <c r="N1557" s="255"/>
      <c r="O1557" s="255"/>
      <c r="P1557" s="255"/>
      <c r="Q1557" s="255"/>
      <c r="R1557" s="255"/>
      <c r="S1557" s="255"/>
      <c r="T1557" s="256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7" t="s">
        <v>260</v>
      </c>
      <c r="AU1557" s="257" t="s">
        <v>88</v>
      </c>
      <c r="AV1557" s="14" t="s">
        <v>83</v>
      </c>
      <c r="AW1557" s="14" t="s">
        <v>37</v>
      </c>
      <c r="AX1557" s="14" t="s">
        <v>76</v>
      </c>
      <c r="AY1557" s="257" t="s">
        <v>235</v>
      </c>
    </row>
    <row r="1558" s="16" customFormat="1">
      <c r="A1558" s="16"/>
      <c r="B1558" s="269"/>
      <c r="C1558" s="270"/>
      <c r="D1558" s="238" t="s">
        <v>260</v>
      </c>
      <c r="E1558" s="271" t="s">
        <v>19</v>
      </c>
      <c r="F1558" s="272" t="s">
        <v>2326</v>
      </c>
      <c r="G1558" s="270"/>
      <c r="H1558" s="273">
        <v>259.60500000000002</v>
      </c>
      <c r="I1558" s="274"/>
      <c r="J1558" s="270"/>
      <c r="K1558" s="270"/>
      <c r="L1558" s="275"/>
      <c r="M1558" s="276"/>
      <c r="N1558" s="277"/>
      <c r="O1558" s="277"/>
      <c r="P1558" s="277"/>
      <c r="Q1558" s="277"/>
      <c r="R1558" s="277"/>
      <c r="S1558" s="277"/>
      <c r="T1558" s="278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16"/>
      <c r="AE1558" s="16"/>
      <c r="AT1558" s="279" t="s">
        <v>260</v>
      </c>
      <c r="AU1558" s="279" t="s">
        <v>88</v>
      </c>
      <c r="AV1558" s="16" t="s">
        <v>92</v>
      </c>
      <c r="AW1558" s="16" t="s">
        <v>37</v>
      </c>
      <c r="AX1558" s="16" t="s">
        <v>76</v>
      </c>
      <c r="AY1558" s="279" t="s">
        <v>235</v>
      </c>
    </row>
    <row r="1559" s="15" customFormat="1">
      <c r="A1559" s="15"/>
      <c r="B1559" s="258"/>
      <c r="C1559" s="259"/>
      <c r="D1559" s="238" t="s">
        <v>260</v>
      </c>
      <c r="E1559" s="260" t="s">
        <v>19</v>
      </c>
      <c r="F1559" s="261" t="s">
        <v>277</v>
      </c>
      <c r="G1559" s="259"/>
      <c r="H1559" s="262">
        <v>497.55500000000001</v>
      </c>
      <c r="I1559" s="263"/>
      <c r="J1559" s="259"/>
      <c r="K1559" s="259"/>
      <c r="L1559" s="264"/>
      <c r="M1559" s="265"/>
      <c r="N1559" s="266"/>
      <c r="O1559" s="266"/>
      <c r="P1559" s="266"/>
      <c r="Q1559" s="266"/>
      <c r="R1559" s="266"/>
      <c r="S1559" s="266"/>
      <c r="T1559" s="267"/>
      <c r="U1559" s="15"/>
      <c r="V1559" s="15"/>
      <c r="W1559" s="15"/>
      <c r="X1559" s="15"/>
      <c r="Y1559" s="15"/>
      <c r="Z1559" s="15"/>
      <c r="AA1559" s="15"/>
      <c r="AB1559" s="15"/>
      <c r="AC1559" s="15"/>
      <c r="AD1559" s="15"/>
      <c r="AE1559" s="15"/>
      <c r="AT1559" s="268" t="s">
        <v>260</v>
      </c>
      <c r="AU1559" s="268" t="s">
        <v>88</v>
      </c>
      <c r="AV1559" s="15" t="s">
        <v>98</v>
      </c>
      <c r="AW1559" s="15" t="s">
        <v>37</v>
      </c>
      <c r="AX1559" s="15" t="s">
        <v>83</v>
      </c>
      <c r="AY1559" s="268" t="s">
        <v>235</v>
      </c>
    </row>
    <row r="1560" s="2" customFormat="1" ht="24.15" customHeight="1">
      <c r="A1560" s="42"/>
      <c r="B1560" s="43"/>
      <c r="C1560" s="218" t="s">
        <v>4148</v>
      </c>
      <c r="D1560" s="218" t="s">
        <v>237</v>
      </c>
      <c r="E1560" s="219" t="s">
        <v>9454</v>
      </c>
      <c r="F1560" s="220" t="s">
        <v>9455</v>
      </c>
      <c r="G1560" s="221" t="s">
        <v>288</v>
      </c>
      <c r="H1560" s="222">
        <v>1148.9200000000001</v>
      </c>
      <c r="I1560" s="223"/>
      <c r="J1560" s="224">
        <f>ROUND(I1560*H1560,2)</f>
        <v>0</v>
      </c>
      <c r="K1560" s="220" t="s">
        <v>19</v>
      </c>
      <c r="L1560" s="48"/>
      <c r="M1560" s="225" t="s">
        <v>19</v>
      </c>
      <c r="N1560" s="226" t="s">
        <v>48</v>
      </c>
      <c r="O1560" s="88"/>
      <c r="P1560" s="227">
        <f>O1560*H1560</f>
        <v>0</v>
      </c>
      <c r="Q1560" s="227">
        <v>0</v>
      </c>
      <c r="R1560" s="227">
        <f>Q1560*H1560</f>
        <v>0</v>
      </c>
      <c r="S1560" s="227">
        <v>0</v>
      </c>
      <c r="T1560" s="228">
        <f>S1560*H1560</f>
        <v>0</v>
      </c>
      <c r="U1560" s="42"/>
      <c r="V1560" s="42"/>
      <c r="W1560" s="42"/>
      <c r="X1560" s="42"/>
      <c r="Y1560" s="42"/>
      <c r="Z1560" s="42"/>
      <c r="AA1560" s="42"/>
      <c r="AB1560" s="42"/>
      <c r="AC1560" s="42"/>
      <c r="AD1560" s="42"/>
      <c r="AE1560" s="42"/>
      <c r="AR1560" s="229" t="s">
        <v>339</v>
      </c>
      <c r="AT1560" s="229" t="s">
        <v>237</v>
      </c>
      <c r="AU1560" s="229" t="s">
        <v>88</v>
      </c>
      <c r="AY1560" s="21" t="s">
        <v>235</v>
      </c>
      <c r="BE1560" s="230">
        <f>IF(N1560="základní",J1560,0)</f>
        <v>0</v>
      </c>
      <c r="BF1560" s="230">
        <f>IF(N1560="snížená",J1560,0)</f>
        <v>0</v>
      </c>
      <c r="BG1560" s="230">
        <f>IF(N1560="zákl. přenesená",J1560,0)</f>
        <v>0</v>
      </c>
      <c r="BH1560" s="230">
        <f>IF(N1560="sníž. přenesená",J1560,0)</f>
        <v>0</v>
      </c>
      <c r="BI1560" s="230">
        <f>IF(N1560="nulová",J1560,0)</f>
        <v>0</v>
      </c>
      <c r="BJ1560" s="21" t="s">
        <v>88</v>
      </c>
      <c r="BK1560" s="230">
        <f>ROUND(I1560*H1560,2)</f>
        <v>0</v>
      </c>
      <c r="BL1560" s="21" t="s">
        <v>339</v>
      </c>
      <c r="BM1560" s="229" t="s">
        <v>9456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4134</v>
      </c>
      <c r="G1561" s="237"/>
      <c r="H1561" s="241">
        <v>39.600000000000001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9457</v>
      </c>
      <c r="G1562" s="237"/>
      <c r="H1562" s="241">
        <v>611.76499999999999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4136</v>
      </c>
      <c r="G1563" s="237"/>
      <c r="H1563" s="241">
        <v>497.55500000000001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5" customFormat="1">
      <c r="A1564" s="15"/>
      <c r="B1564" s="258"/>
      <c r="C1564" s="259"/>
      <c r="D1564" s="238" t="s">
        <v>260</v>
      </c>
      <c r="E1564" s="260" t="s">
        <v>19</v>
      </c>
      <c r="F1564" s="261" t="s">
        <v>277</v>
      </c>
      <c r="G1564" s="259"/>
      <c r="H1564" s="262">
        <v>1148.9200000000001</v>
      </c>
      <c r="I1564" s="263"/>
      <c r="J1564" s="259"/>
      <c r="K1564" s="259"/>
      <c r="L1564" s="264"/>
      <c r="M1564" s="265"/>
      <c r="N1564" s="266"/>
      <c r="O1564" s="266"/>
      <c r="P1564" s="266"/>
      <c r="Q1564" s="266"/>
      <c r="R1564" s="266"/>
      <c r="S1564" s="266"/>
      <c r="T1564" s="267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68" t="s">
        <v>260</v>
      </c>
      <c r="AU1564" s="268" t="s">
        <v>88</v>
      </c>
      <c r="AV1564" s="15" t="s">
        <v>98</v>
      </c>
      <c r="AW1564" s="15" t="s">
        <v>37</v>
      </c>
      <c r="AX1564" s="15" t="s">
        <v>83</v>
      </c>
      <c r="AY1564" s="268" t="s">
        <v>235</v>
      </c>
    </row>
    <row r="1565" s="2" customFormat="1" ht="24.15" customHeight="1">
      <c r="A1565" s="42"/>
      <c r="B1565" s="43"/>
      <c r="C1565" s="218" t="s">
        <v>4153</v>
      </c>
      <c r="D1565" s="218" t="s">
        <v>237</v>
      </c>
      <c r="E1565" s="219" t="s">
        <v>4267</v>
      </c>
      <c r="F1565" s="220" t="s">
        <v>4268</v>
      </c>
      <c r="G1565" s="221" t="s">
        <v>389</v>
      </c>
      <c r="H1565" s="222">
        <v>41.103999999999999</v>
      </c>
      <c r="I1565" s="223"/>
      <c r="J1565" s="224">
        <f>ROUND(I1565*H1565,2)</f>
        <v>0</v>
      </c>
      <c r="K1565" s="220" t="s">
        <v>241</v>
      </c>
      <c r="L1565" s="48"/>
      <c r="M1565" s="225" t="s">
        <v>19</v>
      </c>
      <c r="N1565" s="226" t="s">
        <v>48</v>
      </c>
      <c r="O1565" s="88"/>
      <c r="P1565" s="227">
        <f>O1565*H1565</f>
        <v>0</v>
      </c>
      <c r="Q1565" s="227">
        <v>0</v>
      </c>
      <c r="R1565" s="227">
        <f>Q1565*H1565</f>
        <v>0</v>
      </c>
      <c r="S1565" s="227">
        <v>0</v>
      </c>
      <c r="T1565" s="228">
        <f>S1565*H1565</f>
        <v>0</v>
      </c>
      <c r="U1565" s="42"/>
      <c r="V1565" s="42"/>
      <c r="W1565" s="42"/>
      <c r="X1565" s="42"/>
      <c r="Y1565" s="42"/>
      <c r="Z1565" s="42"/>
      <c r="AA1565" s="42"/>
      <c r="AB1565" s="42"/>
      <c r="AC1565" s="42"/>
      <c r="AD1565" s="42"/>
      <c r="AE1565" s="42"/>
      <c r="AR1565" s="229" t="s">
        <v>339</v>
      </c>
      <c r="AT1565" s="229" t="s">
        <v>237</v>
      </c>
      <c r="AU1565" s="229" t="s">
        <v>88</v>
      </c>
      <c r="AY1565" s="21" t="s">
        <v>235</v>
      </c>
      <c r="BE1565" s="230">
        <f>IF(N1565="základní",J1565,0)</f>
        <v>0</v>
      </c>
      <c r="BF1565" s="230">
        <f>IF(N1565="snížená",J1565,0)</f>
        <v>0</v>
      </c>
      <c r="BG1565" s="230">
        <f>IF(N1565="zákl. přenesená",J1565,0)</f>
        <v>0</v>
      </c>
      <c r="BH1565" s="230">
        <f>IF(N1565="sníž. přenesená",J1565,0)</f>
        <v>0</v>
      </c>
      <c r="BI1565" s="230">
        <f>IF(N1565="nulová",J1565,0)</f>
        <v>0</v>
      </c>
      <c r="BJ1565" s="21" t="s">
        <v>88</v>
      </c>
      <c r="BK1565" s="230">
        <f>ROUND(I1565*H1565,2)</f>
        <v>0</v>
      </c>
      <c r="BL1565" s="21" t="s">
        <v>339</v>
      </c>
      <c r="BM1565" s="229" t="s">
        <v>9458</v>
      </c>
    </row>
    <row r="1566" s="2" customFormat="1">
      <c r="A1566" s="42"/>
      <c r="B1566" s="43"/>
      <c r="C1566" s="44"/>
      <c r="D1566" s="231" t="s">
        <v>243</v>
      </c>
      <c r="E1566" s="44"/>
      <c r="F1566" s="232" t="s">
        <v>4270</v>
      </c>
      <c r="G1566" s="44"/>
      <c r="H1566" s="44"/>
      <c r="I1566" s="233"/>
      <c r="J1566" s="44"/>
      <c r="K1566" s="44"/>
      <c r="L1566" s="48"/>
      <c r="M1566" s="234"/>
      <c r="N1566" s="235"/>
      <c r="O1566" s="88"/>
      <c r="P1566" s="88"/>
      <c r="Q1566" s="88"/>
      <c r="R1566" s="88"/>
      <c r="S1566" s="88"/>
      <c r="T1566" s="89"/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T1566" s="21" t="s">
        <v>243</v>
      </c>
      <c r="AU1566" s="21" t="s">
        <v>88</v>
      </c>
    </row>
    <row r="1567" s="12" customFormat="1" ht="22.8" customHeight="1">
      <c r="A1567" s="12"/>
      <c r="B1567" s="202"/>
      <c r="C1567" s="203"/>
      <c r="D1567" s="204" t="s">
        <v>75</v>
      </c>
      <c r="E1567" s="216" t="s">
        <v>4271</v>
      </c>
      <c r="F1567" s="216" t="s">
        <v>4272</v>
      </c>
      <c r="G1567" s="203"/>
      <c r="H1567" s="203"/>
      <c r="I1567" s="206"/>
      <c r="J1567" s="217">
        <f>BK1567</f>
        <v>0</v>
      </c>
      <c r="K1567" s="203"/>
      <c r="L1567" s="208"/>
      <c r="M1567" s="209"/>
      <c r="N1567" s="210"/>
      <c r="O1567" s="210"/>
      <c r="P1567" s="211">
        <f>SUM(P1568:P1711)</f>
        <v>0</v>
      </c>
      <c r="Q1567" s="210"/>
      <c r="R1567" s="211">
        <f>SUM(R1568:R1711)</f>
        <v>11.735942720000001</v>
      </c>
      <c r="S1567" s="210"/>
      <c r="T1567" s="212">
        <f>SUM(T1568:T1711)</f>
        <v>0</v>
      </c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R1567" s="213" t="s">
        <v>88</v>
      </c>
      <c r="AT1567" s="214" t="s">
        <v>75</v>
      </c>
      <c r="AU1567" s="214" t="s">
        <v>83</v>
      </c>
      <c r="AY1567" s="213" t="s">
        <v>235</v>
      </c>
      <c r="BK1567" s="215">
        <f>SUM(BK1568:BK1711)</f>
        <v>0</v>
      </c>
    </row>
    <row r="1568" s="2" customFormat="1" ht="16.5" customHeight="1">
      <c r="A1568" s="42"/>
      <c r="B1568" s="43"/>
      <c r="C1568" s="218" t="s">
        <v>4158</v>
      </c>
      <c r="D1568" s="218" t="s">
        <v>237</v>
      </c>
      <c r="E1568" s="219" t="s">
        <v>9459</v>
      </c>
      <c r="F1568" s="220" t="s">
        <v>9460</v>
      </c>
      <c r="G1568" s="221" t="s">
        <v>288</v>
      </c>
      <c r="H1568" s="222">
        <v>58.280000000000001</v>
      </c>
      <c r="I1568" s="223"/>
      <c r="J1568" s="224">
        <f>ROUND(I1568*H1568,2)</f>
        <v>0</v>
      </c>
      <c r="K1568" s="220" t="s">
        <v>241</v>
      </c>
      <c r="L1568" s="48"/>
      <c r="M1568" s="225" t="s">
        <v>19</v>
      </c>
      <c r="N1568" s="226" t="s">
        <v>48</v>
      </c>
      <c r="O1568" s="88"/>
      <c r="P1568" s="227">
        <f>O1568*H1568</f>
        <v>0</v>
      </c>
      <c r="Q1568" s="227">
        <v>0.00029999999999999997</v>
      </c>
      <c r="R1568" s="227">
        <f>Q1568*H1568</f>
        <v>0.017484</v>
      </c>
      <c r="S1568" s="227">
        <v>0</v>
      </c>
      <c r="T1568" s="228">
        <f>S1568*H1568</f>
        <v>0</v>
      </c>
      <c r="U1568" s="42"/>
      <c r="V1568" s="42"/>
      <c r="W1568" s="42"/>
      <c r="X1568" s="42"/>
      <c r="Y1568" s="42"/>
      <c r="Z1568" s="42"/>
      <c r="AA1568" s="42"/>
      <c r="AB1568" s="42"/>
      <c r="AC1568" s="42"/>
      <c r="AD1568" s="42"/>
      <c r="AE1568" s="42"/>
      <c r="AR1568" s="229" t="s">
        <v>339</v>
      </c>
      <c r="AT1568" s="229" t="s">
        <v>237</v>
      </c>
      <c r="AU1568" s="229" t="s">
        <v>88</v>
      </c>
      <c r="AY1568" s="21" t="s">
        <v>235</v>
      </c>
      <c r="BE1568" s="230">
        <f>IF(N1568="základní",J1568,0)</f>
        <v>0</v>
      </c>
      <c r="BF1568" s="230">
        <f>IF(N1568="snížená",J1568,0)</f>
        <v>0</v>
      </c>
      <c r="BG1568" s="230">
        <f>IF(N1568="zákl. přenesená",J1568,0)</f>
        <v>0</v>
      </c>
      <c r="BH1568" s="230">
        <f>IF(N1568="sníž. přenesená",J1568,0)</f>
        <v>0</v>
      </c>
      <c r="BI1568" s="230">
        <f>IF(N1568="nulová",J1568,0)</f>
        <v>0</v>
      </c>
      <c r="BJ1568" s="21" t="s">
        <v>88</v>
      </c>
      <c r="BK1568" s="230">
        <f>ROUND(I1568*H1568,2)</f>
        <v>0</v>
      </c>
      <c r="BL1568" s="21" t="s">
        <v>339</v>
      </c>
      <c r="BM1568" s="229" t="s">
        <v>9461</v>
      </c>
    </row>
    <row r="1569" s="2" customFormat="1">
      <c r="A1569" s="42"/>
      <c r="B1569" s="43"/>
      <c r="C1569" s="44"/>
      <c r="D1569" s="231" t="s">
        <v>243</v>
      </c>
      <c r="E1569" s="44"/>
      <c r="F1569" s="232" t="s">
        <v>9462</v>
      </c>
      <c r="G1569" s="44"/>
      <c r="H1569" s="44"/>
      <c r="I1569" s="233"/>
      <c r="J1569" s="44"/>
      <c r="K1569" s="44"/>
      <c r="L1569" s="48"/>
      <c r="M1569" s="234"/>
      <c r="N1569" s="235"/>
      <c r="O1569" s="88"/>
      <c r="P1569" s="88"/>
      <c r="Q1569" s="88"/>
      <c r="R1569" s="88"/>
      <c r="S1569" s="88"/>
      <c r="T1569" s="89"/>
      <c r="U1569" s="42"/>
      <c r="V1569" s="42"/>
      <c r="W1569" s="42"/>
      <c r="X1569" s="42"/>
      <c r="Y1569" s="42"/>
      <c r="Z1569" s="42"/>
      <c r="AA1569" s="42"/>
      <c r="AB1569" s="42"/>
      <c r="AC1569" s="42"/>
      <c r="AD1569" s="42"/>
      <c r="AE1569" s="42"/>
      <c r="AT1569" s="21" t="s">
        <v>243</v>
      </c>
      <c r="AU1569" s="21" t="s">
        <v>88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2544</v>
      </c>
      <c r="G1570" s="237"/>
      <c r="H1570" s="241">
        <v>58.280000000000001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4" customFormat="1">
      <c r="A1571" s="14"/>
      <c r="B1571" s="248"/>
      <c r="C1571" s="249"/>
      <c r="D1571" s="238" t="s">
        <v>260</v>
      </c>
      <c r="E1571" s="250" t="s">
        <v>19</v>
      </c>
      <c r="F1571" s="251" t="s">
        <v>2134</v>
      </c>
      <c r="G1571" s="249"/>
      <c r="H1571" s="250" t="s">
        <v>19</v>
      </c>
      <c r="I1571" s="252"/>
      <c r="J1571" s="249"/>
      <c r="K1571" s="249"/>
      <c r="L1571" s="253"/>
      <c r="M1571" s="254"/>
      <c r="N1571" s="255"/>
      <c r="O1571" s="255"/>
      <c r="P1571" s="255"/>
      <c r="Q1571" s="255"/>
      <c r="R1571" s="255"/>
      <c r="S1571" s="255"/>
      <c r="T1571" s="256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7" t="s">
        <v>260</v>
      </c>
      <c r="AU1571" s="257" t="s">
        <v>88</v>
      </c>
      <c r="AV1571" s="14" t="s">
        <v>83</v>
      </c>
      <c r="AW1571" s="14" t="s">
        <v>37</v>
      </c>
      <c r="AX1571" s="14" t="s">
        <v>76</v>
      </c>
      <c r="AY1571" s="257" t="s">
        <v>235</v>
      </c>
    </row>
    <row r="1572" s="16" customFormat="1">
      <c r="A1572" s="16"/>
      <c r="B1572" s="269"/>
      <c r="C1572" s="270"/>
      <c r="D1572" s="238" t="s">
        <v>260</v>
      </c>
      <c r="E1572" s="271" t="s">
        <v>19</v>
      </c>
      <c r="F1572" s="272" t="s">
        <v>2349</v>
      </c>
      <c r="G1572" s="270"/>
      <c r="H1572" s="273">
        <v>58.280000000000001</v>
      </c>
      <c r="I1572" s="274"/>
      <c r="J1572" s="270"/>
      <c r="K1572" s="270"/>
      <c r="L1572" s="275"/>
      <c r="M1572" s="276"/>
      <c r="N1572" s="277"/>
      <c r="O1572" s="277"/>
      <c r="P1572" s="277"/>
      <c r="Q1572" s="277"/>
      <c r="R1572" s="277"/>
      <c r="S1572" s="277"/>
      <c r="T1572" s="278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T1572" s="279" t="s">
        <v>260</v>
      </c>
      <c r="AU1572" s="279" t="s">
        <v>88</v>
      </c>
      <c r="AV1572" s="16" t="s">
        <v>92</v>
      </c>
      <c r="AW1572" s="16" t="s">
        <v>37</v>
      </c>
      <c r="AX1572" s="16" t="s">
        <v>76</v>
      </c>
      <c r="AY1572" s="279" t="s">
        <v>235</v>
      </c>
    </row>
    <row r="1573" s="15" customFormat="1">
      <c r="A1573" s="15"/>
      <c r="B1573" s="258"/>
      <c r="C1573" s="259"/>
      <c r="D1573" s="238" t="s">
        <v>260</v>
      </c>
      <c r="E1573" s="260" t="s">
        <v>19</v>
      </c>
      <c r="F1573" s="261" t="s">
        <v>277</v>
      </c>
      <c r="G1573" s="259"/>
      <c r="H1573" s="262">
        <v>58.280000000000001</v>
      </c>
      <c r="I1573" s="263"/>
      <c r="J1573" s="259"/>
      <c r="K1573" s="259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260</v>
      </c>
      <c r="AU1573" s="268" t="s">
        <v>88</v>
      </c>
      <c r="AV1573" s="15" t="s">
        <v>98</v>
      </c>
      <c r="AW1573" s="15" t="s">
        <v>37</v>
      </c>
      <c r="AX1573" s="15" t="s">
        <v>83</v>
      </c>
      <c r="AY1573" s="268" t="s">
        <v>235</v>
      </c>
    </row>
    <row r="1574" s="2" customFormat="1" ht="37.8" customHeight="1">
      <c r="A1574" s="42"/>
      <c r="B1574" s="43"/>
      <c r="C1574" s="280" t="s">
        <v>4169</v>
      </c>
      <c r="D1574" s="280" t="s">
        <v>386</v>
      </c>
      <c r="E1574" s="281" t="s">
        <v>9463</v>
      </c>
      <c r="F1574" s="282" t="s">
        <v>9464</v>
      </c>
      <c r="G1574" s="283" t="s">
        <v>288</v>
      </c>
      <c r="H1574" s="284">
        <v>64.108000000000004</v>
      </c>
      <c r="I1574" s="285"/>
      <c r="J1574" s="286">
        <f>ROUND(I1574*H1574,2)</f>
        <v>0</v>
      </c>
      <c r="K1574" s="282" t="s">
        <v>19</v>
      </c>
      <c r="L1574" s="287"/>
      <c r="M1574" s="288" t="s">
        <v>19</v>
      </c>
      <c r="N1574" s="289" t="s">
        <v>48</v>
      </c>
      <c r="O1574" s="88"/>
      <c r="P1574" s="227">
        <f>O1574*H1574</f>
        <v>0</v>
      </c>
      <c r="Q1574" s="227">
        <v>0.0028999999999999998</v>
      </c>
      <c r="R1574" s="227">
        <f>Q1574*H1574</f>
        <v>0.1859132</v>
      </c>
      <c r="S1574" s="227">
        <v>0</v>
      </c>
      <c r="T1574" s="228">
        <f>S1574*H1574</f>
        <v>0</v>
      </c>
      <c r="U1574" s="42"/>
      <c r="V1574" s="42"/>
      <c r="W1574" s="42"/>
      <c r="X1574" s="42"/>
      <c r="Y1574" s="42"/>
      <c r="Z1574" s="42"/>
      <c r="AA1574" s="42"/>
      <c r="AB1574" s="42"/>
      <c r="AC1574" s="42"/>
      <c r="AD1574" s="42"/>
      <c r="AE1574" s="42"/>
      <c r="AR1574" s="229" t="s">
        <v>471</v>
      </c>
      <c r="AT1574" s="229" t="s">
        <v>386</v>
      </c>
      <c r="AU1574" s="229" t="s">
        <v>88</v>
      </c>
      <c r="AY1574" s="21" t="s">
        <v>235</v>
      </c>
      <c r="BE1574" s="230">
        <f>IF(N1574="základní",J1574,0)</f>
        <v>0</v>
      </c>
      <c r="BF1574" s="230">
        <f>IF(N1574="snížená",J1574,0)</f>
        <v>0</v>
      </c>
      <c r="BG1574" s="230">
        <f>IF(N1574="zákl. přenesená",J1574,0)</f>
        <v>0</v>
      </c>
      <c r="BH1574" s="230">
        <f>IF(N1574="sníž. přenesená",J1574,0)</f>
        <v>0</v>
      </c>
      <c r="BI1574" s="230">
        <f>IF(N1574="nulová",J1574,0)</f>
        <v>0</v>
      </c>
      <c r="BJ1574" s="21" t="s">
        <v>88</v>
      </c>
      <c r="BK1574" s="230">
        <f>ROUND(I1574*H1574,2)</f>
        <v>0</v>
      </c>
      <c r="BL1574" s="21" t="s">
        <v>339</v>
      </c>
      <c r="BM1574" s="229" t="s">
        <v>9465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4278</v>
      </c>
      <c r="G1575" s="237"/>
      <c r="H1575" s="241">
        <v>58.280000000000001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83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7"/>
      <c r="F1576" s="240" t="s">
        <v>9466</v>
      </c>
      <c r="G1576" s="237"/>
      <c r="H1576" s="241">
        <v>64.108000000000004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4</v>
      </c>
      <c r="AX1576" s="13" t="s">
        <v>83</v>
      </c>
      <c r="AY1576" s="247" t="s">
        <v>235</v>
      </c>
    </row>
    <row r="1577" s="2" customFormat="1" ht="16.5" customHeight="1">
      <c r="A1577" s="42"/>
      <c r="B1577" s="43"/>
      <c r="C1577" s="218" t="s">
        <v>4175</v>
      </c>
      <c r="D1577" s="218" t="s">
        <v>237</v>
      </c>
      <c r="E1577" s="219" t="s">
        <v>9467</v>
      </c>
      <c r="F1577" s="220" t="s">
        <v>9468</v>
      </c>
      <c r="G1577" s="221" t="s">
        <v>288</v>
      </c>
      <c r="H1577" s="222">
        <v>2830.2460000000001</v>
      </c>
      <c r="I1577" s="223"/>
      <c r="J1577" s="224">
        <f>ROUND(I1577*H1577,2)</f>
        <v>0</v>
      </c>
      <c r="K1577" s="220" t="s">
        <v>19</v>
      </c>
      <c r="L1577" s="48"/>
      <c r="M1577" s="225" t="s">
        <v>19</v>
      </c>
      <c r="N1577" s="226" t="s">
        <v>48</v>
      </c>
      <c r="O1577" s="88"/>
      <c r="P1577" s="227">
        <f>O1577*H1577</f>
        <v>0</v>
      </c>
      <c r="Q1577" s="227">
        <v>2.0000000000000002E-05</v>
      </c>
      <c r="R1577" s="227">
        <f>Q1577*H1577</f>
        <v>0.05660492000000001</v>
      </c>
      <c r="S1577" s="227">
        <v>0</v>
      </c>
      <c r="T1577" s="228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9" t="s">
        <v>339</v>
      </c>
      <c r="AT1577" s="229" t="s">
        <v>237</v>
      </c>
      <c r="AU1577" s="229" t="s">
        <v>88</v>
      </c>
      <c r="AY1577" s="21" t="s">
        <v>235</v>
      </c>
      <c r="BE1577" s="230">
        <f>IF(N1577="základní",J1577,0)</f>
        <v>0</v>
      </c>
      <c r="BF1577" s="230">
        <f>IF(N1577="snížená",J1577,0)</f>
        <v>0</v>
      </c>
      <c r="BG1577" s="230">
        <f>IF(N1577="zákl. přenesená",J1577,0)</f>
        <v>0</v>
      </c>
      <c r="BH1577" s="230">
        <f>IF(N1577="sníž. přenesená",J1577,0)</f>
        <v>0</v>
      </c>
      <c r="BI1577" s="230">
        <f>IF(N1577="nulová",J1577,0)</f>
        <v>0</v>
      </c>
      <c r="BJ1577" s="21" t="s">
        <v>88</v>
      </c>
      <c r="BK1577" s="230">
        <f>ROUND(I1577*H1577,2)</f>
        <v>0</v>
      </c>
      <c r="BL1577" s="21" t="s">
        <v>339</v>
      </c>
      <c r="BM1577" s="229" t="s">
        <v>9469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4278</v>
      </c>
      <c r="G1578" s="237"/>
      <c r="H1578" s="241">
        <v>58.280000000000001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4279</v>
      </c>
      <c r="G1579" s="237"/>
      <c r="H1579" s="241">
        <v>2771.9659999999999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5" customFormat="1">
      <c r="A1580" s="15"/>
      <c r="B1580" s="258"/>
      <c r="C1580" s="259"/>
      <c r="D1580" s="238" t="s">
        <v>260</v>
      </c>
      <c r="E1580" s="260" t="s">
        <v>19</v>
      </c>
      <c r="F1580" s="261" t="s">
        <v>277</v>
      </c>
      <c r="G1580" s="259"/>
      <c r="H1580" s="262">
        <v>2830.2460000000001</v>
      </c>
      <c r="I1580" s="263"/>
      <c r="J1580" s="259"/>
      <c r="K1580" s="259"/>
      <c r="L1580" s="264"/>
      <c r="M1580" s="265"/>
      <c r="N1580" s="266"/>
      <c r="O1580" s="266"/>
      <c r="P1580" s="266"/>
      <c r="Q1580" s="266"/>
      <c r="R1580" s="266"/>
      <c r="S1580" s="266"/>
      <c r="T1580" s="267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68" t="s">
        <v>260</v>
      </c>
      <c r="AU1580" s="268" t="s">
        <v>88</v>
      </c>
      <c r="AV1580" s="15" t="s">
        <v>98</v>
      </c>
      <c r="AW1580" s="15" t="s">
        <v>37</v>
      </c>
      <c r="AX1580" s="15" t="s">
        <v>83</v>
      </c>
      <c r="AY1580" s="268" t="s">
        <v>235</v>
      </c>
    </row>
    <row r="1581" s="2" customFormat="1" ht="21.75" customHeight="1">
      <c r="A1581" s="42"/>
      <c r="B1581" s="43"/>
      <c r="C1581" s="218" t="s">
        <v>4180</v>
      </c>
      <c r="D1581" s="218" t="s">
        <v>237</v>
      </c>
      <c r="E1581" s="219" t="s">
        <v>9470</v>
      </c>
      <c r="F1581" s="220" t="s">
        <v>9471</v>
      </c>
      <c r="G1581" s="221" t="s">
        <v>288</v>
      </c>
      <c r="H1581" s="222">
        <v>2771.9659999999999</v>
      </c>
      <c r="I1581" s="223"/>
      <c r="J1581" s="224">
        <f>ROUND(I1581*H1581,2)</f>
        <v>0</v>
      </c>
      <c r="K1581" s="220" t="s">
        <v>241</v>
      </c>
      <c r="L1581" s="48"/>
      <c r="M1581" s="225" t="s">
        <v>19</v>
      </c>
      <c r="N1581" s="226" t="s">
        <v>48</v>
      </c>
      <c r="O1581" s="88"/>
      <c r="P1581" s="227">
        <f>O1581*H1581</f>
        <v>0</v>
      </c>
      <c r="Q1581" s="227">
        <v>0.00040000000000000002</v>
      </c>
      <c r="R1581" s="227">
        <f>Q1581*H1581</f>
        <v>1.1087864000000001</v>
      </c>
      <c r="S1581" s="227">
        <v>0</v>
      </c>
      <c r="T1581" s="228">
        <f>S1581*H1581</f>
        <v>0</v>
      </c>
      <c r="U1581" s="42"/>
      <c r="V1581" s="42"/>
      <c r="W1581" s="42"/>
      <c r="X1581" s="42"/>
      <c r="Y1581" s="42"/>
      <c r="Z1581" s="42"/>
      <c r="AA1581" s="42"/>
      <c r="AB1581" s="42"/>
      <c r="AC1581" s="42"/>
      <c r="AD1581" s="42"/>
      <c r="AE1581" s="42"/>
      <c r="AR1581" s="229" t="s">
        <v>339</v>
      </c>
      <c r="AT1581" s="229" t="s">
        <v>237</v>
      </c>
      <c r="AU1581" s="229" t="s">
        <v>88</v>
      </c>
      <c r="AY1581" s="21" t="s">
        <v>235</v>
      </c>
      <c r="BE1581" s="230">
        <f>IF(N1581="základní",J1581,0)</f>
        <v>0</v>
      </c>
      <c r="BF1581" s="230">
        <f>IF(N1581="snížená",J1581,0)</f>
        <v>0</v>
      </c>
      <c r="BG1581" s="230">
        <f>IF(N1581="zákl. přenesená",J1581,0)</f>
        <v>0</v>
      </c>
      <c r="BH1581" s="230">
        <f>IF(N1581="sníž. přenesená",J1581,0)</f>
        <v>0</v>
      </c>
      <c r="BI1581" s="230">
        <f>IF(N1581="nulová",J1581,0)</f>
        <v>0</v>
      </c>
      <c r="BJ1581" s="21" t="s">
        <v>88</v>
      </c>
      <c r="BK1581" s="230">
        <f>ROUND(I1581*H1581,2)</f>
        <v>0</v>
      </c>
      <c r="BL1581" s="21" t="s">
        <v>339</v>
      </c>
      <c r="BM1581" s="229" t="s">
        <v>9472</v>
      </c>
    </row>
    <row r="1582" s="2" customFormat="1">
      <c r="A1582" s="42"/>
      <c r="B1582" s="43"/>
      <c r="C1582" s="44"/>
      <c r="D1582" s="231" t="s">
        <v>243</v>
      </c>
      <c r="E1582" s="44"/>
      <c r="F1582" s="232" t="s">
        <v>9473</v>
      </c>
      <c r="G1582" s="44"/>
      <c r="H1582" s="44"/>
      <c r="I1582" s="233"/>
      <c r="J1582" s="44"/>
      <c r="K1582" s="44"/>
      <c r="L1582" s="48"/>
      <c r="M1582" s="234"/>
      <c r="N1582" s="235"/>
      <c r="O1582" s="88"/>
      <c r="P1582" s="88"/>
      <c r="Q1582" s="88"/>
      <c r="R1582" s="88"/>
      <c r="S1582" s="88"/>
      <c r="T1582" s="89"/>
      <c r="U1582" s="42"/>
      <c r="V1582" s="42"/>
      <c r="W1582" s="42"/>
      <c r="X1582" s="42"/>
      <c r="Y1582" s="42"/>
      <c r="Z1582" s="42"/>
      <c r="AA1582" s="42"/>
      <c r="AB1582" s="42"/>
      <c r="AC1582" s="42"/>
      <c r="AD1582" s="42"/>
      <c r="AE1582" s="42"/>
      <c r="AT1582" s="21" t="s">
        <v>243</v>
      </c>
      <c r="AU1582" s="21" t="s">
        <v>88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2545</v>
      </c>
      <c r="G1583" s="237"/>
      <c r="H1583" s="241">
        <v>19.600000000000001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2546</v>
      </c>
      <c r="G1584" s="237"/>
      <c r="H1584" s="241">
        <v>18.763000000000002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2547</v>
      </c>
      <c r="G1585" s="237"/>
      <c r="H1585" s="241">
        <v>22.584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2548</v>
      </c>
      <c r="G1586" s="237"/>
      <c r="H1586" s="241">
        <v>9.1649999999999991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4" customFormat="1">
      <c r="A1587" s="14"/>
      <c r="B1587" s="248"/>
      <c r="C1587" s="249"/>
      <c r="D1587" s="238" t="s">
        <v>260</v>
      </c>
      <c r="E1587" s="250" t="s">
        <v>19</v>
      </c>
      <c r="F1587" s="251" t="s">
        <v>2111</v>
      </c>
      <c r="G1587" s="249"/>
      <c r="H1587" s="250" t="s">
        <v>19</v>
      </c>
      <c r="I1587" s="252"/>
      <c r="J1587" s="249"/>
      <c r="K1587" s="249"/>
      <c r="L1587" s="253"/>
      <c r="M1587" s="254"/>
      <c r="N1587" s="255"/>
      <c r="O1587" s="255"/>
      <c r="P1587" s="255"/>
      <c r="Q1587" s="255"/>
      <c r="R1587" s="255"/>
      <c r="S1587" s="255"/>
      <c r="T1587" s="256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7" t="s">
        <v>260</v>
      </c>
      <c r="AU1587" s="257" t="s">
        <v>88</v>
      </c>
      <c r="AV1587" s="14" t="s">
        <v>83</v>
      </c>
      <c r="AW1587" s="14" t="s">
        <v>37</v>
      </c>
      <c r="AX1587" s="14" t="s">
        <v>76</v>
      </c>
      <c r="AY1587" s="25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2549</v>
      </c>
      <c r="G1588" s="237"/>
      <c r="H1588" s="241">
        <v>29.93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2550</v>
      </c>
      <c r="G1589" s="237"/>
      <c r="H1589" s="241">
        <v>18.739999999999998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2551</v>
      </c>
      <c r="G1590" s="237"/>
      <c r="H1590" s="241">
        <v>18.739999999999998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2552</v>
      </c>
      <c r="G1591" s="237"/>
      <c r="H1591" s="241">
        <v>18.739999999999998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2553</v>
      </c>
      <c r="G1592" s="237"/>
      <c r="H1592" s="241">
        <v>18.739999999999998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2554</v>
      </c>
      <c r="G1593" s="237"/>
      <c r="H1593" s="241">
        <v>18.739999999999998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2555</v>
      </c>
      <c r="G1594" s="237"/>
      <c r="H1594" s="241">
        <v>18.739999999999998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2556</v>
      </c>
      <c r="G1595" s="237"/>
      <c r="H1595" s="241">
        <v>18.739999999999998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2557</v>
      </c>
      <c r="G1596" s="237"/>
      <c r="H1596" s="241">
        <v>18.739999999999998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2558</v>
      </c>
      <c r="G1597" s="237"/>
      <c r="H1597" s="241">
        <v>14.615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2559</v>
      </c>
      <c r="G1598" s="237"/>
      <c r="H1598" s="241">
        <v>27.175000000000001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2560</v>
      </c>
      <c r="G1599" s="237"/>
      <c r="H1599" s="241">
        <v>52.146999999999998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2561</v>
      </c>
      <c r="G1600" s="237"/>
      <c r="H1600" s="241">
        <v>27.175000000000001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2562</v>
      </c>
      <c r="G1601" s="237"/>
      <c r="H1601" s="241">
        <v>4.4649999999999999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2563</v>
      </c>
      <c r="G1602" s="237"/>
      <c r="H1602" s="241">
        <v>4.3479999999999999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2564</v>
      </c>
      <c r="G1603" s="237"/>
      <c r="H1603" s="241">
        <v>3.8999999999999999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4" customFormat="1">
      <c r="A1604" s="14"/>
      <c r="B1604" s="248"/>
      <c r="C1604" s="249"/>
      <c r="D1604" s="238" t="s">
        <v>260</v>
      </c>
      <c r="E1604" s="250" t="s">
        <v>19</v>
      </c>
      <c r="F1604" s="251" t="s">
        <v>2128</v>
      </c>
      <c r="G1604" s="249"/>
      <c r="H1604" s="250" t="s">
        <v>19</v>
      </c>
      <c r="I1604" s="252"/>
      <c r="J1604" s="249"/>
      <c r="K1604" s="249"/>
      <c r="L1604" s="253"/>
      <c r="M1604" s="254"/>
      <c r="N1604" s="255"/>
      <c r="O1604" s="255"/>
      <c r="P1604" s="255"/>
      <c r="Q1604" s="255"/>
      <c r="R1604" s="255"/>
      <c r="S1604" s="255"/>
      <c r="T1604" s="256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7" t="s">
        <v>260</v>
      </c>
      <c r="AU1604" s="257" t="s">
        <v>88</v>
      </c>
      <c r="AV1604" s="14" t="s">
        <v>83</v>
      </c>
      <c r="AW1604" s="14" t="s">
        <v>37</v>
      </c>
      <c r="AX1604" s="14" t="s">
        <v>76</v>
      </c>
      <c r="AY1604" s="257" t="s">
        <v>235</v>
      </c>
    </row>
    <row r="1605" s="16" customFormat="1">
      <c r="A1605" s="16"/>
      <c r="B1605" s="269"/>
      <c r="C1605" s="270"/>
      <c r="D1605" s="238" t="s">
        <v>260</v>
      </c>
      <c r="E1605" s="271" t="s">
        <v>19</v>
      </c>
      <c r="F1605" s="272" t="s">
        <v>2129</v>
      </c>
      <c r="G1605" s="270"/>
      <c r="H1605" s="273">
        <v>383.78699999999998</v>
      </c>
      <c r="I1605" s="274"/>
      <c r="J1605" s="270"/>
      <c r="K1605" s="270"/>
      <c r="L1605" s="275"/>
      <c r="M1605" s="276"/>
      <c r="N1605" s="277"/>
      <c r="O1605" s="277"/>
      <c r="P1605" s="277"/>
      <c r="Q1605" s="277"/>
      <c r="R1605" s="277"/>
      <c r="S1605" s="277"/>
      <c r="T1605" s="278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T1605" s="279" t="s">
        <v>260</v>
      </c>
      <c r="AU1605" s="279" t="s">
        <v>88</v>
      </c>
      <c r="AV1605" s="16" t="s">
        <v>92</v>
      </c>
      <c r="AW1605" s="16" t="s">
        <v>37</v>
      </c>
      <c r="AX1605" s="16" t="s">
        <v>76</v>
      </c>
      <c r="AY1605" s="279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2565</v>
      </c>
      <c r="G1606" s="237"/>
      <c r="H1606" s="241">
        <v>56.43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2566</v>
      </c>
      <c r="G1607" s="237"/>
      <c r="H1607" s="241">
        <v>18.077999999999999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2567</v>
      </c>
      <c r="G1608" s="237"/>
      <c r="H1608" s="241">
        <v>51.560000000000002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2568</v>
      </c>
      <c r="G1609" s="237"/>
      <c r="H1609" s="241">
        <v>12.9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2569</v>
      </c>
      <c r="G1610" s="237"/>
      <c r="H1610" s="241">
        <v>19.800000000000001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4" customFormat="1">
      <c r="A1611" s="14"/>
      <c r="B1611" s="248"/>
      <c r="C1611" s="249"/>
      <c r="D1611" s="238" t="s">
        <v>260</v>
      </c>
      <c r="E1611" s="250" t="s">
        <v>19</v>
      </c>
      <c r="F1611" s="251" t="s">
        <v>2134</v>
      </c>
      <c r="G1611" s="249"/>
      <c r="H1611" s="250" t="s">
        <v>19</v>
      </c>
      <c r="I1611" s="252"/>
      <c r="J1611" s="249"/>
      <c r="K1611" s="249"/>
      <c r="L1611" s="253"/>
      <c r="M1611" s="254"/>
      <c r="N1611" s="255"/>
      <c r="O1611" s="255"/>
      <c r="P1611" s="255"/>
      <c r="Q1611" s="255"/>
      <c r="R1611" s="255"/>
      <c r="S1611" s="255"/>
      <c r="T1611" s="256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7" t="s">
        <v>260</v>
      </c>
      <c r="AU1611" s="257" t="s">
        <v>88</v>
      </c>
      <c r="AV1611" s="14" t="s">
        <v>83</v>
      </c>
      <c r="AW1611" s="14" t="s">
        <v>37</v>
      </c>
      <c r="AX1611" s="14" t="s">
        <v>76</v>
      </c>
      <c r="AY1611" s="25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2570</v>
      </c>
      <c r="G1612" s="237"/>
      <c r="H1612" s="241">
        <v>6.0430000000000001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4" customFormat="1">
      <c r="A1613" s="14"/>
      <c r="B1613" s="248"/>
      <c r="C1613" s="249"/>
      <c r="D1613" s="238" t="s">
        <v>260</v>
      </c>
      <c r="E1613" s="250" t="s">
        <v>19</v>
      </c>
      <c r="F1613" s="251" t="s">
        <v>2137</v>
      </c>
      <c r="G1613" s="249"/>
      <c r="H1613" s="250" t="s">
        <v>19</v>
      </c>
      <c r="I1613" s="252"/>
      <c r="J1613" s="249"/>
      <c r="K1613" s="249"/>
      <c r="L1613" s="253"/>
      <c r="M1613" s="254"/>
      <c r="N1613" s="255"/>
      <c r="O1613" s="255"/>
      <c r="P1613" s="255"/>
      <c r="Q1613" s="255"/>
      <c r="R1613" s="255"/>
      <c r="S1613" s="255"/>
      <c r="T1613" s="256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7" t="s">
        <v>260</v>
      </c>
      <c r="AU1613" s="257" t="s">
        <v>88</v>
      </c>
      <c r="AV1613" s="14" t="s">
        <v>83</v>
      </c>
      <c r="AW1613" s="14" t="s">
        <v>37</v>
      </c>
      <c r="AX1613" s="14" t="s">
        <v>76</v>
      </c>
      <c r="AY1613" s="257" t="s">
        <v>235</v>
      </c>
    </row>
    <row r="1614" s="16" customFormat="1">
      <c r="A1614" s="16"/>
      <c r="B1614" s="269"/>
      <c r="C1614" s="270"/>
      <c r="D1614" s="238" t="s">
        <v>260</v>
      </c>
      <c r="E1614" s="271" t="s">
        <v>19</v>
      </c>
      <c r="F1614" s="272" t="s">
        <v>2347</v>
      </c>
      <c r="G1614" s="270"/>
      <c r="H1614" s="273">
        <v>164.81100000000001</v>
      </c>
      <c r="I1614" s="274"/>
      <c r="J1614" s="270"/>
      <c r="K1614" s="270"/>
      <c r="L1614" s="275"/>
      <c r="M1614" s="276"/>
      <c r="N1614" s="277"/>
      <c r="O1614" s="277"/>
      <c r="P1614" s="277"/>
      <c r="Q1614" s="277"/>
      <c r="R1614" s="277"/>
      <c r="S1614" s="277"/>
      <c r="T1614" s="278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79" t="s">
        <v>260</v>
      </c>
      <c r="AU1614" s="279" t="s">
        <v>88</v>
      </c>
      <c r="AV1614" s="16" t="s">
        <v>92</v>
      </c>
      <c r="AW1614" s="16" t="s">
        <v>37</v>
      </c>
      <c r="AX1614" s="16" t="s">
        <v>76</v>
      </c>
      <c r="AY1614" s="279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2571</v>
      </c>
      <c r="G1615" s="237"/>
      <c r="H1615" s="241">
        <v>56.468000000000004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2572</v>
      </c>
      <c r="G1616" s="237"/>
      <c r="H1616" s="241">
        <v>102.95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2573</v>
      </c>
      <c r="G1617" s="237"/>
      <c r="H1617" s="241">
        <v>8.5050000000000008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2574</v>
      </c>
      <c r="G1618" s="237"/>
      <c r="H1618" s="241">
        <v>73.605000000000004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4" customFormat="1">
      <c r="A1619" s="14"/>
      <c r="B1619" s="248"/>
      <c r="C1619" s="249"/>
      <c r="D1619" s="238" t="s">
        <v>260</v>
      </c>
      <c r="E1619" s="250" t="s">
        <v>19</v>
      </c>
      <c r="F1619" s="251" t="s">
        <v>2132</v>
      </c>
      <c r="G1619" s="249"/>
      <c r="H1619" s="250" t="s">
        <v>19</v>
      </c>
      <c r="I1619" s="252"/>
      <c r="J1619" s="249"/>
      <c r="K1619" s="249"/>
      <c r="L1619" s="253"/>
      <c r="M1619" s="254"/>
      <c r="N1619" s="255"/>
      <c r="O1619" s="255"/>
      <c r="P1619" s="255"/>
      <c r="Q1619" s="255"/>
      <c r="R1619" s="255"/>
      <c r="S1619" s="255"/>
      <c r="T1619" s="256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7" t="s">
        <v>260</v>
      </c>
      <c r="AU1619" s="257" t="s">
        <v>88</v>
      </c>
      <c r="AV1619" s="14" t="s">
        <v>83</v>
      </c>
      <c r="AW1619" s="14" t="s">
        <v>37</v>
      </c>
      <c r="AX1619" s="14" t="s">
        <v>76</v>
      </c>
      <c r="AY1619" s="25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2575</v>
      </c>
      <c r="G1620" s="237"/>
      <c r="H1620" s="241">
        <v>27.367999999999999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2576</v>
      </c>
      <c r="G1621" s="237"/>
      <c r="H1621" s="241">
        <v>123.72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2577</v>
      </c>
      <c r="G1622" s="237"/>
      <c r="H1622" s="241">
        <v>25.683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2578</v>
      </c>
      <c r="G1623" s="237"/>
      <c r="H1623" s="241">
        <v>19.332999999999998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2579</v>
      </c>
      <c r="G1624" s="237"/>
      <c r="H1624" s="241">
        <v>19.332999999999998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2580</v>
      </c>
      <c r="G1625" s="237"/>
      <c r="H1625" s="241">
        <v>19.332999999999998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2581</v>
      </c>
      <c r="G1626" s="237"/>
      <c r="H1626" s="241">
        <v>19.332999999999998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2582</v>
      </c>
      <c r="G1627" s="237"/>
      <c r="H1627" s="241">
        <v>19.332999999999998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2583</v>
      </c>
      <c r="G1628" s="237"/>
      <c r="H1628" s="241">
        <v>19.332999999999998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2584</v>
      </c>
      <c r="G1629" s="237"/>
      <c r="H1629" s="241">
        <v>19.332999999999998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2585</v>
      </c>
      <c r="G1630" s="237"/>
      <c r="H1630" s="241">
        <v>25.699999999999999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2586</v>
      </c>
      <c r="G1631" s="237"/>
      <c r="H1631" s="241">
        <v>4.7000000000000002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3" customFormat="1">
      <c r="A1632" s="13"/>
      <c r="B1632" s="236"/>
      <c r="C1632" s="237"/>
      <c r="D1632" s="238" t="s">
        <v>260</v>
      </c>
      <c r="E1632" s="239" t="s">
        <v>19</v>
      </c>
      <c r="F1632" s="240" t="s">
        <v>2587</v>
      </c>
      <c r="G1632" s="237"/>
      <c r="H1632" s="241">
        <v>10.715999999999999</v>
      </c>
      <c r="I1632" s="242"/>
      <c r="J1632" s="237"/>
      <c r="K1632" s="237"/>
      <c r="L1632" s="243"/>
      <c r="M1632" s="244"/>
      <c r="N1632" s="245"/>
      <c r="O1632" s="245"/>
      <c r="P1632" s="245"/>
      <c r="Q1632" s="245"/>
      <c r="R1632" s="245"/>
      <c r="S1632" s="245"/>
      <c r="T1632" s="246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7" t="s">
        <v>260</v>
      </c>
      <c r="AU1632" s="247" t="s">
        <v>88</v>
      </c>
      <c r="AV1632" s="13" t="s">
        <v>88</v>
      </c>
      <c r="AW1632" s="13" t="s">
        <v>37</v>
      </c>
      <c r="AX1632" s="13" t="s">
        <v>76</v>
      </c>
      <c r="AY1632" s="247" t="s">
        <v>235</v>
      </c>
    </row>
    <row r="1633" s="13" customFormat="1">
      <c r="A1633" s="13"/>
      <c r="B1633" s="236"/>
      <c r="C1633" s="237"/>
      <c r="D1633" s="238" t="s">
        <v>260</v>
      </c>
      <c r="E1633" s="239" t="s">
        <v>19</v>
      </c>
      <c r="F1633" s="240" t="s">
        <v>2588</v>
      </c>
      <c r="G1633" s="237"/>
      <c r="H1633" s="241">
        <v>19.469999999999999</v>
      </c>
      <c r="I1633" s="242"/>
      <c r="J1633" s="237"/>
      <c r="K1633" s="237"/>
      <c r="L1633" s="243"/>
      <c r="M1633" s="244"/>
      <c r="N1633" s="245"/>
      <c r="O1633" s="245"/>
      <c r="P1633" s="245"/>
      <c r="Q1633" s="245"/>
      <c r="R1633" s="245"/>
      <c r="S1633" s="245"/>
      <c r="T1633" s="246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7" t="s">
        <v>260</v>
      </c>
      <c r="AU1633" s="247" t="s">
        <v>88</v>
      </c>
      <c r="AV1633" s="13" t="s">
        <v>88</v>
      </c>
      <c r="AW1633" s="13" t="s">
        <v>37</v>
      </c>
      <c r="AX1633" s="13" t="s">
        <v>76</v>
      </c>
      <c r="AY1633" s="247" t="s">
        <v>235</v>
      </c>
    </row>
    <row r="1634" s="13" customFormat="1">
      <c r="A1634" s="13"/>
      <c r="B1634" s="236"/>
      <c r="C1634" s="237"/>
      <c r="D1634" s="238" t="s">
        <v>260</v>
      </c>
      <c r="E1634" s="239" t="s">
        <v>19</v>
      </c>
      <c r="F1634" s="240" t="s">
        <v>2589</v>
      </c>
      <c r="G1634" s="237"/>
      <c r="H1634" s="241">
        <v>28.242999999999999</v>
      </c>
      <c r="I1634" s="242"/>
      <c r="J1634" s="237"/>
      <c r="K1634" s="237"/>
      <c r="L1634" s="243"/>
      <c r="M1634" s="244"/>
      <c r="N1634" s="245"/>
      <c r="O1634" s="245"/>
      <c r="P1634" s="245"/>
      <c r="Q1634" s="245"/>
      <c r="R1634" s="245"/>
      <c r="S1634" s="245"/>
      <c r="T1634" s="246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7" t="s">
        <v>260</v>
      </c>
      <c r="AU1634" s="247" t="s">
        <v>88</v>
      </c>
      <c r="AV1634" s="13" t="s">
        <v>88</v>
      </c>
      <c r="AW1634" s="13" t="s">
        <v>37</v>
      </c>
      <c r="AX1634" s="13" t="s">
        <v>76</v>
      </c>
      <c r="AY1634" s="247" t="s">
        <v>235</v>
      </c>
    </row>
    <row r="1635" s="13" customFormat="1">
      <c r="A1635" s="13"/>
      <c r="B1635" s="236"/>
      <c r="C1635" s="237"/>
      <c r="D1635" s="238" t="s">
        <v>260</v>
      </c>
      <c r="E1635" s="239" t="s">
        <v>19</v>
      </c>
      <c r="F1635" s="240" t="s">
        <v>2590</v>
      </c>
      <c r="G1635" s="237"/>
      <c r="H1635" s="241">
        <v>25.603000000000002</v>
      </c>
      <c r="I1635" s="242"/>
      <c r="J1635" s="237"/>
      <c r="K1635" s="237"/>
      <c r="L1635" s="243"/>
      <c r="M1635" s="244"/>
      <c r="N1635" s="245"/>
      <c r="O1635" s="245"/>
      <c r="P1635" s="245"/>
      <c r="Q1635" s="245"/>
      <c r="R1635" s="245"/>
      <c r="S1635" s="245"/>
      <c r="T1635" s="24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7" t="s">
        <v>260</v>
      </c>
      <c r="AU1635" s="247" t="s">
        <v>88</v>
      </c>
      <c r="AV1635" s="13" t="s">
        <v>88</v>
      </c>
      <c r="AW1635" s="13" t="s">
        <v>37</v>
      </c>
      <c r="AX1635" s="13" t="s">
        <v>76</v>
      </c>
      <c r="AY1635" s="247" t="s">
        <v>235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2591</v>
      </c>
      <c r="G1636" s="237"/>
      <c r="H1636" s="241">
        <v>25.603000000000002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2592</v>
      </c>
      <c r="G1637" s="237"/>
      <c r="H1637" s="241">
        <v>25.603000000000002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2593</v>
      </c>
      <c r="G1638" s="237"/>
      <c r="H1638" s="241">
        <v>30.972999999999999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3" customFormat="1">
      <c r="A1639" s="13"/>
      <c r="B1639" s="236"/>
      <c r="C1639" s="237"/>
      <c r="D1639" s="238" t="s">
        <v>260</v>
      </c>
      <c r="E1639" s="239" t="s">
        <v>19</v>
      </c>
      <c r="F1639" s="240" t="s">
        <v>2594</v>
      </c>
      <c r="G1639" s="237"/>
      <c r="H1639" s="241">
        <v>64.189999999999998</v>
      </c>
      <c r="I1639" s="242"/>
      <c r="J1639" s="237"/>
      <c r="K1639" s="237"/>
      <c r="L1639" s="243"/>
      <c r="M1639" s="244"/>
      <c r="N1639" s="245"/>
      <c r="O1639" s="245"/>
      <c r="P1639" s="245"/>
      <c r="Q1639" s="245"/>
      <c r="R1639" s="245"/>
      <c r="S1639" s="245"/>
      <c r="T1639" s="246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7" t="s">
        <v>260</v>
      </c>
      <c r="AU1639" s="247" t="s">
        <v>88</v>
      </c>
      <c r="AV1639" s="13" t="s">
        <v>88</v>
      </c>
      <c r="AW1639" s="13" t="s">
        <v>37</v>
      </c>
      <c r="AX1639" s="13" t="s">
        <v>76</v>
      </c>
      <c r="AY1639" s="247" t="s">
        <v>235</v>
      </c>
    </row>
    <row r="1640" s="13" customFormat="1">
      <c r="A1640" s="13"/>
      <c r="B1640" s="236"/>
      <c r="C1640" s="237"/>
      <c r="D1640" s="238" t="s">
        <v>260</v>
      </c>
      <c r="E1640" s="239" t="s">
        <v>19</v>
      </c>
      <c r="F1640" s="240" t="s">
        <v>2595</v>
      </c>
      <c r="G1640" s="237"/>
      <c r="H1640" s="241">
        <v>15.188000000000001</v>
      </c>
      <c r="I1640" s="242"/>
      <c r="J1640" s="237"/>
      <c r="K1640" s="237"/>
      <c r="L1640" s="243"/>
      <c r="M1640" s="244"/>
      <c r="N1640" s="245"/>
      <c r="O1640" s="245"/>
      <c r="P1640" s="245"/>
      <c r="Q1640" s="245"/>
      <c r="R1640" s="245"/>
      <c r="S1640" s="245"/>
      <c r="T1640" s="246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7" t="s">
        <v>260</v>
      </c>
      <c r="AU1640" s="247" t="s">
        <v>88</v>
      </c>
      <c r="AV1640" s="13" t="s">
        <v>88</v>
      </c>
      <c r="AW1640" s="13" t="s">
        <v>37</v>
      </c>
      <c r="AX1640" s="13" t="s">
        <v>76</v>
      </c>
      <c r="AY1640" s="247" t="s">
        <v>235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2596</v>
      </c>
      <c r="G1641" s="237"/>
      <c r="H1641" s="241">
        <v>26.780000000000001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76</v>
      </c>
      <c r="AY1641" s="247" t="s">
        <v>235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2597</v>
      </c>
      <c r="G1642" s="237"/>
      <c r="H1642" s="241">
        <v>148.42099999999999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76</v>
      </c>
      <c r="AY1642" s="247" t="s">
        <v>235</v>
      </c>
    </row>
    <row r="1643" s="13" customFormat="1">
      <c r="A1643" s="13"/>
      <c r="B1643" s="236"/>
      <c r="C1643" s="237"/>
      <c r="D1643" s="238" t="s">
        <v>260</v>
      </c>
      <c r="E1643" s="239" t="s">
        <v>19</v>
      </c>
      <c r="F1643" s="240" t="s">
        <v>2598</v>
      </c>
      <c r="G1643" s="237"/>
      <c r="H1643" s="241">
        <v>36.707999999999998</v>
      </c>
      <c r="I1643" s="242"/>
      <c r="J1643" s="237"/>
      <c r="K1643" s="237"/>
      <c r="L1643" s="243"/>
      <c r="M1643" s="244"/>
      <c r="N1643" s="245"/>
      <c r="O1643" s="245"/>
      <c r="P1643" s="245"/>
      <c r="Q1643" s="245"/>
      <c r="R1643" s="245"/>
      <c r="S1643" s="245"/>
      <c r="T1643" s="246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7" t="s">
        <v>260</v>
      </c>
      <c r="AU1643" s="247" t="s">
        <v>88</v>
      </c>
      <c r="AV1643" s="13" t="s">
        <v>88</v>
      </c>
      <c r="AW1643" s="13" t="s">
        <v>37</v>
      </c>
      <c r="AX1643" s="13" t="s">
        <v>76</v>
      </c>
      <c r="AY1643" s="247" t="s">
        <v>235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2599</v>
      </c>
      <c r="G1644" s="237"/>
      <c r="H1644" s="241">
        <v>19.332999999999998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76</v>
      </c>
      <c r="AY1644" s="247" t="s">
        <v>235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2600</v>
      </c>
      <c r="G1645" s="237"/>
      <c r="H1645" s="241">
        <v>19.332999999999998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76</v>
      </c>
      <c r="AY1645" s="247" t="s">
        <v>235</v>
      </c>
    </row>
    <row r="1646" s="13" customFormat="1">
      <c r="A1646" s="13"/>
      <c r="B1646" s="236"/>
      <c r="C1646" s="237"/>
      <c r="D1646" s="238" t="s">
        <v>260</v>
      </c>
      <c r="E1646" s="239" t="s">
        <v>19</v>
      </c>
      <c r="F1646" s="240" t="s">
        <v>2601</v>
      </c>
      <c r="G1646" s="237"/>
      <c r="H1646" s="241">
        <v>19.332999999999998</v>
      </c>
      <c r="I1646" s="242"/>
      <c r="J1646" s="237"/>
      <c r="K1646" s="237"/>
      <c r="L1646" s="243"/>
      <c r="M1646" s="244"/>
      <c r="N1646" s="245"/>
      <c r="O1646" s="245"/>
      <c r="P1646" s="245"/>
      <c r="Q1646" s="245"/>
      <c r="R1646" s="245"/>
      <c r="S1646" s="245"/>
      <c r="T1646" s="24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7" t="s">
        <v>260</v>
      </c>
      <c r="AU1646" s="247" t="s">
        <v>88</v>
      </c>
      <c r="AV1646" s="13" t="s">
        <v>88</v>
      </c>
      <c r="AW1646" s="13" t="s">
        <v>37</v>
      </c>
      <c r="AX1646" s="13" t="s">
        <v>76</v>
      </c>
      <c r="AY1646" s="247" t="s">
        <v>235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2602</v>
      </c>
      <c r="G1647" s="237"/>
      <c r="H1647" s="241">
        <v>19.332999999999998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76</v>
      </c>
      <c r="AY1647" s="247" t="s">
        <v>235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2603</v>
      </c>
      <c r="G1648" s="237"/>
      <c r="H1648" s="241">
        <v>19.332999999999998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76</v>
      </c>
      <c r="AY1648" s="247" t="s">
        <v>235</v>
      </c>
    </row>
    <row r="1649" s="13" customFormat="1">
      <c r="A1649" s="13"/>
      <c r="B1649" s="236"/>
      <c r="C1649" s="237"/>
      <c r="D1649" s="238" t="s">
        <v>260</v>
      </c>
      <c r="E1649" s="239" t="s">
        <v>19</v>
      </c>
      <c r="F1649" s="240" t="s">
        <v>2604</v>
      </c>
      <c r="G1649" s="237"/>
      <c r="H1649" s="241">
        <v>18.510000000000002</v>
      </c>
      <c r="I1649" s="242"/>
      <c r="J1649" s="237"/>
      <c r="K1649" s="237"/>
      <c r="L1649" s="243"/>
      <c r="M1649" s="244"/>
      <c r="N1649" s="245"/>
      <c r="O1649" s="245"/>
      <c r="P1649" s="245"/>
      <c r="Q1649" s="245"/>
      <c r="R1649" s="245"/>
      <c r="S1649" s="245"/>
      <c r="T1649" s="246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7" t="s">
        <v>260</v>
      </c>
      <c r="AU1649" s="247" t="s">
        <v>88</v>
      </c>
      <c r="AV1649" s="13" t="s">
        <v>88</v>
      </c>
      <c r="AW1649" s="13" t="s">
        <v>37</v>
      </c>
      <c r="AX1649" s="13" t="s">
        <v>76</v>
      </c>
      <c r="AY1649" s="247" t="s">
        <v>235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2605</v>
      </c>
      <c r="G1650" s="237"/>
      <c r="H1650" s="241">
        <v>25.672999999999998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76</v>
      </c>
      <c r="AY1650" s="247" t="s">
        <v>235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2606</v>
      </c>
      <c r="G1651" s="237"/>
      <c r="H1651" s="241">
        <v>19.332999999999998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76</v>
      </c>
      <c r="AY1651" s="247" t="s">
        <v>235</v>
      </c>
    </row>
    <row r="1652" s="13" customFormat="1">
      <c r="A1652" s="13"/>
      <c r="B1652" s="236"/>
      <c r="C1652" s="237"/>
      <c r="D1652" s="238" t="s">
        <v>260</v>
      </c>
      <c r="E1652" s="239" t="s">
        <v>19</v>
      </c>
      <c r="F1652" s="240" t="s">
        <v>2607</v>
      </c>
      <c r="G1652" s="237"/>
      <c r="H1652" s="241">
        <v>3.8780000000000001</v>
      </c>
      <c r="I1652" s="242"/>
      <c r="J1652" s="237"/>
      <c r="K1652" s="237"/>
      <c r="L1652" s="243"/>
      <c r="M1652" s="244"/>
      <c r="N1652" s="245"/>
      <c r="O1652" s="245"/>
      <c r="P1652" s="245"/>
      <c r="Q1652" s="245"/>
      <c r="R1652" s="245"/>
      <c r="S1652" s="245"/>
      <c r="T1652" s="246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7" t="s">
        <v>260</v>
      </c>
      <c r="AU1652" s="247" t="s">
        <v>88</v>
      </c>
      <c r="AV1652" s="13" t="s">
        <v>88</v>
      </c>
      <c r="AW1652" s="13" t="s">
        <v>37</v>
      </c>
      <c r="AX1652" s="13" t="s">
        <v>76</v>
      </c>
      <c r="AY1652" s="247" t="s">
        <v>235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2608</v>
      </c>
      <c r="G1653" s="237"/>
      <c r="H1653" s="241">
        <v>5.2880000000000003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76</v>
      </c>
      <c r="AY1653" s="247" t="s">
        <v>235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2609</v>
      </c>
      <c r="G1654" s="237"/>
      <c r="H1654" s="241">
        <v>19.469999999999999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76</v>
      </c>
      <c r="AY1654" s="247" t="s">
        <v>235</v>
      </c>
    </row>
    <row r="1655" s="13" customFormat="1">
      <c r="A1655" s="13"/>
      <c r="B1655" s="236"/>
      <c r="C1655" s="237"/>
      <c r="D1655" s="238" t="s">
        <v>260</v>
      </c>
      <c r="E1655" s="239" t="s">
        <v>19</v>
      </c>
      <c r="F1655" s="240" t="s">
        <v>2610</v>
      </c>
      <c r="G1655" s="237"/>
      <c r="H1655" s="241">
        <v>28.242999999999999</v>
      </c>
      <c r="I1655" s="242"/>
      <c r="J1655" s="237"/>
      <c r="K1655" s="237"/>
      <c r="L1655" s="243"/>
      <c r="M1655" s="244"/>
      <c r="N1655" s="245"/>
      <c r="O1655" s="245"/>
      <c r="P1655" s="245"/>
      <c r="Q1655" s="245"/>
      <c r="R1655" s="245"/>
      <c r="S1655" s="245"/>
      <c r="T1655" s="24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7" t="s">
        <v>260</v>
      </c>
      <c r="AU1655" s="247" t="s">
        <v>88</v>
      </c>
      <c r="AV1655" s="13" t="s">
        <v>88</v>
      </c>
      <c r="AW1655" s="13" t="s">
        <v>37</v>
      </c>
      <c r="AX1655" s="13" t="s">
        <v>76</v>
      </c>
      <c r="AY1655" s="247" t="s">
        <v>235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2611</v>
      </c>
      <c r="G1656" s="237"/>
      <c r="H1656" s="241">
        <v>25.190000000000001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76</v>
      </c>
      <c r="AY1656" s="247" t="s">
        <v>235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2612</v>
      </c>
      <c r="G1657" s="237"/>
      <c r="H1657" s="241">
        <v>25.190000000000001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76</v>
      </c>
      <c r="AY1657" s="247" t="s">
        <v>235</v>
      </c>
    </row>
    <row r="1658" s="13" customFormat="1">
      <c r="A1658" s="13"/>
      <c r="B1658" s="236"/>
      <c r="C1658" s="237"/>
      <c r="D1658" s="238" t="s">
        <v>260</v>
      </c>
      <c r="E1658" s="239" t="s">
        <v>19</v>
      </c>
      <c r="F1658" s="240" t="s">
        <v>2613</v>
      </c>
      <c r="G1658" s="237"/>
      <c r="H1658" s="241">
        <v>25.190000000000001</v>
      </c>
      <c r="I1658" s="242"/>
      <c r="J1658" s="237"/>
      <c r="K1658" s="237"/>
      <c r="L1658" s="243"/>
      <c r="M1658" s="244"/>
      <c r="N1658" s="245"/>
      <c r="O1658" s="245"/>
      <c r="P1658" s="245"/>
      <c r="Q1658" s="245"/>
      <c r="R1658" s="245"/>
      <c r="S1658" s="245"/>
      <c r="T1658" s="246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7" t="s">
        <v>260</v>
      </c>
      <c r="AU1658" s="247" t="s">
        <v>88</v>
      </c>
      <c r="AV1658" s="13" t="s">
        <v>88</v>
      </c>
      <c r="AW1658" s="13" t="s">
        <v>37</v>
      </c>
      <c r="AX1658" s="13" t="s">
        <v>76</v>
      </c>
      <c r="AY1658" s="247" t="s">
        <v>235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2614</v>
      </c>
      <c r="G1659" s="237"/>
      <c r="H1659" s="241">
        <v>18.510000000000002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2615</v>
      </c>
      <c r="G1660" s="237"/>
      <c r="H1660" s="241">
        <v>18.510000000000002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3" customFormat="1">
      <c r="A1661" s="13"/>
      <c r="B1661" s="236"/>
      <c r="C1661" s="237"/>
      <c r="D1661" s="238" t="s">
        <v>260</v>
      </c>
      <c r="E1661" s="239" t="s">
        <v>19</v>
      </c>
      <c r="F1661" s="240" t="s">
        <v>2616</v>
      </c>
      <c r="G1661" s="237"/>
      <c r="H1661" s="241">
        <v>25.603000000000002</v>
      </c>
      <c r="I1661" s="242"/>
      <c r="J1661" s="237"/>
      <c r="K1661" s="237"/>
      <c r="L1661" s="243"/>
      <c r="M1661" s="244"/>
      <c r="N1661" s="245"/>
      <c r="O1661" s="245"/>
      <c r="P1661" s="245"/>
      <c r="Q1661" s="245"/>
      <c r="R1661" s="245"/>
      <c r="S1661" s="245"/>
      <c r="T1661" s="246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7" t="s">
        <v>260</v>
      </c>
      <c r="AU1661" s="247" t="s">
        <v>88</v>
      </c>
      <c r="AV1661" s="13" t="s">
        <v>88</v>
      </c>
      <c r="AW1661" s="13" t="s">
        <v>37</v>
      </c>
      <c r="AX1661" s="13" t="s">
        <v>76</v>
      </c>
      <c r="AY1661" s="247" t="s">
        <v>235</v>
      </c>
    </row>
    <row r="1662" s="13" customFormat="1">
      <c r="A1662" s="13"/>
      <c r="B1662" s="236"/>
      <c r="C1662" s="237"/>
      <c r="D1662" s="238" t="s">
        <v>260</v>
      </c>
      <c r="E1662" s="239" t="s">
        <v>19</v>
      </c>
      <c r="F1662" s="240" t="s">
        <v>2617</v>
      </c>
      <c r="G1662" s="237"/>
      <c r="H1662" s="241">
        <v>25.603000000000002</v>
      </c>
      <c r="I1662" s="242"/>
      <c r="J1662" s="237"/>
      <c r="K1662" s="237"/>
      <c r="L1662" s="243"/>
      <c r="M1662" s="244"/>
      <c r="N1662" s="245"/>
      <c r="O1662" s="245"/>
      <c r="P1662" s="245"/>
      <c r="Q1662" s="245"/>
      <c r="R1662" s="245"/>
      <c r="S1662" s="245"/>
      <c r="T1662" s="246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7" t="s">
        <v>260</v>
      </c>
      <c r="AU1662" s="247" t="s">
        <v>88</v>
      </c>
      <c r="AV1662" s="13" t="s">
        <v>88</v>
      </c>
      <c r="AW1662" s="13" t="s">
        <v>37</v>
      </c>
      <c r="AX1662" s="13" t="s">
        <v>76</v>
      </c>
      <c r="AY1662" s="247" t="s">
        <v>235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2618</v>
      </c>
      <c r="G1663" s="237"/>
      <c r="H1663" s="241">
        <v>20.323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76</v>
      </c>
      <c r="AY1663" s="247" t="s">
        <v>235</v>
      </c>
    </row>
    <row r="1664" s="14" customFormat="1">
      <c r="A1664" s="14"/>
      <c r="B1664" s="248"/>
      <c r="C1664" s="249"/>
      <c r="D1664" s="238" t="s">
        <v>260</v>
      </c>
      <c r="E1664" s="250" t="s">
        <v>19</v>
      </c>
      <c r="F1664" s="251" t="s">
        <v>2134</v>
      </c>
      <c r="G1664" s="249"/>
      <c r="H1664" s="250" t="s">
        <v>19</v>
      </c>
      <c r="I1664" s="252"/>
      <c r="J1664" s="249"/>
      <c r="K1664" s="249"/>
      <c r="L1664" s="253"/>
      <c r="M1664" s="254"/>
      <c r="N1664" s="255"/>
      <c r="O1664" s="255"/>
      <c r="P1664" s="255"/>
      <c r="Q1664" s="255"/>
      <c r="R1664" s="255"/>
      <c r="S1664" s="255"/>
      <c r="T1664" s="256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7" t="s">
        <v>260</v>
      </c>
      <c r="AU1664" s="257" t="s">
        <v>88</v>
      </c>
      <c r="AV1664" s="14" t="s">
        <v>83</v>
      </c>
      <c r="AW1664" s="14" t="s">
        <v>37</v>
      </c>
      <c r="AX1664" s="14" t="s">
        <v>76</v>
      </c>
      <c r="AY1664" s="257" t="s">
        <v>235</v>
      </c>
    </row>
    <row r="1665" s="13" customFormat="1">
      <c r="A1665" s="13"/>
      <c r="B1665" s="236"/>
      <c r="C1665" s="237"/>
      <c r="D1665" s="238" t="s">
        <v>260</v>
      </c>
      <c r="E1665" s="239" t="s">
        <v>19</v>
      </c>
      <c r="F1665" s="240" t="s">
        <v>2619</v>
      </c>
      <c r="G1665" s="237"/>
      <c r="H1665" s="241">
        <v>25.478000000000002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37</v>
      </c>
      <c r="AX1665" s="13" t="s">
        <v>76</v>
      </c>
      <c r="AY1665" s="247" t="s">
        <v>235</v>
      </c>
    </row>
    <row r="1666" s="13" customFormat="1">
      <c r="A1666" s="13"/>
      <c r="B1666" s="236"/>
      <c r="C1666" s="237"/>
      <c r="D1666" s="238" t="s">
        <v>260</v>
      </c>
      <c r="E1666" s="239" t="s">
        <v>19</v>
      </c>
      <c r="F1666" s="240" t="s">
        <v>2620</v>
      </c>
      <c r="G1666" s="237"/>
      <c r="H1666" s="241">
        <v>18.739999999999998</v>
      </c>
      <c r="I1666" s="242"/>
      <c r="J1666" s="237"/>
      <c r="K1666" s="237"/>
      <c r="L1666" s="243"/>
      <c r="M1666" s="244"/>
      <c r="N1666" s="245"/>
      <c r="O1666" s="245"/>
      <c r="P1666" s="245"/>
      <c r="Q1666" s="245"/>
      <c r="R1666" s="245"/>
      <c r="S1666" s="245"/>
      <c r="T1666" s="246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7" t="s">
        <v>260</v>
      </c>
      <c r="AU1666" s="247" t="s">
        <v>88</v>
      </c>
      <c r="AV1666" s="13" t="s">
        <v>88</v>
      </c>
      <c r="AW1666" s="13" t="s">
        <v>37</v>
      </c>
      <c r="AX1666" s="13" t="s">
        <v>76</v>
      </c>
      <c r="AY1666" s="247" t="s">
        <v>235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2621</v>
      </c>
      <c r="G1667" s="237"/>
      <c r="H1667" s="241">
        <v>18.739999999999998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2622</v>
      </c>
      <c r="G1668" s="237"/>
      <c r="H1668" s="241">
        <v>18.739999999999998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3" customFormat="1">
      <c r="A1669" s="13"/>
      <c r="B1669" s="236"/>
      <c r="C1669" s="237"/>
      <c r="D1669" s="238" t="s">
        <v>260</v>
      </c>
      <c r="E1669" s="239" t="s">
        <v>19</v>
      </c>
      <c r="F1669" s="240" t="s">
        <v>2623</v>
      </c>
      <c r="G1669" s="237"/>
      <c r="H1669" s="241">
        <v>18.739999999999998</v>
      </c>
      <c r="I1669" s="242"/>
      <c r="J1669" s="237"/>
      <c r="K1669" s="237"/>
      <c r="L1669" s="243"/>
      <c r="M1669" s="244"/>
      <c r="N1669" s="245"/>
      <c r="O1669" s="245"/>
      <c r="P1669" s="245"/>
      <c r="Q1669" s="245"/>
      <c r="R1669" s="245"/>
      <c r="S1669" s="245"/>
      <c r="T1669" s="246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7" t="s">
        <v>260</v>
      </c>
      <c r="AU1669" s="247" t="s">
        <v>88</v>
      </c>
      <c r="AV1669" s="13" t="s">
        <v>88</v>
      </c>
      <c r="AW1669" s="13" t="s">
        <v>37</v>
      </c>
      <c r="AX1669" s="13" t="s">
        <v>76</v>
      </c>
      <c r="AY1669" s="247" t="s">
        <v>235</v>
      </c>
    </row>
    <row r="1670" s="13" customFormat="1">
      <c r="A1670" s="13"/>
      <c r="B1670" s="236"/>
      <c r="C1670" s="237"/>
      <c r="D1670" s="238" t="s">
        <v>260</v>
      </c>
      <c r="E1670" s="239" t="s">
        <v>19</v>
      </c>
      <c r="F1670" s="240" t="s">
        <v>2624</v>
      </c>
      <c r="G1670" s="237"/>
      <c r="H1670" s="241">
        <v>18.739999999999998</v>
      </c>
      <c r="I1670" s="242"/>
      <c r="J1670" s="237"/>
      <c r="K1670" s="237"/>
      <c r="L1670" s="243"/>
      <c r="M1670" s="244"/>
      <c r="N1670" s="245"/>
      <c r="O1670" s="245"/>
      <c r="P1670" s="245"/>
      <c r="Q1670" s="245"/>
      <c r="R1670" s="245"/>
      <c r="S1670" s="245"/>
      <c r="T1670" s="246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7" t="s">
        <v>260</v>
      </c>
      <c r="AU1670" s="247" t="s">
        <v>88</v>
      </c>
      <c r="AV1670" s="13" t="s">
        <v>88</v>
      </c>
      <c r="AW1670" s="13" t="s">
        <v>37</v>
      </c>
      <c r="AX1670" s="13" t="s">
        <v>76</v>
      </c>
      <c r="AY1670" s="247" t="s">
        <v>235</v>
      </c>
    </row>
    <row r="1671" s="13" customFormat="1">
      <c r="A1671" s="13"/>
      <c r="B1671" s="236"/>
      <c r="C1671" s="237"/>
      <c r="D1671" s="238" t="s">
        <v>260</v>
      </c>
      <c r="E1671" s="239" t="s">
        <v>19</v>
      </c>
      <c r="F1671" s="240" t="s">
        <v>2625</v>
      </c>
      <c r="G1671" s="237"/>
      <c r="H1671" s="241">
        <v>18.739999999999998</v>
      </c>
      <c r="I1671" s="242"/>
      <c r="J1671" s="237"/>
      <c r="K1671" s="237"/>
      <c r="L1671" s="243"/>
      <c r="M1671" s="244"/>
      <c r="N1671" s="245"/>
      <c r="O1671" s="245"/>
      <c r="P1671" s="245"/>
      <c r="Q1671" s="245"/>
      <c r="R1671" s="245"/>
      <c r="S1671" s="245"/>
      <c r="T1671" s="246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7" t="s">
        <v>260</v>
      </c>
      <c r="AU1671" s="247" t="s">
        <v>88</v>
      </c>
      <c r="AV1671" s="13" t="s">
        <v>88</v>
      </c>
      <c r="AW1671" s="13" t="s">
        <v>37</v>
      </c>
      <c r="AX1671" s="13" t="s">
        <v>76</v>
      </c>
      <c r="AY1671" s="247" t="s">
        <v>235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2626</v>
      </c>
      <c r="G1672" s="237"/>
      <c r="H1672" s="241">
        <v>25.478000000000002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76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2627</v>
      </c>
      <c r="G1673" s="237"/>
      <c r="H1673" s="241">
        <v>6.7149999999999999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76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9" t="s">
        <v>19</v>
      </c>
      <c r="F1674" s="240" t="s">
        <v>2628</v>
      </c>
      <c r="G1674" s="237"/>
      <c r="H1674" s="241">
        <v>4.9379999999999997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37</v>
      </c>
      <c r="AX1674" s="13" t="s">
        <v>76</v>
      </c>
      <c r="AY1674" s="247" t="s">
        <v>235</v>
      </c>
    </row>
    <row r="1675" s="13" customFormat="1">
      <c r="A1675" s="13"/>
      <c r="B1675" s="236"/>
      <c r="C1675" s="237"/>
      <c r="D1675" s="238" t="s">
        <v>260</v>
      </c>
      <c r="E1675" s="239" t="s">
        <v>19</v>
      </c>
      <c r="F1675" s="240" t="s">
        <v>2629</v>
      </c>
      <c r="G1675" s="237"/>
      <c r="H1675" s="241">
        <v>25.478000000000002</v>
      </c>
      <c r="I1675" s="242"/>
      <c r="J1675" s="237"/>
      <c r="K1675" s="237"/>
      <c r="L1675" s="243"/>
      <c r="M1675" s="244"/>
      <c r="N1675" s="245"/>
      <c r="O1675" s="245"/>
      <c r="P1675" s="245"/>
      <c r="Q1675" s="245"/>
      <c r="R1675" s="245"/>
      <c r="S1675" s="245"/>
      <c r="T1675" s="246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7" t="s">
        <v>260</v>
      </c>
      <c r="AU1675" s="247" t="s">
        <v>88</v>
      </c>
      <c r="AV1675" s="13" t="s">
        <v>88</v>
      </c>
      <c r="AW1675" s="13" t="s">
        <v>37</v>
      </c>
      <c r="AX1675" s="13" t="s">
        <v>76</v>
      </c>
      <c r="AY1675" s="247" t="s">
        <v>235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2630</v>
      </c>
      <c r="G1676" s="237"/>
      <c r="H1676" s="241">
        <v>20.675000000000001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2631</v>
      </c>
      <c r="G1677" s="237"/>
      <c r="H1677" s="241">
        <v>89.275000000000006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2632</v>
      </c>
      <c r="G1678" s="237"/>
      <c r="H1678" s="241">
        <v>20.675000000000001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2633</v>
      </c>
      <c r="G1679" s="237"/>
      <c r="H1679" s="241">
        <v>7.0499999999999998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2634</v>
      </c>
      <c r="G1680" s="237"/>
      <c r="H1680" s="241">
        <v>6.0430000000000001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2635</v>
      </c>
      <c r="G1681" s="237"/>
      <c r="H1681" s="241">
        <v>18.739999999999998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2636</v>
      </c>
      <c r="G1682" s="237"/>
      <c r="H1682" s="241">
        <v>18.739999999999998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3" customFormat="1">
      <c r="A1683" s="13"/>
      <c r="B1683" s="236"/>
      <c r="C1683" s="237"/>
      <c r="D1683" s="238" t="s">
        <v>260</v>
      </c>
      <c r="E1683" s="239" t="s">
        <v>19</v>
      </c>
      <c r="F1683" s="240" t="s">
        <v>2637</v>
      </c>
      <c r="G1683" s="237"/>
      <c r="H1683" s="241">
        <v>18.739999999999998</v>
      </c>
      <c r="I1683" s="242"/>
      <c r="J1683" s="237"/>
      <c r="K1683" s="237"/>
      <c r="L1683" s="243"/>
      <c r="M1683" s="244"/>
      <c r="N1683" s="245"/>
      <c r="O1683" s="245"/>
      <c r="P1683" s="245"/>
      <c r="Q1683" s="245"/>
      <c r="R1683" s="245"/>
      <c r="S1683" s="245"/>
      <c r="T1683" s="24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7" t="s">
        <v>260</v>
      </c>
      <c r="AU1683" s="247" t="s">
        <v>88</v>
      </c>
      <c r="AV1683" s="13" t="s">
        <v>88</v>
      </c>
      <c r="AW1683" s="13" t="s">
        <v>37</v>
      </c>
      <c r="AX1683" s="13" t="s">
        <v>76</v>
      </c>
      <c r="AY1683" s="247" t="s">
        <v>235</v>
      </c>
    </row>
    <row r="1684" s="13" customFormat="1">
      <c r="A1684" s="13"/>
      <c r="B1684" s="236"/>
      <c r="C1684" s="237"/>
      <c r="D1684" s="238" t="s">
        <v>260</v>
      </c>
      <c r="E1684" s="239" t="s">
        <v>19</v>
      </c>
      <c r="F1684" s="240" t="s">
        <v>2638</v>
      </c>
      <c r="G1684" s="237"/>
      <c r="H1684" s="241">
        <v>18.739999999999998</v>
      </c>
      <c r="I1684" s="242"/>
      <c r="J1684" s="237"/>
      <c r="K1684" s="237"/>
      <c r="L1684" s="243"/>
      <c r="M1684" s="244"/>
      <c r="N1684" s="245"/>
      <c r="O1684" s="245"/>
      <c r="P1684" s="245"/>
      <c r="Q1684" s="245"/>
      <c r="R1684" s="245"/>
      <c r="S1684" s="245"/>
      <c r="T1684" s="246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7" t="s">
        <v>260</v>
      </c>
      <c r="AU1684" s="247" t="s">
        <v>88</v>
      </c>
      <c r="AV1684" s="13" t="s">
        <v>88</v>
      </c>
      <c r="AW1684" s="13" t="s">
        <v>37</v>
      </c>
      <c r="AX1684" s="13" t="s">
        <v>76</v>
      </c>
      <c r="AY1684" s="247" t="s">
        <v>235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2639</v>
      </c>
      <c r="G1685" s="237"/>
      <c r="H1685" s="241">
        <v>18.739999999999998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76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2640</v>
      </c>
      <c r="G1686" s="237"/>
      <c r="H1686" s="241">
        <v>18.739999999999998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76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9" t="s">
        <v>19</v>
      </c>
      <c r="F1687" s="240" t="s">
        <v>2641</v>
      </c>
      <c r="G1687" s="237"/>
      <c r="H1687" s="241">
        <v>25.478000000000002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37</v>
      </c>
      <c r="AX1687" s="13" t="s">
        <v>76</v>
      </c>
      <c r="AY1687" s="247" t="s">
        <v>235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2642</v>
      </c>
      <c r="G1688" s="237"/>
      <c r="H1688" s="241">
        <v>25.478000000000002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76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2643</v>
      </c>
      <c r="G1689" s="237"/>
      <c r="H1689" s="241">
        <v>6.7149999999999999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76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9" t="s">
        <v>19</v>
      </c>
      <c r="F1690" s="240" t="s">
        <v>2644</v>
      </c>
      <c r="G1690" s="237"/>
      <c r="H1690" s="241">
        <v>4.9379999999999997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37</v>
      </c>
      <c r="AX1690" s="13" t="s">
        <v>76</v>
      </c>
      <c r="AY1690" s="247" t="s">
        <v>235</v>
      </c>
    </row>
    <row r="1691" s="13" customFormat="1">
      <c r="A1691" s="13"/>
      <c r="B1691" s="236"/>
      <c r="C1691" s="237"/>
      <c r="D1691" s="238" t="s">
        <v>260</v>
      </c>
      <c r="E1691" s="239" t="s">
        <v>19</v>
      </c>
      <c r="F1691" s="240" t="s">
        <v>2645</v>
      </c>
      <c r="G1691" s="237"/>
      <c r="H1691" s="241">
        <v>25.478000000000002</v>
      </c>
      <c r="I1691" s="242"/>
      <c r="J1691" s="237"/>
      <c r="K1691" s="237"/>
      <c r="L1691" s="243"/>
      <c r="M1691" s="244"/>
      <c r="N1691" s="245"/>
      <c r="O1691" s="245"/>
      <c r="P1691" s="245"/>
      <c r="Q1691" s="245"/>
      <c r="R1691" s="245"/>
      <c r="S1691" s="245"/>
      <c r="T1691" s="246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7" t="s">
        <v>260</v>
      </c>
      <c r="AU1691" s="247" t="s">
        <v>88</v>
      </c>
      <c r="AV1691" s="13" t="s">
        <v>88</v>
      </c>
      <c r="AW1691" s="13" t="s">
        <v>37</v>
      </c>
      <c r="AX1691" s="13" t="s">
        <v>76</v>
      </c>
      <c r="AY1691" s="247" t="s">
        <v>235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2646</v>
      </c>
      <c r="G1692" s="237"/>
      <c r="H1692" s="241">
        <v>20.675000000000001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2647</v>
      </c>
      <c r="G1693" s="237"/>
      <c r="H1693" s="241">
        <v>89.275000000000006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2648</v>
      </c>
      <c r="G1694" s="237"/>
      <c r="H1694" s="241">
        <v>20.675000000000001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2649</v>
      </c>
      <c r="G1695" s="237"/>
      <c r="H1695" s="241">
        <v>7.0499999999999998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2650</v>
      </c>
      <c r="G1696" s="237"/>
      <c r="H1696" s="241">
        <v>6.0430000000000001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4" customFormat="1">
      <c r="A1697" s="14"/>
      <c r="B1697" s="248"/>
      <c r="C1697" s="249"/>
      <c r="D1697" s="238" t="s">
        <v>260</v>
      </c>
      <c r="E1697" s="250" t="s">
        <v>19</v>
      </c>
      <c r="F1697" s="251" t="s">
        <v>2137</v>
      </c>
      <c r="G1697" s="249"/>
      <c r="H1697" s="250" t="s">
        <v>19</v>
      </c>
      <c r="I1697" s="252"/>
      <c r="J1697" s="249"/>
      <c r="K1697" s="249"/>
      <c r="L1697" s="253"/>
      <c r="M1697" s="254"/>
      <c r="N1697" s="255"/>
      <c r="O1697" s="255"/>
      <c r="P1697" s="255"/>
      <c r="Q1697" s="255"/>
      <c r="R1697" s="255"/>
      <c r="S1697" s="255"/>
      <c r="T1697" s="25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7" t="s">
        <v>260</v>
      </c>
      <c r="AU1697" s="257" t="s">
        <v>88</v>
      </c>
      <c r="AV1697" s="14" t="s">
        <v>83</v>
      </c>
      <c r="AW1697" s="14" t="s">
        <v>37</v>
      </c>
      <c r="AX1697" s="14" t="s">
        <v>76</v>
      </c>
      <c r="AY1697" s="257" t="s">
        <v>235</v>
      </c>
    </row>
    <row r="1698" s="16" customFormat="1">
      <c r="A1698" s="16"/>
      <c r="B1698" s="269"/>
      <c r="C1698" s="270"/>
      <c r="D1698" s="238" t="s">
        <v>260</v>
      </c>
      <c r="E1698" s="271" t="s">
        <v>19</v>
      </c>
      <c r="F1698" s="272" t="s">
        <v>2254</v>
      </c>
      <c r="G1698" s="270"/>
      <c r="H1698" s="273">
        <v>2131.1970000000001</v>
      </c>
      <c r="I1698" s="274"/>
      <c r="J1698" s="270"/>
      <c r="K1698" s="270"/>
      <c r="L1698" s="275"/>
      <c r="M1698" s="276"/>
      <c r="N1698" s="277"/>
      <c r="O1698" s="277"/>
      <c r="P1698" s="277"/>
      <c r="Q1698" s="277"/>
      <c r="R1698" s="277"/>
      <c r="S1698" s="277"/>
      <c r="T1698" s="278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T1698" s="279" t="s">
        <v>260</v>
      </c>
      <c r="AU1698" s="279" t="s">
        <v>88</v>
      </c>
      <c r="AV1698" s="16" t="s">
        <v>92</v>
      </c>
      <c r="AW1698" s="16" t="s">
        <v>37</v>
      </c>
      <c r="AX1698" s="16" t="s">
        <v>76</v>
      </c>
      <c r="AY1698" s="279" t="s">
        <v>235</v>
      </c>
    </row>
    <row r="1699" s="13" customFormat="1">
      <c r="A1699" s="13"/>
      <c r="B1699" s="236"/>
      <c r="C1699" s="237"/>
      <c r="D1699" s="238" t="s">
        <v>260</v>
      </c>
      <c r="E1699" s="239" t="s">
        <v>19</v>
      </c>
      <c r="F1699" s="240" t="s">
        <v>2634</v>
      </c>
      <c r="G1699" s="237"/>
      <c r="H1699" s="241">
        <v>6.0430000000000001</v>
      </c>
      <c r="I1699" s="242"/>
      <c r="J1699" s="237"/>
      <c r="K1699" s="237"/>
      <c r="L1699" s="243"/>
      <c r="M1699" s="244"/>
      <c r="N1699" s="245"/>
      <c r="O1699" s="245"/>
      <c r="P1699" s="245"/>
      <c r="Q1699" s="245"/>
      <c r="R1699" s="245"/>
      <c r="S1699" s="245"/>
      <c r="T1699" s="246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7" t="s">
        <v>260</v>
      </c>
      <c r="AU1699" s="247" t="s">
        <v>88</v>
      </c>
      <c r="AV1699" s="13" t="s">
        <v>88</v>
      </c>
      <c r="AW1699" s="13" t="s">
        <v>37</v>
      </c>
      <c r="AX1699" s="13" t="s">
        <v>76</v>
      </c>
      <c r="AY1699" s="247" t="s">
        <v>235</v>
      </c>
    </row>
    <row r="1700" s="13" customFormat="1">
      <c r="A1700" s="13"/>
      <c r="B1700" s="236"/>
      <c r="C1700" s="237"/>
      <c r="D1700" s="238" t="s">
        <v>260</v>
      </c>
      <c r="E1700" s="239" t="s">
        <v>19</v>
      </c>
      <c r="F1700" s="240" t="s">
        <v>2650</v>
      </c>
      <c r="G1700" s="237"/>
      <c r="H1700" s="241">
        <v>6.0430000000000001</v>
      </c>
      <c r="I1700" s="242"/>
      <c r="J1700" s="237"/>
      <c r="K1700" s="237"/>
      <c r="L1700" s="243"/>
      <c r="M1700" s="244"/>
      <c r="N1700" s="245"/>
      <c r="O1700" s="245"/>
      <c r="P1700" s="245"/>
      <c r="Q1700" s="245"/>
      <c r="R1700" s="245"/>
      <c r="S1700" s="245"/>
      <c r="T1700" s="24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7" t="s">
        <v>260</v>
      </c>
      <c r="AU1700" s="247" t="s">
        <v>88</v>
      </c>
      <c r="AV1700" s="13" t="s">
        <v>88</v>
      </c>
      <c r="AW1700" s="13" t="s">
        <v>37</v>
      </c>
      <c r="AX1700" s="13" t="s">
        <v>76</v>
      </c>
      <c r="AY1700" s="247" t="s">
        <v>235</v>
      </c>
    </row>
    <row r="1701" s="14" customFormat="1">
      <c r="A1701" s="14"/>
      <c r="B1701" s="248"/>
      <c r="C1701" s="249"/>
      <c r="D1701" s="238" t="s">
        <v>260</v>
      </c>
      <c r="E1701" s="250" t="s">
        <v>19</v>
      </c>
      <c r="F1701" s="251" t="s">
        <v>2137</v>
      </c>
      <c r="G1701" s="249"/>
      <c r="H1701" s="250" t="s">
        <v>19</v>
      </c>
      <c r="I1701" s="252"/>
      <c r="J1701" s="249"/>
      <c r="K1701" s="249"/>
      <c r="L1701" s="253"/>
      <c r="M1701" s="254"/>
      <c r="N1701" s="255"/>
      <c r="O1701" s="255"/>
      <c r="P1701" s="255"/>
      <c r="Q1701" s="255"/>
      <c r="R1701" s="255"/>
      <c r="S1701" s="255"/>
      <c r="T1701" s="256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57" t="s">
        <v>260</v>
      </c>
      <c r="AU1701" s="257" t="s">
        <v>88</v>
      </c>
      <c r="AV1701" s="14" t="s">
        <v>83</v>
      </c>
      <c r="AW1701" s="14" t="s">
        <v>37</v>
      </c>
      <c r="AX1701" s="14" t="s">
        <v>76</v>
      </c>
      <c r="AY1701" s="257" t="s">
        <v>235</v>
      </c>
    </row>
    <row r="1702" s="16" customFormat="1">
      <c r="A1702" s="16"/>
      <c r="B1702" s="269"/>
      <c r="C1702" s="270"/>
      <c r="D1702" s="238" t="s">
        <v>260</v>
      </c>
      <c r="E1702" s="271" t="s">
        <v>19</v>
      </c>
      <c r="F1702" s="272" t="s">
        <v>2257</v>
      </c>
      <c r="G1702" s="270"/>
      <c r="H1702" s="273">
        <v>12.086</v>
      </c>
      <c r="I1702" s="274"/>
      <c r="J1702" s="270"/>
      <c r="K1702" s="270"/>
      <c r="L1702" s="275"/>
      <c r="M1702" s="276"/>
      <c r="N1702" s="277"/>
      <c r="O1702" s="277"/>
      <c r="P1702" s="277"/>
      <c r="Q1702" s="277"/>
      <c r="R1702" s="277"/>
      <c r="S1702" s="277"/>
      <c r="T1702" s="278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T1702" s="279" t="s">
        <v>260</v>
      </c>
      <c r="AU1702" s="279" t="s">
        <v>88</v>
      </c>
      <c r="AV1702" s="16" t="s">
        <v>92</v>
      </c>
      <c r="AW1702" s="16" t="s">
        <v>37</v>
      </c>
      <c r="AX1702" s="16" t="s">
        <v>76</v>
      </c>
      <c r="AY1702" s="279" t="s">
        <v>235</v>
      </c>
    </row>
    <row r="1703" s="13" customFormat="1">
      <c r="A1703" s="13"/>
      <c r="B1703" s="236"/>
      <c r="C1703" s="237"/>
      <c r="D1703" s="238" t="s">
        <v>260</v>
      </c>
      <c r="E1703" s="239" t="s">
        <v>19</v>
      </c>
      <c r="F1703" s="240" t="s">
        <v>2651</v>
      </c>
      <c r="G1703" s="237"/>
      <c r="H1703" s="241">
        <v>80.084999999999994</v>
      </c>
      <c r="I1703" s="242"/>
      <c r="J1703" s="237"/>
      <c r="K1703" s="237"/>
      <c r="L1703" s="243"/>
      <c r="M1703" s="244"/>
      <c r="N1703" s="245"/>
      <c r="O1703" s="245"/>
      <c r="P1703" s="245"/>
      <c r="Q1703" s="245"/>
      <c r="R1703" s="245"/>
      <c r="S1703" s="245"/>
      <c r="T1703" s="246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7" t="s">
        <v>260</v>
      </c>
      <c r="AU1703" s="247" t="s">
        <v>88</v>
      </c>
      <c r="AV1703" s="13" t="s">
        <v>88</v>
      </c>
      <c r="AW1703" s="13" t="s">
        <v>37</v>
      </c>
      <c r="AX1703" s="13" t="s">
        <v>76</v>
      </c>
      <c r="AY1703" s="247" t="s">
        <v>235</v>
      </c>
    </row>
    <row r="1704" s="14" customFormat="1">
      <c r="A1704" s="14"/>
      <c r="B1704" s="248"/>
      <c r="C1704" s="249"/>
      <c r="D1704" s="238" t="s">
        <v>260</v>
      </c>
      <c r="E1704" s="250" t="s">
        <v>19</v>
      </c>
      <c r="F1704" s="251" t="s">
        <v>2259</v>
      </c>
      <c r="G1704" s="249"/>
      <c r="H1704" s="250" t="s">
        <v>19</v>
      </c>
      <c r="I1704" s="252"/>
      <c r="J1704" s="249"/>
      <c r="K1704" s="249"/>
      <c r="L1704" s="253"/>
      <c r="M1704" s="254"/>
      <c r="N1704" s="255"/>
      <c r="O1704" s="255"/>
      <c r="P1704" s="255"/>
      <c r="Q1704" s="255"/>
      <c r="R1704" s="255"/>
      <c r="S1704" s="255"/>
      <c r="T1704" s="256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7" t="s">
        <v>260</v>
      </c>
      <c r="AU1704" s="257" t="s">
        <v>88</v>
      </c>
      <c r="AV1704" s="14" t="s">
        <v>83</v>
      </c>
      <c r="AW1704" s="14" t="s">
        <v>37</v>
      </c>
      <c r="AX1704" s="14" t="s">
        <v>76</v>
      </c>
      <c r="AY1704" s="257" t="s">
        <v>235</v>
      </c>
    </row>
    <row r="1705" s="16" customFormat="1">
      <c r="A1705" s="16"/>
      <c r="B1705" s="269"/>
      <c r="C1705" s="270"/>
      <c r="D1705" s="238" t="s">
        <v>260</v>
      </c>
      <c r="E1705" s="271" t="s">
        <v>19</v>
      </c>
      <c r="F1705" s="272" t="s">
        <v>2260</v>
      </c>
      <c r="G1705" s="270"/>
      <c r="H1705" s="273">
        <v>80.084999999999994</v>
      </c>
      <c r="I1705" s="274"/>
      <c r="J1705" s="270"/>
      <c r="K1705" s="270"/>
      <c r="L1705" s="275"/>
      <c r="M1705" s="276"/>
      <c r="N1705" s="277"/>
      <c r="O1705" s="277"/>
      <c r="P1705" s="277"/>
      <c r="Q1705" s="277"/>
      <c r="R1705" s="277"/>
      <c r="S1705" s="277"/>
      <c r="T1705" s="278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T1705" s="279" t="s">
        <v>260</v>
      </c>
      <c r="AU1705" s="279" t="s">
        <v>88</v>
      </c>
      <c r="AV1705" s="16" t="s">
        <v>92</v>
      </c>
      <c r="AW1705" s="16" t="s">
        <v>37</v>
      </c>
      <c r="AX1705" s="16" t="s">
        <v>76</v>
      </c>
      <c r="AY1705" s="279" t="s">
        <v>235</v>
      </c>
    </row>
    <row r="1706" s="15" customFormat="1">
      <c r="A1706" s="15"/>
      <c r="B1706" s="258"/>
      <c r="C1706" s="259"/>
      <c r="D1706" s="238" t="s">
        <v>260</v>
      </c>
      <c r="E1706" s="260" t="s">
        <v>19</v>
      </c>
      <c r="F1706" s="261" t="s">
        <v>277</v>
      </c>
      <c r="G1706" s="259"/>
      <c r="H1706" s="262">
        <v>2771.9659999999999</v>
      </c>
      <c r="I1706" s="263"/>
      <c r="J1706" s="259"/>
      <c r="K1706" s="259"/>
      <c r="L1706" s="264"/>
      <c r="M1706" s="265"/>
      <c r="N1706" s="266"/>
      <c r="O1706" s="266"/>
      <c r="P1706" s="266"/>
      <c r="Q1706" s="266"/>
      <c r="R1706" s="266"/>
      <c r="S1706" s="266"/>
      <c r="T1706" s="26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68" t="s">
        <v>260</v>
      </c>
      <c r="AU1706" s="268" t="s">
        <v>88</v>
      </c>
      <c r="AV1706" s="15" t="s">
        <v>98</v>
      </c>
      <c r="AW1706" s="15" t="s">
        <v>37</v>
      </c>
      <c r="AX1706" s="15" t="s">
        <v>83</v>
      </c>
      <c r="AY1706" s="268" t="s">
        <v>235</v>
      </c>
    </row>
    <row r="1707" s="2" customFormat="1" ht="24.15" customHeight="1">
      <c r="A1707" s="42"/>
      <c r="B1707" s="43"/>
      <c r="C1707" s="280" t="s">
        <v>4185</v>
      </c>
      <c r="D1707" s="280" t="s">
        <v>386</v>
      </c>
      <c r="E1707" s="281" t="s">
        <v>9474</v>
      </c>
      <c r="F1707" s="282" t="s">
        <v>9475</v>
      </c>
      <c r="G1707" s="283" t="s">
        <v>288</v>
      </c>
      <c r="H1707" s="284">
        <v>3049.163</v>
      </c>
      <c r="I1707" s="285"/>
      <c r="J1707" s="286">
        <f>ROUND(I1707*H1707,2)</f>
        <v>0</v>
      </c>
      <c r="K1707" s="282" t="s">
        <v>19</v>
      </c>
      <c r="L1707" s="287"/>
      <c r="M1707" s="288" t="s">
        <v>19</v>
      </c>
      <c r="N1707" s="289" t="s">
        <v>48</v>
      </c>
      <c r="O1707" s="88"/>
      <c r="P1707" s="227">
        <f>O1707*H1707</f>
        <v>0</v>
      </c>
      <c r="Q1707" s="227">
        <v>0.0033999999999999998</v>
      </c>
      <c r="R1707" s="227">
        <f>Q1707*H1707</f>
        <v>10.3671542</v>
      </c>
      <c r="S1707" s="227">
        <v>0</v>
      </c>
      <c r="T1707" s="228">
        <f>S1707*H1707</f>
        <v>0</v>
      </c>
      <c r="U1707" s="42"/>
      <c r="V1707" s="42"/>
      <c r="W1707" s="42"/>
      <c r="X1707" s="42"/>
      <c r="Y1707" s="42"/>
      <c r="Z1707" s="42"/>
      <c r="AA1707" s="42"/>
      <c r="AB1707" s="42"/>
      <c r="AC1707" s="42"/>
      <c r="AD1707" s="42"/>
      <c r="AE1707" s="42"/>
      <c r="AR1707" s="229" t="s">
        <v>471</v>
      </c>
      <c r="AT1707" s="229" t="s">
        <v>386</v>
      </c>
      <c r="AU1707" s="229" t="s">
        <v>88</v>
      </c>
      <c r="AY1707" s="21" t="s">
        <v>235</v>
      </c>
      <c r="BE1707" s="230">
        <f>IF(N1707="základní",J1707,0)</f>
        <v>0</v>
      </c>
      <c r="BF1707" s="230">
        <f>IF(N1707="snížená",J1707,0)</f>
        <v>0</v>
      </c>
      <c r="BG1707" s="230">
        <f>IF(N1707="zákl. přenesená",J1707,0)</f>
        <v>0</v>
      </c>
      <c r="BH1707" s="230">
        <f>IF(N1707="sníž. přenesená",J1707,0)</f>
        <v>0</v>
      </c>
      <c r="BI1707" s="230">
        <f>IF(N1707="nulová",J1707,0)</f>
        <v>0</v>
      </c>
      <c r="BJ1707" s="21" t="s">
        <v>88</v>
      </c>
      <c r="BK1707" s="230">
        <f>ROUND(I1707*H1707,2)</f>
        <v>0</v>
      </c>
      <c r="BL1707" s="21" t="s">
        <v>339</v>
      </c>
      <c r="BM1707" s="229" t="s">
        <v>9476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4279</v>
      </c>
      <c r="G1708" s="237"/>
      <c r="H1708" s="241">
        <v>2771.9659999999999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83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7"/>
      <c r="F1709" s="240" t="s">
        <v>9477</v>
      </c>
      <c r="G1709" s="237"/>
      <c r="H1709" s="241">
        <v>3049.163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4</v>
      </c>
      <c r="AX1709" s="13" t="s">
        <v>83</v>
      </c>
      <c r="AY1709" s="247" t="s">
        <v>235</v>
      </c>
    </row>
    <row r="1710" s="2" customFormat="1" ht="24.15" customHeight="1">
      <c r="A1710" s="42"/>
      <c r="B1710" s="43"/>
      <c r="C1710" s="218" t="s">
        <v>4266</v>
      </c>
      <c r="D1710" s="218" t="s">
        <v>237</v>
      </c>
      <c r="E1710" s="219" t="s">
        <v>4318</v>
      </c>
      <c r="F1710" s="220" t="s">
        <v>4319</v>
      </c>
      <c r="G1710" s="221" t="s">
        <v>389</v>
      </c>
      <c r="H1710" s="222">
        <v>11.736000000000001</v>
      </c>
      <c r="I1710" s="223"/>
      <c r="J1710" s="224">
        <f>ROUND(I1710*H1710,2)</f>
        <v>0</v>
      </c>
      <c r="K1710" s="220" t="s">
        <v>241</v>
      </c>
      <c r="L1710" s="48"/>
      <c r="M1710" s="225" t="s">
        <v>19</v>
      </c>
      <c r="N1710" s="226" t="s">
        <v>48</v>
      </c>
      <c r="O1710" s="88"/>
      <c r="P1710" s="227">
        <f>O1710*H1710</f>
        <v>0</v>
      </c>
      <c r="Q1710" s="227">
        <v>0</v>
      </c>
      <c r="R1710" s="227">
        <f>Q1710*H1710</f>
        <v>0</v>
      </c>
      <c r="S1710" s="227">
        <v>0</v>
      </c>
      <c r="T1710" s="228">
        <f>S1710*H1710</f>
        <v>0</v>
      </c>
      <c r="U1710" s="42"/>
      <c r="V1710" s="42"/>
      <c r="W1710" s="42"/>
      <c r="X1710" s="42"/>
      <c r="Y1710" s="42"/>
      <c r="Z1710" s="42"/>
      <c r="AA1710" s="42"/>
      <c r="AB1710" s="42"/>
      <c r="AC1710" s="42"/>
      <c r="AD1710" s="42"/>
      <c r="AE1710" s="42"/>
      <c r="AR1710" s="229" t="s">
        <v>339</v>
      </c>
      <c r="AT1710" s="229" t="s">
        <v>237</v>
      </c>
      <c r="AU1710" s="229" t="s">
        <v>88</v>
      </c>
      <c r="AY1710" s="21" t="s">
        <v>235</v>
      </c>
      <c r="BE1710" s="230">
        <f>IF(N1710="základní",J1710,0)</f>
        <v>0</v>
      </c>
      <c r="BF1710" s="230">
        <f>IF(N1710="snížená",J1710,0)</f>
        <v>0</v>
      </c>
      <c r="BG1710" s="230">
        <f>IF(N1710="zákl. přenesená",J1710,0)</f>
        <v>0</v>
      </c>
      <c r="BH1710" s="230">
        <f>IF(N1710="sníž. přenesená",J1710,0)</f>
        <v>0</v>
      </c>
      <c r="BI1710" s="230">
        <f>IF(N1710="nulová",J1710,0)</f>
        <v>0</v>
      </c>
      <c r="BJ1710" s="21" t="s">
        <v>88</v>
      </c>
      <c r="BK1710" s="230">
        <f>ROUND(I1710*H1710,2)</f>
        <v>0</v>
      </c>
      <c r="BL1710" s="21" t="s">
        <v>339</v>
      </c>
      <c r="BM1710" s="229" t="s">
        <v>9478</v>
      </c>
    </row>
    <row r="1711" s="2" customFormat="1">
      <c r="A1711" s="42"/>
      <c r="B1711" s="43"/>
      <c r="C1711" s="44"/>
      <c r="D1711" s="231" t="s">
        <v>243</v>
      </c>
      <c r="E1711" s="44"/>
      <c r="F1711" s="232" t="s">
        <v>4321</v>
      </c>
      <c r="G1711" s="44"/>
      <c r="H1711" s="44"/>
      <c r="I1711" s="233"/>
      <c r="J1711" s="44"/>
      <c r="K1711" s="44"/>
      <c r="L1711" s="48"/>
      <c r="M1711" s="234"/>
      <c r="N1711" s="235"/>
      <c r="O1711" s="88"/>
      <c r="P1711" s="88"/>
      <c r="Q1711" s="88"/>
      <c r="R1711" s="88"/>
      <c r="S1711" s="88"/>
      <c r="T1711" s="89"/>
      <c r="U1711" s="42"/>
      <c r="V1711" s="42"/>
      <c r="W1711" s="42"/>
      <c r="X1711" s="42"/>
      <c r="Y1711" s="42"/>
      <c r="Z1711" s="42"/>
      <c r="AA1711" s="42"/>
      <c r="AB1711" s="42"/>
      <c r="AC1711" s="42"/>
      <c r="AD1711" s="42"/>
      <c r="AE1711" s="42"/>
      <c r="AT1711" s="21" t="s">
        <v>243</v>
      </c>
      <c r="AU1711" s="21" t="s">
        <v>88</v>
      </c>
    </row>
    <row r="1712" s="12" customFormat="1" ht="22.8" customHeight="1">
      <c r="A1712" s="12"/>
      <c r="B1712" s="202"/>
      <c r="C1712" s="203"/>
      <c r="D1712" s="204" t="s">
        <v>75</v>
      </c>
      <c r="E1712" s="216" t="s">
        <v>4322</v>
      </c>
      <c r="F1712" s="216" t="s">
        <v>4323</v>
      </c>
      <c r="G1712" s="203"/>
      <c r="H1712" s="203"/>
      <c r="I1712" s="206"/>
      <c r="J1712" s="217">
        <f>BK1712</f>
        <v>0</v>
      </c>
      <c r="K1712" s="203"/>
      <c r="L1712" s="208"/>
      <c r="M1712" s="209"/>
      <c r="N1712" s="210"/>
      <c r="O1712" s="210"/>
      <c r="P1712" s="211">
        <f>SUM(P1713:P1794)</f>
        <v>0</v>
      </c>
      <c r="Q1712" s="210"/>
      <c r="R1712" s="211">
        <f>SUM(R1713:R1794)</f>
        <v>5.5232809999999999</v>
      </c>
      <c r="S1712" s="210"/>
      <c r="T1712" s="212">
        <f>SUM(T1713:T1794)</f>
        <v>0</v>
      </c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R1712" s="213" t="s">
        <v>88</v>
      </c>
      <c r="AT1712" s="214" t="s">
        <v>75</v>
      </c>
      <c r="AU1712" s="214" t="s">
        <v>83</v>
      </c>
      <c r="AY1712" s="213" t="s">
        <v>235</v>
      </c>
      <c r="BK1712" s="215">
        <f>SUM(BK1713:BK1794)</f>
        <v>0</v>
      </c>
    </row>
    <row r="1713" s="2" customFormat="1" ht="24.15" customHeight="1">
      <c r="A1713" s="42"/>
      <c r="B1713" s="43"/>
      <c r="C1713" s="218" t="s">
        <v>4273</v>
      </c>
      <c r="D1713" s="218" t="s">
        <v>237</v>
      </c>
      <c r="E1713" s="219" t="s">
        <v>9479</v>
      </c>
      <c r="F1713" s="220" t="s">
        <v>9480</v>
      </c>
      <c r="G1713" s="221" t="s">
        <v>288</v>
      </c>
      <c r="H1713" s="222">
        <v>425.83300000000003</v>
      </c>
      <c r="I1713" s="223"/>
      <c r="J1713" s="224">
        <f>ROUND(I1713*H1713,2)</f>
        <v>0</v>
      </c>
      <c r="K1713" s="220" t="s">
        <v>19</v>
      </c>
      <c r="L1713" s="48"/>
      <c r="M1713" s="225" t="s">
        <v>19</v>
      </c>
      <c r="N1713" s="226" t="s">
        <v>48</v>
      </c>
      <c r="O1713" s="88"/>
      <c r="P1713" s="227">
        <f>O1713*H1713</f>
        <v>0</v>
      </c>
      <c r="Q1713" s="227">
        <v>0.0097999999999999997</v>
      </c>
      <c r="R1713" s="227">
        <f>Q1713*H1713</f>
        <v>4.1731634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339</v>
      </c>
      <c r="AT1713" s="229" t="s">
        <v>237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339</v>
      </c>
      <c r="BM1713" s="229" t="s">
        <v>9481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2652</v>
      </c>
      <c r="G1714" s="237"/>
      <c r="H1714" s="241">
        <v>5.6029999999999998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76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9" t="s">
        <v>19</v>
      </c>
      <c r="F1715" s="240" t="s">
        <v>2653</v>
      </c>
      <c r="G1715" s="237"/>
      <c r="H1715" s="241">
        <v>48.18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37</v>
      </c>
      <c r="AX1715" s="13" t="s">
        <v>76</v>
      </c>
      <c r="AY1715" s="247" t="s">
        <v>235</v>
      </c>
    </row>
    <row r="1716" s="13" customFormat="1">
      <c r="A1716" s="13"/>
      <c r="B1716" s="236"/>
      <c r="C1716" s="237"/>
      <c r="D1716" s="238" t="s">
        <v>260</v>
      </c>
      <c r="E1716" s="239" t="s">
        <v>19</v>
      </c>
      <c r="F1716" s="240" t="s">
        <v>2654</v>
      </c>
      <c r="G1716" s="237"/>
      <c r="H1716" s="241">
        <v>32.340000000000003</v>
      </c>
      <c r="I1716" s="242"/>
      <c r="J1716" s="237"/>
      <c r="K1716" s="237"/>
      <c r="L1716" s="243"/>
      <c r="M1716" s="244"/>
      <c r="N1716" s="245"/>
      <c r="O1716" s="245"/>
      <c r="P1716" s="245"/>
      <c r="Q1716" s="245"/>
      <c r="R1716" s="245"/>
      <c r="S1716" s="245"/>
      <c r="T1716" s="246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7" t="s">
        <v>260</v>
      </c>
      <c r="AU1716" s="247" t="s">
        <v>88</v>
      </c>
      <c r="AV1716" s="13" t="s">
        <v>88</v>
      </c>
      <c r="AW1716" s="13" t="s">
        <v>37</v>
      </c>
      <c r="AX1716" s="13" t="s">
        <v>76</v>
      </c>
      <c r="AY1716" s="247" t="s">
        <v>235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2655</v>
      </c>
      <c r="G1717" s="237"/>
      <c r="H1717" s="241">
        <v>32.340000000000003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2656</v>
      </c>
      <c r="G1718" s="237"/>
      <c r="H1718" s="241">
        <v>11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2657</v>
      </c>
      <c r="G1719" s="237"/>
      <c r="H1719" s="241">
        <v>4.5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3" customFormat="1">
      <c r="A1720" s="13"/>
      <c r="B1720" s="236"/>
      <c r="C1720" s="237"/>
      <c r="D1720" s="238" t="s">
        <v>260</v>
      </c>
      <c r="E1720" s="239" t="s">
        <v>19</v>
      </c>
      <c r="F1720" s="240" t="s">
        <v>2658</v>
      </c>
      <c r="G1720" s="237"/>
      <c r="H1720" s="241">
        <v>25.808</v>
      </c>
      <c r="I1720" s="242"/>
      <c r="J1720" s="237"/>
      <c r="K1720" s="237"/>
      <c r="L1720" s="243"/>
      <c r="M1720" s="244"/>
      <c r="N1720" s="245"/>
      <c r="O1720" s="245"/>
      <c r="P1720" s="245"/>
      <c r="Q1720" s="245"/>
      <c r="R1720" s="245"/>
      <c r="S1720" s="245"/>
      <c r="T1720" s="24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7" t="s">
        <v>260</v>
      </c>
      <c r="AU1720" s="247" t="s">
        <v>88</v>
      </c>
      <c r="AV1720" s="13" t="s">
        <v>88</v>
      </c>
      <c r="AW1720" s="13" t="s">
        <v>37</v>
      </c>
      <c r="AX1720" s="13" t="s">
        <v>76</v>
      </c>
      <c r="AY1720" s="247" t="s">
        <v>235</v>
      </c>
    </row>
    <row r="1721" s="13" customFormat="1">
      <c r="A1721" s="13"/>
      <c r="B1721" s="236"/>
      <c r="C1721" s="237"/>
      <c r="D1721" s="238" t="s">
        <v>260</v>
      </c>
      <c r="E1721" s="239" t="s">
        <v>19</v>
      </c>
      <c r="F1721" s="240" t="s">
        <v>2659</v>
      </c>
      <c r="G1721" s="237"/>
      <c r="H1721" s="241">
        <v>8.4280000000000008</v>
      </c>
      <c r="I1721" s="242"/>
      <c r="J1721" s="237"/>
      <c r="K1721" s="237"/>
      <c r="L1721" s="243"/>
      <c r="M1721" s="244"/>
      <c r="N1721" s="245"/>
      <c r="O1721" s="245"/>
      <c r="P1721" s="245"/>
      <c r="Q1721" s="245"/>
      <c r="R1721" s="245"/>
      <c r="S1721" s="245"/>
      <c r="T1721" s="246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7" t="s">
        <v>260</v>
      </c>
      <c r="AU1721" s="247" t="s">
        <v>88</v>
      </c>
      <c r="AV1721" s="13" t="s">
        <v>88</v>
      </c>
      <c r="AW1721" s="13" t="s">
        <v>37</v>
      </c>
      <c r="AX1721" s="13" t="s">
        <v>76</v>
      </c>
      <c r="AY1721" s="247" t="s">
        <v>235</v>
      </c>
    </row>
    <row r="1722" s="13" customFormat="1">
      <c r="A1722" s="13"/>
      <c r="B1722" s="236"/>
      <c r="C1722" s="237"/>
      <c r="D1722" s="238" t="s">
        <v>260</v>
      </c>
      <c r="E1722" s="239" t="s">
        <v>19</v>
      </c>
      <c r="F1722" s="240" t="s">
        <v>1528</v>
      </c>
      <c r="G1722" s="237"/>
      <c r="H1722" s="241">
        <v>5.5</v>
      </c>
      <c r="I1722" s="242"/>
      <c r="J1722" s="237"/>
      <c r="K1722" s="237"/>
      <c r="L1722" s="243"/>
      <c r="M1722" s="244"/>
      <c r="N1722" s="245"/>
      <c r="O1722" s="245"/>
      <c r="P1722" s="245"/>
      <c r="Q1722" s="245"/>
      <c r="R1722" s="245"/>
      <c r="S1722" s="245"/>
      <c r="T1722" s="24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7" t="s">
        <v>260</v>
      </c>
      <c r="AU1722" s="247" t="s">
        <v>88</v>
      </c>
      <c r="AV1722" s="13" t="s">
        <v>88</v>
      </c>
      <c r="AW1722" s="13" t="s">
        <v>37</v>
      </c>
      <c r="AX1722" s="13" t="s">
        <v>76</v>
      </c>
      <c r="AY1722" s="247" t="s">
        <v>235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2660</v>
      </c>
      <c r="G1723" s="237"/>
      <c r="H1723" s="241">
        <v>8.75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2661</v>
      </c>
      <c r="G1724" s="237"/>
      <c r="H1724" s="241">
        <v>4.96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2662</v>
      </c>
      <c r="G1725" s="237"/>
      <c r="H1725" s="241">
        <v>33.293999999999997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2663</v>
      </c>
      <c r="G1726" s="237"/>
      <c r="H1726" s="241">
        <v>3.0800000000000001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2664</v>
      </c>
      <c r="G1727" s="237"/>
      <c r="H1727" s="241">
        <v>5.3600000000000003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2665</v>
      </c>
      <c r="G1728" s="237"/>
      <c r="H1728" s="241">
        <v>2.6499999999999999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3" customFormat="1">
      <c r="A1729" s="13"/>
      <c r="B1729" s="236"/>
      <c r="C1729" s="237"/>
      <c r="D1729" s="238" t="s">
        <v>260</v>
      </c>
      <c r="E1729" s="239" t="s">
        <v>19</v>
      </c>
      <c r="F1729" s="240" t="s">
        <v>2666</v>
      </c>
      <c r="G1729" s="237"/>
      <c r="H1729" s="241">
        <v>12.878</v>
      </c>
      <c r="I1729" s="242"/>
      <c r="J1729" s="237"/>
      <c r="K1729" s="237"/>
      <c r="L1729" s="243"/>
      <c r="M1729" s="244"/>
      <c r="N1729" s="245"/>
      <c r="O1729" s="245"/>
      <c r="P1729" s="245"/>
      <c r="Q1729" s="245"/>
      <c r="R1729" s="245"/>
      <c r="S1729" s="245"/>
      <c r="T1729" s="24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7" t="s">
        <v>260</v>
      </c>
      <c r="AU1729" s="247" t="s">
        <v>88</v>
      </c>
      <c r="AV1729" s="13" t="s">
        <v>88</v>
      </c>
      <c r="AW1729" s="13" t="s">
        <v>37</v>
      </c>
      <c r="AX1729" s="13" t="s">
        <v>76</v>
      </c>
      <c r="AY1729" s="247" t="s">
        <v>235</v>
      </c>
    </row>
    <row r="1730" s="14" customFormat="1">
      <c r="A1730" s="14"/>
      <c r="B1730" s="248"/>
      <c r="C1730" s="249"/>
      <c r="D1730" s="238" t="s">
        <v>260</v>
      </c>
      <c r="E1730" s="250" t="s">
        <v>19</v>
      </c>
      <c r="F1730" s="251" t="s">
        <v>2134</v>
      </c>
      <c r="G1730" s="249"/>
      <c r="H1730" s="250" t="s">
        <v>19</v>
      </c>
      <c r="I1730" s="252"/>
      <c r="J1730" s="249"/>
      <c r="K1730" s="249"/>
      <c r="L1730" s="253"/>
      <c r="M1730" s="254"/>
      <c r="N1730" s="255"/>
      <c r="O1730" s="255"/>
      <c r="P1730" s="255"/>
      <c r="Q1730" s="255"/>
      <c r="R1730" s="255"/>
      <c r="S1730" s="255"/>
      <c r="T1730" s="256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7" t="s">
        <v>260</v>
      </c>
      <c r="AU1730" s="257" t="s">
        <v>88</v>
      </c>
      <c r="AV1730" s="14" t="s">
        <v>83</v>
      </c>
      <c r="AW1730" s="14" t="s">
        <v>37</v>
      </c>
      <c r="AX1730" s="14" t="s">
        <v>76</v>
      </c>
      <c r="AY1730" s="257" t="s">
        <v>235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2667</v>
      </c>
      <c r="G1731" s="237"/>
      <c r="H1731" s="241">
        <v>11.426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76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9" t="s">
        <v>19</v>
      </c>
      <c r="F1732" s="240" t="s">
        <v>2668</v>
      </c>
      <c r="G1732" s="237"/>
      <c r="H1732" s="241">
        <v>9.4299999999999997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37</v>
      </c>
      <c r="AX1732" s="13" t="s">
        <v>76</v>
      </c>
      <c r="AY1732" s="247" t="s">
        <v>235</v>
      </c>
    </row>
    <row r="1733" s="14" customFormat="1">
      <c r="A1733" s="14"/>
      <c r="B1733" s="248"/>
      <c r="C1733" s="249"/>
      <c r="D1733" s="238" t="s">
        <v>260</v>
      </c>
      <c r="E1733" s="250" t="s">
        <v>19</v>
      </c>
      <c r="F1733" s="251" t="s">
        <v>2137</v>
      </c>
      <c r="G1733" s="249"/>
      <c r="H1733" s="250" t="s">
        <v>19</v>
      </c>
      <c r="I1733" s="252"/>
      <c r="J1733" s="249"/>
      <c r="K1733" s="249"/>
      <c r="L1733" s="253"/>
      <c r="M1733" s="254"/>
      <c r="N1733" s="255"/>
      <c r="O1733" s="255"/>
      <c r="P1733" s="255"/>
      <c r="Q1733" s="255"/>
      <c r="R1733" s="255"/>
      <c r="S1733" s="255"/>
      <c r="T1733" s="256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7" t="s">
        <v>260</v>
      </c>
      <c r="AU1733" s="257" t="s">
        <v>88</v>
      </c>
      <c r="AV1733" s="14" t="s">
        <v>83</v>
      </c>
      <c r="AW1733" s="14" t="s">
        <v>37</v>
      </c>
      <c r="AX1733" s="14" t="s">
        <v>76</v>
      </c>
      <c r="AY1733" s="257" t="s">
        <v>235</v>
      </c>
    </row>
    <row r="1734" s="16" customFormat="1">
      <c r="A1734" s="16"/>
      <c r="B1734" s="269"/>
      <c r="C1734" s="270"/>
      <c r="D1734" s="238" t="s">
        <v>260</v>
      </c>
      <c r="E1734" s="271" t="s">
        <v>19</v>
      </c>
      <c r="F1734" s="272" t="s">
        <v>2173</v>
      </c>
      <c r="G1734" s="270"/>
      <c r="H1734" s="273">
        <v>265.52699999999999</v>
      </c>
      <c r="I1734" s="274"/>
      <c r="J1734" s="270"/>
      <c r="K1734" s="270"/>
      <c r="L1734" s="275"/>
      <c r="M1734" s="276"/>
      <c r="N1734" s="277"/>
      <c r="O1734" s="277"/>
      <c r="P1734" s="277"/>
      <c r="Q1734" s="277"/>
      <c r="R1734" s="277"/>
      <c r="S1734" s="277"/>
      <c r="T1734" s="278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279" t="s">
        <v>260</v>
      </c>
      <c r="AU1734" s="279" t="s">
        <v>88</v>
      </c>
      <c r="AV1734" s="16" t="s">
        <v>92</v>
      </c>
      <c r="AW1734" s="16" t="s">
        <v>37</v>
      </c>
      <c r="AX1734" s="16" t="s">
        <v>76</v>
      </c>
      <c r="AY1734" s="279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2669</v>
      </c>
      <c r="G1735" s="237"/>
      <c r="H1735" s="241">
        <v>42.950000000000003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2670</v>
      </c>
      <c r="G1736" s="237"/>
      <c r="H1736" s="241">
        <v>4.96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3" customFormat="1">
      <c r="A1737" s="13"/>
      <c r="B1737" s="236"/>
      <c r="C1737" s="237"/>
      <c r="D1737" s="238" t="s">
        <v>260</v>
      </c>
      <c r="E1737" s="239" t="s">
        <v>19</v>
      </c>
      <c r="F1737" s="240" t="s">
        <v>2671</v>
      </c>
      <c r="G1737" s="237"/>
      <c r="H1737" s="241">
        <v>9.2750000000000004</v>
      </c>
      <c r="I1737" s="242"/>
      <c r="J1737" s="237"/>
      <c r="K1737" s="237"/>
      <c r="L1737" s="243"/>
      <c r="M1737" s="244"/>
      <c r="N1737" s="245"/>
      <c r="O1737" s="245"/>
      <c r="P1737" s="245"/>
      <c r="Q1737" s="245"/>
      <c r="R1737" s="245"/>
      <c r="S1737" s="245"/>
      <c r="T1737" s="246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7" t="s">
        <v>260</v>
      </c>
      <c r="AU1737" s="247" t="s">
        <v>88</v>
      </c>
      <c r="AV1737" s="13" t="s">
        <v>88</v>
      </c>
      <c r="AW1737" s="13" t="s">
        <v>37</v>
      </c>
      <c r="AX1737" s="13" t="s">
        <v>76</v>
      </c>
      <c r="AY1737" s="247" t="s">
        <v>235</v>
      </c>
    </row>
    <row r="1738" s="14" customFormat="1">
      <c r="A1738" s="14"/>
      <c r="B1738" s="248"/>
      <c r="C1738" s="249"/>
      <c r="D1738" s="238" t="s">
        <v>260</v>
      </c>
      <c r="E1738" s="250" t="s">
        <v>19</v>
      </c>
      <c r="F1738" s="251" t="s">
        <v>2134</v>
      </c>
      <c r="G1738" s="249"/>
      <c r="H1738" s="250" t="s">
        <v>19</v>
      </c>
      <c r="I1738" s="252"/>
      <c r="J1738" s="249"/>
      <c r="K1738" s="249"/>
      <c r="L1738" s="253"/>
      <c r="M1738" s="254"/>
      <c r="N1738" s="255"/>
      <c r="O1738" s="255"/>
      <c r="P1738" s="255"/>
      <c r="Q1738" s="255"/>
      <c r="R1738" s="255"/>
      <c r="S1738" s="255"/>
      <c r="T1738" s="256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7" t="s">
        <v>260</v>
      </c>
      <c r="AU1738" s="257" t="s">
        <v>88</v>
      </c>
      <c r="AV1738" s="14" t="s">
        <v>83</v>
      </c>
      <c r="AW1738" s="14" t="s">
        <v>37</v>
      </c>
      <c r="AX1738" s="14" t="s">
        <v>76</v>
      </c>
      <c r="AY1738" s="25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2373</v>
      </c>
      <c r="G1739" s="270"/>
      <c r="H1739" s="273">
        <v>57.185000000000002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3" customFormat="1">
      <c r="A1740" s="13"/>
      <c r="B1740" s="236"/>
      <c r="C1740" s="237"/>
      <c r="D1740" s="238" t="s">
        <v>260</v>
      </c>
      <c r="E1740" s="239" t="s">
        <v>19</v>
      </c>
      <c r="F1740" s="240" t="s">
        <v>1523</v>
      </c>
      <c r="G1740" s="237"/>
      <c r="H1740" s="241">
        <v>6.5999999999999996</v>
      </c>
      <c r="I1740" s="242"/>
      <c r="J1740" s="237"/>
      <c r="K1740" s="237"/>
      <c r="L1740" s="243"/>
      <c r="M1740" s="244"/>
      <c r="N1740" s="245"/>
      <c r="O1740" s="245"/>
      <c r="P1740" s="245"/>
      <c r="Q1740" s="245"/>
      <c r="R1740" s="245"/>
      <c r="S1740" s="245"/>
      <c r="T1740" s="246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7" t="s">
        <v>260</v>
      </c>
      <c r="AU1740" s="247" t="s">
        <v>88</v>
      </c>
      <c r="AV1740" s="13" t="s">
        <v>88</v>
      </c>
      <c r="AW1740" s="13" t="s">
        <v>37</v>
      </c>
      <c r="AX1740" s="13" t="s">
        <v>76</v>
      </c>
      <c r="AY1740" s="247" t="s">
        <v>235</v>
      </c>
    </row>
    <row r="1741" s="14" customFormat="1">
      <c r="A1741" s="14"/>
      <c r="B1741" s="248"/>
      <c r="C1741" s="249"/>
      <c r="D1741" s="238" t="s">
        <v>260</v>
      </c>
      <c r="E1741" s="250" t="s">
        <v>19</v>
      </c>
      <c r="F1741" s="251" t="s">
        <v>2132</v>
      </c>
      <c r="G1741" s="249"/>
      <c r="H1741" s="250" t="s">
        <v>19</v>
      </c>
      <c r="I1741" s="252"/>
      <c r="J1741" s="249"/>
      <c r="K1741" s="249"/>
      <c r="L1741" s="253"/>
      <c r="M1741" s="254"/>
      <c r="N1741" s="255"/>
      <c r="O1741" s="255"/>
      <c r="P1741" s="255"/>
      <c r="Q1741" s="255"/>
      <c r="R1741" s="255"/>
      <c r="S1741" s="255"/>
      <c r="T1741" s="256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7" t="s">
        <v>260</v>
      </c>
      <c r="AU1741" s="257" t="s">
        <v>88</v>
      </c>
      <c r="AV1741" s="14" t="s">
        <v>83</v>
      </c>
      <c r="AW1741" s="14" t="s">
        <v>37</v>
      </c>
      <c r="AX1741" s="14" t="s">
        <v>76</v>
      </c>
      <c r="AY1741" s="257" t="s">
        <v>235</v>
      </c>
    </row>
    <row r="1742" s="13" customFormat="1">
      <c r="A1742" s="13"/>
      <c r="B1742" s="236"/>
      <c r="C1742" s="237"/>
      <c r="D1742" s="238" t="s">
        <v>260</v>
      </c>
      <c r="E1742" s="239" t="s">
        <v>19</v>
      </c>
      <c r="F1742" s="240" t="s">
        <v>1532</v>
      </c>
      <c r="G1742" s="237"/>
      <c r="H1742" s="241">
        <v>7.3499999999999996</v>
      </c>
      <c r="I1742" s="242"/>
      <c r="J1742" s="237"/>
      <c r="K1742" s="237"/>
      <c r="L1742" s="243"/>
      <c r="M1742" s="244"/>
      <c r="N1742" s="245"/>
      <c r="O1742" s="245"/>
      <c r="P1742" s="245"/>
      <c r="Q1742" s="245"/>
      <c r="R1742" s="245"/>
      <c r="S1742" s="245"/>
      <c r="T1742" s="246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7" t="s">
        <v>260</v>
      </c>
      <c r="AU1742" s="247" t="s">
        <v>88</v>
      </c>
      <c r="AV1742" s="13" t="s">
        <v>88</v>
      </c>
      <c r="AW1742" s="13" t="s">
        <v>37</v>
      </c>
      <c r="AX1742" s="13" t="s">
        <v>76</v>
      </c>
      <c r="AY1742" s="247" t="s">
        <v>235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1534</v>
      </c>
      <c r="G1743" s="237"/>
      <c r="H1743" s="241">
        <v>9.3279999999999994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76</v>
      </c>
      <c r="AY1743" s="247" t="s">
        <v>235</v>
      </c>
    </row>
    <row r="1744" s="14" customFormat="1">
      <c r="A1744" s="14"/>
      <c r="B1744" s="248"/>
      <c r="C1744" s="249"/>
      <c r="D1744" s="238" t="s">
        <v>260</v>
      </c>
      <c r="E1744" s="250" t="s">
        <v>19</v>
      </c>
      <c r="F1744" s="251" t="s">
        <v>2134</v>
      </c>
      <c r="G1744" s="249"/>
      <c r="H1744" s="250" t="s">
        <v>19</v>
      </c>
      <c r="I1744" s="252"/>
      <c r="J1744" s="249"/>
      <c r="K1744" s="249"/>
      <c r="L1744" s="253"/>
      <c r="M1744" s="254"/>
      <c r="N1744" s="255"/>
      <c r="O1744" s="255"/>
      <c r="P1744" s="255"/>
      <c r="Q1744" s="255"/>
      <c r="R1744" s="255"/>
      <c r="S1744" s="255"/>
      <c r="T1744" s="256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7" t="s">
        <v>260</v>
      </c>
      <c r="AU1744" s="257" t="s">
        <v>88</v>
      </c>
      <c r="AV1744" s="14" t="s">
        <v>83</v>
      </c>
      <c r="AW1744" s="14" t="s">
        <v>37</v>
      </c>
      <c r="AX1744" s="14" t="s">
        <v>76</v>
      </c>
      <c r="AY1744" s="257" t="s">
        <v>235</v>
      </c>
    </row>
    <row r="1745" s="13" customFormat="1">
      <c r="A1745" s="13"/>
      <c r="B1745" s="236"/>
      <c r="C1745" s="237"/>
      <c r="D1745" s="238" t="s">
        <v>260</v>
      </c>
      <c r="E1745" s="239" t="s">
        <v>19</v>
      </c>
      <c r="F1745" s="240" t="s">
        <v>2672</v>
      </c>
      <c r="G1745" s="237"/>
      <c r="H1745" s="241">
        <v>17.510000000000002</v>
      </c>
      <c r="I1745" s="242"/>
      <c r="J1745" s="237"/>
      <c r="K1745" s="237"/>
      <c r="L1745" s="243"/>
      <c r="M1745" s="244"/>
      <c r="N1745" s="245"/>
      <c r="O1745" s="245"/>
      <c r="P1745" s="245"/>
      <c r="Q1745" s="245"/>
      <c r="R1745" s="245"/>
      <c r="S1745" s="245"/>
      <c r="T1745" s="246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7" t="s">
        <v>260</v>
      </c>
      <c r="AU1745" s="247" t="s">
        <v>88</v>
      </c>
      <c r="AV1745" s="13" t="s">
        <v>88</v>
      </c>
      <c r="AW1745" s="13" t="s">
        <v>37</v>
      </c>
      <c r="AX1745" s="13" t="s">
        <v>76</v>
      </c>
      <c r="AY1745" s="247" t="s">
        <v>235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2673</v>
      </c>
      <c r="G1746" s="237"/>
      <c r="H1746" s="241">
        <v>17.510000000000002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76</v>
      </c>
      <c r="AY1746" s="247" t="s">
        <v>235</v>
      </c>
    </row>
    <row r="1747" s="14" customFormat="1">
      <c r="A1747" s="14"/>
      <c r="B1747" s="248"/>
      <c r="C1747" s="249"/>
      <c r="D1747" s="238" t="s">
        <v>260</v>
      </c>
      <c r="E1747" s="250" t="s">
        <v>19</v>
      </c>
      <c r="F1747" s="251" t="s">
        <v>2137</v>
      </c>
      <c r="G1747" s="249"/>
      <c r="H1747" s="250" t="s">
        <v>19</v>
      </c>
      <c r="I1747" s="252"/>
      <c r="J1747" s="249"/>
      <c r="K1747" s="249"/>
      <c r="L1747" s="253"/>
      <c r="M1747" s="254"/>
      <c r="N1747" s="255"/>
      <c r="O1747" s="255"/>
      <c r="P1747" s="255"/>
      <c r="Q1747" s="255"/>
      <c r="R1747" s="255"/>
      <c r="S1747" s="255"/>
      <c r="T1747" s="256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7" t="s">
        <v>260</v>
      </c>
      <c r="AU1747" s="257" t="s">
        <v>88</v>
      </c>
      <c r="AV1747" s="14" t="s">
        <v>83</v>
      </c>
      <c r="AW1747" s="14" t="s">
        <v>37</v>
      </c>
      <c r="AX1747" s="14" t="s">
        <v>76</v>
      </c>
      <c r="AY1747" s="257" t="s">
        <v>235</v>
      </c>
    </row>
    <row r="1748" s="16" customFormat="1">
      <c r="A1748" s="16"/>
      <c r="B1748" s="269"/>
      <c r="C1748" s="270"/>
      <c r="D1748" s="238" t="s">
        <v>260</v>
      </c>
      <c r="E1748" s="271" t="s">
        <v>19</v>
      </c>
      <c r="F1748" s="272" t="s">
        <v>2332</v>
      </c>
      <c r="G1748" s="270"/>
      <c r="H1748" s="273">
        <v>58.298000000000002</v>
      </c>
      <c r="I1748" s="274"/>
      <c r="J1748" s="270"/>
      <c r="K1748" s="270"/>
      <c r="L1748" s="275"/>
      <c r="M1748" s="276"/>
      <c r="N1748" s="277"/>
      <c r="O1748" s="277"/>
      <c r="P1748" s="277"/>
      <c r="Q1748" s="277"/>
      <c r="R1748" s="277"/>
      <c r="S1748" s="277"/>
      <c r="T1748" s="278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T1748" s="279" t="s">
        <v>260</v>
      </c>
      <c r="AU1748" s="279" t="s">
        <v>88</v>
      </c>
      <c r="AV1748" s="16" t="s">
        <v>92</v>
      </c>
      <c r="AW1748" s="16" t="s">
        <v>37</v>
      </c>
      <c r="AX1748" s="16" t="s">
        <v>76</v>
      </c>
      <c r="AY1748" s="279" t="s">
        <v>235</v>
      </c>
    </row>
    <row r="1749" s="13" customFormat="1">
      <c r="A1749" s="13"/>
      <c r="B1749" s="236"/>
      <c r="C1749" s="237"/>
      <c r="D1749" s="238" t="s">
        <v>260</v>
      </c>
      <c r="E1749" s="239" t="s">
        <v>19</v>
      </c>
      <c r="F1749" s="240" t="s">
        <v>2674</v>
      </c>
      <c r="G1749" s="237"/>
      <c r="H1749" s="241">
        <v>44.823</v>
      </c>
      <c r="I1749" s="242"/>
      <c r="J1749" s="237"/>
      <c r="K1749" s="237"/>
      <c r="L1749" s="243"/>
      <c r="M1749" s="244"/>
      <c r="N1749" s="245"/>
      <c r="O1749" s="245"/>
      <c r="P1749" s="245"/>
      <c r="Q1749" s="245"/>
      <c r="R1749" s="245"/>
      <c r="S1749" s="245"/>
      <c r="T1749" s="246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7" t="s">
        <v>260</v>
      </c>
      <c r="AU1749" s="247" t="s">
        <v>88</v>
      </c>
      <c r="AV1749" s="13" t="s">
        <v>88</v>
      </c>
      <c r="AW1749" s="13" t="s">
        <v>37</v>
      </c>
      <c r="AX1749" s="13" t="s">
        <v>76</v>
      </c>
      <c r="AY1749" s="247" t="s">
        <v>235</v>
      </c>
    </row>
    <row r="1750" s="14" customFormat="1">
      <c r="A1750" s="14"/>
      <c r="B1750" s="248"/>
      <c r="C1750" s="249"/>
      <c r="D1750" s="238" t="s">
        <v>260</v>
      </c>
      <c r="E1750" s="250" t="s">
        <v>19</v>
      </c>
      <c r="F1750" s="251" t="s">
        <v>2134</v>
      </c>
      <c r="G1750" s="249"/>
      <c r="H1750" s="250" t="s">
        <v>19</v>
      </c>
      <c r="I1750" s="252"/>
      <c r="J1750" s="249"/>
      <c r="K1750" s="249"/>
      <c r="L1750" s="253"/>
      <c r="M1750" s="254"/>
      <c r="N1750" s="255"/>
      <c r="O1750" s="255"/>
      <c r="P1750" s="255"/>
      <c r="Q1750" s="255"/>
      <c r="R1750" s="255"/>
      <c r="S1750" s="255"/>
      <c r="T1750" s="256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7" t="s">
        <v>260</v>
      </c>
      <c r="AU1750" s="257" t="s">
        <v>88</v>
      </c>
      <c r="AV1750" s="14" t="s">
        <v>83</v>
      </c>
      <c r="AW1750" s="14" t="s">
        <v>37</v>
      </c>
      <c r="AX1750" s="14" t="s">
        <v>76</v>
      </c>
      <c r="AY1750" s="257" t="s">
        <v>235</v>
      </c>
    </row>
    <row r="1751" s="16" customFormat="1">
      <c r="A1751" s="16"/>
      <c r="B1751" s="269"/>
      <c r="C1751" s="270"/>
      <c r="D1751" s="238" t="s">
        <v>260</v>
      </c>
      <c r="E1751" s="271" t="s">
        <v>19</v>
      </c>
      <c r="F1751" s="272" t="s">
        <v>2388</v>
      </c>
      <c r="G1751" s="270"/>
      <c r="H1751" s="273">
        <v>44.823</v>
      </c>
      <c r="I1751" s="274"/>
      <c r="J1751" s="270"/>
      <c r="K1751" s="270"/>
      <c r="L1751" s="275"/>
      <c r="M1751" s="276"/>
      <c r="N1751" s="277"/>
      <c r="O1751" s="277"/>
      <c r="P1751" s="277"/>
      <c r="Q1751" s="277"/>
      <c r="R1751" s="277"/>
      <c r="S1751" s="277"/>
      <c r="T1751" s="278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T1751" s="279" t="s">
        <v>260</v>
      </c>
      <c r="AU1751" s="279" t="s">
        <v>88</v>
      </c>
      <c r="AV1751" s="16" t="s">
        <v>92</v>
      </c>
      <c r="AW1751" s="16" t="s">
        <v>37</v>
      </c>
      <c r="AX1751" s="16" t="s">
        <v>76</v>
      </c>
      <c r="AY1751" s="279" t="s">
        <v>235</v>
      </c>
    </row>
    <row r="1752" s="15" customFormat="1">
      <c r="A1752" s="15"/>
      <c r="B1752" s="258"/>
      <c r="C1752" s="259"/>
      <c r="D1752" s="238" t="s">
        <v>260</v>
      </c>
      <c r="E1752" s="260" t="s">
        <v>19</v>
      </c>
      <c r="F1752" s="261" t="s">
        <v>277</v>
      </c>
      <c r="G1752" s="259"/>
      <c r="H1752" s="262">
        <v>425.83300000000003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8" t="s">
        <v>260</v>
      </c>
      <c r="AU1752" s="268" t="s">
        <v>88</v>
      </c>
      <c r="AV1752" s="15" t="s">
        <v>98</v>
      </c>
      <c r="AW1752" s="15" t="s">
        <v>37</v>
      </c>
      <c r="AX1752" s="15" t="s">
        <v>83</v>
      </c>
      <c r="AY1752" s="268" t="s">
        <v>235</v>
      </c>
    </row>
    <row r="1753" s="2" customFormat="1" ht="16.5" customHeight="1">
      <c r="A1753" s="42"/>
      <c r="B1753" s="43"/>
      <c r="C1753" s="218" t="s">
        <v>4280</v>
      </c>
      <c r="D1753" s="218" t="s">
        <v>237</v>
      </c>
      <c r="E1753" s="219" t="s">
        <v>9482</v>
      </c>
      <c r="F1753" s="220" t="s">
        <v>9483</v>
      </c>
      <c r="G1753" s="221" t="s">
        <v>240</v>
      </c>
      <c r="H1753" s="222">
        <v>432.73000000000002</v>
      </c>
      <c r="I1753" s="223"/>
      <c r="J1753" s="224">
        <f>ROUND(I1753*H1753,2)</f>
        <v>0</v>
      </c>
      <c r="K1753" s="220" t="s">
        <v>19</v>
      </c>
      <c r="L1753" s="48"/>
      <c r="M1753" s="225" t="s">
        <v>19</v>
      </c>
      <c r="N1753" s="226" t="s">
        <v>48</v>
      </c>
      <c r="O1753" s="88"/>
      <c r="P1753" s="227">
        <f>O1753*H1753</f>
        <v>0</v>
      </c>
      <c r="Q1753" s="227">
        <v>0.0031199999999999999</v>
      </c>
      <c r="R1753" s="227">
        <f>Q1753*H1753</f>
        <v>1.3501176000000001</v>
      </c>
      <c r="S1753" s="227">
        <v>0</v>
      </c>
      <c r="T1753" s="228">
        <f>S1753*H1753</f>
        <v>0</v>
      </c>
      <c r="U1753" s="42"/>
      <c r="V1753" s="42"/>
      <c r="W1753" s="42"/>
      <c r="X1753" s="42"/>
      <c r="Y1753" s="42"/>
      <c r="Z1753" s="42"/>
      <c r="AA1753" s="42"/>
      <c r="AB1753" s="42"/>
      <c r="AC1753" s="42"/>
      <c r="AD1753" s="42"/>
      <c r="AE1753" s="42"/>
      <c r="AR1753" s="229" t="s">
        <v>339</v>
      </c>
      <c r="AT1753" s="229" t="s">
        <v>237</v>
      </c>
      <c r="AU1753" s="229" t="s">
        <v>88</v>
      </c>
      <c r="AY1753" s="21" t="s">
        <v>235</v>
      </c>
      <c r="BE1753" s="230">
        <f>IF(N1753="základní",J1753,0)</f>
        <v>0</v>
      </c>
      <c r="BF1753" s="230">
        <f>IF(N1753="snížená",J1753,0)</f>
        <v>0</v>
      </c>
      <c r="BG1753" s="230">
        <f>IF(N1753="zákl. přenesená",J1753,0)</f>
        <v>0</v>
      </c>
      <c r="BH1753" s="230">
        <f>IF(N1753="sníž. přenesená",J1753,0)</f>
        <v>0</v>
      </c>
      <c r="BI1753" s="230">
        <f>IF(N1753="nulová",J1753,0)</f>
        <v>0</v>
      </c>
      <c r="BJ1753" s="21" t="s">
        <v>88</v>
      </c>
      <c r="BK1753" s="230">
        <f>ROUND(I1753*H1753,2)</f>
        <v>0</v>
      </c>
      <c r="BL1753" s="21" t="s">
        <v>339</v>
      </c>
      <c r="BM1753" s="229" t="s">
        <v>9484</v>
      </c>
    </row>
    <row r="1754" s="13" customFormat="1">
      <c r="A1754" s="13"/>
      <c r="B1754" s="236"/>
      <c r="C1754" s="237"/>
      <c r="D1754" s="238" t="s">
        <v>260</v>
      </c>
      <c r="E1754" s="239" t="s">
        <v>19</v>
      </c>
      <c r="F1754" s="240" t="s">
        <v>2759</v>
      </c>
      <c r="G1754" s="237"/>
      <c r="H1754" s="241">
        <v>10</v>
      </c>
      <c r="I1754" s="242"/>
      <c r="J1754" s="237"/>
      <c r="K1754" s="237"/>
      <c r="L1754" s="243"/>
      <c r="M1754" s="244"/>
      <c r="N1754" s="245"/>
      <c r="O1754" s="245"/>
      <c r="P1754" s="245"/>
      <c r="Q1754" s="245"/>
      <c r="R1754" s="245"/>
      <c r="S1754" s="245"/>
      <c r="T1754" s="246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7" t="s">
        <v>260</v>
      </c>
      <c r="AU1754" s="247" t="s">
        <v>88</v>
      </c>
      <c r="AV1754" s="13" t="s">
        <v>88</v>
      </c>
      <c r="AW1754" s="13" t="s">
        <v>37</v>
      </c>
      <c r="AX1754" s="13" t="s">
        <v>76</v>
      </c>
      <c r="AY1754" s="247" t="s">
        <v>235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2760</v>
      </c>
      <c r="G1755" s="237"/>
      <c r="H1755" s="241">
        <v>29.899999999999999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2761</v>
      </c>
      <c r="G1756" s="237"/>
      <c r="H1756" s="241">
        <v>23.050000000000001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2762</v>
      </c>
      <c r="G1757" s="237"/>
      <c r="H1757" s="241">
        <v>23.050000000000001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3" customFormat="1">
      <c r="A1758" s="13"/>
      <c r="B1758" s="236"/>
      <c r="C1758" s="237"/>
      <c r="D1758" s="238" t="s">
        <v>260</v>
      </c>
      <c r="E1758" s="239" t="s">
        <v>19</v>
      </c>
      <c r="F1758" s="240" t="s">
        <v>9485</v>
      </c>
      <c r="G1758" s="237"/>
      <c r="H1758" s="241">
        <v>20</v>
      </c>
      <c r="I1758" s="242"/>
      <c r="J1758" s="237"/>
      <c r="K1758" s="237"/>
      <c r="L1758" s="243"/>
      <c r="M1758" s="244"/>
      <c r="N1758" s="245"/>
      <c r="O1758" s="245"/>
      <c r="P1758" s="245"/>
      <c r="Q1758" s="245"/>
      <c r="R1758" s="245"/>
      <c r="S1758" s="245"/>
      <c r="T1758" s="246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7" t="s">
        <v>260</v>
      </c>
      <c r="AU1758" s="247" t="s">
        <v>88</v>
      </c>
      <c r="AV1758" s="13" t="s">
        <v>88</v>
      </c>
      <c r="AW1758" s="13" t="s">
        <v>37</v>
      </c>
      <c r="AX1758" s="13" t="s">
        <v>76</v>
      </c>
      <c r="AY1758" s="247" t="s">
        <v>235</v>
      </c>
    </row>
    <row r="1759" s="13" customFormat="1">
      <c r="A1759" s="13"/>
      <c r="B1759" s="236"/>
      <c r="C1759" s="237"/>
      <c r="D1759" s="238" t="s">
        <v>260</v>
      </c>
      <c r="E1759" s="239" t="s">
        <v>19</v>
      </c>
      <c r="F1759" s="240" t="s">
        <v>2764</v>
      </c>
      <c r="G1759" s="237"/>
      <c r="H1759" s="241">
        <v>9</v>
      </c>
      <c r="I1759" s="242"/>
      <c r="J1759" s="237"/>
      <c r="K1759" s="237"/>
      <c r="L1759" s="243"/>
      <c r="M1759" s="244"/>
      <c r="N1759" s="245"/>
      <c r="O1759" s="245"/>
      <c r="P1759" s="245"/>
      <c r="Q1759" s="245"/>
      <c r="R1759" s="245"/>
      <c r="S1759" s="245"/>
      <c r="T1759" s="246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7" t="s">
        <v>260</v>
      </c>
      <c r="AU1759" s="247" t="s">
        <v>88</v>
      </c>
      <c r="AV1759" s="13" t="s">
        <v>88</v>
      </c>
      <c r="AW1759" s="13" t="s">
        <v>37</v>
      </c>
      <c r="AX1759" s="13" t="s">
        <v>76</v>
      </c>
      <c r="AY1759" s="247" t="s">
        <v>235</v>
      </c>
    </row>
    <row r="1760" s="13" customFormat="1">
      <c r="A1760" s="13"/>
      <c r="B1760" s="236"/>
      <c r="C1760" s="237"/>
      <c r="D1760" s="238" t="s">
        <v>260</v>
      </c>
      <c r="E1760" s="239" t="s">
        <v>19</v>
      </c>
      <c r="F1760" s="240" t="s">
        <v>2765</v>
      </c>
      <c r="G1760" s="237"/>
      <c r="H1760" s="241">
        <v>21.100000000000001</v>
      </c>
      <c r="I1760" s="242"/>
      <c r="J1760" s="237"/>
      <c r="K1760" s="237"/>
      <c r="L1760" s="243"/>
      <c r="M1760" s="244"/>
      <c r="N1760" s="245"/>
      <c r="O1760" s="245"/>
      <c r="P1760" s="245"/>
      <c r="Q1760" s="245"/>
      <c r="R1760" s="245"/>
      <c r="S1760" s="245"/>
      <c r="T1760" s="246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7" t="s">
        <v>260</v>
      </c>
      <c r="AU1760" s="247" t="s">
        <v>88</v>
      </c>
      <c r="AV1760" s="13" t="s">
        <v>88</v>
      </c>
      <c r="AW1760" s="13" t="s">
        <v>37</v>
      </c>
      <c r="AX1760" s="13" t="s">
        <v>76</v>
      </c>
      <c r="AY1760" s="247" t="s">
        <v>235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2766</v>
      </c>
      <c r="G1761" s="237"/>
      <c r="H1761" s="241">
        <v>12.300000000000001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76</v>
      </c>
      <c r="AY1761" s="247" t="s">
        <v>235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2767</v>
      </c>
      <c r="G1762" s="237"/>
      <c r="H1762" s="241">
        <v>9.4000000000000004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76</v>
      </c>
      <c r="AY1762" s="247" t="s">
        <v>235</v>
      </c>
    </row>
    <row r="1763" s="13" customFormat="1">
      <c r="A1763" s="13"/>
      <c r="B1763" s="236"/>
      <c r="C1763" s="237"/>
      <c r="D1763" s="238" t="s">
        <v>260</v>
      </c>
      <c r="E1763" s="239" t="s">
        <v>19</v>
      </c>
      <c r="F1763" s="240" t="s">
        <v>2768</v>
      </c>
      <c r="G1763" s="237"/>
      <c r="H1763" s="241">
        <v>12</v>
      </c>
      <c r="I1763" s="242"/>
      <c r="J1763" s="237"/>
      <c r="K1763" s="237"/>
      <c r="L1763" s="243"/>
      <c r="M1763" s="244"/>
      <c r="N1763" s="245"/>
      <c r="O1763" s="245"/>
      <c r="P1763" s="245"/>
      <c r="Q1763" s="245"/>
      <c r="R1763" s="245"/>
      <c r="S1763" s="245"/>
      <c r="T1763" s="246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7" t="s">
        <v>260</v>
      </c>
      <c r="AU1763" s="247" t="s">
        <v>88</v>
      </c>
      <c r="AV1763" s="13" t="s">
        <v>88</v>
      </c>
      <c r="AW1763" s="13" t="s">
        <v>37</v>
      </c>
      <c r="AX1763" s="13" t="s">
        <v>76</v>
      </c>
      <c r="AY1763" s="247" t="s">
        <v>235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2769</v>
      </c>
      <c r="G1764" s="237"/>
      <c r="H1764" s="241">
        <v>9.4000000000000004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2770</v>
      </c>
      <c r="G1765" s="237"/>
      <c r="H1765" s="241">
        <v>28.350000000000001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2771</v>
      </c>
      <c r="G1766" s="237"/>
      <c r="H1766" s="241">
        <v>7.2199999999999998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2772</v>
      </c>
      <c r="G1767" s="237"/>
      <c r="H1767" s="241">
        <v>9.9000000000000004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2773</v>
      </c>
      <c r="G1768" s="237"/>
      <c r="H1768" s="241">
        <v>7.2999999999999998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2774</v>
      </c>
      <c r="G1769" s="237"/>
      <c r="H1769" s="241">
        <v>15.5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4" customFormat="1">
      <c r="A1770" s="14"/>
      <c r="B1770" s="248"/>
      <c r="C1770" s="249"/>
      <c r="D1770" s="238" t="s">
        <v>260</v>
      </c>
      <c r="E1770" s="250" t="s">
        <v>19</v>
      </c>
      <c r="F1770" s="251" t="s">
        <v>2134</v>
      </c>
      <c r="G1770" s="249"/>
      <c r="H1770" s="250" t="s">
        <v>19</v>
      </c>
      <c r="I1770" s="252"/>
      <c r="J1770" s="249"/>
      <c r="K1770" s="249"/>
      <c r="L1770" s="253"/>
      <c r="M1770" s="254"/>
      <c r="N1770" s="255"/>
      <c r="O1770" s="255"/>
      <c r="P1770" s="255"/>
      <c r="Q1770" s="255"/>
      <c r="R1770" s="255"/>
      <c r="S1770" s="255"/>
      <c r="T1770" s="256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7" t="s">
        <v>260</v>
      </c>
      <c r="AU1770" s="257" t="s">
        <v>88</v>
      </c>
      <c r="AV1770" s="14" t="s">
        <v>83</v>
      </c>
      <c r="AW1770" s="14" t="s">
        <v>37</v>
      </c>
      <c r="AX1770" s="14" t="s">
        <v>76</v>
      </c>
      <c r="AY1770" s="25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2775</v>
      </c>
      <c r="G1771" s="237"/>
      <c r="H1771" s="241">
        <v>16.66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2776</v>
      </c>
      <c r="G1772" s="237"/>
      <c r="H1772" s="241">
        <v>11.050000000000001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4" customFormat="1">
      <c r="A1773" s="14"/>
      <c r="B1773" s="248"/>
      <c r="C1773" s="249"/>
      <c r="D1773" s="238" t="s">
        <v>260</v>
      </c>
      <c r="E1773" s="250" t="s">
        <v>19</v>
      </c>
      <c r="F1773" s="251" t="s">
        <v>2137</v>
      </c>
      <c r="G1773" s="249"/>
      <c r="H1773" s="250" t="s">
        <v>19</v>
      </c>
      <c r="I1773" s="252"/>
      <c r="J1773" s="249"/>
      <c r="K1773" s="249"/>
      <c r="L1773" s="253"/>
      <c r="M1773" s="254"/>
      <c r="N1773" s="255"/>
      <c r="O1773" s="255"/>
      <c r="P1773" s="255"/>
      <c r="Q1773" s="255"/>
      <c r="R1773" s="255"/>
      <c r="S1773" s="255"/>
      <c r="T1773" s="256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7" t="s">
        <v>260</v>
      </c>
      <c r="AU1773" s="257" t="s">
        <v>88</v>
      </c>
      <c r="AV1773" s="14" t="s">
        <v>83</v>
      </c>
      <c r="AW1773" s="14" t="s">
        <v>37</v>
      </c>
      <c r="AX1773" s="14" t="s">
        <v>76</v>
      </c>
      <c r="AY1773" s="257" t="s">
        <v>235</v>
      </c>
    </row>
    <row r="1774" s="16" customFormat="1">
      <c r="A1774" s="16"/>
      <c r="B1774" s="269"/>
      <c r="C1774" s="270"/>
      <c r="D1774" s="238" t="s">
        <v>260</v>
      </c>
      <c r="E1774" s="271" t="s">
        <v>19</v>
      </c>
      <c r="F1774" s="272" t="s">
        <v>2173</v>
      </c>
      <c r="G1774" s="270"/>
      <c r="H1774" s="273">
        <v>275.18000000000001</v>
      </c>
      <c r="I1774" s="274"/>
      <c r="J1774" s="270"/>
      <c r="K1774" s="270"/>
      <c r="L1774" s="275"/>
      <c r="M1774" s="276"/>
      <c r="N1774" s="277"/>
      <c r="O1774" s="277"/>
      <c r="P1774" s="277"/>
      <c r="Q1774" s="277"/>
      <c r="R1774" s="277"/>
      <c r="S1774" s="277"/>
      <c r="T1774" s="278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T1774" s="279" t="s">
        <v>260</v>
      </c>
      <c r="AU1774" s="279" t="s">
        <v>88</v>
      </c>
      <c r="AV1774" s="16" t="s">
        <v>92</v>
      </c>
      <c r="AW1774" s="16" t="s">
        <v>37</v>
      </c>
      <c r="AX1774" s="16" t="s">
        <v>76</v>
      </c>
      <c r="AY1774" s="279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2777</v>
      </c>
      <c r="G1775" s="237"/>
      <c r="H1775" s="241">
        <v>30.699999999999999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2769</v>
      </c>
      <c r="G1776" s="237"/>
      <c r="H1776" s="241">
        <v>9.4000000000000004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2778</v>
      </c>
      <c r="G1777" s="237"/>
      <c r="H1777" s="241">
        <v>11.4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4" customFormat="1">
      <c r="A1778" s="14"/>
      <c r="B1778" s="248"/>
      <c r="C1778" s="249"/>
      <c r="D1778" s="238" t="s">
        <v>260</v>
      </c>
      <c r="E1778" s="250" t="s">
        <v>19</v>
      </c>
      <c r="F1778" s="251" t="s">
        <v>2134</v>
      </c>
      <c r="G1778" s="249"/>
      <c r="H1778" s="250" t="s">
        <v>19</v>
      </c>
      <c r="I1778" s="252"/>
      <c r="J1778" s="249"/>
      <c r="K1778" s="249"/>
      <c r="L1778" s="253"/>
      <c r="M1778" s="254"/>
      <c r="N1778" s="255"/>
      <c r="O1778" s="255"/>
      <c r="P1778" s="255"/>
      <c r="Q1778" s="255"/>
      <c r="R1778" s="255"/>
      <c r="S1778" s="255"/>
      <c r="T1778" s="256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7" t="s">
        <v>260</v>
      </c>
      <c r="AU1778" s="257" t="s">
        <v>88</v>
      </c>
      <c r="AV1778" s="14" t="s">
        <v>83</v>
      </c>
      <c r="AW1778" s="14" t="s">
        <v>37</v>
      </c>
      <c r="AX1778" s="14" t="s">
        <v>76</v>
      </c>
      <c r="AY1778" s="257" t="s">
        <v>235</v>
      </c>
    </row>
    <row r="1779" s="16" customFormat="1">
      <c r="A1779" s="16"/>
      <c r="B1779" s="269"/>
      <c r="C1779" s="270"/>
      <c r="D1779" s="238" t="s">
        <v>260</v>
      </c>
      <c r="E1779" s="271" t="s">
        <v>19</v>
      </c>
      <c r="F1779" s="272" t="s">
        <v>2373</v>
      </c>
      <c r="G1779" s="270"/>
      <c r="H1779" s="273">
        <v>51.5</v>
      </c>
      <c r="I1779" s="274"/>
      <c r="J1779" s="270"/>
      <c r="K1779" s="270"/>
      <c r="L1779" s="275"/>
      <c r="M1779" s="276"/>
      <c r="N1779" s="277"/>
      <c r="O1779" s="277"/>
      <c r="P1779" s="277"/>
      <c r="Q1779" s="277"/>
      <c r="R1779" s="277"/>
      <c r="S1779" s="277"/>
      <c r="T1779" s="278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16"/>
      <c r="AE1779" s="16"/>
      <c r="AT1779" s="279" t="s">
        <v>260</v>
      </c>
      <c r="AU1779" s="279" t="s">
        <v>88</v>
      </c>
      <c r="AV1779" s="16" t="s">
        <v>92</v>
      </c>
      <c r="AW1779" s="16" t="s">
        <v>37</v>
      </c>
      <c r="AX1779" s="16" t="s">
        <v>76</v>
      </c>
      <c r="AY1779" s="279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2934</v>
      </c>
      <c r="G1780" s="237"/>
      <c r="H1780" s="241">
        <v>10.199999999999999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4" customFormat="1">
      <c r="A1781" s="14"/>
      <c r="B1781" s="248"/>
      <c r="C1781" s="249"/>
      <c r="D1781" s="238" t="s">
        <v>260</v>
      </c>
      <c r="E1781" s="250" t="s">
        <v>19</v>
      </c>
      <c r="F1781" s="251" t="s">
        <v>2132</v>
      </c>
      <c r="G1781" s="249"/>
      <c r="H1781" s="250" t="s">
        <v>19</v>
      </c>
      <c r="I1781" s="252"/>
      <c r="J1781" s="249"/>
      <c r="K1781" s="249"/>
      <c r="L1781" s="253"/>
      <c r="M1781" s="254"/>
      <c r="N1781" s="255"/>
      <c r="O1781" s="255"/>
      <c r="P1781" s="255"/>
      <c r="Q1781" s="255"/>
      <c r="R1781" s="255"/>
      <c r="S1781" s="255"/>
      <c r="T1781" s="256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7" t="s">
        <v>260</v>
      </c>
      <c r="AU1781" s="257" t="s">
        <v>88</v>
      </c>
      <c r="AV1781" s="14" t="s">
        <v>83</v>
      </c>
      <c r="AW1781" s="14" t="s">
        <v>37</v>
      </c>
      <c r="AX1781" s="14" t="s">
        <v>76</v>
      </c>
      <c r="AY1781" s="25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2935</v>
      </c>
      <c r="G1782" s="237"/>
      <c r="H1782" s="241">
        <v>11.199999999999999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2936</v>
      </c>
      <c r="G1783" s="237"/>
      <c r="H1783" s="241">
        <v>12.949999999999999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4" customFormat="1">
      <c r="A1784" s="14"/>
      <c r="B1784" s="248"/>
      <c r="C1784" s="249"/>
      <c r="D1784" s="238" t="s">
        <v>260</v>
      </c>
      <c r="E1784" s="250" t="s">
        <v>19</v>
      </c>
      <c r="F1784" s="251" t="s">
        <v>2134</v>
      </c>
      <c r="G1784" s="249"/>
      <c r="H1784" s="250" t="s">
        <v>19</v>
      </c>
      <c r="I1784" s="252"/>
      <c r="J1784" s="249"/>
      <c r="K1784" s="249"/>
      <c r="L1784" s="253"/>
      <c r="M1784" s="254"/>
      <c r="N1784" s="255"/>
      <c r="O1784" s="255"/>
      <c r="P1784" s="255"/>
      <c r="Q1784" s="255"/>
      <c r="R1784" s="255"/>
      <c r="S1784" s="255"/>
      <c r="T1784" s="256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7" t="s">
        <v>260</v>
      </c>
      <c r="AU1784" s="257" t="s">
        <v>88</v>
      </c>
      <c r="AV1784" s="14" t="s">
        <v>83</v>
      </c>
      <c r="AW1784" s="14" t="s">
        <v>37</v>
      </c>
      <c r="AX1784" s="14" t="s">
        <v>76</v>
      </c>
      <c r="AY1784" s="25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2937</v>
      </c>
      <c r="G1785" s="237"/>
      <c r="H1785" s="241">
        <v>18.649999999999999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3" customFormat="1">
      <c r="A1786" s="13"/>
      <c r="B1786" s="236"/>
      <c r="C1786" s="237"/>
      <c r="D1786" s="238" t="s">
        <v>260</v>
      </c>
      <c r="E1786" s="239" t="s">
        <v>19</v>
      </c>
      <c r="F1786" s="240" t="s">
        <v>2938</v>
      </c>
      <c r="G1786" s="237"/>
      <c r="H1786" s="241">
        <v>18.649999999999999</v>
      </c>
      <c r="I1786" s="242"/>
      <c r="J1786" s="237"/>
      <c r="K1786" s="237"/>
      <c r="L1786" s="243"/>
      <c r="M1786" s="244"/>
      <c r="N1786" s="245"/>
      <c r="O1786" s="245"/>
      <c r="P1786" s="245"/>
      <c r="Q1786" s="245"/>
      <c r="R1786" s="245"/>
      <c r="S1786" s="245"/>
      <c r="T1786" s="246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7" t="s">
        <v>260</v>
      </c>
      <c r="AU1786" s="247" t="s">
        <v>88</v>
      </c>
      <c r="AV1786" s="13" t="s">
        <v>88</v>
      </c>
      <c r="AW1786" s="13" t="s">
        <v>37</v>
      </c>
      <c r="AX1786" s="13" t="s">
        <v>76</v>
      </c>
      <c r="AY1786" s="247" t="s">
        <v>235</v>
      </c>
    </row>
    <row r="1787" s="14" customFormat="1">
      <c r="A1787" s="14"/>
      <c r="B1787" s="248"/>
      <c r="C1787" s="249"/>
      <c r="D1787" s="238" t="s">
        <v>260</v>
      </c>
      <c r="E1787" s="250" t="s">
        <v>19</v>
      </c>
      <c r="F1787" s="251" t="s">
        <v>2137</v>
      </c>
      <c r="G1787" s="249"/>
      <c r="H1787" s="250" t="s">
        <v>19</v>
      </c>
      <c r="I1787" s="252"/>
      <c r="J1787" s="249"/>
      <c r="K1787" s="249"/>
      <c r="L1787" s="253"/>
      <c r="M1787" s="254"/>
      <c r="N1787" s="255"/>
      <c r="O1787" s="255"/>
      <c r="P1787" s="255"/>
      <c r="Q1787" s="255"/>
      <c r="R1787" s="255"/>
      <c r="S1787" s="255"/>
      <c r="T1787" s="256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7" t="s">
        <v>260</v>
      </c>
      <c r="AU1787" s="257" t="s">
        <v>88</v>
      </c>
      <c r="AV1787" s="14" t="s">
        <v>83</v>
      </c>
      <c r="AW1787" s="14" t="s">
        <v>37</v>
      </c>
      <c r="AX1787" s="14" t="s">
        <v>76</v>
      </c>
      <c r="AY1787" s="257" t="s">
        <v>235</v>
      </c>
    </row>
    <row r="1788" s="16" customFormat="1">
      <c r="A1788" s="16"/>
      <c r="B1788" s="269"/>
      <c r="C1788" s="270"/>
      <c r="D1788" s="238" t="s">
        <v>260</v>
      </c>
      <c r="E1788" s="271" t="s">
        <v>19</v>
      </c>
      <c r="F1788" s="272" t="s">
        <v>2332</v>
      </c>
      <c r="G1788" s="270"/>
      <c r="H1788" s="273">
        <v>71.650000000000006</v>
      </c>
      <c r="I1788" s="274"/>
      <c r="J1788" s="270"/>
      <c r="K1788" s="270"/>
      <c r="L1788" s="275"/>
      <c r="M1788" s="276"/>
      <c r="N1788" s="277"/>
      <c r="O1788" s="277"/>
      <c r="P1788" s="277"/>
      <c r="Q1788" s="277"/>
      <c r="R1788" s="277"/>
      <c r="S1788" s="277"/>
      <c r="T1788" s="278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T1788" s="279" t="s">
        <v>260</v>
      </c>
      <c r="AU1788" s="279" t="s">
        <v>88</v>
      </c>
      <c r="AV1788" s="16" t="s">
        <v>92</v>
      </c>
      <c r="AW1788" s="16" t="s">
        <v>37</v>
      </c>
      <c r="AX1788" s="16" t="s">
        <v>76</v>
      </c>
      <c r="AY1788" s="279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2939</v>
      </c>
      <c r="G1789" s="237"/>
      <c r="H1789" s="241">
        <v>34.399999999999999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2134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6" customFormat="1">
      <c r="A1791" s="16"/>
      <c r="B1791" s="269"/>
      <c r="C1791" s="270"/>
      <c r="D1791" s="238" t="s">
        <v>260</v>
      </c>
      <c r="E1791" s="271" t="s">
        <v>19</v>
      </c>
      <c r="F1791" s="272" t="s">
        <v>2388</v>
      </c>
      <c r="G1791" s="270"/>
      <c r="H1791" s="273">
        <v>34.399999999999999</v>
      </c>
      <c r="I1791" s="274"/>
      <c r="J1791" s="270"/>
      <c r="K1791" s="270"/>
      <c r="L1791" s="275"/>
      <c r="M1791" s="276"/>
      <c r="N1791" s="277"/>
      <c r="O1791" s="277"/>
      <c r="P1791" s="277"/>
      <c r="Q1791" s="277"/>
      <c r="R1791" s="277"/>
      <c r="S1791" s="277"/>
      <c r="T1791" s="278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T1791" s="279" t="s">
        <v>260</v>
      </c>
      <c r="AU1791" s="279" t="s">
        <v>88</v>
      </c>
      <c r="AV1791" s="16" t="s">
        <v>92</v>
      </c>
      <c r="AW1791" s="16" t="s">
        <v>37</v>
      </c>
      <c r="AX1791" s="16" t="s">
        <v>76</v>
      </c>
      <c r="AY1791" s="279" t="s">
        <v>235</v>
      </c>
    </row>
    <row r="1792" s="15" customFormat="1">
      <c r="A1792" s="15"/>
      <c r="B1792" s="258"/>
      <c r="C1792" s="259"/>
      <c r="D1792" s="238" t="s">
        <v>260</v>
      </c>
      <c r="E1792" s="260" t="s">
        <v>19</v>
      </c>
      <c r="F1792" s="261" t="s">
        <v>277</v>
      </c>
      <c r="G1792" s="259"/>
      <c r="H1792" s="262">
        <v>432.73000000000002</v>
      </c>
      <c r="I1792" s="263"/>
      <c r="J1792" s="259"/>
      <c r="K1792" s="259"/>
      <c r="L1792" s="264"/>
      <c r="M1792" s="265"/>
      <c r="N1792" s="266"/>
      <c r="O1792" s="266"/>
      <c r="P1792" s="266"/>
      <c r="Q1792" s="266"/>
      <c r="R1792" s="266"/>
      <c r="S1792" s="266"/>
      <c r="T1792" s="267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68" t="s">
        <v>260</v>
      </c>
      <c r="AU1792" s="268" t="s">
        <v>88</v>
      </c>
      <c r="AV1792" s="15" t="s">
        <v>98</v>
      </c>
      <c r="AW1792" s="15" t="s">
        <v>37</v>
      </c>
      <c r="AX1792" s="15" t="s">
        <v>83</v>
      </c>
      <c r="AY1792" s="268" t="s">
        <v>235</v>
      </c>
    </row>
    <row r="1793" s="2" customFormat="1" ht="24.15" customHeight="1">
      <c r="A1793" s="42"/>
      <c r="B1793" s="43"/>
      <c r="C1793" s="218" t="s">
        <v>4285</v>
      </c>
      <c r="D1793" s="218" t="s">
        <v>237</v>
      </c>
      <c r="E1793" s="219" t="s">
        <v>4362</v>
      </c>
      <c r="F1793" s="220" t="s">
        <v>4363</v>
      </c>
      <c r="G1793" s="221" t="s">
        <v>389</v>
      </c>
      <c r="H1793" s="222">
        <v>5.5229999999999997</v>
      </c>
      <c r="I1793" s="223"/>
      <c r="J1793" s="224">
        <f>ROUND(I1793*H1793,2)</f>
        <v>0</v>
      </c>
      <c r="K1793" s="220" t="s">
        <v>241</v>
      </c>
      <c r="L1793" s="48"/>
      <c r="M1793" s="225" t="s">
        <v>19</v>
      </c>
      <c r="N1793" s="226" t="s">
        <v>48</v>
      </c>
      <c r="O1793" s="88"/>
      <c r="P1793" s="227">
        <f>O1793*H1793</f>
        <v>0</v>
      </c>
      <c r="Q1793" s="227">
        <v>0</v>
      </c>
      <c r="R1793" s="227">
        <f>Q1793*H1793</f>
        <v>0</v>
      </c>
      <c r="S1793" s="227">
        <v>0</v>
      </c>
      <c r="T1793" s="228">
        <f>S1793*H1793</f>
        <v>0</v>
      </c>
      <c r="U1793" s="42"/>
      <c r="V1793" s="42"/>
      <c r="W1793" s="42"/>
      <c r="X1793" s="42"/>
      <c r="Y1793" s="42"/>
      <c r="Z1793" s="42"/>
      <c r="AA1793" s="42"/>
      <c r="AB1793" s="42"/>
      <c r="AC1793" s="42"/>
      <c r="AD1793" s="42"/>
      <c r="AE1793" s="42"/>
      <c r="AR1793" s="229" t="s">
        <v>339</v>
      </c>
      <c r="AT1793" s="229" t="s">
        <v>237</v>
      </c>
      <c r="AU1793" s="229" t="s">
        <v>88</v>
      </c>
      <c r="AY1793" s="21" t="s">
        <v>235</v>
      </c>
      <c r="BE1793" s="230">
        <f>IF(N1793="základní",J1793,0)</f>
        <v>0</v>
      </c>
      <c r="BF1793" s="230">
        <f>IF(N1793="snížená",J1793,0)</f>
        <v>0</v>
      </c>
      <c r="BG1793" s="230">
        <f>IF(N1793="zákl. přenesená",J1793,0)</f>
        <v>0</v>
      </c>
      <c r="BH1793" s="230">
        <f>IF(N1793="sníž. přenesená",J1793,0)</f>
        <v>0</v>
      </c>
      <c r="BI1793" s="230">
        <f>IF(N1793="nulová",J1793,0)</f>
        <v>0</v>
      </c>
      <c r="BJ1793" s="21" t="s">
        <v>88</v>
      </c>
      <c r="BK1793" s="230">
        <f>ROUND(I1793*H1793,2)</f>
        <v>0</v>
      </c>
      <c r="BL1793" s="21" t="s">
        <v>339</v>
      </c>
      <c r="BM1793" s="229" t="s">
        <v>9486</v>
      </c>
    </row>
    <row r="1794" s="2" customFormat="1">
      <c r="A1794" s="42"/>
      <c r="B1794" s="43"/>
      <c r="C1794" s="44"/>
      <c r="D1794" s="231" t="s">
        <v>243</v>
      </c>
      <c r="E1794" s="44"/>
      <c r="F1794" s="232" t="s">
        <v>4365</v>
      </c>
      <c r="G1794" s="44"/>
      <c r="H1794" s="44"/>
      <c r="I1794" s="233"/>
      <c r="J1794" s="44"/>
      <c r="K1794" s="44"/>
      <c r="L1794" s="48"/>
      <c r="M1794" s="234"/>
      <c r="N1794" s="235"/>
      <c r="O1794" s="88"/>
      <c r="P1794" s="88"/>
      <c r="Q1794" s="88"/>
      <c r="R1794" s="88"/>
      <c r="S1794" s="88"/>
      <c r="T1794" s="89"/>
      <c r="U1794" s="42"/>
      <c r="V1794" s="42"/>
      <c r="W1794" s="42"/>
      <c r="X1794" s="42"/>
      <c r="Y1794" s="42"/>
      <c r="Z1794" s="42"/>
      <c r="AA1794" s="42"/>
      <c r="AB1794" s="42"/>
      <c r="AC1794" s="42"/>
      <c r="AD1794" s="42"/>
      <c r="AE1794" s="42"/>
      <c r="AT1794" s="21" t="s">
        <v>243</v>
      </c>
      <c r="AU1794" s="21" t="s">
        <v>88</v>
      </c>
    </row>
    <row r="1795" s="12" customFormat="1" ht="22.8" customHeight="1">
      <c r="A1795" s="12"/>
      <c r="B1795" s="202"/>
      <c r="C1795" s="203"/>
      <c r="D1795" s="204" t="s">
        <v>75</v>
      </c>
      <c r="E1795" s="216" t="s">
        <v>4366</v>
      </c>
      <c r="F1795" s="216" t="s">
        <v>4367</v>
      </c>
      <c r="G1795" s="203"/>
      <c r="H1795" s="203"/>
      <c r="I1795" s="206"/>
      <c r="J1795" s="217">
        <f>BK1795</f>
        <v>0</v>
      </c>
      <c r="K1795" s="203"/>
      <c r="L1795" s="208"/>
      <c r="M1795" s="209"/>
      <c r="N1795" s="210"/>
      <c r="O1795" s="210"/>
      <c r="P1795" s="211">
        <f>SUM(P1796:P2043)</f>
        <v>0</v>
      </c>
      <c r="Q1795" s="210"/>
      <c r="R1795" s="211">
        <f>SUM(R1796:R2043)</f>
        <v>65.506596009999996</v>
      </c>
      <c r="S1795" s="210"/>
      <c r="T1795" s="212">
        <f>SUM(T1796:T2043)</f>
        <v>0</v>
      </c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2"/>
      <c r="AR1795" s="213" t="s">
        <v>88</v>
      </c>
      <c r="AT1795" s="214" t="s">
        <v>75</v>
      </c>
      <c r="AU1795" s="214" t="s">
        <v>83</v>
      </c>
      <c r="AY1795" s="213" t="s">
        <v>235</v>
      </c>
      <c r="BK1795" s="215">
        <f>SUM(BK1796:BK2043)</f>
        <v>0</v>
      </c>
    </row>
    <row r="1796" s="2" customFormat="1" ht="24.15" customHeight="1">
      <c r="A1796" s="42"/>
      <c r="B1796" s="43"/>
      <c r="C1796" s="218" t="s">
        <v>4290</v>
      </c>
      <c r="D1796" s="218" t="s">
        <v>237</v>
      </c>
      <c r="E1796" s="219" t="s">
        <v>9487</v>
      </c>
      <c r="F1796" s="220" t="s">
        <v>9488</v>
      </c>
      <c r="G1796" s="221" t="s">
        <v>288</v>
      </c>
      <c r="H1796" s="222">
        <v>2290.8319999999999</v>
      </c>
      <c r="I1796" s="223"/>
      <c r="J1796" s="224">
        <f>ROUND(I1796*H1796,2)</f>
        <v>0</v>
      </c>
      <c r="K1796" s="220" t="s">
        <v>19</v>
      </c>
      <c r="L1796" s="48"/>
      <c r="M1796" s="225" t="s">
        <v>19</v>
      </c>
      <c r="N1796" s="226" t="s">
        <v>48</v>
      </c>
      <c r="O1796" s="88"/>
      <c r="P1796" s="227">
        <f>O1796*H1796</f>
        <v>0</v>
      </c>
      <c r="Q1796" s="227">
        <v>0.0030000000000000001</v>
      </c>
      <c r="R1796" s="227">
        <f>Q1796*H1796</f>
        <v>6.8724959999999999</v>
      </c>
      <c r="S1796" s="227">
        <v>0</v>
      </c>
      <c r="T1796" s="228">
        <f>S1796*H1796</f>
        <v>0</v>
      </c>
      <c r="U1796" s="42"/>
      <c r="V1796" s="42"/>
      <c r="W1796" s="42"/>
      <c r="X1796" s="42"/>
      <c r="Y1796" s="42"/>
      <c r="Z1796" s="42"/>
      <c r="AA1796" s="42"/>
      <c r="AB1796" s="42"/>
      <c r="AC1796" s="42"/>
      <c r="AD1796" s="42"/>
      <c r="AE1796" s="42"/>
      <c r="AR1796" s="229" t="s">
        <v>339</v>
      </c>
      <c r="AT1796" s="229" t="s">
        <v>237</v>
      </c>
      <c r="AU1796" s="229" t="s">
        <v>88</v>
      </c>
      <c r="AY1796" s="21" t="s">
        <v>235</v>
      </c>
      <c r="BE1796" s="230">
        <f>IF(N1796="základní",J1796,0)</f>
        <v>0</v>
      </c>
      <c r="BF1796" s="230">
        <f>IF(N1796="snížená",J1796,0)</f>
        <v>0</v>
      </c>
      <c r="BG1796" s="230">
        <f>IF(N1796="zákl. přenesená",J1796,0)</f>
        <v>0</v>
      </c>
      <c r="BH1796" s="230">
        <f>IF(N1796="sníž. přenesená",J1796,0)</f>
        <v>0</v>
      </c>
      <c r="BI1796" s="230">
        <f>IF(N1796="nulová",J1796,0)</f>
        <v>0</v>
      </c>
      <c r="BJ1796" s="21" t="s">
        <v>88</v>
      </c>
      <c r="BK1796" s="230">
        <f>ROUND(I1796*H1796,2)</f>
        <v>0</v>
      </c>
      <c r="BL1796" s="21" t="s">
        <v>339</v>
      </c>
      <c r="BM1796" s="229" t="s">
        <v>9489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4373</v>
      </c>
      <c r="G1797" s="237"/>
      <c r="H1797" s="241">
        <v>2075.1120000000001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4374</v>
      </c>
      <c r="G1798" s="237"/>
      <c r="H1798" s="241">
        <v>215.72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5" customFormat="1">
      <c r="A1799" s="15"/>
      <c r="B1799" s="258"/>
      <c r="C1799" s="259"/>
      <c r="D1799" s="238" t="s">
        <v>260</v>
      </c>
      <c r="E1799" s="260" t="s">
        <v>19</v>
      </c>
      <c r="F1799" s="261" t="s">
        <v>277</v>
      </c>
      <c r="G1799" s="259"/>
      <c r="H1799" s="262">
        <v>2290.8319999999999</v>
      </c>
      <c r="I1799" s="263"/>
      <c r="J1799" s="259"/>
      <c r="K1799" s="259"/>
      <c r="L1799" s="264"/>
      <c r="M1799" s="265"/>
      <c r="N1799" s="266"/>
      <c r="O1799" s="266"/>
      <c r="P1799" s="266"/>
      <c r="Q1799" s="266"/>
      <c r="R1799" s="266"/>
      <c r="S1799" s="266"/>
      <c r="T1799" s="267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T1799" s="268" t="s">
        <v>260</v>
      </c>
      <c r="AU1799" s="268" t="s">
        <v>88</v>
      </c>
      <c r="AV1799" s="15" t="s">
        <v>98</v>
      </c>
      <c r="AW1799" s="15" t="s">
        <v>37</v>
      </c>
      <c r="AX1799" s="15" t="s">
        <v>83</v>
      </c>
      <c r="AY1799" s="268" t="s">
        <v>235</v>
      </c>
    </row>
    <row r="1800" s="2" customFormat="1" ht="21.75" customHeight="1">
      <c r="A1800" s="42"/>
      <c r="B1800" s="43"/>
      <c r="C1800" s="218" t="s">
        <v>4297</v>
      </c>
      <c r="D1800" s="218" t="s">
        <v>237</v>
      </c>
      <c r="E1800" s="219" t="s">
        <v>9490</v>
      </c>
      <c r="F1800" s="220" t="s">
        <v>9491</v>
      </c>
      <c r="G1800" s="221" t="s">
        <v>288</v>
      </c>
      <c r="H1800" s="222">
        <v>2075.1120000000001</v>
      </c>
      <c r="I1800" s="223"/>
      <c r="J1800" s="224">
        <f>ROUND(I1800*H1800,2)</f>
        <v>0</v>
      </c>
      <c r="K1800" s="220" t="s">
        <v>19</v>
      </c>
      <c r="L1800" s="48"/>
      <c r="M1800" s="225" t="s">
        <v>19</v>
      </c>
      <c r="N1800" s="226" t="s">
        <v>48</v>
      </c>
      <c r="O1800" s="88"/>
      <c r="P1800" s="227">
        <f>O1800*H1800</f>
        <v>0</v>
      </c>
      <c r="Q1800" s="227">
        <v>0.0090900000000000009</v>
      </c>
      <c r="R1800" s="227">
        <f>Q1800*H1800</f>
        <v>18.862768080000002</v>
      </c>
      <c r="S1800" s="227">
        <v>0</v>
      </c>
      <c r="T1800" s="228">
        <f>S1800*H1800</f>
        <v>0</v>
      </c>
      <c r="U1800" s="42"/>
      <c r="V1800" s="42"/>
      <c r="W1800" s="42"/>
      <c r="X1800" s="42"/>
      <c r="Y1800" s="42"/>
      <c r="Z1800" s="42"/>
      <c r="AA1800" s="42"/>
      <c r="AB1800" s="42"/>
      <c r="AC1800" s="42"/>
      <c r="AD1800" s="42"/>
      <c r="AE1800" s="42"/>
      <c r="AR1800" s="229" t="s">
        <v>339</v>
      </c>
      <c r="AT1800" s="229" t="s">
        <v>237</v>
      </c>
      <c r="AU1800" s="229" t="s">
        <v>88</v>
      </c>
      <c r="AY1800" s="21" t="s">
        <v>235</v>
      </c>
      <c r="BE1800" s="230">
        <f>IF(N1800="základní",J1800,0)</f>
        <v>0</v>
      </c>
      <c r="BF1800" s="230">
        <f>IF(N1800="snížená",J1800,0)</f>
        <v>0</v>
      </c>
      <c r="BG1800" s="230">
        <f>IF(N1800="zákl. přenesená",J1800,0)</f>
        <v>0</v>
      </c>
      <c r="BH1800" s="230">
        <f>IF(N1800="sníž. přenesená",J1800,0)</f>
        <v>0</v>
      </c>
      <c r="BI1800" s="230">
        <f>IF(N1800="nulová",J1800,0)</f>
        <v>0</v>
      </c>
      <c r="BJ1800" s="21" t="s">
        <v>88</v>
      </c>
      <c r="BK1800" s="230">
        <f>ROUND(I1800*H1800,2)</f>
        <v>0</v>
      </c>
      <c r="BL1800" s="21" t="s">
        <v>339</v>
      </c>
      <c r="BM1800" s="229" t="s">
        <v>9492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1557</v>
      </c>
      <c r="G1801" s="237"/>
      <c r="H1801" s="241">
        <v>25.600000000000001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3" customFormat="1">
      <c r="A1802" s="13"/>
      <c r="B1802" s="236"/>
      <c r="C1802" s="237"/>
      <c r="D1802" s="238" t="s">
        <v>260</v>
      </c>
      <c r="E1802" s="239" t="s">
        <v>19</v>
      </c>
      <c r="F1802" s="240" t="s">
        <v>9493</v>
      </c>
      <c r="G1802" s="237"/>
      <c r="H1802" s="241">
        <v>2.1299999999999999</v>
      </c>
      <c r="I1802" s="242"/>
      <c r="J1802" s="237"/>
      <c r="K1802" s="237"/>
      <c r="L1802" s="243"/>
      <c r="M1802" s="244"/>
      <c r="N1802" s="245"/>
      <c r="O1802" s="245"/>
      <c r="P1802" s="245"/>
      <c r="Q1802" s="245"/>
      <c r="R1802" s="245"/>
      <c r="S1802" s="245"/>
      <c r="T1802" s="24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7" t="s">
        <v>260</v>
      </c>
      <c r="AU1802" s="247" t="s">
        <v>88</v>
      </c>
      <c r="AV1802" s="13" t="s">
        <v>88</v>
      </c>
      <c r="AW1802" s="13" t="s">
        <v>37</v>
      </c>
      <c r="AX1802" s="13" t="s">
        <v>76</v>
      </c>
      <c r="AY1802" s="247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1558</v>
      </c>
      <c r="G1803" s="237"/>
      <c r="H1803" s="241">
        <v>16.600000000000001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1559</v>
      </c>
      <c r="G1804" s="237"/>
      <c r="H1804" s="241">
        <v>14.25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9494</v>
      </c>
      <c r="G1805" s="237"/>
      <c r="H1805" s="241">
        <v>2.5499999999999998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9495</v>
      </c>
      <c r="G1806" s="237"/>
      <c r="H1806" s="241">
        <v>3.4500000000000002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9496</v>
      </c>
      <c r="G1807" s="237"/>
      <c r="H1807" s="241">
        <v>2.0699999999999998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1560</v>
      </c>
      <c r="G1808" s="237"/>
      <c r="H1808" s="241">
        <v>10.1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1561</v>
      </c>
      <c r="G1809" s="237"/>
      <c r="H1809" s="241">
        <v>23.600000000000001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1562</v>
      </c>
      <c r="G1810" s="237"/>
      <c r="H1810" s="241">
        <v>17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1563</v>
      </c>
      <c r="G1811" s="237"/>
      <c r="H1811" s="241">
        <v>21.440000000000001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1564</v>
      </c>
      <c r="G1812" s="237"/>
      <c r="H1812" s="241">
        <v>12.800000000000001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1565</v>
      </c>
      <c r="G1813" s="237"/>
      <c r="H1813" s="241">
        <v>17.199999999999999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3" customFormat="1">
      <c r="A1814" s="13"/>
      <c r="B1814" s="236"/>
      <c r="C1814" s="237"/>
      <c r="D1814" s="238" t="s">
        <v>260</v>
      </c>
      <c r="E1814" s="239" t="s">
        <v>19</v>
      </c>
      <c r="F1814" s="240" t="s">
        <v>1566</v>
      </c>
      <c r="G1814" s="237"/>
      <c r="H1814" s="241">
        <v>10.800000000000001</v>
      </c>
      <c r="I1814" s="242"/>
      <c r="J1814" s="237"/>
      <c r="K1814" s="237"/>
      <c r="L1814" s="243"/>
      <c r="M1814" s="244"/>
      <c r="N1814" s="245"/>
      <c r="O1814" s="245"/>
      <c r="P1814" s="245"/>
      <c r="Q1814" s="245"/>
      <c r="R1814" s="245"/>
      <c r="S1814" s="245"/>
      <c r="T1814" s="24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7" t="s">
        <v>260</v>
      </c>
      <c r="AU1814" s="247" t="s">
        <v>88</v>
      </c>
      <c r="AV1814" s="13" t="s">
        <v>88</v>
      </c>
      <c r="AW1814" s="13" t="s">
        <v>37</v>
      </c>
      <c r="AX1814" s="13" t="s">
        <v>76</v>
      </c>
      <c r="AY1814" s="247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1567</v>
      </c>
      <c r="G1815" s="237"/>
      <c r="H1815" s="241">
        <v>10.800000000000001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1568</v>
      </c>
      <c r="G1816" s="237"/>
      <c r="H1816" s="241">
        <v>15.6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1569</v>
      </c>
      <c r="G1817" s="237"/>
      <c r="H1817" s="241">
        <v>13.699999999999999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9497</v>
      </c>
      <c r="G1818" s="237"/>
      <c r="H1818" s="241">
        <v>5.4749999999999996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1570</v>
      </c>
      <c r="G1819" s="237"/>
      <c r="H1819" s="241">
        <v>20.600000000000001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9498</v>
      </c>
      <c r="G1820" s="237"/>
      <c r="H1820" s="241">
        <v>3.1200000000000001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1571</v>
      </c>
      <c r="G1821" s="237"/>
      <c r="H1821" s="241">
        <v>42.200000000000003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1572</v>
      </c>
      <c r="G1822" s="237"/>
      <c r="H1822" s="241">
        <v>21.852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1573</v>
      </c>
      <c r="G1823" s="237"/>
      <c r="H1823" s="241">
        <v>84.280000000000001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1574</v>
      </c>
      <c r="G1824" s="237"/>
      <c r="H1824" s="241">
        <v>14.6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1575</v>
      </c>
      <c r="G1825" s="237"/>
      <c r="H1825" s="241">
        <v>22.800000000000001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1576</v>
      </c>
      <c r="G1826" s="237"/>
      <c r="H1826" s="241">
        <v>31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4" customFormat="1">
      <c r="A1827" s="14"/>
      <c r="B1827" s="248"/>
      <c r="C1827" s="249"/>
      <c r="D1827" s="238" t="s">
        <v>260</v>
      </c>
      <c r="E1827" s="250" t="s">
        <v>19</v>
      </c>
      <c r="F1827" s="251" t="s">
        <v>1168</v>
      </c>
      <c r="G1827" s="249"/>
      <c r="H1827" s="250" t="s">
        <v>19</v>
      </c>
      <c r="I1827" s="252"/>
      <c r="J1827" s="249"/>
      <c r="K1827" s="249"/>
      <c r="L1827" s="253"/>
      <c r="M1827" s="254"/>
      <c r="N1827" s="255"/>
      <c r="O1827" s="255"/>
      <c r="P1827" s="255"/>
      <c r="Q1827" s="255"/>
      <c r="R1827" s="255"/>
      <c r="S1827" s="255"/>
      <c r="T1827" s="256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7" t="s">
        <v>260</v>
      </c>
      <c r="AU1827" s="257" t="s">
        <v>88</v>
      </c>
      <c r="AV1827" s="14" t="s">
        <v>83</v>
      </c>
      <c r="AW1827" s="14" t="s">
        <v>37</v>
      </c>
      <c r="AX1827" s="14" t="s">
        <v>76</v>
      </c>
      <c r="AY1827" s="25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1577</v>
      </c>
      <c r="G1828" s="237"/>
      <c r="H1828" s="241">
        <v>15.800000000000001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9499</v>
      </c>
      <c r="G1829" s="237"/>
      <c r="H1829" s="241">
        <v>15.68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9500</v>
      </c>
      <c r="G1830" s="237"/>
      <c r="H1830" s="241">
        <v>15.68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9501</v>
      </c>
      <c r="G1831" s="237"/>
      <c r="H1831" s="241">
        <v>15.68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9502</v>
      </c>
      <c r="G1832" s="237"/>
      <c r="H1832" s="241">
        <v>15.68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9503</v>
      </c>
      <c r="G1833" s="237"/>
      <c r="H1833" s="241">
        <v>1.44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9504</v>
      </c>
      <c r="G1834" s="237"/>
      <c r="H1834" s="241">
        <v>15.68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3" customFormat="1">
      <c r="A1835" s="13"/>
      <c r="B1835" s="236"/>
      <c r="C1835" s="237"/>
      <c r="D1835" s="238" t="s">
        <v>260</v>
      </c>
      <c r="E1835" s="239" t="s">
        <v>19</v>
      </c>
      <c r="F1835" s="240" t="s">
        <v>9505</v>
      </c>
      <c r="G1835" s="237"/>
      <c r="H1835" s="241">
        <v>15.68</v>
      </c>
      <c r="I1835" s="242"/>
      <c r="J1835" s="237"/>
      <c r="K1835" s="237"/>
      <c r="L1835" s="243"/>
      <c r="M1835" s="244"/>
      <c r="N1835" s="245"/>
      <c r="O1835" s="245"/>
      <c r="P1835" s="245"/>
      <c r="Q1835" s="245"/>
      <c r="R1835" s="245"/>
      <c r="S1835" s="245"/>
      <c r="T1835" s="246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7" t="s">
        <v>260</v>
      </c>
      <c r="AU1835" s="247" t="s">
        <v>88</v>
      </c>
      <c r="AV1835" s="13" t="s">
        <v>88</v>
      </c>
      <c r="AW1835" s="13" t="s">
        <v>37</v>
      </c>
      <c r="AX1835" s="13" t="s">
        <v>76</v>
      </c>
      <c r="AY1835" s="247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9506</v>
      </c>
      <c r="G1836" s="237"/>
      <c r="H1836" s="241">
        <v>15.68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9507</v>
      </c>
      <c r="G1837" s="237"/>
      <c r="H1837" s="241">
        <v>15.68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9508</v>
      </c>
      <c r="G1838" s="237"/>
      <c r="H1838" s="241">
        <v>5.4000000000000004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1586</v>
      </c>
      <c r="G1839" s="237"/>
      <c r="H1839" s="241">
        <v>15.199999999999999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1587</v>
      </c>
      <c r="G1840" s="237"/>
      <c r="H1840" s="241">
        <v>14.199999999999999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9509</v>
      </c>
      <c r="G1841" s="237"/>
      <c r="H1841" s="241">
        <v>15.68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9510</v>
      </c>
      <c r="G1842" s="237"/>
      <c r="H1842" s="241">
        <v>15.68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9511</v>
      </c>
      <c r="G1843" s="237"/>
      <c r="H1843" s="241">
        <v>15.68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9512</v>
      </c>
      <c r="G1844" s="237"/>
      <c r="H1844" s="241">
        <v>15.68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1592</v>
      </c>
      <c r="G1845" s="237"/>
      <c r="H1845" s="241">
        <v>68.799999999999997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1593</v>
      </c>
      <c r="G1846" s="237"/>
      <c r="H1846" s="241">
        <v>18.100000000000001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1594</v>
      </c>
      <c r="G1847" s="237"/>
      <c r="H1847" s="241">
        <v>19.600000000000001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1595</v>
      </c>
      <c r="G1848" s="237"/>
      <c r="H1848" s="241">
        <v>42.460000000000001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4" customFormat="1">
      <c r="A1849" s="14"/>
      <c r="B1849" s="248"/>
      <c r="C1849" s="249"/>
      <c r="D1849" s="238" t="s">
        <v>260</v>
      </c>
      <c r="E1849" s="250" t="s">
        <v>19</v>
      </c>
      <c r="F1849" s="251" t="s">
        <v>1172</v>
      </c>
      <c r="G1849" s="249"/>
      <c r="H1849" s="250" t="s">
        <v>19</v>
      </c>
      <c r="I1849" s="252"/>
      <c r="J1849" s="249"/>
      <c r="K1849" s="249"/>
      <c r="L1849" s="253"/>
      <c r="M1849" s="254"/>
      <c r="N1849" s="255"/>
      <c r="O1849" s="255"/>
      <c r="P1849" s="255"/>
      <c r="Q1849" s="255"/>
      <c r="R1849" s="255"/>
      <c r="S1849" s="255"/>
      <c r="T1849" s="256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7" t="s">
        <v>260</v>
      </c>
      <c r="AU1849" s="257" t="s">
        <v>88</v>
      </c>
      <c r="AV1849" s="14" t="s">
        <v>83</v>
      </c>
      <c r="AW1849" s="14" t="s">
        <v>37</v>
      </c>
      <c r="AX1849" s="14" t="s">
        <v>76</v>
      </c>
      <c r="AY1849" s="25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1596</v>
      </c>
      <c r="G1850" s="237"/>
      <c r="H1850" s="241">
        <v>2.3100000000000001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1597</v>
      </c>
      <c r="G1851" s="237"/>
      <c r="H1851" s="241">
        <v>1.2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9513</v>
      </c>
      <c r="G1852" s="237"/>
      <c r="H1852" s="241">
        <v>15.68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9514</v>
      </c>
      <c r="G1853" s="237"/>
      <c r="H1853" s="241">
        <v>1.2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9515</v>
      </c>
      <c r="G1854" s="237"/>
      <c r="H1854" s="241">
        <v>15.68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9516</v>
      </c>
      <c r="G1855" s="237"/>
      <c r="H1855" s="241">
        <v>1.2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9517</v>
      </c>
      <c r="G1856" s="237"/>
      <c r="H1856" s="241">
        <v>15.68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9518</v>
      </c>
      <c r="G1857" s="237"/>
      <c r="H1857" s="241">
        <v>1.2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9519</v>
      </c>
      <c r="G1858" s="237"/>
      <c r="H1858" s="241">
        <v>15.68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9520</v>
      </c>
      <c r="G1859" s="237"/>
      <c r="H1859" s="241">
        <v>1.2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9521</v>
      </c>
      <c r="G1860" s="237"/>
      <c r="H1860" s="241">
        <v>15.68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9522</v>
      </c>
      <c r="G1861" s="237"/>
      <c r="H1861" s="241">
        <v>2.3100000000000001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9523</v>
      </c>
      <c r="G1862" s="237"/>
      <c r="H1862" s="241">
        <v>1.2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9524</v>
      </c>
      <c r="G1863" s="237"/>
      <c r="H1863" s="241">
        <v>15.68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1604</v>
      </c>
      <c r="G1864" s="237"/>
      <c r="H1864" s="241">
        <v>15.199999999999999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1605</v>
      </c>
      <c r="G1865" s="237"/>
      <c r="H1865" s="241">
        <v>13.4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9525</v>
      </c>
      <c r="G1866" s="237"/>
      <c r="H1866" s="241">
        <v>1.2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9526</v>
      </c>
      <c r="G1867" s="237"/>
      <c r="H1867" s="241">
        <v>15.68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9527</v>
      </c>
      <c r="G1868" s="237"/>
      <c r="H1868" s="241">
        <v>1.2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9528</v>
      </c>
      <c r="G1869" s="237"/>
      <c r="H1869" s="241">
        <v>16.16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9529</v>
      </c>
      <c r="G1870" s="237"/>
      <c r="H1870" s="241">
        <v>1.2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9530</v>
      </c>
      <c r="G1871" s="237"/>
      <c r="H1871" s="241">
        <v>15.68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9531</v>
      </c>
      <c r="G1872" s="237"/>
      <c r="H1872" s="241">
        <v>1.2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9532</v>
      </c>
      <c r="G1873" s="237"/>
      <c r="H1873" s="241">
        <v>15.68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9533</v>
      </c>
      <c r="G1874" s="237"/>
      <c r="H1874" s="241">
        <v>1.2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9534</v>
      </c>
      <c r="G1875" s="237"/>
      <c r="H1875" s="241">
        <v>15.68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9535</v>
      </c>
      <c r="G1876" s="237"/>
      <c r="H1876" s="241">
        <v>1.2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9536</v>
      </c>
      <c r="G1877" s="237"/>
      <c r="H1877" s="241">
        <v>15.68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9537</v>
      </c>
      <c r="G1878" s="237"/>
      <c r="H1878" s="241">
        <v>1.2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9538</v>
      </c>
      <c r="G1879" s="237"/>
      <c r="H1879" s="241">
        <v>15.68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9539</v>
      </c>
      <c r="G1880" s="237"/>
      <c r="H1880" s="241">
        <v>1.2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9540</v>
      </c>
      <c r="G1881" s="237"/>
      <c r="H1881" s="241">
        <v>15.68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9541</v>
      </c>
      <c r="G1882" s="237"/>
      <c r="H1882" s="241">
        <v>1.5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9542</v>
      </c>
      <c r="G1883" s="237"/>
      <c r="H1883" s="241">
        <v>15.68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1615</v>
      </c>
      <c r="G1884" s="237"/>
      <c r="H1884" s="241">
        <v>16.800000000000001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4" customFormat="1">
      <c r="A1885" s="14"/>
      <c r="B1885" s="248"/>
      <c r="C1885" s="249"/>
      <c r="D1885" s="238" t="s">
        <v>260</v>
      </c>
      <c r="E1885" s="250" t="s">
        <v>19</v>
      </c>
      <c r="F1885" s="251" t="s">
        <v>1177</v>
      </c>
      <c r="G1885" s="249"/>
      <c r="H1885" s="250" t="s">
        <v>19</v>
      </c>
      <c r="I1885" s="252"/>
      <c r="J1885" s="249"/>
      <c r="K1885" s="249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7" t="s">
        <v>260</v>
      </c>
      <c r="AU1885" s="257" t="s">
        <v>88</v>
      </c>
      <c r="AV1885" s="14" t="s">
        <v>83</v>
      </c>
      <c r="AW1885" s="14" t="s">
        <v>37</v>
      </c>
      <c r="AX1885" s="14" t="s">
        <v>76</v>
      </c>
      <c r="AY1885" s="257" t="s">
        <v>235</v>
      </c>
    </row>
    <row r="1886" s="16" customFormat="1">
      <c r="A1886" s="16"/>
      <c r="B1886" s="269"/>
      <c r="C1886" s="270"/>
      <c r="D1886" s="238" t="s">
        <v>260</v>
      </c>
      <c r="E1886" s="271" t="s">
        <v>19</v>
      </c>
      <c r="F1886" s="272" t="s">
        <v>464</v>
      </c>
      <c r="G1886" s="270"/>
      <c r="H1886" s="273">
        <v>1158.777</v>
      </c>
      <c r="I1886" s="274"/>
      <c r="J1886" s="270"/>
      <c r="K1886" s="270"/>
      <c r="L1886" s="275"/>
      <c r="M1886" s="276"/>
      <c r="N1886" s="277"/>
      <c r="O1886" s="277"/>
      <c r="P1886" s="277"/>
      <c r="Q1886" s="277"/>
      <c r="R1886" s="277"/>
      <c r="S1886" s="277"/>
      <c r="T1886" s="278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T1886" s="279" t="s">
        <v>260</v>
      </c>
      <c r="AU1886" s="279" t="s">
        <v>88</v>
      </c>
      <c r="AV1886" s="16" t="s">
        <v>92</v>
      </c>
      <c r="AW1886" s="16" t="s">
        <v>37</v>
      </c>
      <c r="AX1886" s="16" t="s">
        <v>76</v>
      </c>
      <c r="AY1886" s="279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9543</v>
      </c>
      <c r="G1887" s="237"/>
      <c r="H1887" s="241">
        <v>1.05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9544</v>
      </c>
      <c r="G1888" s="237"/>
      <c r="H1888" s="241">
        <v>15.68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9545</v>
      </c>
      <c r="G1889" s="237"/>
      <c r="H1889" s="241">
        <v>1.45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9546</v>
      </c>
      <c r="G1890" s="237"/>
      <c r="H1890" s="241">
        <v>15.68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9547</v>
      </c>
      <c r="G1891" s="237"/>
      <c r="H1891" s="241">
        <v>1.2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9548</v>
      </c>
      <c r="G1892" s="237"/>
      <c r="H1892" s="241">
        <v>15.68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9549</v>
      </c>
      <c r="G1893" s="237"/>
      <c r="H1893" s="241">
        <v>1.2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9550</v>
      </c>
      <c r="G1894" s="237"/>
      <c r="H1894" s="241">
        <v>15.68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9551</v>
      </c>
      <c r="G1895" s="237"/>
      <c r="H1895" s="241">
        <v>1.2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9552</v>
      </c>
      <c r="G1896" s="237"/>
      <c r="H1896" s="241">
        <v>15.68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9553</v>
      </c>
      <c r="G1897" s="237"/>
      <c r="H1897" s="241">
        <v>1.45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9554</v>
      </c>
      <c r="G1898" s="237"/>
      <c r="H1898" s="241">
        <v>15.68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9555</v>
      </c>
      <c r="G1899" s="237"/>
      <c r="H1899" s="241">
        <v>1.45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9556</v>
      </c>
      <c r="G1900" s="237"/>
      <c r="H1900" s="241">
        <v>15.68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9557</v>
      </c>
      <c r="G1901" s="237"/>
      <c r="H1901" s="241">
        <v>1.2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9558</v>
      </c>
      <c r="G1902" s="237"/>
      <c r="H1902" s="241">
        <v>15.68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9559</v>
      </c>
      <c r="G1903" s="237"/>
      <c r="H1903" s="241">
        <v>1.2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9560</v>
      </c>
      <c r="G1904" s="237"/>
      <c r="H1904" s="241">
        <v>15.68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9561</v>
      </c>
      <c r="G1905" s="237"/>
      <c r="H1905" s="241">
        <v>5.1749999999999998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9562</v>
      </c>
      <c r="G1906" s="237"/>
      <c r="H1906" s="241">
        <v>15.68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9563</v>
      </c>
      <c r="G1907" s="237"/>
      <c r="H1907" s="241">
        <v>2.0099999999999998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9564</v>
      </c>
      <c r="G1908" s="237"/>
      <c r="H1908" s="241">
        <v>2.0099999999999998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1626</v>
      </c>
      <c r="G1909" s="237"/>
      <c r="H1909" s="241">
        <v>15.199999999999999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1627</v>
      </c>
      <c r="G1910" s="237"/>
      <c r="H1910" s="241">
        <v>14.199999999999999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1628</v>
      </c>
      <c r="G1911" s="237"/>
      <c r="H1911" s="241">
        <v>16.199999999999999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1629</v>
      </c>
      <c r="G1912" s="237"/>
      <c r="H1912" s="241">
        <v>8.2200000000000006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4" customFormat="1">
      <c r="A1913" s="14"/>
      <c r="B1913" s="248"/>
      <c r="C1913" s="249"/>
      <c r="D1913" s="238" t="s">
        <v>260</v>
      </c>
      <c r="E1913" s="250" t="s">
        <v>19</v>
      </c>
      <c r="F1913" s="251" t="s">
        <v>1630</v>
      </c>
      <c r="G1913" s="249"/>
      <c r="H1913" s="250" t="s">
        <v>19</v>
      </c>
      <c r="I1913" s="252"/>
      <c r="J1913" s="249"/>
      <c r="K1913" s="249"/>
      <c r="L1913" s="253"/>
      <c r="M1913" s="254"/>
      <c r="N1913" s="255"/>
      <c r="O1913" s="255"/>
      <c r="P1913" s="255"/>
      <c r="Q1913" s="255"/>
      <c r="R1913" s="255"/>
      <c r="S1913" s="255"/>
      <c r="T1913" s="256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7" t="s">
        <v>260</v>
      </c>
      <c r="AU1913" s="257" t="s">
        <v>88</v>
      </c>
      <c r="AV1913" s="14" t="s">
        <v>83</v>
      </c>
      <c r="AW1913" s="14" t="s">
        <v>37</v>
      </c>
      <c r="AX1913" s="14" t="s">
        <v>76</v>
      </c>
      <c r="AY1913" s="25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9565</v>
      </c>
      <c r="G1914" s="237"/>
      <c r="H1914" s="241">
        <v>2.3100000000000001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9566</v>
      </c>
      <c r="G1915" s="237"/>
      <c r="H1915" s="241">
        <v>15.68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9567</v>
      </c>
      <c r="G1916" s="237"/>
      <c r="H1916" s="241">
        <v>15.68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9568</v>
      </c>
      <c r="G1917" s="237"/>
      <c r="H1917" s="241">
        <v>15.68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9569</v>
      </c>
      <c r="G1918" s="237"/>
      <c r="H1918" s="241">
        <v>15.68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3" customFormat="1">
      <c r="A1919" s="13"/>
      <c r="B1919" s="236"/>
      <c r="C1919" s="237"/>
      <c r="D1919" s="238" t="s">
        <v>260</v>
      </c>
      <c r="E1919" s="239" t="s">
        <v>19</v>
      </c>
      <c r="F1919" s="240" t="s">
        <v>9570</v>
      </c>
      <c r="G1919" s="237"/>
      <c r="H1919" s="241">
        <v>15.68</v>
      </c>
      <c r="I1919" s="242"/>
      <c r="J1919" s="237"/>
      <c r="K1919" s="237"/>
      <c r="L1919" s="243"/>
      <c r="M1919" s="244"/>
      <c r="N1919" s="245"/>
      <c r="O1919" s="245"/>
      <c r="P1919" s="245"/>
      <c r="Q1919" s="245"/>
      <c r="R1919" s="245"/>
      <c r="S1919" s="245"/>
      <c r="T1919" s="246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7" t="s">
        <v>260</v>
      </c>
      <c r="AU1919" s="247" t="s">
        <v>88</v>
      </c>
      <c r="AV1919" s="13" t="s">
        <v>88</v>
      </c>
      <c r="AW1919" s="13" t="s">
        <v>37</v>
      </c>
      <c r="AX1919" s="13" t="s">
        <v>76</v>
      </c>
      <c r="AY1919" s="247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9571</v>
      </c>
      <c r="G1920" s="237"/>
      <c r="H1920" s="241">
        <v>15.68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9572</v>
      </c>
      <c r="G1921" s="237"/>
      <c r="H1921" s="241">
        <v>6.1500000000000004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1637</v>
      </c>
      <c r="G1922" s="237"/>
      <c r="H1922" s="241">
        <v>39.600000000000001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3" customFormat="1">
      <c r="A1923" s="13"/>
      <c r="B1923" s="236"/>
      <c r="C1923" s="237"/>
      <c r="D1923" s="238" t="s">
        <v>260</v>
      </c>
      <c r="E1923" s="239" t="s">
        <v>19</v>
      </c>
      <c r="F1923" s="240" t="s">
        <v>1638</v>
      </c>
      <c r="G1923" s="237"/>
      <c r="H1923" s="241">
        <v>10.699999999999999</v>
      </c>
      <c r="I1923" s="242"/>
      <c r="J1923" s="237"/>
      <c r="K1923" s="237"/>
      <c r="L1923" s="243"/>
      <c r="M1923" s="244"/>
      <c r="N1923" s="245"/>
      <c r="O1923" s="245"/>
      <c r="P1923" s="245"/>
      <c r="Q1923" s="245"/>
      <c r="R1923" s="245"/>
      <c r="S1923" s="245"/>
      <c r="T1923" s="246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7" t="s">
        <v>260</v>
      </c>
      <c r="AU1923" s="247" t="s">
        <v>88</v>
      </c>
      <c r="AV1923" s="13" t="s">
        <v>88</v>
      </c>
      <c r="AW1923" s="13" t="s">
        <v>37</v>
      </c>
      <c r="AX1923" s="13" t="s">
        <v>76</v>
      </c>
      <c r="AY1923" s="247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9573</v>
      </c>
      <c r="G1924" s="237"/>
      <c r="H1924" s="241">
        <v>15.68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9574</v>
      </c>
      <c r="G1925" s="237"/>
      <c r="H1925" s="241">
        <v>15.68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3" customFormat="1">
      <c r="A1926" s="13"/>
      <c r="B1926" s="236"/>
      <c r="C1926" s="237"/>
      <c r="D1926" s="238" t="s">
        <v>260</v>
      </c>
      <c r="E1926" s="239" t="s">
        <v>19</v>
      </c>
      <c r="F1926" s="240" t="s">
        <v>9575</v>
      </c>
      <c r="G1926" s="237"/>
      <c r="H1926" s="241">
        <v>15.68</v>
      </c>
      <c r="I1926" s="242"/>
      <c r="J1926" s="237"/>
      <c r="K1926" s="237"/>
      <c r="L1926" s="243"/>
      <c r="M1926" s="244"/>
      <c r="N1926" s="245"/>
      <c r="O1926" s="245"/>
      <c r="P1926" s="245"/>
      <c r="Q1926" s="245"/>
      <c r="R1926" s="245"/>
      <c r="S1926" s="245"/>
      <c r="T1926" s="246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7" t="s">
        <v>260</v>
      </c>
      <c r="AU1926" s="247" t="s">
        <v>88</v>
      </c>
      <c r="AV1926" s="13" t="s">
        <v>88</v>
      </c>
      <c r="AW1926" s="13" t="s">
        <v>37</v>
      </c>
      <c r="AX1926" s="13" t="s">
        <v>76</v>
      </c>
      <c r="AY1926" s="247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1642</v>
      </c>
      <c r="G1927" s="237"/>
      <c r="H1927" s="241">
        <v>21.800000000000001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1643</v>
      </c>
      <c r="G1928" s="237"/>
      <c r="H1928" s="241">
        <v>21.399999999999999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1644</v>
      </c>
      <c r="G1929" s="237"/>
      <c r="H1929" s="241">
        <v>16.199999999999999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3" customFormat="1">
      <c r="A1930" s="13"/>
      <c r="B1930" s="236"/>
      <c r="C1930" s="237"/>
      <c r="D1930" s="238" t="s">
        <v>260</v>
      </c>
      <c r="E1930" s="239" t="s">
        <v>19</v>
      </c>
      <c r="F1930" s="240" t="s">
        <v>1645</v>
      </c>
      <c r="G1930" s="237"/>
      <c r="H1930" s="241">
        <v>15.4</v>
      </c>
      <c r="I1930" s="242"/>
      <c r="J1930" s="237"/>
      <c r="K1930" s="237"/>
      <c r="L1930" s="243"/>
      <c r="M1930" s="244"/>
      <c r="N1930" s="245"/>
      <c r="O1930" s="245"/>
      <c r="P1930" s="245"/>
      <c r="Q1930" s="245"/>
      <c r="R1930" s="245"/>
      <c r="S1930" s="245"/>
      <c r="T1930" s="246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7" t="s">
        <v>260</v>
      </c>
      <c r="AU1930" s="247" t="s">
        <v>88</v>
      </c>
      <c r="AV1930" s="13" t="s">
        <v>88</v>
      </c>
      <c r="AW1930" s="13" t="s">
        <v>37</v>
      </c>
      <c r="AX1930" s="13" t="s">
        <v>76</v>
      </c>
      <c r="AY1930" s="247" t="s">
        <v>235</v>
      </c>
    </row>
    <row r="1931" s="14" customFormat="1">
      <c r="A1931" s="14"/>
      <c r="B1931" s="248"/>
      <c r="C1931" s="249"/>
      <c r="D1931" s="238" t="s">
        <v>260</v>
      </c>
      <c r="E1931" s="250" t="s">
        <v>19</v>
      </c>
      <c r="F1931" s="251" t="s">
        <v>1172</v>
      </c>
      <c r="G1931" s="249"/>
      <c r="H1931" s="250" t="s">
        <v>19</v>
      </c>
      <c r="I1931" s="252"/>
      <c r="J1931" s="249"/>
      <c r="K1931" s="249"/>
      <c r="L1931" s="253"/>
      <c r="M1931" s="254"/>
      <c r="N1931" s="255"/>
      <c r="O1931" s="255"/>
      <c r="P1931" s="255"/>
      <c r="Q1931" s="255"/>
      <c r="R1931" s="255"/>
      <c r="S1931" s="255"/>
      <c r="T1931" s="256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7" t="s">
        <v>260</v>
      </c>
      <c r="AU1931" s="257" t="s">
        <v>88</v>
      </c>
      <c r="AV1931" s="14" t="s">
        <v>83</v>
      </c>
      <c r="AW1931" s="14" t="s">
        <v>37</v>
      </c>
      <c r="AX1931" s="14" t="s">
        <v>76</v>
      </c>
      <c r="AY1931" s="25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9576</v>
      </c>
      <c r="G1932" s="237"/>
      <c r="H1932" s="241">
        <v>15.68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9577</v>
      </c>
      <c r="G1933" s="237"/>
      <c r="H1933" s="241">
        <v>1.2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9578</v>
      </c>
      <c r="G1934" s="237"/>
      <c r="H1934" s="241">
        <v>15.68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9579</v>
      </c>
      <c r="G1935" s="237"/>
      <c r="H1935" s="241">
        <v>1.2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9580</v>
      </c>
      <c r="G1936" s="237"/>
      <c r="H1936" s="241">
        <v>15.68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9581</v>
      </c>
      <c r="G1937" s="237"/>
      <c r="H1937" s="241">
        <v>1.2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9582</v>
      </c>
      <c r="G1938" s="237"/>
      <c r="H1938" s="241">
        <v>15.68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9583</v>
      </c>
      <c r="G1939" s="237"/>
      <c r="H1939" s="241">
        <v>1.2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9584</v>
      </c>
      <c r="G1940" s="237"/>
      <c r="H1940" s="241">
        <v>15.68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9585</v>
      </c>
      <c r="G1941" s="237"/>
      <c r="H1941" s="241">
        <v>1.2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9586</v>
      </c>
      <c r="G1942" s="237"/>
      <c r="H1942" s="241">
        <v>15.68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9587</v>
      </c>
      <c r="G1943" s="237"/>
      <c r="H1943" s="241">
        <v>2.3100000000000001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9588</v>
      </c>
      <c r="G1944" s="237"/>
      <c r="H1944" s="241">
        <v>2.3100000000000001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1652</v>
      </c>
      <c r="G1945" s="237"/>
      <c r="H1945" s="241">
        <v>39.600000000000001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1653</v>
      </c>
      <c r="G1946" s="237"/>
      <c r="H1946" s="241">
        <v>10.699999999999999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9589</v>
      </c>
      <c r="G1947" s="237"/>
      <c r="H1947" s="241">
        <v>1.5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9590</v>
      </c>
      <c r="G1948" s="237"/>
      <c r="H1948" s="241">
        <v>15.68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9591</v>
      </c>
      <c r="G1949" s="237"/>
      <c r="H1949" s="241">
        <v>1.2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3" customFormat="1">
      <c r="A1950" s="13"/>
      <c r="B1950" s="236"/>
      <c r="C1950" s="237"/>
      <c r="D1950" s="238" t="s">
        <v>260</v>
      </c>
      <c r="E1950" s="239" t="s">
        <v>19</v>
      </c>
      <c r="F1950" s="240" t="s">
        <v>9592</v>
      </c>
      <c r="G1950" s="237"/>
      <c r="H1950" s="241">
        <v>15.68</v>
      </c>
      <c r="I1950" s="242"/>
      <c r="J1950" s="237"/>
      <c r="K1950" s="237"/>
      <c r="L1950" s="243"/>
      <c r="M1950" s="244"/>
      <c r="N1950" s="245"/>
      <c r="O1950" s="245"/>
      <c r="P1950" s="245"/>
      <c r="Q1950" s="245"/>
      <c r="R1950" s="245"/>
      <c r="S1950" s="245"/>
      <c r="T1950" s="24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7" t="s">
        <v>260</v>
      </c>
      <c r="AU1950" s="247" t="s">
        <v>88</v>
      </c>
      <c r="AV1950" s="13" t="s">
        <v>88</v>
      </c>
      <c r="AW1950" s="13" t="s">
        <v>37</v>
      </c>
      <c r="AX1950" s="13" t="s">
        <v>76</v>
      </c>
      <c r="AY1950" s="247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9593</v>
      </c>
      <c r="G1951" s="237"/>
      <c r="H1951" s="241">
        <v>1.2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9594</v>
      </c>
      <c r="G1952" s="237"/>
      <c r="H1952" s="241">
        <v>15.68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1657</v>
      </c>
      <c r="G1953" s="237"/>
      <c r="H1953" s="241">
        <v>21.800000000000001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1658</v>
      </c>
      <c r="G1954" s="237"/>
      <c r="H1954" s="241">
        <v>21.399999999999999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1659</v>
      </c>
      <c r="G1955" s="237"/>
      <c r="H1955" s="241">
        <v>16.199999999999999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1660</v>
      </c>
      <c r="G1956" s="237"/>
      <c r="H1956" s="241">
        <v>15.4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4" customFormat="1">
      <c r="A1957" s="14"/>
      <c r="B1957" s="248"/>
      <c r="C1957" s="249"/>
      <c r="D1957" s="238" t="s">
        <v>260</v>
      </c>
      <c r="E1957" s="250" t="s">
        <v>19</v>
      </c>
      <c r="F1957" s="251" t="s">
        <v>1177</v>
      </c>
      <c r="G1957" s="249"/>
      <c r="H1957" s="250" t="s">
        <v>19</v>
      </c>
      <c r="I1957" s="252"/>
      <c r="J1957" s="249"/>
      <c r="K1957" s="249"/>
      <c r="L1957" s="253"/>
      <c r="M1957" s="254"/>
      <c r="N1957" s="255"/>
      <c r="O1957" s="255"/>
      <c r="P1957" s="255"/>
      <c r="Q1957" s="255"/>
      <c r="R1957" s="255"/>
      <c r="S1957" s="255"/>
      <c r="T1957" s="256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7" t="s">
        <v>260</v>
      </c>
      <c r="AU1957" s="257" t="s">
        <v>88</v>
      </c>
      <c r="AV1957" s="14" t="s">
        <v>83</v>
      </c>
      <c r="AW1957" s="14" t="s">
        <v>37</v>
      </c>
      <c r="AX1957" s="14" t="s">
        <v>76</v>
      </c>
      <c r="AY1957" s="257" t="s">
        <v>235</v>
      </c>
    </row>
    <row r="1958" s="16" customFormat="1">
      <c r="A1958" s="16"/>
      <c r="B1958" s="269"/>
      <c r="C1958" s="270"/>
      <c r="D1958" s="238" t="s">
        <v>260</v>
      </c>
      <c r="E1958" s="271" t="s">
        <v>19</v>
      </c>
      <c r="F1958" s="272" t="s">
        <v>427</v>
      </c>
      <c r="G1958" s="270"/>
      <c r="H1958" s="273">
        <v>786.63499999999999</v>
      </c>
      <c r="I1958" s="274"/>
      <c r="J1958" s="270"/>
      <c r="K1958" s="270"/>
      <c r="L1958" s="275"/>
      <c r="M1958" s="276"/>
      <c r="N1958" s="277"/>
      <c r="O1958" s="277"/>
      <c r="P1958" s="277"/>
      <c r="Q1958" s="277"/>
      <c r="R1958" s="277"/>
      <c r="S1958" s="277"/>
      <c r="T1958" s="278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T1958" s="279" t="s">
        <v>260</v>
      </c>
      <c r="AU1958" s="279" t="s">
        <v>88</v>
      </c>
      <c r="AV1958" s="16" t="s">
        <v>92</v>
      </c>
      <c r="AW1958" s="16" t="s">
        <v>37</v>
      </c>
      <c r="AX1958" s="16" t="s">
        <v>76</v>
      </c>
      <c r="AY1958" s="279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1661</v>
      </c>
      <c r="G1959" s="237"/>
      <c r="H1959" s="241">
        <v>59.600000000000001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1662</v>
      </c>
      <c r="G1960" s="237"/>
      <c r="H1960" s="241">
        <v>52.700000000000003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1663</v>
      </c>
      <c r="G1961" s="237"/>
      <c r="H1961" s="241">
        <v>17.399999999999999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4" customFormat="1">
      <c r="A1962" s="14"/>
      <c r="B1962" s="248"/>
      <c r="C1962" s="249"/>
      <c r="D1962" s="238" t="s">
        <v>260</v>
      </c>
      <c r="E1962" s="250" t="s">
        <v>19</v>
      </c>
      <c r="F1962" s="251" t="s">
        <v>1172</v>
      </c>
      <c r="G1962" s="249"/>
      <c r="H1962" s="250" t="s">
        <v>19</v>
      </c>
      <c r="I1962" s="252"/>
      <c r="J1962" s="249"/>
      <c r="K1962" s="249"/>
      <c r="L1962" s="253"/>
      <c r="M1962" s="254"/>
      <c r="N1962" s="255"/>
      <c r="O1962" s="255"/>
      <c r="P1962" s="255"/>
      <c r="Q1962" s="255"/>
      <c r="R1962" s="255"/>
      <c r="S1962" s="255"/>
      <c r="T1962" s="256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7" t="s">
        <v>260</v>
      </c>
      <c r="AU1962" s="257" t="s">
        <v>88</v>
      </c>
      <c r="AV1962" s="14" t="s">
        <v>83</v>
      </c>
      <c r="AW1962" s="14" t="s">
        <v>37</v>
      </c>
      <c r="AX1962" s="14" t="s">
        <v>76</v>
      </c>
      <c r="AY1962" s="257" t="s">
        <v>235</v>
      </c>
    </row>
    <row r="1963" s="16" customFormat="1">
      <c r="A1963" s="16"/>
      <c r="B1963" s="269"/>
      <c r="C1963" s="270"/>
      <c r="D1963" s="238" t="s">
        <v>260</v>
      </c>
      <c r="E1963" s="271" t="s">
        <v>19</v>
      </c>
      <c r="F1963" s="272" t="s">
        <v>747</v>
      </c>
      <c r="G1963" s="270"/>
      <c r="H1963" s="273">
        <v>129.69999999999999</v>
      </c>
      <c r="I1963" s="274"/>
      <c r="J1963" s="270"/>
      <c r="K1963" s="270"/>
      <c r="L1963" s="275"/>
      <c r="M1963" s="276"/>
      <c r="N1963" s="277"/>
      <c r="O1963" s="277"/>
      <c r="P1963" s="277"/>
      <c r="Q1963" s="277"/>
      <c r="R1963" s="277"/>
      <c r="S1963" s="277"/>
      <c r="T1963" s="278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T1963" s="279" t="s">
        <v>260</v>
      </c>
      <c r="AU1963" s="279" t="s">
        <v>88</v>
      </c>
      <c r="AV1963" s="16" t="s">
        <v>92</v>
      </c>
      <c r="AW1963" s="16" t="s">
        <v>37</v>
      </c>
      <c r="AX1963" s="16" t="s">
        <v>76</v>
      </c>
      <c r="AY1963" s="279" t="s">
        <v>235</v>
      </c>
    </row>
    <row r="1964" s="15" customFormat="1">
      <c r="A1964" s="15"/>
      <c r="B1964" s="258"/>
      <c r="C1964" s="259"/>
      <c r="D1964" s="238" t="s">
        <v>260</v>
      </c>
      <c r="E1964" s="260" t="s">
        <v>19</v>
      </c>
      <c r="F1964" s="261" t="s">
        <v>277</v>
      </c>
      <c r="G1964" s="259"/>
      <c r="H1964" s="262">
        <v>2075.1120000000001</v>
      </c>
      <c r="I1964" s="263"/>
      <c r="J1964" s="259"/>
      <c r="K1964" s="259"/>
      <c r="L1964" s="264"/>
      <c r="M1964" s="265"/>
      <c r="N1964" s="266"/>
      <c r="O1964" s="266"/>
      <c r="P1964" s="266"/>
      <c r="Q1964" s="266"/>
      <c r="R1964" s="266"/>
      <c r="S1964" s="266"/>
      <c r="T1964" s="267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68" t="s">
        <v>260</v>
      </c>
      <c r="AU1964" s="268" t="s">
        <v>88</v>
      </c>
      <c r="AV1964" s="15" t="s">
        <v>98</v>
      </c>
      <c r="AW1964" s="15" t="s">
        <v>37</v>
      </c>
      <c r="AX1964" s="15" t="s">
        <v>83</v>
      </c>
      <c r="AY1964" s="268" t="s">
        <v>235</v>
      </c>
    </row>
    <row r="1965" s="2" customFormat="1" ht="24.15" customHeight="1">
      <c r="A1965" s="42"/>
      <c r="B1965" s="43"/>
      <c r="C1965" s="280" t="s">
        <v>4304</v>
      </c>
      <c r="D1965" s="280" t="s">
        <v>386</v>
      </c>
      <c r="E1965" s="281" t="s">
        <v>9595</v>
      </c>
      <c r="F1965" s="282" t="s">
        <v>9596</v>
      </c>
      <c r="G1965" s="283" t="s">
        <v>288</v>
      </c>
      <c r="H1965" s="284">
        <v>2386.3789999999999</v>
      </c>
      <c r="I1965" s="285"/>
      <c r="J1965" s="286">
        <f>ROUND(I1965*H1965,2)</f>
        <v>0</v>
      </c>
      <c r="K1965" s="282" t="s">
        <v>19</v>
      </c>
      <c r="L1965" s="287"/>
      <c r="M1965" s="288" t="s">
        <v>19</v>
      </c>
      <c r="N1965" s="289" t="s">
        <v>48</v>
      </c>
      <c r="O1965" s="88"/>
      <c r="P1965" s="227">
        <f>O1965*H1965</f>
        <v>0</v>
      </c>
      <c r="Q1965" s="227">
        <v>0.01465</v>
      </c>
      <c r="R1965" s="227">
        <f>Q1965*H1965</f>
        <v>34.960452349999997</v>
      </c>
      <c r="S1965" s="227">
        <v>0</v>
      </c>
      <c r="T1965" s="228">
        <f>S1965*H1965</f>
        <v>0</v>
      </c>
      <c r="U1965" s="42"/>
      <c r="V1965" s="42"/>
      <c r="W1965" s="42"/>
      <c r="X1965" s="42"/>
      <c r="Y1965" s="42"/>
      <c r="Z1965" s="42"/>
      <c r="AA1965" s="42"/>
      <c r="AB1965" s="42"/>
      <c r="AC1965" s="42"/>
      <c r="AD1965" s="42"/>
      <c r="AE1965" s="42"/>
      <c r="AR1965" s="229" t="s">
        <v>471</v>
      </c>
      <c r="AT1965" s="229" t="s">
        <v>386</v>
      </c>
      <c r="AU1965" s="229" t="s">
        <v>88</v>
      </c>
      <c r="AY1965" s="21" t="s">
        <v>235</v>
      </c>
      <c r="BE1965" s="230">
        <f>IF(N1965="základní",J1965,0)</f>
        <v>0</v>
      </c>
      <c r="BF1965" s="230">
        <f>IF(N1965="snížená",J1965,0)</f>
        <v>0</v>
      </c>
      <c r="BG1965" s="230">
        <f>IF(N1965="zákl. přenesená",J1965,0)</f>
        <v>0</v>
      </c>
      <c r="BH1965" s="230">
        <f>IF(N1965="sníž. přenesená",J1965,0)</f>
        <v>0</v>
      </c>
      <c r="BI1965" s="230">
        <f>IF(N1965="nulová",J1965,0)</f>
        <v>0</v>
      </c>
      <c r="BJ1965" s="21" t="s">
        <v>88</v>
      </c>
      <c r="BK1965" s="230">
        <f>ROUND(I1965*H1965,2)</f>
        <v>0</v>
      </c>
      <c r="BL1965" s="21" t="s">
        <v>339</v>
      </c>
      <c r="BM1965" s="229" t="s">
        <v>9597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4373</v>
      </c>
      <c r="G1966" s="237"/>
      <c r="H1966" s="241">
        <v>2075.1120000000001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83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7"/>
      <c r="F1967" s="240" t="s">
        <v>9598</v>
      </c>
      <c r="G1967" s="237"/>
      <c r="H1967" s="241">
        <v>2386.3789999999999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4</v>
      </c>
      <c r="AX1967" s="13" t="s">
        <v>83</v>
      </c>
      <c r="AY1967" s="247" t="s">
        <v>235</v>
      </c>
    </row>
    <row r="1968" s="2" customFormat="1" ht="24.15" customHeight="1">
      <c r="A1968" s="42"/>
      <c r="B1968" s="43"/>
      <c r="C1968" s="218" t="s">
        <v>4311</v>
      </c>
      <c r="D1968" s="218" t="s">
        <v>237</v>
      </c>
      <c r="E1968" s="219" t="s">
        <v>9599</v>
      </c>
      <c r="F1968" s="220" t="s">
        <v>9600</v>
      </c>
      <c r="G1968" s="221" t="s">
        <v>288</v>
      </c>
      <c r="H1968" s="222">
        <v>129.43199999999999</v>
      </c>
      <c r="I1968" s="223"/>
      <c r="J1968" s="224">
        <f>ROUND(I1968*H1968,2)</f>
        <v>0</v>
      </c>
      <c r="K1968" s="220" t="s">
        <v>19</v>
      </c>
      <c r="L1968" s="48"/>
      <c r="M1968" s="225" t="s">
        <v>19</v>
      </c>
      <c r="N1968" s="226" t="s">
        <v>48</v>
      </c>
      <c r="O1968" s="88"/>
      <c r="P1968" s="227">
        <f>O1968*H1968</f>
        <v>0</v>
      </c>
      <c r="Q1968" s="227">
        <v>0.0090900000000000009</v>
      </c>
      <c r="R1968" s="227">
        <f>Q1968*H1968</f>
        <v>1.17653688</v>
      </c>
      <c r="S1968" s="227">
        <v>0</v>
      </c>
      <c r="T1968" s="228">
        <f>S1968*H1968</f>
        <v>0</v>
      </c>
      <c r="U1968" s="42"/>
      <c r="V1968" s="42"/>
      <c r="W1968" s="42"/>
      <c r="X1968" s="42"/>
      <c r="Y1968" s="42"/>
      <c r="Z1968" s="42"/>
      <c r="AA1968" s="42"/>
      <c r="AB1968" s="42"/>
      <c r="AC1968" s="42"/>
      <c r="AD1968" s="42"/>
      <c r="AE1968" s="42"/>
      <c r="AR1968" s="229" t="s">
        <v>339</v>
      </c>
      <c r="AT1968" s="229" t="s">
        <v>237</v>
      </c>
      <c r="AU1968" s="229" t="s">
        <v>88</v>
      </c>
      <c r="AY1968" s="21" t="s">
        <v>235</v>
      </c>
      <c r="BE1968" s="230">
        <f>IF(N1968="základní",J1968,0)</f>
        <v>0</v>
      </c>
      <c r="BF1968" s="230">
        <f>IF(N1968="snížená",J1968,0)</f>
        <v>0</v>
      </c>
      <c r="BG1968" s="230">
        <f>IF(N1968="zákl. přenesená",J1968,0)</f>
        <v>0</v>
      </c>
      <c r="BH1968" s="230">
        <f>IF(N1968="sníž. přenesená",J1968,0)</f>
        <v>0</v>
      </c>
      <c r="BI1968" s="230">
        <f>IF(N1968="nulová",J1968,0)</f>
        <v>0</v>
      </c>
      <c r="BJ1968" s="21" t="s">
        <v>88</v>
      </c>
      <c r="BK1968" s="230">
        <f>ROUND(I1968*H1968,2)</f>
        <v>0</v>
      </c>
      <c r="BL1968" s="21" t="s">
        <v>339</v>
      </c>
      <c r="BM1968" s="229" t="s">
        <v>9601</v>
      </c>
    </row>
    <row r="1969" s="14" customFormat="1">
      <c r="A1969" s="14"/>
      <c r="B1969" s="248"/>
      <c r="C1969" s="249"/>
      <c r="D1969" s="238" t="s">
        <v>260</v>
      </c>
      <c r="E1969" s="250" t="s">
        <v>19</v>
      </c>
      <c r="F1969" s="251" t="s">
        <v>1168</v>
      </c>
      <c r="G1969" s="249"/>
      <c r="H1969" s="250" t="s">
        <v>19</v>
      </c>
      <c r="I1969" s="252"/>
      <c r="J1969" s="249"/>
      <c r="K1969" s="249"/>
      <c r="L1969" s="253"/>
      <c r="M1969" s="254"/>
      <c r="N1969" s="255"/>
      <c r="O1969" s="255"/>
      <c r="P1969" s="255"/>
      <c r="Q1969" s="255"/>
      <c r="R1969" s="255"/>
      <c r="S1969" s="255"/>
      <c r="T1969" s="256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57" t="s">
        <v>260</v>
      </c>
      <c r="AU1969" s="257" t="s">
        <v>88</v>
      </c>
      <c r="AV1969" s="14" t="s">
        <v>83</v>
      </c>
      <c r="AW1969" s="14" t="s">
        <v>37</v>
      </c>
      <c r="AX1969" s="14" t="s">
        <v>76</v>
      </c>
      <c r="AY1969" s="25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9602</v>
      </c>
      <c r="G1970" s="237"/>
      <c r="H1970" s="241">
        <v>3.9199999999999999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9603</v>
      </c>
      <c r="G1971" s="237"/>
      <c r="H1971" s="241">
        <v>3.9199999999999999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9604</v>
      </c>
      <c r="G1972" s="237"/>
      <c r="H1972" s="241">
        <v>3.9199999999999999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9605</v>
      </c>
      <c r="G1973" s="237"/>
      <c r="H1973" s="241">
        <v>3.9199999999999999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9606</v>
      </c>
      <c r="G1974" s="237"/>
      <c r="H1974" s="241">
        <v>3.9199999999999999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9607</v>
      </c>
      <c r="G1975" s="237"/>
      <c r="H1975" s="241">
        <v>3.9199999999999999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9608</v>
      </c>
      <c r="G1976" s="237"/>
      <c r="H1976" s="241">
        <v>3.9199999999999999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9609</v>
      </c>
      <c r="G1977" s="237"/>
      <c r="H1977" s="241">
        <v>3.9199999999999999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9610</v>
      </c>
      <c r="G1978" s="237"/>
      <c r="H1978" s="241">
        <v>3.9199999999999999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9611</v>
      </c>
      <c r="G1979" s="237"/>
      <c r="H1979" s="241">
        <v>3.9199999999999999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9612</v>
      </c>
      <c r="G1980" s="237"/>
      <c r="H1980" s="241">
        <v>3.9199999999999999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9613</v>
      </c>
      <c r="G1981" s="237"/>
      <c r="H1981" s="241">
        <v>3.9199999999999999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4" customFormat="1">
      <c r="A1982" s="14"/>
      <c r="B1982" s="248"/>
      <c r="C1982" s="249"/>
      <c r="D1982" s="238" t="s">
        <v>260</v>
      </c>
      <c r="E1982" s="250" t="s">
        <v>19</v>
      </c>
      <c r="F1982" s="251" t="s">
        <v>1172</v>
      </c>
      <c r="G1982" s="249"/>
      <c r="H1982" s="250" t="s">
        <v>19</v>
      </c>
      <c r="I1982" s="252"/>
      <c r="J1982" s="249"/>
      <c r="K1982" s="249"/>
      <c r="L1982" s="253"/>
      <c r="M1982" s="254"/>
      <c r="N1982" s="255"/>
      <c r="O1982" s="255"/>
      <c r="P1982" s="255"/>
      <c r="Q1982" s="255"/>
      <c r="R1982" s="255"/>
      <c r="S1982" s="255"/>
      <c r="T1982" s="256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7" t="s">
        <v>260</v>
      </c>
      <c r="AU1982" s="257" t="s">
        <v>88</v>
      </c>
      <c r="AV1982" s="14" t="s">
        <v>83</v>
      </c>
      <c r="AW1982" s="14" t="s">
        <v>37</v>
      </c>
      <c r="AX1982" s="14" t="s">
        <v>76</v>
      </c>
      <c r="AY1982" s="25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9614</v>
      </c>
      <c r="G1983" s="237"/>
      <c r="H1983" s="241">
        <v>3.9199999999999999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9615</v>
      </c>
      <c r="G1984" s="237"/>
      <c r="H1984" s="241">
        <v>3.9199999999999999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9616</v>
      </c>
      <c r="G1985" s="237"/>
      <c r="H1985" s="241">
        <v>3.9199999999999999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9617</v>
      </c>
      <c r="G1986" s="237"/>
      <c r="H1986" s="241">
        <v>3.9199999999999999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9618</v>
      </c>
      <c r="G1987" s="237"/>
      <c r="H1987" s="241">
        <v>3.9199999999999999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9619</v>
      </c>
      <c r="G1988" s="237"/>
      <c r="H1988" s="241">
        <v>3.9199999999999999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9620</v>
      </c>
      <c r="G1989" s="237"/>
      <c r="H1989" s="241">
        <v>3.9199999999999999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9621</v>
      </c>
      <c r="G1990" s="237"/>
      <c r="H1990" s="241">
        <v>4.04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9622</v>
      </c>
      <c r="G1991" s="237"/>
      <c r="H1991" s="241">
        <v>3.9199999999999999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9623</v>
      </c>
      <c r="G1992" s="237"/>
      <c r="H1992" s="241">
        <v>3.9199999999999999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9624</v>
      </c>
      <c r="G1993" s="237"/>
      <c r="H1993" s="241">
        <v>3.9199999999999999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9625</v>
      </c>
      <c r="G1994" s="237"/>
      <c r="H1994" s="241">
        <v>3.9199999999999999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9626</v>
      </c>
      <c r="G1995" s="237"/>
      <c r="H1995" s="241">
        <v>3.9199999999999999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9627</v>
      </c>
      <c r="G1996" s="237"/>
      <c r="H1996" s="241">
        <v>3.9199999999999999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9628</v>
      </c>
      <c r="G1997" s="237"/>
      <c r="H1997" s="241">
        <v>3.9199999999999999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1177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464</v>
      </c>
      <c r="G1999" s="270"/>
      <c r="H1999" s="273">
        <v>105.95999999999999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9629</v>
      </c>
      <c r="G2000" s="237"/>
      <c r="H2000" s="241">
        <v>3.9199999999999999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9630</v>
      </c>
      <c r="G2001" s="237"/>
      <c r="H2001" s="241">
        <v>3.9199999999999999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9631</v>
      </c>
      <c r="G2002" s="237"/>
      <c r="H2002" s="241">
        <v>3.9199999999999999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9632</v>
      </c>
      <c r="G2003" s="237"/>
      <c r="H2003" s="241">
        <v>3.9199999999999999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9633</v>
      </c>
      <c r="G2004" s="237"/>
      <c r="H2004" s="241">
        <v>3.9199999999999999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9634</v>
      </c>
      <c r="G2005" s="237"/>
      <c r="H2005" s="241">
        <v>3.9199999999999999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9635</v>
      </c>
      <c r="G2006" s="237"/>
      <c r="H2006" s="241">
        <v>3.9199999999999999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3" customFormat="1">
      <c r="A2007" s="13"/>
      <c r="B2007" s="236"/>
      <c r="C2007" s="237"/>
      <c r="D2007" s="238" t="s">
        <v>260</v>
      </c>
      <c r="E2007" s="239" t="s">
        <v>19</v>
      </c>
      <c r="F2007" s="240" t="s">
        <v>9636</v>
      </c>
      <c r="G2007" s="237"/>
      <c r="H2007" s="241">
        <v>3.9199999999999999</v>
      </c>
      <c r="I2007" s="242"/>
      <c r="J2007" s="237"/>
      <c r="K2007" s="237"/>
      <c r="L2007" s="243"/>
      <c r="M2007" s="244"/>
      <c r="N2007" s="245"/>
      <c r="O2007" s="245"/>
      <c r="P2007" s="245"/>
      <c r="Q2007" s="245"/>
      <c r="R2007" s="245"/>
      <c r="S2007" s="245"/>
      <c r="T2007" s="24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7" t="s">
        <v>260</v>
      </c>
      <c r="AU2007" s="247" t="s">
        <v>88</v>
      </c>
      <c r="AV2007" s="13" t="s">
        <v>88</v>
      </c>
      <c r="AW2007" s="13" t="s">
        <v>37</v>
      </c>
      <c r="AX2007" s="13" t="s">
        <v>76</v>
      </c>
      <c r="AY2007" s="247" t="s">
        <v>235</v>
      </c>
    </row>
    <row r="2008" s="13" customFormat="1">
      <c r="A2008" s="13"/>
      <c r="B2008" s="236"/>
      <c r="C2008" s="237"/>
      <c r="D2008" s="238" t="s">
        <v>260</v>
      </c>
      <c r="E2008" s="239" t="s">
        <v>19</v>
      </c>
      <c r="F2008" s="240" t="s">
        <v>9637</v>
      </c>
      <c r="G2008" s="237"/>
      <c r="H2008" s="241">
        <v>3.9199999999999999</v>
      </c>
      <c r="I2008" s="242"/>
      <c r="J2008" s="237"/>
      <c r="K2008" s="237"/>
      <c r="L2008" s="243"/>
      <c r="M2008" s="244"/>
      <c r="N2008" s="245"/>
      <c r="O2008" s="245"/>
      <c r="P2008" s="245"/>
      <c r="Q2008" s="245"/>
      <c r="R2008" s="245"/>
      <c r="S2008" s="245"/>
      <c r="T2008" s="24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7" t="s">
        <v>260</v>
      </c>
      <c r="AU2008" s="247" t="s">
        <v>88</v>
      </c>
      <c r="AV2008" s="13" t="s">
        <v>88</v>
      </c>
      <c r="AW2008" s="13" t="s">
        <v>37</v>
      </c>
      <c r="AX2008" s="13" t="s">
        <v>76</v>
      </c>
      <c r="AY2008" s="247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9638</v>
      </c>
      <c r="G2009" s="237"/>
      <c r="H2009" s="241">
        <v>3.9199999999999999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4" customFormat="1">
      <c r="A2010" s="14"/>
      <c r="B2010" s="248"/>
      <c r="C2010" s="249"/>
      <c r="D2010" s="238" t="s">
        <v>260</v>
      </c>
      <c r="E2010" s="250" t="s">
        <v>19</v>
      </c>
      <c r="F2010" s="251" t="s">
        <v>1630</v>
      </c>
      <c r="G2010" s="249"/>
      <c r="H2010" s="250" t="s">
        <v>19</v>
      </c>
      <c r="I2010" s="252"/>
      <c r="J2010" s="249"/>
      <c r="K2010" s="249"/>
      <c r="L2010" s="253"/>
      <c r="M2010" s="254"/>
      <c r="N2010" s="255"/>
      <c r="O2010" s="255"/>
      <c r="P2010" s="255"/>
      <c r="Q2010" s="255"/>
      <c r="R2010" s="255"/>
      <c r="S2010" s="255"/>
      <c r="T2010" s="256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7" t="s">
        <v>260</v>
      </c>
      <c r="AU2010" s="257" t="s">
        <v>88</v>
      </c>
      <c r="AV2010" s="14" t="s">
        <v>83</v>
      </c>
      <c r="AW2010" s="14" t="s">
        <v>37</v>
      </c>
      <c r="AX2010" s="14" t="s">
        <v>76</v>
      </c>
      <c r="AY2010" s="257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9639</v>
      </c>
      <c r="G2011" s="237"/>
      <c r="H2011" s="241">
        <v>3.9199999999999999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3" customFormat="1">
      <c r="A2012" s="13"/>
      <c r="B2012" s="236"/>
      <c r="C2012" s="237"/>
      <c r="D2012" s="238" t="s">
        <v>260</v>
      </c>
      <c r="E2012" s="239" t="s">
        <v>19</v>
      </c>
      <c r="F2012" s="240" t="s">
        <v>9640</v>
      </c>
      <c r="G2012" s="237"/>
      <c r="H2012" s="241">
        <v>3.9199999999999999</v>
      </c>
      <c r="I2012" s="242"/>
      <c r="J2012" s="237"/>
      <c r="K2012" s="237"/>
      <c r="L2012" s="243"/>
      <c r="M2012" s="244"/>
      <c r="N2012" s="245"/>
      <c r="O2012" s="245"/>
      <c r="P2012" s="245"/>
      <c r="Q2012" s="245"/>
      <c r="R2012" s="245"/>
      <c r="S2012" s="245"/>
      <c r="T2012" s="246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7" t="s">
        <v>260</v>
      </c>
      <c r="AU2012" s="247" t="s">
        <v>88</v>
      </c>
      <c r="AV2012" s="13" t="s">
        <v>88</v>
      </c>
      <c r="AW2012" s="13" t="s">
        <v>37</v>
      </c>
      <c r="AX2012" s="13" t="s">
        <v>76</v>
      </c>
      <c r="AY2012" s="247" t="s">
        <v>235</v>
      </c>
    </row>
    <row r="2013" s="13" customFormat="1">
      <c r="A2013" s="13"/>
      <c r="B2013" s="236"/>
      <c r="C2013" s="237"/>
      <c r="D2013" s="238" t="s">
        <v>260</v>
      </c>
      <c r="E2013" s="239" t="s">
        <v>19</v>
      </c>
      <c r="F2013" s="240" t="s">
        <v>9641</v>
      </c>
      <c r="G2013" s="237"/>
      <c r="H2013" s="241">
        <v>3.9199999999999999</v>
      </c>
      <c r="I2013" s="242"/>
      <c r="J2013" s="237"/>
      <c r="K2013" s="237"/>
      <c r="L2013" s="243"/>
      <c r="M2013" s="244"/>
      <c r="N2013" s="245"/>
      <c r="O2013" s="245"/>
      <c r="P2013" s="245"/>
      <c r="Q2013" s="245"/>
      <c r="R2013" s="245"/>
      <c r="S2013" s="245"/>
      <c r="T2013" s="24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7" t="s">
        <v>260</v>
      </c>
      <c r="AU2013" s="247" t="s">
        <v>88</v>
      </c>
      <c r="AV2013" s="13" t="s">
        <v>88</v>
      </c>
      <c r="AW2013" s="13" t="s">
        <v>37</v>
      </c>
      <c r="AX2013" s="13" t="s">
        <v>76</v>
      </c>
      <c r="AY2013" s="247" t="s">
        <v>235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9642</v>
      </c>
      <c r="G2014" s="237"/>
      <c r="H2014" s="241">
        <v>3.9199999999999999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9643</v>
      </c>
      <c r="G2015" s="237"/>
      <c r="H2015" s="241">
        <v>3.9199999999999999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9644</v>
      </c>
      <c r="G2016" s="237"/>
      <c r="H2016" s="241">
        <v>3.9199999999999999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9645</v>
      </c>
      <c r="G2017" s="237"/>
      <c r="H2017" s="241">
        <v>3.9199999999999999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9646</v>
      </c>
      <c r="G2018" s="237"/>
      <c r="H2018" s="241">
        <v>3.9199999999999999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9647</v>
      </c>
      <c r="G2019" s="237"/>
      <c r="H2019" s="241">
        <v>3.9199999999999999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1172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9648</v>
      </c>
      <c r="G2021" s="237"/>
      <c r="H2021" s="241">
        <v>3.9199999999999999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3" customFormat="1">
      <c r="A2022" s="13"/>
      <c r="B2022" s="236"/>
      <c r="C2022" s="237"/>
      <c r="D2022" s="238" t="s">
        <v>260</v>
      </c>
      <c r="E2022" s="239" t="s">
        <v>19</v>
      </c>
      <c r="F2022" s="240" t="s">
        <v>9649</v>
      </c>
      <c r="G2022" s="237"/>
      <c r="H2022" s="241">
        <v>3.9199999999999999</v>
      </c>
      <c r="I2022" s="242"/>
      <c r="J2022" s="237"/>
      <c r="K2022" s="237"/>
      <c r="L2022" s="243"/>
      <c r="M2022" s="244"/>
      <c r="N2022" s="245"/>
      <c r="O2022" s="245"/>
      <c r="P2022" s="245"/>
      <c r="Q2022" s="245"/>
      <c r="R2022" s="245"/>
      <c r="S2022" s="245"/>
      <c r="T2022" s="246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7" t="s">
        <v>260</v>
      </c>
      <c r="AU2022" s="247" t="s">
        <v>88</v>
      </c>
      <c r="AV2022" s="13" t="s">
        <v>88</v>
      </c>
      <c r="AW2022" s="13" t="s">
        <v>37</v>
      </c>
      <c r="AX2022" s="13" t="s">
        <v>76</v>
      </c>
      <c r="AY2022" s="247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9650</v>
      </c>
      <c r="G2023" s="237"/>
      <c r="H2023" s="241">
        <v>3.9199999999999999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9651</v>
      </c>
      <c r="G2024" s="237"/>
      <c r="H2024" s="241">
        <v>3.9199999999999999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3" customFormat="1">
      <c r="A2025" s="13"/>
      <c r="B2025" s="236"/>
      <c r="C2025" s="237"/>
      <c r="D2025" s="238" t="s">
        <v>260</v>
      </c>
      <c r="E2025" s="239" t="s">
        <v>19</v>
      </c>
      <c r="F2025" s="240" t="s">
        <v>9652</v>
      </c>
      <c r="G2025" s="237"/>
      <c r="H2025" s="241">
        <v>3.9199999999999999</v>
      </c>
      <c r="I2025" s="242"/>
      <c r="J2025" s="237"/>
      <c r="K2025" s="237"/>
      <c r="L2025" s="243"/>
      <c r="M2025" s="244"/>
      <c r="N2025" s="245"/>
      <c r="O2025" s="245"/>
      <c r="P2025" s="245"/>
      <c r="Q2025" s="245"/>
      <c r="R2025" s="245"/>
      <c r="S2025" s="245"/>
      <c r="T2025" s="246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7" t="s">
        <v>260</v>
      </c>
      <c r="AU2025" s="247" t="s">
        <v>88</v>
      </c>
      <c r="AV2025" s="13" t="s">
        <v>88</v>
      </c>
      <c r="AW2025" s="13" t="s">
        <v>37</v>
      </c>
      <c r="AX2025" s="13" t="s">
        <v>76</v>
      </c>
      <c r="AY2025" s="247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9653</v>
      </c>
      <c r="G2026" s="237"/>
      <c r="H2026" s="241">
        <v>3.9199999999999999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9654</v>
      </c>
      <c r="G2027" s="237"/>
      <c r="H2027" s="241">
        <v>3.9199999999999999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9655</v>
      </c>
      <c r="G2028" s="237"/>
      <c r="H2028" s="241">
        <v>3.9199999999999999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3" customFormat="1">
      <c r="A2029" s="13"/>
      <c r="B2029" s="236"/>
      <c r="C2029" s="237"/>
      <c r="D2029" s="238" t="s">
        <v>260</v>
      </c>
      <c r="E2029" s="239" t="s">
        <v>19</v>
      </c>
      <c r="F2029" s="240" t="s">
        <v>9656</v>
      </c>
      <c r="G2029" s="237"/>
      <c r="H2029" s="241">
        <v>3.9199999999999999</v>
      </c>
      <c r="I2029" s="242"/>
      <c r="J2029" s="237"/>
      <c r="K2029" s="237"/>
      <c r="L2029" s="243"/>
      <c r="M2029" s="244"/>
      <c r="N2029" s="245"/>
      <c r="O2029" s="245"/>
      <c r="P2029" s="245"/>
      <c r="Q2029" s="245"/>
      <c r="R2029" s="245"/>
      <c r="S2029" s="245"/>
      <c r="T2029" s="246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7" t="s">
        <v>260</v>
      </c>
      <c r="AU2029" s="247" t="s">
        <v>88</v>
      </c>
      <c r="AV2029" s="13" t="s">
        <v>88</v>
      </c>
      <c r="AW2029" s="13" t="s">
        <v>37</v>
      </c>
      <c r="AX2029" s="13" t="s">
        <v>76</v>
      </c>
      <c r="AY2029" s="247" t="s">
        <v>235</v>
      </c>
    </row>
    <row r="2030" s="14" customFormat="1">
      <c r="A2030" s="14"/>
      <c r="B2030" s="248"/>
      <c r="C2030" s="249"/>
      <c r="D2030" s="238" t="s">
        <v>260</v>
      </c>
      <c r="E2030" s="250" t="s">
        <v>19</v>
      </c>
      <c r="F2030" s="251" t="s">
        <v>1177</v>
      </c>
      <c r="G2030" s="249"/>
      <c r="H2030" s="250" t="s">
        <v>19</v>
      </c>
      <c r="I2030" s="252"/>
      <c r="J2030" s="249"/>
      <c r="K2030" s="249"/>
      <c r="L2030" s="253"/>
      <c r="M2030" s="254"/>
      <c r="N2030" s="255"/>
      <c r="O2030" s="255"/>
      <c r="P2030" s="255"/>
      <c r="Q2030" s="255"/>
      <c r="R2030" s="255"/>
      <c r="S2030" s="255"/>
      <c r="T2030" s="256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7" t="s">
        <v>260</v>
      </c>
      <c r="AU2030" s="257" t="s">
        <v>88</v>
      </c>
      <c r="AV2030" s="14" t="s">
        <v>83</v>
      </c>
      <c r="AW2030" s="14" t="s">
        <v>37</v>
      </c>
      <c r="AX2030" s="14" t="s">
        <v>76</v>
      </c>
      <c r="AY2030" s="257" t="s">
        <v>235</v>
      </c>
    </row>
    <row r="2031" s="16" customFormat="1">
      <c r="A2031" s="16"/>
      <c r="B2031" s="269"/>
      <c r="C2031" s="270"/>
      <c r="D2031" s="238" t="s">
        <v>260</v>
      </c>
      <c r="E2031" s="271" t="s">
        <v>19</v>
      </c>
      <c r="F2031" s="272" t="s">
        <v>427</v>
      </c>
      <c r="G2031" s="270"/>
      <c r="H2031" s="273">
        <v>109.76000000000001</v>
      </c>
      <c r="I2031" s="274"/>
      <c r="J2031" s="270"/>
      <c r="K2031" s="270"/>
      <c r="L2031" s="275"/>
      <c r="M2031" s="276"/>
      <c r="N2031" s="277"/>
      <c r="O2031" s="277"/>
      <c r="P2031" s="277"/>
      <c r="Q2031" s="277"/>
      <c r="R2031" s="277"/>
      <c r="S2031" s="277"/>
      <c r="T2031" s="278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79" t="s">
        <v>260</v>
      </c>
      <c r="AU2031" s="279" t="s">
        <v>88</v>
      </c>
      <c r="AV2031" s="16" t="s">
        <v>92</v>
      </c>
      <c r="AW2031" s="16" t="s">
        <v>37</v>
      </c>
      <c r="AX2031" s="16" t="s">
        <v>76</v>
      </c>
      <c r="AY2031" s="279" t="s">
        <v>235</v>
      </c>
    </row>
    <row r="2032" s="15" customFormat="1">
      <c r="A2032" s="15"/>
      <c r="B2032" s="258"/>
      <c r="C2032" s="259"/>
      <c r="D2032" s="238" t="s">
        <v>260</v>
      </c>
      <c r="E2032" s="260" t="s">
        <v>19</v>
      </c>
      <c r="F2032" s="261" t="s">
        <v>277</v>
      </c>
      <c r="G2032" s="259"/>
      <c r="H2032" s="262">
        <v>215.72</v>
      </c>
      <c r="I2032" s="263"/>
      <c r="J2032" s="259"/>
      <c r="K2032" s="259"/>
      <c r="L2032" s="264"/>
      <c r="M2032" s="265"/>
      <c r="N2032" s="266"/>
      <c r="O2032" s="266"/>
      <c r="P2032" s="266"/>
      <c r="Q2032" s="266"/>
      <c r="R2032" s="266"/>
      <c r="S2032" s="266"/>
      <c r="T2032" s="267"/>
      <c r="U2032" s="15"/>
      <c r="V2032" s="15"/>
      <c r="W2032" s="15"/>
      <c r="X2032" s="15"/>
      <c r="Y2032" s="15"/>
      <c r="Z2032" s="15"/>
      <c r="AA2032" s="15"/>
      <c r="AB2032" s="15"/>
      <c r="AC2032" s="15"/>
      <c r="AD2032" s="15"/>
      <c r="AE2032" s="15"/>
      <c r="AT2032" s="268" t="s">
        <v>260</v>
      </c>
      <c r="AU2032" s="268" t="s">
        <v>88</v>
      </c>
      <c r="AV2032" s="15" t="s">
        <v>98</v>
      </c>
      <c r="AW2032" s="15" t="s">
        <v>37</v>
      </c>
      <c r="AX2032" s="15" t="s">
        <v>83</v>
      </c>
      <c r="AY2032" s="268" t="s">
        <v>235</v>
      </c>
    </row>
    <row r="2033" s="13" customFormat="1">
      <c r="A2033" s="13"/>
      <c r="B2033" s="236"/>
      <c r="C2033" s="237"/>
      <c r="D2033" s="238" t="s">
        <v>260</v>
      </c>
      <c r="E2033" s="237"/>
      <c r="F2033" s="240" t="s">
        <v>9657</v>
      </c>
      <c r="G2033" s="237"/>
      <c r="H2033" s="241">
        <v>129.43199999999999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4</v>
      </c>
      <c r="AX2033" s="13" t="s">
        <v>83</v>
      </c>
      <c r="AY2033" s="247" t="s">
        <v>235</v>
      </c>
    </row>
    <row r="2034" s="2" customFormat="1" ht="24.15" customHeight="1">
      <c r="A2034" s="42"/>
      <c r="B2034" s="43"/>
      <c r="C2034" s="280" t="s">
        <v>4317</v>
      </c>
      <c r="D2034" s="280" t="s">
        <v>386</v>
      </c>
      <c r="E2034" s="281" t="s">
        <v>9658</v>
      </c>
      <c r="F2034" s="282" t="s">
        <v>9659</v>
      </c>
      <c r="G2034" s="283" t="s">
        <v>288</v>
      </c>
      <c r="H2034" s="284">
        <v>248.078</v>
      </c>
      <c r="I2034" s="285"/>
      <c r="J2034" s="286">
        <f>ROUND(I2034*H2034,2)</f>
        <v>0</v>
      </c>
      <c r="K2034" s="282" t="s">
        <v>19</v>
      </c>
      <c r="L2034" s="287"/>
      <c r="M2034" s="288" t="s">
        <v>19</v>
      </c>
      <c r="N2034" s="289" t="s">
        <v>48</v>
      </c>
      <c r="O2034" s="88"/>
      <c r="P2034" s="227">
        <f>O2034*H2034</f>
        <v>0</v>
      </c>
      <c r="Q2034" s="227">
        <v>0.01465</v>
      </c>
      <c r="R2034" s="227">
        <f>Q2034*H2034</f>
        <v>3.6343426999999999</v>
      </c>
      <c r="S2034" s="227">
        <v>0</v>
      </c>
      <c r="T2034" s="228">
        <f>S2034*H2034</f>
        <v>0</v>
      </c>
      <c r="U2034" s="42"/>
      <c r="V2034" s="42"/>
      <c r="W2034" s="42"/>
      <c r="X2034" s="42"/>
      <c r="Y2034" s="42"/>
      <c r="Z2034" s="42"/>
      <c r="AA2034" s="42"/>
      <c r="AB2034" s="42"/>
      <c r="AC2034" s="42"/>
      <c r="AD2034" s="42"/>
      <c r="AE2034" s="42"/>
      <c r="AR2034" s="229" t="s">
        <v>471</v>
      </c>
      <c r="AT2034" s="229" t="s">
        <v>386</v>
      </c>
      <c r="AU2034" s="229" t="s">
        <v>88</v>
      </c>
      <c r="AY2034" s="21" t="s">
        <v>235</v>
      </c>
      <c r="BE2034" s="230">
        <f>IF(N2034="základní",J2034,0)</f>
        <v>0</v>
      </c>
      <c r="BF2034" s="230">
        <f>IF(N2034="snížená",J2034,0)</f>
        <v>0</v>
      </c>
      <c r="BG2034" s="230">
        <f>IF(N2034="zákl. přenesená",J2034,0)</f>
        <v>0</v>
      </c>
      <c r="BH2034" s="230">
        <f>IF(N2034="sníž. přenesená",J2034,0)</f>
        <v>0</v>
      </c>
      <c r="BI2034" s="230">
        <f>IF(N2034="nulová",J2034,0)</f>
        <v>0</v>
      </c>
      <c r="BJ2034" s="21" t="s">
        <v>88</v>
      </c>
      <c r="BK2034" s="230">
        <f>ROUND(I2034*H2034,2)</f>
        <v>0</v>
      </c>
      <c r="BL2034" s="21" t="s">
        <v>339</v>
      </c>
      <c r="BM2034" s="229" t="s">
        <v>9660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4374</v>
      </c>
      <c r="G2035" s="237"/>
      <c r="H2035" s="241">
        <v>215.72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83</v>
      </c>
      <c r="AY2035" s="247" t="s">
        <v>235</v>
      </c>
    </row>
    <row r="2036" s="13" customFormat="1">
      <c r="A2036" s="13"/>
      <c r="B2036" s="236"/>
      <c r="C2036" s="237"/>
      <c r="D2036" s="238" t="s">
        <v>260</v>
      </c>
      <c r="E2036" s="237"/>
      <c r="F2036" s="240" t="s">
        <v>9661</v>
      </c>
      <c r="G2036" s="237"/>
      <c r="H2036" s="241">
        <v>248.078</v>
      </c>
      <c r="I2036" s="242"/>
      <c r="J2036" s="237"/>
      <c r="K2036" s="237"/>
      <c r="L2036" s="243"/>
      <c r="M2036" s="244"/>
      <c r="N2036" s="245"/>
      <c r="O2036" s="245"/>
      <c r="P2036" s="245"/>
      <c r="Q2036" s="245"/>
      <c r="R2036" s="245"/>
      <c r="S2036" s="245"/>
      <c r="T2036" s="246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7" t="s">
        <v>260</v>
      </c>
      <c r="AU2036" s="247" t="s">
        <v>88</v>
      </c>
      <c r="AV2036" s="13" t="s">
        <v>88</v>
      </c>
      <c r="AW2036" s="13" t="s">
        <v>4</v>
      </c>
      <c r="AX2036" s="13" t="s">
        <v>83</v>
      </c>
      <c r="AY2036" s="247" t="s">
        <v>235</v>
      </c>
    </row>
    <row r="2037" s="2" customFormat="1" ht="24.15" customHeight="1">
      <c r="A2037" s="42"/>
      <c r="B2037" s="43"/>
      <c r="C2037" s="218" t="s">
        <v>4324</v>
      </c>
      <c r="D2037" s="218" t="s">
        <v>237</v>
      </c>
      <c r="E2037" s="219" t="s">
        <v>9662</v>
      </c>
      <c r="F2037" s="220" t="s">
        <v>9663</v>
      </c>
      <c r="G2037" s="221" t="s">
        <v>288</v>
      </c>
      <c r="H2037" s="222">
        <v>1374.499</v>
      </c>
      <c r="I2037" s="223"/>
      <c r="J2037" s="224">
        <f>ROUND(I2037*H2037,2)</f>
        <v>0</v>
      </c>
      <c r="K2037" s="220" t="s">
        <v>19</v>
      </c>
      <c r="L2037" s="48"/>
      <c r="M2037" s="225" t="s">
        <v>19</v>
      </c>
      <c r="N2037" s="226" t="s">
        <v>48</v>
      </c>
      <c r="O2037" s="88"/>
      <c r="P2037" s="227">
        <f>O2037*H2037</f>
        <v>0</v>
      </c>
      <c r="Q2037" s="227">
        <v>0</v>
      </c>
      <c r="R2037" s="227">
        <f>Q2037*H2037</f>
        <v>0</v>
      </c>
      <c r="S2037" s="227">
        <v>0</v>
      </c>
      <c r="T2037" s="228">
        <f>S2037*H2037</f>
        <v>0</v>
      </c>
      <c r="U2037" s="42"/>
      <c r="V2037" s="42"/>
      <c r="W2037" s="42"/>
      <c r="X2037" s="42"/>
      <c r="Y2037" s="42"/>
      <c r="Z2037" s="42"/>
      <c r="AA2037" s="42"/>
      <c r="AB2037" s="42"/>
      <c r="AC2037" s="42"/>
      <c r="AD2037" s="42"/>
      <c r="AE2037" s="42"/>
      <c r="AR2037" s="229" t="s">
        <v>339</v>
      </c>
      <c r="AT2037" s="229" t="s">
        <v>237</v>
      </c>
      <c r="AU2037" s="229" t="s">
        <v>88</v>
      </c>
      <c r="AY2037" s="21" t="s">
        <v>235</v>
      </c>
      <c r="BE2037" s="230">
        <f>IF(N2037="základní",J2037,0)</f>
        <v>0</v>
      </c>
      <c r="BF2037" s="230">
        <f>IF(N2037="snížená",J2037,0)</f>
        <v>0</v>
      </c>
      <c r="BG2037" s="230">
        <f>IF(N2037="zákl. přenesená",J2037,0)</f>
        <v>0</v>
      </c>
      <c r="BH2037" s="230">
        <f>IF(N2037="sníž. přenesená",J2037,0)</f>
        <v>0</v>
      </c>
      <c r="BI2037" s="230">
        <f>IF(N2037="nulová",J2037,0)</f>
        <v>0</v>
      </c>
      <c r="BJ2037" s="21" t="s">
        <v>88</v>
      </c>
      <c r="BK2037" s="230">
        <f>ROUND(I2037*H2037,2)</f>
        <v>0</v>
      </c>
      <c r="BL2037" s="21" t="s">
        <v>339</v>
      </c>
      <c r="BM2037" s="229" t="s">
        <v>9664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4373</v>
      </c>
      <c r="G2038" s="237"/>
      <c r="H2038" s="241">
        <v>2075.1120000000001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4374</v>
      </c>
      <c r="G2039" s="237"/>
      <c r="H2039" s="241">
        <v>215.72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5" customFormat="1">
      <c r="A2040" s="15"/>
      <c r="B2040" s="258"/>
      <c r="C2040" s="259"/>
      <c r="D2040" s="238" t="s">
        <v>260</v>
      </c>
      <c r="E2040" s="260" t="s">
        <v>19</v>
      </c>
      <c r="F2040" s="261" t="s">
        <v>277</v>
      </c>
      <c r="G2040" s="259"/>
      <c r="H2040" s="262">
        <v>2290.8319999999999</v>
      </c>
      <c r="I2040" s="263"/>
      <c r="J2040" s="259"/>
      <c r="K2040" s="259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260</v>
      </c>
      <c r="AU2040" s="268" t="s">
        <v>88</v>
      </c>
      <c r="AV2040" s="15" t="s">
        <v>98</v>
      </c>
      <c r="AW2040" s="15" t="s">
        <v>37</v>
      </c>
      <c r="AX2040" s="15" t="s">
        <v>83</v>
      </c>
      <c r="AY2040" s="268" t="s">
        <v>235</v>
      </c>
    </row>
    <row r="2041" s="13" customFormat="1">
      <c r="A2041" s="13"/>
      <c r="B2041" s="236"/>
      <c r="C2041" s="237"/>
      <c r="D2041" s="238" t="s">
        <v>260</v>
      </c>
      <c r="E2041" s="237"/>
      <c r="F2041" s="240" t="s">
        <v>9665</v>
      </c>
      <c r="G2041" s="237"/>
      <c r="H2041" s="241">
        <v>1374.499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4</v>
      </c>
      <c r="AX2041" s="13" t="s">
        <v>83</v>
      </c>
      <c r="AY2041" s="247" t="s">
        <v>235</v>
      </c>
    </row>
    <row r="2042" s="2" customFormat="1" ht="24.15" customHeight="1">
      <c r="A2042" s="42"/>
      <c r="B2042" s="43"/>
      <c r="C2042" s="218" t="s">
        <v>4330</v>
      </c>
      <c r="D2042" s="218" t="s">
        <v>237</v>
      </c>
      <c r="E2042" s="219" t="s">
        <v>4715</v>
      </c>
      <c r="F2042" s="220" t="s">
        <v>4716</v>
      </c>
      <c r="G2042" s="221" t="s">
        <v>389</v>
      </c>
      <c r="H2042" s="222">
        <v>65.507000000000005</v>
      </c>
      <c r="I2042" s="223"/>
      <c r="J2042" s="224">
        <f>ROUND(I2042*H2042,2)</f>
        <v>0</v>
      </c>
      <c r="K2042" s="220" t="s">
        <v>241</v>
      </c>
      <c r="L2042" s="48"/>
      <c r="M2042" s="225" t="s">
        <v>19</v>
      </c>
      <c r="N2042" s="226" t="s">
        <v>48</v>
      </c>
      <c r="O2042" s="88"/>
      <c r="P2042" s="227">
        <f>O2042*H2042</f>
        <v>0</v>
      </c>
      <c r="Q2042" s="227">
        <v>0</v>
      </c>
      <c r="R2042" s="227">
        <f>Q2042*H2042</f>
        <v>0</v>
      </c>
      <c r="S2042" s="227">
        <v>0</v>
      </c>
      <c r="T2042" s="228">
        <f>S2042*H2042</f>
        <v>0</v>
      </c>
      <c r="U2042" s="42"/>
      <c r="V2042" s="42"/>
      <c r="W2042" s="42"/>
      <c r="X2042" s="42"/>
      <c r="Y2042" s="42"/>
      <c r="Z2042" s="42"/>
      <c r="AA2042" s="42"/>
      <c r="AB2042" s="42"/>
      <c r="AC2042" s="42"/>
      <c r="AD2042" s="42"/>
      <c r="AE2042" s="42"/>
      <c r="AR2042" s="229" t="s">
        <v>339</v>
      </c>
      <c r="AT2042" s="229" t="s">
        <v>237</v>
      </c>
      <c r="AU2042" s="229" t="s">
        <v>88</v>
      </c>
      <c r="AY2042" s="21" t="s">
        <v>235</v>
      </c>
      <c r="BE2042" s="230">
        <f>IF(N2042="základní",J2042,0)</f>
        <v>0</v>
      </c>
      <c r="BF2042" s="230">
        <f>IF(N2042="snížená",J2042,0)</f>
        <v>0</v>
      </c>
      <c r="BG2042" s="230">
        <f>IF(N2042="zákl. přenesená",J2042,0)</f>
        <v>0</v>
      </c>
      <c r="BH2042" s="230">
        <f>IF(N2042="sníž. přenesená",J2042,0)</f>
        <v>0</v>
      </c>
      <c r="BI2042" s="230">
        <f>IF(N2042="nulová",J2042,0)</f>
        <v>0</v>
      </c>
      <c r="BJ2042" s="21" t="s">
        <v>88</v>
      </c>
      <c r="BK2042" s="230">
        <f>ROUND(I2042*H2042,2)</f>
        <v>0</v>
      </c>
      <c r="BL2042" s="21" t="s">
        <v>339</v>
      </c>
      <c r="BM2042" s="229" t="s">
        <v>9666</v>
      </c>
    </row>
    <row r="2043" s="2" customFormat="1">
      <c r="A2043" s="42"/>
      <c r="B2043" s="43"/>
      <c r="C2043" s="44"/>
      <c r="D2043" s="231" t="s">
        <v>243</v>
      </c>
      <c r="E2043" s="44"/>
      <c r="F2043" s="232" t="s">
        <v>4718</v>
      </c>
      <c r="G2043" s="44"/>
      <c r="H2043" s="44"/>
      <c r="I2043" s="233"/>
      <c r="J2043" s="44"/>
      <c r="K2043" s="44"/>
      <c r="L2043" s="48"/>
      <c r="M2043" s="234"/>
      <c r="N2043" s="235"/>
      <c r="O2043" s="88"/>
      <c r="P2043" s="88"/>
      <c r="Q2043" s="88"/>
      <c r="R2043" s="88"/>
      <c r="S2043" s="88"/>
      <c r="T2043" s="89"/>
      <c r="U2043" s="42"/>
      <c r="V2043" s="42"/>
      <c r="W2043" s="42"/>
      <c r="X2043" s="42"/>
      <c r="Y2043" s="42"/>
      <c r="Z2043" s="42"/>
      <c r="AA2043" s="42"/>
      <c r="AB2043" s="42"/>
      <c r="AC2043" s="42"/>
      <c r="AD2043" s="42"/>
      <c r="AE2043" s="42"/>
      <c r="AT2043" s="21" t="s">
        <v>243</v>
      </c>
      <c r="AU2043" s="21" t="s">
        <v>88</v>
      </c>
    </row>
    <row r="2044" s="12" customFormat="1" ht="22.8" customHeight="1">
      <c r="A2044" s="12"/>
      <c r="B2044" s="202"/>
      <c r="C2044" s="203"/>
      <c r="D2044" s="204" t="s">
        <v>75</v>
      </c>
      <c r="E2044" s="216" t="s">
        <v>9667</v>
      </c>
      <c r="F2044" s="216" t="s">
        <v>9668</v>
      </c>
      <c r="G2044" s="203"/>
      <c r="H2044" s="203"/>
      <c r="I2044" s="206"/>
      <c r="J2044" s="217">
        <f>BK2044</f>
        <v>0</v>
      </c>
      <c r="K2044" s="203"/>
      <c r="L2044" s="208"/>
      <c r="M2044" s="209"/>
      <c r="N2044" s="210"/>
      <c r="O2044" s="210"/>
      <c r="P2044" s="211">
        <f>SUM(P2045:P2070)</f>
        <v>0</v>
      </c>
      <c r="Q2044" s="210"/>
      <c r="R2044" s="211">
        <f>SUM(R2045:R2070)</f>
        <v>1.475975</v>
      </c>
      <c r="S2044" s="210"/>
      <c r="T2044" s="212">
        <f>SUM(T2045:T2070)</f>
        <v>0</v>
      </c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R2044" s="213" t="s">
        <v>88</v>
      </c>
      <c r="AT2044" s="214" t="s">
        <v>75</v>
      </c>
      <c r="AU2044" s="214" t="s">
        <v>83</v>
      </c>
      <c r="AY2044" s="213" t="s">
        <v>235</v>
      </c>
      <c r="BK2044" s="215">
        <f>SUM(BK2045:BK2070)</f>
        <v>0</v>
      </c>
    </row>
    <row r="2045" s="2" customFormat="1" ht="16.5" customHeight="1">
      <c r="A2045" s="42"/>
      <c r="B2045" s="43"/>
      <c r="C2045" s="218" t="s">
        <v>4335</v>
      </c>
      <c r="D2045" s="218" t="s">
        <v>237</v>
      </c>
      <c r="E2045" s="219" t="s">
        <v>9669</v>
      </c>
      <c r="F2045" s="220" t="s">
        <v>9670</v>
      </c>
      <c r="G2045" s="221" t="s">
        <v>809</v>
      </c>
      <c r="H2045" s="222">
        <v>98</v>
      </c>
      <c r="I2045" s="223"/>
      <c r="J2045" s="224">
        <f>ROUND(I2045*H2045,2)</f>
        <v>0</v>
      </c>
      <c r="K2045" s="220" t="s">
        <v>241</v>
      </c>
      <c r="L2045" s="48"/>
      <c r="M2045" s="225" t="s">
        <v>19</v>
      </c>
      <c r="N2045" s="226" t="s">
        <v>48</v>
      </c>
      <c r="O2045" s="88"/>
      <c r="P2045" s="227">
        <f>O2045*H2045</f>
        <v>0</v>
      </c>
      <c r="Q2045" s="227">
        <v>0</v>
      </c>
      <c r="R2045" s="227">
        <f>Q2045*H2045</f>
        <v>0</v>
      </c>
      <c r="S2045" s="227">
        <v>0</v>
      </c>
      <c r="T2045" s="228">
        <f>S2045*H2045</f>
        <v>0</v>
      </c>
      <c r="U2045" s="42"/>
      <c r="V2045" s="42"/>
      <c r="W2045" s="42"/>
      <c r="X2045" s="42"/>
      <c r="Y2045" s="42"/>
      <c r="Z2045" s="42"/>
      <c r="AA2045" s="42"/>
      <c r="AB2045" s="42"/>
      <c r="AC2045" s="42"/>
      <c r="AD2045" s="42"/>
      <c r="AE2045" s="42"/>
      <c r="AR2045" s="229" t="s">
        <v>339</v>
      </c>
      <c r="AT2045" s="229" t="s">
        <v>237</v>
      </c>
      <c r="AU2045" s="229" t="s">
        <v>88</v>
      </c>
      <c r="AY2045" s="21" t="s">
        <v>235</v>
      </c>
      <c r="BE2045" s="230">
        <f>IF(N2045="základní",J2045,0)</f>
        <v>0</v>
      </c>
      <c r="BF2045" s="230">
        <f>IF(N2045="snížená",J2045,0)</f>
        <v>0</v>
      </c>
      <c r="BG2045" s="230">
        <f>IF(N2045="zákl. přenesená",J2045,0)</f>
        <v>0</v>
      </c>
      <c r="BH2045" s="230">
        <f>IF(N2045="sníž. přenesená",J2045,0)</f>
        <v>0</v>
      </c>
      <c r="BI2045" s="230">
        <f>IF(N2045="nulová",J2045,0)</f>
        <v>0</v>
      </c>
      <c r="BJ2045" s="21" t="s">
        <v>88</v>
      </c>
      <c r="BK2045" s="230">
        <f>ROUND(I2045*H2045,2)</f>
        <v>0</v>
      </c>
      <c r="BL2045" s="21" t="s">
        <v>339</v>
      </c>
      <c r="BM2045" s="229" t="s">
        <v>9671</v>
      </c>
    </row>
    <row r="2046" s="2" customFormat="1">
      <c r="A2046" s="42"/>
      <c r="B2046" s="43"/>
      <c r="C2046" s="44"/>
      <c r="D2046" s="231" t="s">
        <v>243</v>
      </c>
      <c r="E2046" s="44"/>
      <c r="F2046" s="232" t="s">
        <v>9672</v>
      </c>
      <c r="G2046" s="44"/>
      <c r="H2046" s="44"/>
      <c r="I2046" s="233"/>
      <c r="J2046" s="44"/>
      <c r="K2046" s="44"/>
      <c r="L2046" s="48"/>
      <c r="M2046" s="234"/>
      <c r="N2046" s="235"/>
      <c r="O2046" s="88"/>
      <c r="P2046" s="88"/>
      <c r="Q2046" s="88"/>
      <c r="R2046" s="88"/>
      <c r="S2046" s="88"/>
      <c r="T2046" s="89"/>
      <c r="U2046" s="42"/>
      <c r="V2046" s="42"/>
      <c r="W2046" s="42"/>
      <c r="X2046" s="42"/>
      <c r="Y2046" s="42"/>
      <c r="Z2046" s="42"/>
      <c r="AA2046" s="42"/>
      <c r="AB2046" s="42"/>
      <c r="AC2046" s="42"/>
      <c r="AD2046" s="42"/>
      <c r="AE2046" s="42"/>
      <c r="AT2046" s="21" t="s">
        <v>243</v>
      </c>
      <c r="AU2046" s="21" t="s">
        <v>88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9673</v>
      </c>
      <c r="G2047" s="237"/>
      <c r="H2047" s="241">
        <v>63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3" customFormat="1">
      <c r="A2048" s="13"/>
      <c r="B2048" s="236"/>
      <c r="C2048" s="237"/>
      <c r="D2048" s="238" t="s">
        <v>260</v>
      </c>
      <c r="E2048" s="239" t="s">
        <v>19</v>
      </c>
      <c r="F2048" s="240" t="s">
        <v>9674</v>
      </c>
      <c r="G2048" s="237"/>
      <c r="H2048" s="241">
        <v>11</v>
      </c>
      <c r="I2048" s="242"/>
      <c r="J2048" s="237"/>
      <c r="K2048" s="237"/>
      <c r="L2048" s="243"/>
      <c r="M2048" s="244"/>
      <c r="N2048" s="245"/>
      <c r="O2048" s="245"/>
      <c r="P2048" s="245"/>
      <c r="Q2048" s="245"/>
      <c r="R2048" s="245"/>
      <c r="S2048" s="245"/>
      <c r="T2048" s="24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7" t="s">
        <v>260</v>
      </c>
      <c r="AU2048" s="247" t="s">
        <v>88</v>
      </c>
      <c r="AV2048" s="13" t="s">
        <v>88</v>
      </c>
      <c r="AW2048" s="13" t="s">
        <v>37</v>
      </c>
      <c r="AX2048" s="13" t="s">
        <v>76</v>
      </c>
      <c r="AY2048" s="24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9675</v>
      </c>
      <c r="G2049" s="237"/>
      <c r="H2049" s="241">
        <v>24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406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5" customFormat="1">
      <c r="A2051" s="15"/>
      <c r="B2051" s="258"/>
      <c r="C2051" s="259"/>
      <c r="D2051" s="238" t="s">
        <v>260</v>
      </c>
      <c r="E2051" s="260" t="s">
        <v>19</v>
      </c>
      <c r="F2051" s="261" t="s">
        <v>277</v>
      </c>
      <c r="G2051" s="259"/>
      <c r="H2051" s="262">
        <v>98</v>
      </c>
      <c r="I2051" s="263"/>
      <c r="J2051" s="259"/>
      <c r="K2051" s="259"/>
      <c r="L2051" s="264"/>
      <c r="M2051" s="265"/>
      <c r="N2051" s="266"/>
      <c r="O2051" s="266"/>
      <c r="P2051" s="266"/>
      <c r="Q2051" s="266"/>
      <c r="R2051" s="266"/>
      <c r="S2051" s="266"/>
      <c r="T2051" s="267"/>
      <c r="U2051" s="15"/>
      <c r="V2051" s="15"/>
      <c r="W2051" s="15"/>
      <c r="X2051" s="15"/>
      <c r="Y2051" s="15"/>
      <c r="Z2051" s="15"/>
      <c r="AA2051" s="15"/>
      <c r="AB2051" s="15"/>
      <c r="AC2051" s="15"/>
      <c r="AD2051" s="15"/>
      <c r="AE2051" s="15"/>
      <c r="AT2051" s="268" t="s">
        <v>260</v>
      </c>
      <c r="AU2051" s="268" t="s">
        <v>88</v>
      </c>
      <c r="AV2051" s="15" t="s">
        <v>98</v>
      </c>
      <c r="AW2051" s="15" t="s">
        <v>37</v>
      </c>
      <c r="AX2051" s="15" t="s">
        <v>83</v>
      </c>
      <c r="AY2051" s="268" t="s">
        <v>235</v>
      </c>
    </row>
    <row r="2052" s="2" customFormat="1" ht="16.5" customHeight="1">
      <c r="A2052" s="42"/>
      <c r="B2052" s="43"/>
      <c r="C2052" s="280" t="s">
        <v>4340</v>
      </c>
      <c r="D2052" s="280" t="s">
        <v>386</v>
      </c>
      <c r="E2052" s="281" t="s">
        <v>9676</v>
      </c>
      <c r="F2052" s="282" t="s">
        <v>9677</v>
      </c>
      <c r="G2052" s="283" t="s">
        <v>809</v>
      </c>
      <c r="H2052" s="284">
        <v>63</v>
      </c>
      <c r="I2052" s="285"/>
      <c r="J2052" s="286">
        <f>ROUND(I2052*H2052,2)</f>
        <v>0</v>
      </c>
      <c r="K2052" s="282" t="s">
        <v>19</v>
      </c>
      <c r="L2052" s="287"/>
      <c r="M2052" s="288" t="s">
        <v>19</v>
      </c>
      <c r="N2052" s="289" t="s">
        <v>48</v>
      </c>
      <c r="O2052" s="88"/>
      <c r="P2052" s="227">
        <f>O2052*H2052</f>
        <v>0</v>
      </c>
      <c r="Q2052" s="227">
        <v>0.012999999999999999</v>
      </c>
      <c r="R2052" s="227">
        <f>Q2052*H2052</f>
        <v>0.81899999999999995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471</v>
      </c>
      <c r="AT2052" s="229" t="s">
        <v>386</v>
      </c>
      <c r="AU2052" s="229" t="s">
        <v>88</v>
      </c>
      <c r="AY2052" s="21" t="s">
        <v>235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1" t="s">
        <v>88</v>
      </c>
      <c r="BK2052" s="230">
        <f>ROUND(I2052*H2052,2)</f>
        <v>0</v>
      </c>
      <c r="BL2052" s="21" t="s">
        <v>339</v>
      </c>
      <c r="BM2052" s="229" t="s">
        <v>9678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9673</v>
      </c>
      <c r="G2053" s="237"/>
      <c r="H2053" s="241">
        <v>63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83</v>
      </c>
      <c r="AY2053" s="247" t="s">
        <v>235</v>
      </c>
    </row>
    <row r="2054" s="2" customFormat="1" ht="16.5" customHeight="1">
      <c r="A2054" s="42"/>
      <c r="B2054" s="43"/>
      <c r="C2054" s="280" t="s">
        <v>4345</v>
      </c>
      <c r="D2054" s="280" t="s">
        <v>386</v>
      </c>
      <c r="E2054" s="281" t="s">
        <v>9679</v>
      </c>
      <c r="F2054" s="282" t="s">
        <v>9680</v>
      </c>
      <c r="G2054" s="283" t="s">
        <v>809</v>
      </c>
      <c r="H2054" s="284">
        <v>11</v>
      </c>
      <c r="I2054" s="285"/>
      <c r="J2054" s="286">
        <f>ROUND(I2054*H2054,2)</f>
        <v>0</v>
      </c>
      <c r="K2054" s="282" t="s">
        <v>19</v>
      </c>
      <c r="L2054" s="287"/>
      <c r="M2054" s="288" t="s">
        <v>19</v>
      </c>
      <c r="N2054" s="289" t="s">
        <v>48</v>
      </c>
      <c r="O2054" s="88"/>
      <c r="P2054" s="227">
        <f>O2054*H2054</f>
        <v>0</v>
      </c>
      <c r="Q2054" s="227">
        <v>0.012999999999999999</v>
      </c>
      <c r="R2054" s="227">
        <f>Q2054*H2054</f>
        <v>0.14299999999999999</v>
      </c>
      <c r="S2054" s="227">
        <v>0</v>
      </c>
      <c r="T2054" s="228">
        <f>S2054*H2054</f>
        <v>0</v>
      </c>
      <c r="U2054" s="42"/>
      <c r="V2054" s="42"/>
      <c r="W2054" s="42"/>
      <c r="X2054" s="42"/>
      <c r="Y2054" s="42"/>
      <c r="Z2054" s="42"/>
      <c r="AA2054" s="42"/>
      <c r="AB2054" s="42"/>
      <c r="AC2054" s="42"/>
      <c r="AD2054" s="42"/>
      <c r="AE2054" s="42"/>
      <c r="AR2054" s="229" t="s">
        <v>471</v>
      </c>
      <c r="AT2054" s="229" t="s">
        <v>386</v>
      </c>
      <c r="AU2054" s="229" t="s">
        <v>88</v>
      </c>
      <c r="AY2054" s="21" t="s">
        <v>235</v>
      </c>
      <c r="BE2054" s="230">
        <f>IF(N2054="základní",J2054,0)</f>
        <v>0</v>
      </c>
      <c r="BF2054" s="230">
        <f>IF(N2054="snížená",J2054,0)</f>
        <v>0</v>
      </c>
      <c r="BG2054" s="230">
        <f>IF(N2054="zákl. přenesená",J2054,0)</f>
        <v>0</v>
      </c>
      <c r="BH2054" s="230">
        <f>IF(N2054="sníž. přenesená",J2054,0)</f>
        <v>0</v>
      </c>
      <c r="BI2054" s="230">
        <f>IF(N2054="nulová",J2054,0)</f>
        <v>0</v>
      </c>
      <c r="BJ2054" s="21" t="s">
        <v>88</v>
      </c>
      <c r="BK2054" s="230">
        <f>ROUND(I2054*H2054,2)</f>
        <v>0</v>
      </c>
      <c r="BL2054" s="21" t="s">
        <v>339</v>
      </c>
      <c r="BM2054" s="229" t="s">
        <v>9681</v>
      </c>
    </row>
    <row r="2055" s="13" customFormat="1">
      <c r="A2055" s="13"/>
      <c r="B2055" s="236"/>
      <c r="C2055" s="237"/>
      <c r="D2055" s="238" t="s">
        <v>260</v>
      </c>
      <c r="E2055" s="239" t="s">
        <v>19</v>
      </c>
      <c r="F2055" s="240" t="s">
        <v>9674</v>
      </c>
      <c r="G2055" s="237"/>
      <c r="H2055" s="241">
        <v>11</v>
      </c>
      <c r="I2055" s="242"/>
      <c r="J2055" s="237"/>
      <c r="K2055" s="237"/>
      <c r="L2055" s="243"/>
      <c r="M2055" s="244"/>
      <c r="N2055" s="245"/>
      <c r="O2055" s="245"/>
      <c r="P2055" s="245"/>
      <c r="Q2055" s="245"/>
      <c r="R2055" s="245"/>
      <c r="S2055" s="245"/>
      <c r="T2055" s="24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7" t="s">
        <v>260</v>
      </c>
      <c r="AU2055" s="247" t="s">
        <v>88</v>
      </c>
      <c r="AV2055" s="13" t="s">
        <v>88</v>
      </c>
      <c r="AW2055" s="13" t="s">
        <v>37</v>
      </c>
      <c r="AX2055" s="13" t="s">
        <v>83</v>
      </c>
      <c r="AY2055" s="247" t="s">
        <v>235</v>
      </c>
    </row>
    <row r="2056" s="2" customFormat="1" ht="16.5" customHeight="1">
      <c r="A2056" s="42"/>
      <c r="B2056" s="43"/>
      <c r="C2056" s="280" t="s">
        <v>4350</v>
      </c>
      <c r="D2056" s="280" t="s">
        <v>386</v>
      </c>
      <c r="E2056" s="281" t="s">
        <v>9682</v>
      </c>
      <c r="F2056" s="282" t="s">
        <v>9683</v>
      </c>
      <c r="G2056" s="283" t="s">
        <v>809</v>
      </c>
      <c r="H2056" s="284">
        <v>24</v>
      </c>
      <c r="I2056" s="285"/>
      <c r="J2056" s="286">
        <f>ROUND(I2056*H2056,2)</f>
        <v>0</v>
      </c>
      <c r="K2056" s="282" t="s">
        <v>19</v>
      </c>
      <c r="L2056" s="287"/>
      <c r="M2056" s="288" t="s">
        <v>19</v>
      </c>
      <c r="N2056" s="289" t="s">
        <v>48</v>
      </c>
      <c r="O2056" s="88"/>
      <c r="P2056" s="227">
        <f>O2056*H2056</f>
        <v>0</v>
      </c>
      <c r="Q2056" s="227">
        <v>0.012999999999999999</v>
      </c>
      <c r="R2056" s="227">
        <f>Q2056*H2056</f>
        <v>0.312</v>
      </c>
      <c r="S2056" s="227">
        <v>0</v>
      </c>
      <c r="T2056" s="228">
        <f>S2056*H2056</f>
        <v>0</v>
      </c>
      <c r="U2056" s="42"/>
      <c r="V2056" s="42"/>
      <c r="W2056" s="42"/>
      <c r="X2056" s="42"/>
      <c r="Y2056" s="42"/>
      <c r="Z2056" s="42"/>
      <c r="AA2056" s="42"/>
      <c r="AB2056" s="42"/>
      <c r="AC2056" s="42"/>
      <c r="AD2056" s="42"/>
      <c r="AE2056" s="42"/>
      <c r="AR2056" s="229" t="s">
        <v>471</v>
      </c>
      <c r="AT2056" s="229" t="s">
        <v>386</v>
      </c>
      <c r="AU2056" s="229" t="s">
        <v>88</v>
      </c>
      <c r="AY2056" s="21" t="s">
        <v>235</v>
      </c>
      <c r="BE2056" s="230">
        <f>IF(N2056="základní",J2056,0)</f>
        <v>0</v>
      </c>
      <c r="BF2056" s="230">
        <f>IF(N2056="snížená",J2056,0)</f>
        <v>0</v>
      </c>
      <c r="BG2056" s="230">
        <f>IF(N2056="zákl. přenesená",J2056,0)</f>
        <v>0</v>
      </c>
      <c r="BH2056" s="230">
        <f>IF(N2056="sníž. přenesená",J2056,0)</f>
        <v>0</v>
      </c>
      <c r="BI2056" s="230">
        <f>IF(N2056="nulová",J2056,0)</f>
        <v>0</v>
      </c>
      <c r="BJ2056" s="21" t="s">
        <v>88</v>
      </c>
      <c r="BK2056" s="230">
        <f>ROUND(I2056*H2056,2)</f>
        <v>0</v>
      </c>
      <c r="BL2056" s="21" t="s">
        <v>339</v>
      </c>
      <c r="BM2056" s="229" t="s">
        <v>9684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9675</v>
      </c>
      <c r="G2057" s="237"/>
      <c r="H2057" s="241">
        <v>24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83</v>
      </c>
      <c r="AY2057" s="247" t="s">
        <v>235</v>
      </c>
    </row>
    <row r="2058" s="2" customFormat="1" ht="24.15" customHeight="1">
      <c r="A2058" s="42"/>
      <c r="B2058" s="43"/>
      <c r="C2058" s="218" t="s">
        <v>4355</v>
      </c>
      <c r="D2058" s="218" t="s">
        <v>237</v>
      </c>
      <c r="E2058" s="219" t="s">
        <v>9685</v>
      </c>
      <c r="F2058" s="220" t="s">
        <v>9686</v>
      </c>
      <c r="G2058" s="221" t="s">
        <v>809</v>
      </c>
      <c r="H2058" s="222">
        <v>67.325000000000003</v>
      </c>
      <c r="I2058" s="223"/>
      <c r="J2058" s="224">
        <f>ROUND(I2058*H2058,2)</f>
        <v>0</v>
      </c>
      <c r="K2058" s="220" t="s">
        <v>241</v>
      </c>
      <c r="L2058" s="48"/>
      <c r="M2058" s="225" t="s">
        <v>19</v>
      </c>
      <c r="N2058" s="226" t="s">
        <v>48</v>
      </c>
      <c r="O2058" s="88"/>
      <c r="P2058" s="227">
        <f>O2058*H2058</f>
        <v>0</v>
      </c>
      <c r="Q2058" s="227">
        <v>0</v>
      </c>
      <c r="R2058" s="227">
        <f>Q2058*H2058</f>
        <v>0</v>
      </c>
      <c r="S2058" s="227">
        <v>0</v>
      </c>
      <c r="T2058" s="228">
        <f>S2058*H2058</f>
        <v>0</v>
      </c>
      <c r="U2058" s="42"/>
      <c r="V2058" s="42"/>
      <c r="W2058" s="42"/>
      <c r="X2058" s="42"/>
      <c r="Y2058" s="42"/>
      <c r="Z2058" s="42"/>
      <c r="AA2058" s="42"/>
      <c r="AB2058" s="42"/>
      <c r="AC2058" s="42"/>
      <c r="AD2058" s="42"/>
      <c r="AE2058" s="42"/>
      <c r="AR2058" s="229" t="s">
        <v>339</v>
      </c>
      <c r="AT2058" s="229" t="s">
        <v>237</v>
      </c>
      <c r="AU2058" s="229" t="s">
        <v>88</v>
      </c>
      <c r="AY2058" s="21" t="s">
        <v>235</v>
      </c>
      <c r="BE2058" s="230">
        <f>IF(N2058="základní",J2058,0)</f>
        <v>0</v>
      </c>
      <c r="BF2058" s="230">
        <f>IF(N2058="snížená",J2058,0)</f>
        <v>0</v>
      </c>
      <c r="BG2058" s="230">
        <f>IF(N2058="zákl. přenesená",J2058,0)</f>
        <v>0</v>
      </c>
      <c r="BH2058" s="230">
        <f>IF(N2058="sníž. přenesená",J2058,0)</f>
        <v>0</v>
      </c>
      <c r="BI2058" s="230">
        <f>IF(N2058="nulová",J2058,0)</f>
        <v>0</v>
      </c>
      <c r="BJ2058" s="21" t="s">
        <v>88</v>
      </c>
      <c r="BK2058" s="230">
        <f>ROUND(I2058*H2058,2)</f>
        <v>0</v>
      </c>
      <c r="BL2058" s="21" t="s">
        <v>339</v>
      </c>
      <c r="BM2058" s="229" t="s">
        <v>9687</v>
      </c>
    </row>
    <row r="2059" s="2" customFormat="1">
      <c r="A2059" s="42"/>
      <c r="B2059" s="43"/>
      <c r="C2059" s="44"/>
      <c r="D2059" s="231" t="s">
        <v>243</v>
      </c>
      <c r="E2059" s="44"/>
      <c r="F2059" s="232" t="s">
        <v>9688</v>
      </c>
      <c r="G2059" s="44"/>
      <c r="H2059" s="44"/>
      <c r="I2059" s="233"/>
      <c r="J2059" s="44"/>
      <c r="K2059" s="44"/>
      <c r="L2059" s="48"/>
      <c r="M2059" s="234"/>
      <c r="N2059" s="235"/>
      <c r="O2059" s="88"/>
      <c r="P2059" s="88"/>
      <c r="Q2059" s="88"/>
      <c r="R2059" s="88"/>
      <c r="S2059" s="88"/>
      <c r="T2059" s="89"/>
      <c r="U2059" s="42"/>
      <c r="V2059" s="42"/>
      <c r="W2059" s="42"/>
      <c r="X2059" s="42"/>
      <c r="Y2059" s="42"/>
      <c r="Z2059" s="42"/>
      <c r="AA2059" s="42"/>
      <c r="AB2059" s="42"/>
      <c r="AC2059" s="42"/>
      <c r="AD2059" s="42"/>
      <c r="AE2059" s="42"/>
      <c r="AT2059" s="21" t="s">
        <v>243</v>
      </c>
      <c r="AU2059" s="21" t="s">
        <v>88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9689</v>
      </c>
      <c r="G2060" s="237"/>
      <c r="H2060" s="241">
        <v>24.960000000000001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9690</v>
      </c>
      <c r="G2061" s="237"/>
      <c r="H2061" s="241">
        <v>9.2400000000000002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9691</v>
      </c>
      <c r="G2062" s="237"/>
      <c r="H2062" s="241">
        <v>13.755000000000001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9692</v>
      </c>
      <c r="G2063" s="237"/>
      <c r="H2063" s="241">
        <v>7.1200000000000001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9693</v>
      </c>
      <c r="G2064" s="237"/>
      <c r="H2064" s="241">
        <v>4.875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9694</v>
      </c>
      <c r="G2065" s="237"/>
      <c r="H2065" s="241">
        <v>7.375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5" customFormat="1">
      <c r="A2066" s="15"/>
      <c r="B2066" s="258"/>
      <c r="C2066" s="259"/>
      <c r="D2066" s="238" t="s">
        <v>260</v>
      </c>
      <c r="E2066" s="260" t="s">
        <v>19</v>
      </c>
      <c r="F2066" s="261" t="s">
        <v>277</v>
      </c>
      <c r="G2066" s="259"/>
      <c r="H2066" s="262">
        <v>67.325000000000003</v>
      </c>
      <c r="I2066" s="263"/>
      <c r="J2066" s="259"/>
      <c r="K2066" s="259"/>
      <c r="L2066" s="264"/>
      <c r="M2066" s="265"/>
      <c r="N2066" s="266"/>
      <c r="O2066" s="266"/>
      <c r="P2066" s="266"/>
      <c r="Q2066" s="266"/>
      <c r="R2066" s="266"/>
      <c r="S2066" s="266"/>
      <c r="T2066" s="267"/>
      <c r="U2066" s="15"/>
      <c r="V2066" s="15"/>
      <c r="W2066" s="15"/>
      <c r="X2066" s="15"/>
      <c r="Y2066" s="15"/>
      <c r="Z2066" s="15"/>
      <c r="AA2066" s="15"/>
      <c r="AB2066" s="15"/>
      <c r="AC2066" s="15"/>
      <c r="AD2066" s="15"/>
      <c r="AE2066" s="15"/>
      <c r="AT2066" s="268" t="s">
        <v>260</v>
      </c>
      <c r="AU2066" s="268" t="s">
        <v>88</v>
      </c>
      <c r="AV2066" s="15" t="s">
        <v>98</v>
      </c>
      <c r="AW2066" s="15" t="s">
        <v>37</v>
      </c>
      <c r="AX2066" s="15" t="s">
        <v>83</v>
      </c>
      <c r="AY2066" s="268" t="s">
        <v>235</v>
      </c>
    </row>
    <row r="2067" s="2" customFormat="1" ht="24.15" customHeight="1">
      <c r="A2067" s="42"/>
      <c r="B2067" s="43"/>
      <c r="C2067" s="280" t="s">
        <v>4361</v>
      </c>
      <c r="D2067" s="280" t="s">
        <v>386</v>
      </c>
      <c r="E2067" s="281" t="s">
        <v>9695</v>
      </c>
      <c r="F2067" s="282" t="s">
        <v>9696</v>
      </c>
      <c r="G2067" s="283" t="s">
        <v>288</v>
      </c>
      <c r="H2067" s="284">
        <v>67.325000000000003</v>
      </c>
      <c r="I2067" s="285"/>
      <c r="J2067" s="286">
        <f>ROUND(I2067*H2067,2)</f>
        <v>0</v>
      </c>
      <c r="K2067" s="282" t="s">
        <v>19</v>
      </c>
      <c r="L2067" s="287"/>
      <c r="M2067" s="288" t="s">
        <v>19</v>
      </c>
      <c r="N2067" s="289" t="s">
        <v>48</v>
      </c>
      <c r="O2067" s="88"/>
      <c r="P2067" s="227">
        <f>O2067*H2067</f>
        <v>0</v>
      </c>
      <c r="Q2067" s="227">
        <v>0.0030000000000000001</v>
      </c>
      <c r="R2067" s="227">
        <f>Q2067*H2067</f>
        <v>0.20197500000000002</v>
      </c>
      <c r="S2067" s="227">
        <v>0</v>
      </c>
      <c r="T2067" s="228">
        <f>S2067*H2067</f>
        <v>0</v>
      </c>
      <c r="U2067" s="42"/>
      <c r="V2067" s="42"/>
      <c r="W2067" s="42"/>
      <c r="X2067" s="42"/>
      <c r="Y2067" s="42"/>
      <c r="Z2067" s="42"/>
      <c r="AA2067" s="42"/>
      <c r="AB2067" s="42"/>
      <c r="AC2067" s="42"/>
      <c r="AD2067" s="42"/>
      <c r="AE2067" s="42"/>
      <c r="AR2067" s="229" t="s">
        <v>471</v>
      </c>
      <c r="AT2067" s="229" t="s">
        <v>386</v>
      </c>
      <c r="AU2067" s="229" t="s">
        <v>88</v>
      </c>
      <c r="AY2067" s="21" t="s">
        <v>235</v>
      </c>
      <c r="BE2067" s="230">
        <f>IF(N2067="základní",J2067,0)</f>
        <v>0</v>
      </c>
      <c r="BF2067" s="230">
        <f>IF(N2067="snížená",J2067,0)</f>
        <v>0</v>
      </c>
      <c r="BG2067" s="230">
        <f>IF(N2067="zákl. přenesená",J2067,0)</f>
        <v>0</v>
      </c>
      <c r="BH2067" s="230">
        <f>IF(N2067="sníž. přenesená",J2067,0)</f>
        <v>0</v>
      </c>
      <c r="BI2067" s="230">
        <f>IF(N2067="nulová",J2067,0)</f>
        <v>0</v>
      </c>
      <c r="BJ2067" s="21" t="s">
        <v>88</v>
      </c>
      <c r="BK2067" s="230">
        <f>ROUND(I2067*H2067,2)</f>
        <v>0</v>
      </c>
      <c r="BL2067" s="21" t="s">
        <v>339</v>
      </c>
      <c r="BM2067" s="229" t="s">
        <v>9697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9698</v>
      </c>
      <c r="G2068" s="237"/>
      <c r="H2068" s="241">
        <v>67.325000000000003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83</v>
      </c>
      <c r="AY2068" s="247" t="s">
        <v>235</v>
      </c>
    </row>
    <row r="2069" s="2" customFormat="1" ht="24.15" customHeight="1">
      <c r="A2069" s="42"/>
      <c r="B2069" s="43"/>
      <c r="C2069" s="218" t="s">
        <v>4368</v>
      </c>
      <c r="D2069" s="218" t="s">
        <v>237</v>
      </c>
      <c r="E2069" s="219" t="s">
        <v>9699</v>
      </c>
      <c r="F2069" s="220" t="s">
        <v>9700</v>
      </c>
      <c r="G2069" s="221" t="s">
        <v>389</v>
      </c>
      <c r="H2069" s="222">
        <v>1.476</v>
      </c>
      <c r="I2069" s="223"/>
      <c r="J2069" s="224">
        <f>ROUND(I2069*H2069,2)</f>
        <v>0</v>
      </c>
      <c r="K2069" s="220" t="s">
        <v>241</v>
      </c>
      <c r="L2069" s="48"/>
      <c r="M2069" s="225" t="s">
        <v>19</v>
      </c>
      <c r="N2069" s="226" t="s">
        <v>48</v>
      </c>
      <c r="O2069" s="88"/>
      <c r="P2069" s="227">
        <f>O2069*H2069</f>
        <v>0</v>
      </c>
      <c r="Q2069" s="227">
        <v>0</v>
      </c>
      <c r="R2069" s="227">
        <f>Q2069*H2069</f>
        <v>0</v>
      </c>
      <c r="S2069" s="227">
        <v>0</v>
      </c>
      <c r="T2069" s="228">
        <f>S2069*H2069</f>
        <v>0</v>
      </c>
      <c r="U2069" s="42"/>
      <c r="V2069" s="42"/>
      <c r="W2069" s="42"/>
      <c r="X2069" s="42"/>
      <c r="Y2069" s="42"/>
      <c r="Z2069" s="42"/>
      <c r="AA2069" s="42"/>
      <c r="AB2069" s="42"/>
      <c r="AC2069" s="42"/>
      <c r="AD2069" s="42"/>
      <c r="AE2069" s="42"/>
      <c r="AR2069" s="229" t="s">
        <v>339</v>
      </c>
      <c r="AT2069" s="229" t="s">
        <v>237</v>
      </c>
      <c r="AU2069" s="229" t="s">
        <v>88</v>
      </c>
      <c r="AY2069" s="21" t="s">
        <v>235</v>
      </c>
      <c r="BE2069" s="230">
        <f>IF(N2069="základní",J2069,0)</f>
        <v>0</v>
      </c>
      <c r="BF2069" s="230">
        <f>IF(N2069="snížená",J2069,0)</f>
        <v>0</v>
      </c>
      <c r="BG2069" s="230">
        <f>IF(N2069="zákl. přenesená",J2069,0)</f>
        <v>0</v>
      </c>
      <c r="BH2069" s="230">
        <f>IF(N2069="sníž. přenesená",J2069,0)</f>
        <v>0</v>
      </c>
      <c r="BI2069" s="230">
        <f>IF(N2069="nulová",J2069,0)</f>
        <v>0</v>
      </c>
      <c r="BJ2069" s="21" t="s">
        <v>88</v>
      </c>
      <c r="BK2069" s="230">
        <f>ROUND(I2069*H2069,2)</f>
        <v>0</v>
      </c>
      <c r="BL2069" s="21" t="s">
        <v>339</v>
      </c>
      <c r="BM2069" s="229" t="s">
        <v>9701</v>
      </c>
    </row>
    <row r="2070" s="2" customFormat="1">
      <c r="A2070" s="42"/>
      <c r="B2070" s="43"/>
      <c r="C2070" s="44"/>
      <c r="D2070" s="231" t="s">
        <v>243</v>
      </c>
      <c r="E2070" s="44"/>
      <c r="F2070" s="232" t="s">
        <v>9702</v>
      </c>
      <c r="G2070" s="44"/>
      <c r="H2070" s="44"/>
      <c r="I2070" s="233"/>
      <c r="J2070" s="44"/>
      <c r="K2070" s="44"/>
      <c r="L2070" s="48"/>
      <c r="M2070" s="293"/>
      <c r="N2070" s="294"/>
      <c r="O2070" s="295"/>
      <c r="P2070" s="295"/>
      <c r="Q2070" s="295"/>
      <c r="R2070" s="295"/>
      <c r="S2070" s="295"/>
      <c r="T2070" s="296"/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T2070" s="21" t="s">
        <v>243</v>
      </c>
      <c r="AU2070" s="21" t="s">
        <v>88</v>
      </c>
    </row>
    <row r="2071" s="2" customFormat="1" ht="6.96" customHeight="1">
      <c r="A2071" s="42"/>
      <c r="B2071" s="63"/>
      <c r="C2071" s="64"/>
      <c r="D2071" s="64"/>
      <c r="E2071" s="64"/>
      <c r="F2071" s="64"/>
      <c r="G2071" s="64"/>
      <c r="H2071" s="64"/>
      <c r="I2071" s="64"/>
      <c r="J2071" s="64"/>
      <c r="K2071" s="64"/>
      <c r="L2071" s="48"/>
      <c r="M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</row>
  </sheetData>
  <sheetProtection sheet="1" autoFilter="0" formatColumns="0" formatRows="0" objects="1" scenarios="1" spinCount="100000" saltValue="mMjg4/+BYMZLtkuHP4ljfcJay/pZnFoQ/w8n2xrm1ITJwN1EeSeEz4dZd3HtYPjKDOTR4uENib9jchTeAmMdhw==" hashValue="AiHGtKtQA3MS8dDaR9DtJB0K+n7gYQ38hA2nANdetYqf/CIIedwk12+QXp96pW7KJBb3Fj0eO/+yW9wRZgqUAg==" algorithmName="SHA-512" password="DA9B"/>
  <autoFilter ref="C118:K207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81" r:id="rId1" display="https://podminky.urs.cz/item/CS_URS_2024_01/337173110"/>
    <hyperlink ref="F188" r:id="rId2" display="https://podminky.urs.cz/item/CS_URS_2024_01/342171111"/>
    <hyperlink ref="F205" r:id="rId3" display="https://podminky.urs.cz/item/CS_URS_2024_01/348172213"/>
    <hyperlink ref="F210" r:id="rId4" display="https://podminky.urs.cz/item/CS_URS_2024_01/348172214"/>
    <hyperlink ref="F215" r:id="rId5" display="https://podminky.urs.cz/item/CS_URS_2024_01/389361001"/>
    <hyperlink ref="F221" r:id="rId6" display="https://podminky.urs.cz/item/CS_URS_2024_01/411121243"/>
    <hyperlink ref="F230" r:id="rId7" display="https://podminky.urs.cz/item/CS_URS_2024_01/411121254"/>
    <hyperlink ref="F236" r:id="rId8" display="https://podminky.urs.cz/item/CS_URS_2024_01/411133901"/>
    <hyperlink ref="F250" r:id="rId9" display="https://podminky.urs.cz/item/CS_URS_2024_01/411133902"/>
    <hyperlink ref="F262" r:id="rId10" display="https://podminky.urs.cz/item/CS_URS_2024_01/411133903"/>
    <hyperlink ref="F270" r:id="rId11" display="https://podminky.urs.cz/item/CS_URS_2024_01/411133904"/>
    <hyperlink ref="F315" r:id="rId12" display="https://podminky.urs.cz/item/CS_URS_2024_01/441171111"/>
    <hyperlink ref="F319" r:id="rId13" display="https://podminky.urs.cz/item/CS_URS_2024_01/444171111"/>
    <hyperlink ref="F374" r:id="rId14" display="https://podminky.urs.cz/item/CS_URS_2024_01/642942221"/>
    <hyperlink ref="F379" r:id="rId15" display="https://podminky.urs.cz/item/CS_URS_2024_01/642945111"/>
    <hyperlink ref="F404" r:id="rId16" display="https://podminky.urs.cz/item/CS_URS_2024_01/642945112"/>
    <hyperlink ref="F410" r:id="rId17" display="https://podminky.urs.cz/item/CS_URS_2024_01/642946111"/>
    <hyperlink ref="F430" r:id="rId18" display="https://podminky.urs.cz/item/CS_URS_2024_01/953943125"/>
    <hyperlink ref="F476" r:id="rId19" display="https://podminky.urs.cz/item/CS_URS_2024_01/953946136"/>
    <hyperlink ref="F496" r:id="rId20" display="https://podminky.urs.cz/item/CS_URS_2024_01/997013152"/>
    <hyperlink ref="F498" r:id="rId21" display="https://podminky.urs.cz/item/CS_URS_2024_01/997013501"/>
    <hyperlink ref="F500" r:id="rId22" display="https://podminky.urs.cz/item/CS_URS_2024_01/997013509"/>
    <hyperlink ref="F503" r:id="rId23" display="https://podminky.urs.cz/item/CS_URS_2024_01/997013871"/>
    <hyperlink ref="F506" r:id="rId24" display="https://podminky.urs.cz/item/CS_URS_2024_01/998011002"/>
    <hyperlink ref="F514" r:id="rId25" display="https://podminky.urs.cz/item/CS_URS_2024_01/998711102"/>
    <hyperlink ref="F535" r:id="rId26" display="https://podminky.urs.cz/item/CS_URS_2024_01/712391171"/>
    <hyperlink ref="F563" r:id="rId27" display="https://podminky.urs.cz/item/CS_URS_2024_01/712771613"/>
    <hyperlink ref="F576" r:id="rId28" display="https://podminky.urs.cz/item/CS_URS_2024_01/998712102"/>
    <hyperlink ref="F583" r:id="rId29" display="https://podminky.urs.cz/item/CS_URS_2024_01/998713102"/>
    <hyperlink ref="F586" r:id="rId30" display="https://podminky.urs.cz/item/CS_URS_2024_01/714451001"/>
    <hyperlink ref="F596" r:id="rId31" display="https://podminky.urs.cz/item/CS_URS_2024_01/998714102"/>
    <hyperlink ref="F599" r:id="rId32" display="https://podminky.urs.cz/item/CS_URS_2024_01/721239114"/>
    <hyperlink ref="F615" r:id="rId33" display="https://podminky.urs.cz/item/CS_URS_2024_01/998721102"/>
    <hyperlink ref="F634" r:id="rId34" display="https://podminky.urs.cz/item/CS_URS_2024_01/725291665"/>
    <hyperlink ref="F645" r:id="rId35" display="https://podminky.urs.cz/item/CS_URS_2024_01/725291666"/>
    <hyperlink ref="F690" r:id="rId36" display="https://podminky.urs.cz/item/CS_URS_2024_01/998725102"/>
    <hyperlink ref="F701" r:id="rId37" display="https://podminky.urs.cz/item/CS_URS_2024_01/998762102"/>
    <hyperlink ref="F741" r:id="rId38" display="https://podminky.urs.cz/item/CS_URS_2024_01/763164791"/>
    <hyperlink ref="F756" r:id="rId39" display="https://podminky.urs.cz/item/CS_URS_2024_01/763172477"/>
    <hyperlink ref="F769" r:id="rId40" display="https://podminky.urs.cz/item/CS_URS_2024_01/763172478"/>
    <hyperlink ref="F782" r:id="rId41" display="https://podminky.urs.cz/item/CS_URS_2024_01/998763302"/>
    <hyperlink ref="F830" r:id="rId42" display="https://podminky.urs.cz/item/CS_URS_2024_01/998764102"/>
    <hyperlink ref="F837" r:id="rId43" display="https://podminky.urs.cz/item/CS_URS_2024_01/998765102"/>
    <hyperlink ref="F840" r:id="rId44" display="https://podminky.urs.cz/item/CS_URS_2024_01/766213111"/>
    <hyperlink ref="F853" r:id="rId45" display="https://podminky.urs.cz/item/CS_URS_2024_01/766622132"/>
    <hyperlink ref="F886" r:id="rId46" display="https://podminky.urs.cz/item/CS_URS_2024_01/766622216"/>
    <hyperlink ref="F891" r:id="rId47" display="https://podminky.urs.cz/item/CS_URS_2024_01/766660001"/>
    <hyperlink ref="F906" r:id="rId48" display="https://podminky.urs.cz/item/CS_URS_2024_01/766660002"/>
    <hyperlink ref="F918" r:id="rId49" display="https://podminky.urs.cz/item/CS_URS_2024_01/766660021"/>
    <hyperlink ref="F930" r:id="rId50" display="https://podminky.urs.cz/item/CS_URS_2024_01/766660022"/>
    <hyperlink ref="F942" r:id="rId51" display="https://podminky.urs.cz/item/CS_URS_2024_01/766660031"/>
    <hyperlink ref="F957" r:id="rId52" display="https://podminky.urs.cz/item/CS_URS_2024_01/766660311"/>
    <hyperlink ref="F962" r:id="rId53" display="https://podminky.urs.cz/item/CS_URS_2024_01/766660312"/>
    <hyperlink ref="F976" r:id="rId54" display="https://podminky.urs.cz/item/CS_URS_2024_01/766682121"/>
    <hyperlink ref="F1024" r:id="rId55" display="https://podminky.urs.cz/item/CS_URS_2024_01/998766102"/>
    <hyperlink ref="F1027" r:id="rId56" display="https://podminky.urs.cz/item/CS_URS_2024_01/767114135"/>
    <hyperlink ref="F1064" r:id="rId57" display="https://podminky.urs.cz/item/CS_URS_2024_01/767114142"/>
    <hyperlink ref="F1076" r:id="rId58" display="https://podminky.urs.cz/item/CS_URS_2024_01/767114143"/>
    <hyperlink ref="F1100" r:id="rId59" display="https://podminky.urs.cz/item/CS_URS_2024_01/767114152"/>
    <hyperlink ref="F1105" r:id="rId60" display="https://podminky.urs.cz/item/CS_URS_2024_01/767114162"/>
    <hyperlink ref="F1110" r:id="rId61" display="https://podminky.urs.cz/item/CS_URS_2024_01/767114215"/>
    <hyperlink ref="F1125" r:id="rId62" display="https://podminky.urs.cz/item/CS_URS_2024_01/767114231"/>
    <hyperlink ref="F1134" r:id="rId63" display="https://podminky.urs.cz/item/CS_URS_2024_01/767114232"/>
    <hyperlink ref="F1146" r:id="rId64" display="https://podminky.urs.cz/item/CS_URS_2024_01/767114233"/>
    <hyperlink ref="F1155" r:id="rId65" display="https://podminky.urs.cz/item/CS_URS_2024_01/767114234"/>
    <hyperlink ref="F1164" r:id="rId66" display="https://podminky.urs.cz/item/CS_URS_2024_01/767114254"/>
    <hyperlink ref="F1170" r:id="rId67" display="https://podminky.urs.cz/item/CS_URS_2024_01/767114255"/>
    <hyperlink ref="F1189" r:id="rId68" display="https://podminky.urs.cz/item/CS_URS_2024_01/767161114"/>
    <hyperlink ref="F1194" r:id="rId69" display="https://podminky.urs.cz/item/CS_URS_2024_01/767163121"/>
    <hyperlink ref="F1199" r:id="rId70" display="https://podminky.urs.cz/item/CS_URS_2024_01/767163221"/>
    <hyperlink ref="F1217" r:id="rId71" display="https://podminky.urs.cz/item/CS_URS_2024_01/767211313"/>
    <hyperlink ref="F1220" r:id="rId72" display="https://podminky.urs.cz/item/CS_URS_2024_01/767220220"/>
    <hyperlink ref="F1225" r:id="rId73" display="https://podminky.urs.cz/item/CS_URS_2024_01/767250111"/>
    <hyperlink ref="F1230" r:id="rId74" display="https://podminky.urs.cz/item/CS_URS_2024_01/767416122"/>
    <hyperlink ref="F1281" r:id="rId75" display="https://podminky.urs.cz/item/CS_URS_2024_01/767610116"/>
    <hyperlink ref="F1286" r:id="rId76" display="https://podminky.urs.cz/item/CS_URS_2024_01/767640222"/>
    <hyperlink ref="F1295" r:id="rId77" display="https://podminky.urs.cz/item/CS_URS_2024_01/767640224"/>
    <hyperlink ref="F1304" r:id="rId78" display="https://podminky.urs.cz/item/CS_URS_2024_01/767640322"/>
    <hyperlink ref="F1313" r:id="rId79" display="https://podminky.urs.cz/item/CS_URS_2024_01/767646510"/>
    <hyperlink ref="F1322" r:id="rId80" display="https://podminky.urs.cz/item/CS_URS_2024_01/767646521"/>
    <hyperlink ref="F1327" r:id="rId81" display="https://podminky.urs.cz/item/CS_URS_2024_01/767646522"/>
    <hyperlink ref="F1347" r:id="rId82" display="https://podminky.urs.cz/item/CS_URS_2024_01/767832101"/>
    <hyperlink ref="F1352" r:id="rId83" display="https://podminky.urs.cz/item/CS_URS_2024_01/767834112"/>
    <hyperlink ref="F1379" r:id="rId84" display="https://podminky.urs.cz/item/CS_URS_2024_01/998767102"/>
    <hyperlink ref="F1566" r:id="rId85" display="https://podminky.urs.cz/item/CS_URS_2024_01/998771102"/>
    <hyperlink ref="F1569" r:id="rId86" display="https://podminky.urs.cz/item/CS_URS_2024_01/776221111"/>
    <hyperlink ref="F1582" r:id="rId87" display="https://podminky.urs.cz/item/CS_URS_2024_01/776251111"/>
    <hyperlink ref="F1711" r:id="rId88" display="https://podminky.urs.cz/item/CS_URS_2024_01/998776102"/>
    <hyperlink ref="F1794" r:id="rId89" display="https://podminky.urs.cz/item/CS_URS_2024_01/998777102"/>
    <hyperlink ref="F2043" r:id="rId90" display="https://podminky.urs.cz/item/CS_URS_2024_01/998781102"/>
    <hyperlink ref="F2046" r:id="rId91" display="https://podminky.urs.cz/item/CS_URS_2024_01/786612200"/>
    <hyperlink ref="F2059" r:id="rId92" display="https://podminky.urs.cz/item/CS_URS_2024_01/786623021"/>
    <hyperlink ref="F2070" r:id="rId93" display="https://podminky.urs.cz/item/CS_URS_2024_01/998786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9703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ROUND((SUM(BE99:BE341)),  2)</f>
        <v>0</v>
      </c>
      <c r="G37" s="42"/>
      <c r="H37" s="42"/>
      <c r="I37" s="162">
        <v>0.20999999999999999</v>
      </c>
      <c r="J37" s="161">
        <f>ROUND(((SUM(BE99:BE341))*I37),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ROUND((SUM(BF99:BF341)),  2)</f>
        <v>0</v>
      </c>
      <c r="G38" s="42"/>
      <c r="H38" s="42"/>
      <c r="I38" s="162">
        <v>0.12</v>
      </c>
      <c r="J38" s="161">
        <f>ROUND(((SUM(BF99:BF341))*I38),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ROUND((SUM(BG99:BG341)),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ROUND((SUM(BH99:BH341)),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ROUND((SUM(BI99:BI341)),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ND.1.1.4.1 - Zdravotně technické instalace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9704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9705</v>
      </c>
      <c r="E69" s="183"/>
      <c r="F69" s="183"/>
      <c r="G69" s="183"/>
      <c r="H69" s="183"/>
      <c r="I69" s="183"/>
      <c r="J69" s="184">
        <f>J139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202</v>
      </c>
      <c r="E70" s="183"/>
      <c r="F70" s="183"/>
      <c r="G70" s="183"/>
      <c r="H70" s="183"/>
      <c r="I70" s="183"/>
      <c r="J70" s="184">
        <f>J142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207</v>
      </c>
      <c r="E71" s="188"/>
      <c r="F71" s="188"/>
      <c r="G71" s="188"/>
      <c r="H71" s="188"/>
      <c r="I71" s="188"/>
      <c r="J71" s="189">
        <f>J143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5113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9706</v>
      </c>
      <c r="E73" s="188"/>
      <c r="F73" s="188"/>
      <c r="G73" s="188"/>
      <c r="H73" s="188"/>
      <c r="I73" s="188"/>
      <c r="J73" s="189">
        <f>J202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208</v>
      </c>
      <c r="E74" s="188"/>
      <c r="F74" s="188"/>
      <c r="G74" s="188"/>
      <c r="H74" s="188"/>
      <c r="I74" s="188"/>
      <c r="J74" s="189">
        <f>J216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5114</v>
      </c>
      <c r="E75" s="188"/>
      <c r="F75" s="188"/>
      <c r="G75" s="188"/>
      <c r="H75" s="188"/>
      <c r="I75" s="188"/>
      <c r="J75" s="189">
        <f>J337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7" t="s">
        <v>220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16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4" t="str">
        <f>E7</f>
        <v>Domov pro seniory Česká Třebová - budova C</v>
      </c>
      <c r="F85" s="36"/>
      <c r="G85" s="36"/>
      <c r="H85" s="36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5"/>
      <c r="C86" s="36" t="s">
        <v>182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1" customFormat="1" ht="16.5" customHeight="1">
      <c r="B87" s="25"/>
      <c r="C87" s="26"/>
      <c r="D87" s="26"/>
      <c r="E87" s="174" t="s">
        <v>7842</v>
      </c>
      <c r="F87" s="26"/>
      <c r="G87" s="26"/>
      <c r="H87" s="26"/>
      <c r="I87" s="26"/>
      <c r="J87" s="26"/>
      <c r="K87" s="26"/>
      <c r="L87" s="24"/>
    </row>
    <row r="88" s="1" customFormat="1" ht="12" customHeight="1">
      <c r="B88" s="25"/>
      <c r="C88" s="36" t="s">
        <v>184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2" customFormat="1" ht="16.5" customHeight="1">
      <c r="A89" s="42"/>
      <c r="B89" s="43"/>
      <c r="C89" s="44"/>
      <c r="D89" s="44"/>
      <c r="E89" s="175" t="s">
        <v>7843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6" t="s">
        <v>6420</v>
      </c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73" t="str">
        <f>E13</f>
        <v>ND.1.1.4.1 - Zdravotně technické instalace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21</v>
      </c>
      <c r="D93" s="44"/>
      <c r="E93" s="44"/>
      <c r="F93" s="31" t="str">
        <f>F16</f>
        <v>Česká Třebová Bezděkov</v>
      </c>
      <c r="G93" s="44"/>
      <c r="H93" s="44"/>
      <c r="I93" s="36" t="s">
        <v>23</v>
      </c>
      <c r="J93" s="76" t="str">
        <f>IF(J16="","",J16)</f>
        <v>11. 6. 2024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40.05" customHeight="1">
      <c r="A95" s="42"/>
      <c r="B95" s="43"/>
      <c r="C95" s="36" t="s">
        <v>25</v>
      </c>
      <c r="D95" s="44"/>
      <c r="E95" s="44"/>
      <c r="F95" s="31" t="str">
        <f>E19</f>
        <v>Město Česká Třebová Staré náměstí 78 Česká Třebová</v>
      </c>
      <c r="G95" s="44"/>
      <c r="H95" s="44"/>
      <c r="I95" s="36" t="s">
        <v>33</v>
      </c>
      <c r="J95" s="40" t="str">
        <f>E25</f>
        <v>BKN spol.s r.o., Vladislavova 29, 56601Vysoké Mýto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5.15" customHeight="1">
      <c r="A96" s="42"/>
      <c r="B96" s="43"/>
      <c r="C96" s="36" t="s">
        <v>31</v>
      </c>
      <c r="D96" s="44"/>
      <c r="E96" s="44"/>
      <c r="F96" s="31" t="str">
        <f>IF(E22="","",E22)</f>
        <v>Vyplň údaj</v>
      </c>
      <c r="G96" s="44"/>
      <c r="H96" s="44"/>
      <c r="I96" s="36" t="s">
        <v>38</v>
      </c>
      <c r="J96" s="40" t="str">
        <f>E28</f>
        <v xml:space="preserve"> 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0.32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1" customFormat="1" ht="29.28" customHeight="1">
      <c r="A98" s="191"/>
      <c r="B98" s="192"/>
      <c r="C98" s="193" t="s">
        <v>221</v>
      </c>
      <c r="D98" s="194" t="s">
        <v>61</v>
      </c>
      <c r="E98" s="194" t="s">
        <v>57</v>
      </c>
      <c r="F98" s="194" t="s">
        <v>58</v>
      </c>
      <c r="G98" s="194" t="s">
        <v>222</v>
      </c>
      <c r="H98" s="194" t="s">
        <v>223</v>
      </c>
      <c r="I98" s="194" t="s">
        <v>224</v>
      </c>
      <c r="J98" s="194" t="s">
        <v>190</v>
      </c>
      <c r="K98" s="195" t="s">
        <v>225</v>
      </c>
      <c r="L98" s="196"/>
      <c r="M98" s="96" t="s">
        <v>19</v>
      </c>
      <c r="N98" s="97" t="s">
        <v>46</v>
      </c>
      <c r="O98" s="97" t="s">
        <v>226</v>
      </c>
      <c r="P98" s="97" t="s">
        <v>227</v>
      </c>
      <c r="Q98" s="97" t="s">
        <v>228</v>
      </c>
      <c r="R98" s="97" t="s">
        <v>229</v>
      </c>
      <c r="S98" s="97" t="s">
        <v>230</v>
      </c>
      <c r="T98" s="98" t="s">
        <v>231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2"/>
      <c r="B99" s="43"/>
      <c r="C99" s="103" t="s">
        <v>232</v>
      </c>
      <c r="D99" s="44"/>
      <c r="E99" s="44"/>
      <c r="F99" s="44"/>
      <c r="G99" s="44"/>
      <c r="H99" s="44"/>
      <c r="I99" s="44"/>
      <c r="J99" s="197">
        <f>BK99</f>
        <v>0</v>
      </c>
      <c r="K99" s="44"/>
      <c r="L99" s="48"/>
      <c r="M99" s="99"/>
      <c r="N99" s="198"/>
      <c r="O99" s="100"/>
      <c r="P99" s="199">
        <f>P100+P139+P142</f>
        <v>0</v>
      </c>
      <c r="Q99" s="100"/>
      <c r="R99" s="199">
        <f>R100+R139+R142</f>
        <v>6.1202628999999993</v>
      </c>
      <c r="S99" s="100"/>
      <c r="T99" s="200">
        <f>T100+T139+T142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1" t="s">
        <v>75</v>
      </c>
      <c r="AU99" s="21" t="s">
        <v>191</v>
      </c>
      <c r="BK99" s="201">
        <f>BK100+BK139+BK142</f>
        <v>0</v>
      </c>
    </row>
    <row r="100" s="12" customFormat="1" ht="25.92" customHeight="1">
      <c r="A100" s="12"/>
      <c r="B100" s="202"/>
      <c r="C100" s="203"/>
      <c r="D100" s="204" t="s">
        <v>75</v>
      </c>
      <c r="E100" s="205" t="s">
        <v>285</v>
      </c>
      <c r="F100" s="205" t="s">
        <v>5172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SUM(P101:P138)</f>
        <v>0</v>
      </c>
      <c r="Q100" s="210"/>
      <c r="R100" s="211">
        <f>SUM(R101:R138)</f>
        <v>0.34923290000000001</v>
      </c>
      <c r="S100" s="210"/>
      <c r="T100" s="212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83</v>
      </c>
      <c r="AT100" s="214" t="s">
        <v>75</v>
      </c>
      <c r="AU100" s="214" t="s">
        <v>76</v>
      </c>
      <c r="AY100" s="213" t="s">
        <v>235</v>
      </c>
      <c r="BK100" s="215">
        <f>SUM(BK101:BK138)</f>
        <v>0</v>
      </c>
    </row>
    <row r="101" s="2" customFormat="1" ht="24.15" customHeight="1">
      <c r="A101" s="42"/>
      <c r="B101" s="43"/>
      <c r="C101" s="218" t="s">
        <v>83</v>
      </c>
      <c r="D101" s="218" t="s">
        <v>237</v>
      </c>
      <c r="E101" s="219" t="s">
        <v>9707</v>
      </c>
      <c r="F101" s="220" t="s">
        <v>9708</v>
      </c>
      <c r="G101" s="221" t="s">
        <v>240</v>
      </c>
      <c r="H101" s="222">
        <v>10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98</v>
      </c>
      <c r="AT101" s="229" t="s">
        <v>237</v>
      </c>
      <c r="AU101" s="229" t="s">
        <v>83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98</v>
      </c>
      <c r="BM101" s="229" t="s">
        <v>9709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9710</v>
      </c>
      <c r="G102" s="237"/>
      <c r="H102" s="241">
        <v>10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83</v>
      </c>
      <c r="AV102" s="13" t="s">
        <v>88</v>
      </c>
      <c r="AW102" s="13" t="s">
        <v>37</v>
      </c>
      <c r="AX102" s="13" t="s">
        <v>83</v>
      </c>
      <c r="AY102" s="247" t="s">
        <v>235</v>
      </c>
    </row>
    <row r="103" s="2" customFormat="1" ht="16.5" customHeight="1">
      <c r="A103" s="42"/>
      <c r="B103" s="43"/>
      <c r="C103" s="280" t="s">
        <v>88</v>
      </c>
      <c r="D103" s="280" t="s">
        <v>386</v>
      </c>
      <c r="E103" s="281" t="s">
        <v>9711</v>
      </c>
      <c r="F103" s="282" t="s">
        <v>9712</v>
      </c>
      <c r="G103" s="283" t="s">
        <v>240</v>
      </c>
      <c r="H103" s="284">
        <v>10.15</v>
      </c>
      <c r="I103" s="285"/>
      <c r="J103" s="286">
        <f>ROUND(I103*H103,2)</f>
        <v>0</v>
      </c>
      <c r="K103" s="282" t="s">
        <v>19</v>
      </c>
      <c r="L103" s="287"/>
      <c r="M103" s="288" t="s">
        <v>19</v>
      </c>
      <c r="N103" s="289" t="s">
        <v>48</v>
      </c>
      <c r="O103" s="88"/>
      <c r="P103" s="227">
        <f>O103*H103</f>
        <v>0</v>
      </c>
      <c r="Q103" s="227">
        <v>0.00027</v>
      </c>
      <c r="R103" s="227">
        <f>Q103*H103</f>
        <v>0.0027405000000000003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285</v>
      </c>
      <c r="AT103" s="229" t="s">
        <v>386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9713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9714</v>
      </c>
      <c r="G104" s="237"/>
      <c r="H104" s="241">
        <v>10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83</v>
      </c>
      <c r="AV104" s="13" t="s">
        <v>88</v>
      </c>
      <c r="AW104" s="13" t="s">
        <v>37</v>
      </c>
      <c r="AX104" s="13" t="s">
        <v>83</v>
      </c>
      <c r="AY104" s="247" t="s">
        <v>235</v>
      </c>
    </row>
    <row r="105" s="13" customFormat="1">
      <c r="A105" s="13"/>
      <c r="B105" s="236"/>
      <c r="C105" s="237"/>
      <c r="D105" s="238" t="s">
        <v>260</v>
      </c>
      <c r="E105" s="237"/>
      <c r="F105" s="240" t="s">
        <v>9715</v>
      </c>
      <c r="G105" s="237"/>
      <c r="H105" s="241">
        <v>10.15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260</v>
      </c>
      <c r="AU105" s="247" t="s">
        <v>83</v>
      </c>
      <c r="AV105" s="13" t="s">
        <v>88</v>
      </c>
      <c r="AW105" s="13" t="s">
        <v>4</v>
      </c>
      <c r="AX105" s="13" t="s">
        <v>83</v>
      </c>
      <c r="AY105" s="247" t="s">
        <v>235</v>
      </c>
    </row>
    <row r="106" s="2" customFormat="1" ht="16.5" customHeight="1">
      <c r="A106" s="42"/>
      <c r="B106" s="43"/>
      <c r="C106" s="218" t="s">
        <v>92</v>
      </c>
      <c r="D106" s="218" t="s">
        <v>237</v>
      </c>
      <c r="E106" s="219" t="s">
        <v>9716</v>
      </c>
      <c r="F106" s="220" t="s">
        <v>9717</v>
      </c>
      <c r="G106" s="221" t="s">
        <v>240</v>
      </c>
      <c r="H106" s="222">
        <v>56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1.0000000000000001E-05</v>
      </c>
      <c r="R106" s="227">
        <f>Q106*H106</f>
        <v>0.00056000000000000006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9718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9719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83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9720</v>
      </c>
      <c r="G108" s="237"/>
      <c r="H108" s="241">
        <v>56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83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5188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83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16.5" customHeight="1">
      <c r="A110" s="42"/>
      <c r="B110" s="43"/>
      <c r="C110" s="280" t="s">
        <v>98</v>
      </c>
      <c r="D110" s="280" t="s">
        <v>386</v>
      </c>
      <c r="E110" s="281" t="s">
        <v>9721</v>
      </c>
      <c r="F110" s="282" t="s">
        <v>9722</v>
      </c>
      <c r="G110" s="283" t="s">
        <v>240</v>
      </c>
      <c r="H110" s="284">
        <v>56.840000000000003</v>
      </c>
      <c r="I110" s="285"/>
      <c r="J110" s="286">
        <f>ROUND(I110*H110,2)</f>
        <v>0</v>
      </c>
      <c r="K110" s="282" t="s">
        <v>19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0.0018400000000000001</v>
      </c>
      <c r="R110" s="227">
        <f>Q110*H110</f>
        <v>0.10458560000000002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83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9723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9724</v>
      </c>
      <c r="G111" s="237"/>
      <c r="H111" s="241">
        <v>56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83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13" customFormat="1">
      <c r="A112" s="13"/>
      <c r="B112" s="236"/>
      <c r="C112" s="237"/>
      <c r="D112" s="238" t="s">
        <v>260</v>
      </c>
      <c r="E112" s="237"/>
      <c r="F112" s="240" t="s">
        <v>9725</v>
      </c>
      <c r="G112" s="237"/>
      <c r="H112" s="241">
        <v>56.840000000000003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83</v>
      </c>
      <c r="AV112" s="13" t="s">
        <v>88</v>
      </c>
      <c r="AW112" s="13" t="s">
        <v>4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262</v>
      </c>
      <c r="D113" s="218" t="s">
        <v>237</v>
      </c>
      <c r="E113" s="219" t="s">
        <v>9726</v>
      </c>
      <c r="F113" s="220" t="s">
        <v>9727</v>
      </c>
      <c r="G113" s="221" t="s">
        <v>240</v>
      </c>
      <c r="H113" s="222">
        <v>35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1.0000000000000001E-05</v>
      </c>
      <c r="R113" s="227">
        <f>Q113*H113</f>
        <v>0.00035000000000000005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83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9728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9729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9730</v>
      </c>
      <c r="G115" s="237"/>
      <c r="H115" s="241">
        <v>35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83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5188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83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80" t="s">
        <v>268</v>
      </c>
      <c r="D117" s="280" t="s">
        <v>386</v>
      </c>
      <c r="E117" s="281" t="s">
        <v>9731</v>
      </c>
      <c r="F117" s="282" t="s">
        <v>9732</v>
      </c>
      <c r="G117" s="283" t="s">
        <v>240</v>
      </c>
      <c r="H117" s="284">
        <v>35.524999999999999</v>
      </c>
      <c r="I117" s="285"/>
      <c r="J117" s="286">
        <f>ROUND(I117*H117,2)</f>
        <v>0</v>
      </c>
      <c r="K117" s="282" t="s">
        <v>19</v>
      </c>
      <c r="L117" s="287"/>
      <c r="M117" s="288" t="s">
        <v>19</v>
      </c>
      <c r="N117" s="289" t="s">
        <v>48</v>
      </c>
      <c r="O117" s="88"/>
      <c r="P117" s="227">
        <f>O117*H117</f>
        <v>0</v>
      </c>
      <c r="Q117" s="227">
        <v>0.0022200000000000002</v>
      </c>
      <c r="R117" s="227">
        <f>Q117*H117</f>
        <v>0.078865500000000005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285</v>
      </c>
      <c r="AT117" s="229" t="s">
        <v>386</v>
      </c>
      <c r="AU117" s="229" t="s">
        <v>83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9733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9734</v>
      </c>
      <c r="G118" s="237"/>
      <c r="H118" s="241">
        <v>35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83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7"/>
      <c r="F119" s="240" t="s">
        <v>9735</v>
      </c>
      <c r="G119" s="237"/>
      <c r="H119" s="241">
        <v>35.524999999999999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83</v>
      </c>
      <c r="AV119" s="13" t="s">
        <v>88</v>
      </c>
      <c r="AW119" s="13" t="s">
        <v>4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18" t="s">
        <v>278</v>
      </c>
      <c r="D120" s="218" t="s">
        <v>237</v>
      </c>
      <c r="E120" s="219" t="s">
        <v>9736</v>
      </c>
      <c r="F120" s="220" t="s">
        <v>9737</v>
      </c>
      <c r="G120" s="221" t="s">
        <v>240</v>
      </c>
      <c r="H120" s="222">
        <v>22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1.0000000000000001E-05</v>
      </c>
      <c r="R120" s="227">
        <f>Q120*H120</f>
        <v>0.00022000000000000001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83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9738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9739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83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385</v>
      </c>
      <c r="G122" s="237"/>
      <c r="H122" s="241">
        <v>22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83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5188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83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80" t="s">
        <v>285</v>
      </c>
      <c r="D124" s="280" t="s">
        <v>386</v>
      </c>
      <c r="E124" s="281" t="s">
        <v>9740</v>
      </c>
      <c r="F124" s="282" t="s">
        <v>9741</v>
      </c>
      <c r="G124" s="283" t="s">
        <v>240</v>
      </c>
      <c r="H124" s="284">
        <v>22.329999999999998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0.0036099999999999999</v>
      </c>
      <c r="R124" s="227">
        <f>Q124*H124</f>
        <v>0.080611299999999997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83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9742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9743</v>
      </c>
      <c r="G125" s="237"/>
      <c r="H125" s="241">
        <v>22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83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3" customFormat="1">
      <c r="A126" s="13"/>
      <c r="B126" s="236"/>
      <c r="C126" s="237"/>
      <c r="D126" s="238" t="s">
        <v>260</v>
      </c>
      <c r="E126" s="237"/>
      <c r="F126" s="240" t="s">
        <v>9744</v>
      </c>
      <c r="G126" s="237"/>
      <c r="H126" s="241">
        <v>22.329999999999998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83</v>
      </c>
      <c r="AV126" s="13" t="s">
        <v>88</v>
      </c>
      <c r="AW126" s="13" t="s">
        <v>4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292</v>
      </c>
      <c r="D127" s="218" t="s">
        <v>237</v>
      </c>
      <c r="E127" s="219" t="s">
        <v>9745</v>
      </c>
      <c r="F127" s="220" t="s">
        <v>9746</v>
      </c>
      <c r="G127" s="221" t="s">
        <v>809</v>
      </c>
      <c r="H127" s="222">
        <v>68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83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9747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9748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83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9749</v>
      </c>
      <c r="G129" s="237"/>
      <c r="H129" s="241">
        <v>68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83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5188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83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1" t="s">
        <v>9750</v>
      </c>
      <c r="F131" s="282" t="s">
        <v>9751</v>
      </c>
      <c r="G131" s="283" t="s">
        <v>809</v>
      </c>
      <c r="H131" s="284">
        <v>65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0.0010200000000000001</v>
      </c>
      <c r="R131" s="227">
        <f>Q131*H131</f>
        <v>0.066299999999999998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83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9752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9753</v>
      </c>
      <c r="G132" s="237"/>
      <c r="H132" s="241">
        <v>65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83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24.15" customHeight="1">
      <c r="A133" s="42"/>
      <c r="B133" s="43"/>
      <c r="C133" s="218" t="s">
        <v>303</v>
      </c>
      <c r="D133" s="218" t="s">
        <v>237</v>
      </c>
      <c r="E133" s="219" t="s">
        <v>9754</v>
      </c>
      <c r="F133" s="220" t="s">
        <v>9755</v>
      </c>
      <c r="G133" s="221" t="s">
        <v>809</v>
      </c>
      <c r="H133" s="222">
        <v>12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83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9756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9757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83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9758</v>
      </c>
      <c r="G135" s="237"/>
      <c r="H135" s="241">
        <v>12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83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5188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83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16.5" customHeight="1">
      <c r="A137" s="42"/>
      <c r="B137" s="43"/>
      <c r="C137" s="280" t="s">
        <v>8</v>
      </c>
      <c r="D137" s="280" t="s">
        <v>386</v>
      </c>
      <c r="E137" s="281" t="s">
        <v>9759</v>
      </c>
      <c r="F137" s="282" t="s">
        <v>9760</v>
      </c>
      <c r="G137" s="283" t="s">
        <v>809</v>
      </c>
      <c r="H137" s="284">
        <v>12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0.00125</v>
      </c>
      <c r="R137" s="227">
        <f>Q137*H137</f>
        <v>0.014999999999999999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83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9761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9762</v>
      </c>
      <c r="G138" s="237"/>
      <c r="H138" s="241">
        <v>12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83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12" customFormat="1" ht="25.92" customHeight="1">
      <c r="A139" s="12"/>
      <c r="B139" s="202"/>
      <c r="C139" s="203"/>
      <c r="D139" s="204" t="s">
        <v>75</v>
      </c>
      <c r="E139" s="205" t="s">
        <v>3151</v>
      </c>
      <c r="F139" s="205" t="s">
        <v>3152</v>
      </c>
      <c r="G139" s="203"/>
      <c r="H139" s="203"/>
      <c r="I139" s="206"/>
      <c r="J139" s="207">
        <f>BK139</f>
        <v>0</v>
      </c>
      <c r="K139" s="203"/>
      <c r="L139" s="208"/>
      <c r="M139" s="209"/>
      <c r="N139" s="210"/>
      <c r="O139" s="210"/>
      <c r="P139" s="211">
        <f>SUM(P140:P141)</f>
        <v>0</v>
      </c>
      <c r="Q139" s="210"/>
      <c r="R139" s="211">
        <f>SUM(R140:R141)</f>
        <v>0</v>
      </c>
      <c r="S139" s="210"/>
      <c r="T139" s="212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83</v>
      </c>
      <c r="AT139" s="214" t="s">
        <v>75</v>
      </c>
      <c r="AU139" s="214" t="s">
        <v>76</v>
      </c>
      <c r="AY139" s="213" t="s">
        <v>235</v>
      </c>
      <c r="BK139" s="215">
        <f>SUM(BK140:BK141)</f>
        <v>0</v>
      </c>
    </row>
    <row r="140" s="2" customFormat="1" ht="33" customHeight="1">
      <c r="A140" s="42"/>
      <c r="B140" s="43"/>
      <c r="C140" s="218" t="s">
        <v>319</v>
      </c>
      <c r="D140" s="218" t="s">
        <v>237</v>
      </c>
      <c r="E140" s="219" t="s">
        <v>3154</v>
      </c>
      <c r="F140" s="220" t="s">
        <v>3155</v>
      </c>
      <c r="G140" s="221" t="s">
        <v>389</v>
      </c>
      <c r="H140" s="222">
        <v>0.34899999999999998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98</v>
      </c>
      <c r="AT140" s="229" t="s">
        <v>237</v>
      </c>
      <c r="AU140" s="229" t="s">
        <v>83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9763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3157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83</v>
      </c>
    </row>
    <row r="142" s="12" customFormat="1" ht="25.92" customHeight="1">
      <c r="A142" s="12"/>
      <c r="B142" s="202"/>
      <c r="C142" s="203"/>
      <c r="D142" s="204" t="s">
        <v>75</v>
      </c>
      <c r="E142" s="205" t="s">
        <v>3158</v>
      </c>
      <c r="F142" s="205" t="s">
        <v>3159</v>
      </c>
      <c r="G142" s="203"/>
      <c r="H142" s="203"/>
      <c r="I142" s="206"/>
      <c r="J142" s="207">
        <f>BK142</f>
        <v>0</v>
      </c>
      <c r="K142" s="203"/>
      <c r="L142" s="208"/>
      <c r="M142" s="209"/>
      <c r="N142" s="210"/>
      <c r="O142" s="210"/>
      <c r="P142" s="211">
        <f>P143+P185+P202+P216+P337</f>
        <v>0</v>
      </c>
      <c r="Q142" s="210"/>
      <c r="R142" s="211">
        <f>R143+R185+R202+R216+R337</f>
        <v>5.7710299999999997</v>
      </c>
      <c r="S142" s="210"/>
      <c r="T142" s="212">
        <f>T143+T185+T202+T216+T337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88</v>
      </c>
      <c r="AT142" s="214" t="s">
        <v>75</v>
      </c>
      <c r="AU142" s="214" t="s">
        <v>76</v>
      </c>
      <c r="AY142" s="213" t="s">
        <v>235</v>
      </c>
      <c r="BK142" s="215">
        <f>BK143+BK185+BK202+BK216+BK337</f>
        <v>0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3617</v>
      </c>
      <c r="F143" s="216" t="s">
        <v>3618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SUM(P144:P184)</f>
        <v>0</v>
      </c>
      <c r="Q143" s="210"/>
      <c r="R143" s="211">
        <f>SUM(R144:R184)</f>
        <v>0.30065999999999998</v>
      </c>
      <c r="S143" s="210"/>
      <c r="T143" s="212">
        <f>SUM(T144:T184)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83</v>
      </c>
      <c r="AY143" s="213" t="s">
        <v>235</v>
      </c>
      <c r="BK143" s="215">
        <f>SUM(BK144:BK184)</f>
        <v>0</v>
      </c>
    </row>
    <row r="144" s="2" customFormat="1" ht="16.5" customHeight="1">
      <c r="A144" s="42"/>
      <c r="B144" s="43"/>
      <c r="C144" s="218" t="s">
        <v>326</v>
      </c>
      <c r="D144" s="218" t="s">
        <v>237</v>
      </c>
      <c r="E144" s="219" t="s">
        <v>9764</v>
      </c>
      <c r="F144" s="220" t="s">
        <v>9765</v>
      </c>
      <c r="G144" s="221" t="s">
        <v>240</v>
      </c>
      <c r="H144" s="222">
        <v>13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0.0030799999999999998</v>
      </c>
      <c r="R144" s="227">
        <f>Q144*H144</f>
        <v>0.040039999999999999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9766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319</v>
      </c>
      <c r="G145" s="237"/>
      <c r="H145" s="241">
        <v>13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5188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2" customFormat="1" ht="16.5" customHeight="1">
      <c r="A147" s="42"/>
      <c r="B147" s="43"/>
      <c r="C147" s="218" t="s">
        <v>332</v>
      </c>
      <c r="D147" s="218" t="s">
        <v>237</v>
      </c>
      <c r="E147" s="219" t="s">
        <v>9767</v>
      </c>
      <c r="F147" s="220" t="s">
        <v>9768</v>
      </c>
      <c r="G147" s="221" t="s">
        <v>240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0.00032000000000000003</v>
      </c>
      <c r="R147" s="227">
        <f>Q147*H147</f>
        <v>0.0028800000000000002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9769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292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5188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2" customFormat="1" ht="16.5" customHeight="1">
      <c r="A150" s="42"/>
      <c r="B150" s="43"/>
      <c r="C150" s="218" t="s">
        <v>339</v>
      </c>
      <c r="D150" s="218" t="s">
        <v>237</v>
      </c>
      <c r="E150" s="219" t="s">
        <v>9770</v>
      </c>
      <c r="F150" s="220" t="s">
        <v>9771</v>
      </c>
      <c r="G150" s="221" t="s">
        <v>240</v>
      </c>
      <c r="H150" s="222">
        <v>407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0.00038999999999999999</v>
      </c>
      <c r="R150" s="227">
        <f>Q150*H150</f>
        <v>0.15873000000000001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9772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9773</v>
      </c>
      <c r="G151" s="237"/>
      <c r="H151" s="241">
        <v>407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4" customFormat="1">
      <c r="A152" s="14"/>
      <c r="B152" s="248"/>
      <c r="C152" s="249"/>
      <c r="D152" s="238" t="s">
        <v>260</v>
      </c>
      <c r="E152" s="250" t="s">
        <v>19</v>
      </c>
      <c r="F152" s="251" t="s">
        <v>5188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260</v>
      </c>
      <c r="AU152" s="257" t="s">
        <v>88</v>
      </c>
      <c r="AV152" s="14" t="s">
        <v>83</v>
      </c>
      <c r="AW152" s="14" t="s">
        <v>37</v>
      </c>
      <c r="AX152" s="14" t="s">
        <v>76</v>
      </c>
      <c r="AY152" s="257" t="s">
        <v>235</v>
      </c>
    </row>
    <row r="153" s="2" customFormat="1" ht="24.15" customHeight="1">
      <c r="A153" s="42"/>
      <c r="B153" s="43"/>
      <c r="C153" s="218" t="s">
        <v>345</v>
      </c>
      <c r="D153" s="218" t="s">
        <v>237</v>
      </c>
      <c r="E153" s="219" t="s">
        <v>9774</v>
      </c>
      <c r="F153" s="220" t="s">
        <v>9775</v>
      </c>
      <c r="G153" s="221" t="s">
        <v>809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0.00076999999999999996</v>
      </c>
      <c r="R153" s="227">
        <f>Q153*H153</f>
        <v>0.00076999999999999996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9776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9777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5188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2" customFormat="1" ht="24.15" customHeight="1">
      <c r="A156" s="42"/>
      <c r="B156" s="43"/>
      <c r="C156" s="218" t="s">
        <v>351</v>
      </c>
      <c r="D156" s="218" t="s">
        <v>237</v>
      </c>
      <c r="E156" s="219" t="s">
        <v>9778</v>
      </c>
      <c r="F156" s="220" t="s">
        <v>9779</v>
      </c>
      <c r="G156" s="221" t="s">
        <v>809</v>
      </c>
      <c r="H156" s="222">
        <v>61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0.00148</v>
      </c>
      <c r="R156" s="227">
        <f>Q156*H156</f>
        <v>0.090279999999999999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9780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5649</v>
      </c>
      <c r="G157" s="237"/>
      <c r="H157" s="241">
        <v>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5650</v>
      </c>
      <c r="G158" s="237"/>
      <c r="H158" s="241">
        <v>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5651</v>
      </c>
      <c r="G159" s="237"/>
      <c r="H159" s="241">
        <v>45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5652</v>
      </c>
      <c r="G160" s="237"/>
      <c r="H160" s="241">
        <v>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9781</v>
      </c>
      <c r="G161" s="237"/>
      <c r="H161" s="241">
        <v>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5188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5" customFormat="1">
      <c r="A163" s="15"/>
      <c r="B163" s="258"/>
      <c r="C163" s="259"/>
      <c r="D163" s="238" t="s">
        <v>260</v>
      </c>
      <c r="E163" s="260" t="s">
        <v>19</v>
      </c>
      <c r="F163" s="261" t="s">
        <v>277</v>
      </c>
      <c r="G163" s="259"/>
      <c r="H163" s="262">
        <v>61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260</v>
      </c>
      <c r="AU163" s="268" t="s">
        <v>88</v>
      </c>
      <c r="AV163" s="15" t="s">
        <v>98</v>
      </c>
      <c r="AW163" s="15" t="s">
        <v>37</v>
      </c>
      <c r="AX163" s="15" t="s">
        <v>83</v>
      </c>
      <c r="AY163" s="268" t="s">
        <v>235</v>
      </c>
    </row>
    <row r="164" s="2" customFormat="1" ht="16.5" customHeight="1">
      <c r="A164" s="42"/>
      <c r="B164" s="43"/>
      <c r="C164" s="218" t="s">
        <v>356</v>
      </c>
      <c r="D164" s="218" t="s">
        <v>237</v>
      </c>
      <c r="E164" s="219" t="s">
        <v>9782</v>
      </c>
      <c r="F164" s="220" t="s">
        <v>9783</v>
      </c>
      <c r="G164" s="221" t="s">
        <v>809</v>
      </c>
      <c r="H164" s="222">
        <v>22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6.0000000000000002E-05</v>
      </c>
      <c r="R164" s="227">
        <f>Q164*H164</f>
        <v>0.00132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9784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9785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9786</v>
      </c>
      <c r="G166" s="237"/>
      <c r="H166" s="241">
        <v>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9787</v>
      </c>
      <c r="G167" s="237"/>
      <c r="H167" s="241">
        <v>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9788</v>
      </c>
      <c r="G168" s="237"/>
      <c r="H168" s="241">
        <v>14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9789</v>
      </c>
      <c r="G169" s="237"/>
      <c r="H169" s="241">
        <v>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5188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5" customFormat="1">
      <c r="A171" s="15"/>
      <c r="B171" s="258"/>
      <c r="C171" s="259"/>
      <c r="D171" s="238" t="s">
        <v>260</v>
      </c>
      <c r="E171" s="260" t="s">
        <v>19</v>
      </c>
      <c r="F171" s="261" t="s">
        <v>277</v>
      </c>
      <c r="G171" s="259"/>
      <c r="H171" s="262">
        <v>22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8" t="s">
        <v>260</v>
      </c>
      <c r="AU171" s="268" t="s">
        <v>88</v>
      </c>
      <c r="AV171" s="15" t="s">
        <v>98</v>
      </c>
      <c r="AW171" s="15" t="s">
        <v>37</v>
      </c>
      <c r="AX171" s="15" t="s">
        <v>83</v>
      </c>
      <c r="AY171" s="268" t="s">
        <v>235</v>
      </c>
    </row>
    <row r="172" s="2" customFormat="1" ht="21.75" customHeight="1">
      <c r="A172" s="42"/>
      <c r="B172" s="43"/>
      <c r="C172" s="280" t="s">
        <v>361</v>
      </c>
      <c r="D172" s="280" t="s">
        <v>386</v>
      </c>
      <c r="E172" s="281" t="s">
        <v>9790</v>
      </c>
      <c r="F172" s="282" t="s">
        <v>9791</v>
      </c>
      <c r="G172" s="283" t="s">
        <v>809</v>
      </c>
      <c r="H172" s="284">
        <v>14</v>
      </c>
      <c r="I172" s="285"/>
      <c r="J172" s="286">
        <f>ROUND(I172*H172,2)</f>
        <v>0</v>
      </c>
      <c r="K172" s="282" t="s">
        <v>19</v>
      </c>
      <c r="L172" s="287"/>
      <c r="M172" s="288" t="s">
        <v>19</v>
      </c>
      <c r="N172" s="289" t="s">
        <v>48</v>
      </c>
      <c r="O172" s="88"/>
      <c r="P172" s="227">
        <f>O172*H172</f>
        <v>0</v>
      </c>
      <c r="Q172" s="227">
        <v>9.0000000000000006E-05</v>
      </c>
      <c r="R172" s="227">
        <f>Q172*H172</f>
        <v>0.0012600000000000001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471</v>
      </c>
      <c r="AT172" s="229" t="s">
        <v>386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9792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9788</v>
      </c>
      <c r="G173" s="237"/>
      <c r="H173" s="241">
        <v>14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2" customFormat="1" ht="24.15" customHeight="1">
      <c r="A174" s="42"/>
      <c r="B174" s="43"/>
      <c r="C174" s="280" t="s">
        <v>7</v>
      </c>
      <c r="D174" s="280" t="s">
        <v>386</v>
      </c>
      <c r="E174" s="281" t="s">
        <v>9793</v>
      </c>
      <c r="F174" s="282" t="s">
        <v>9794</v>
      </c>
      <c r="G174" s="283" t="s">
        <v>809</v>
      </c>
      <c r="H174" s="284">
        <v>6</v>
      </c>
      <c r="I174" s="285"/>
      <c r="J174" s="286">
        <f>ROUND(I174*H174,2)</f>
        <v>0</v>
      </c>
      <c r="K174" s="282" t="s">
        <v>19</v>
      </c>
      <c r="L174" s="287"/>
      <c r="M174" s="288" t="s">
        <v>19</v>
      </c>
      <c r="N174" s="289" t="s">
        <v>48</v>
      </c>
      <c r="O174" s="88"/>
      <c r="P174" s="227">
        <f>O174*H174</f>
        <v>0</v>
      </c>
      <c r="Q174" s="227">
        <v>0.00064999999999999997</v>
      </c>
      <c r="R174" s="227">
        <f>Q174*H174</f>
        <v>0.0038999999999999998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471</v>
      </c>
      <c r="AT174" s="229" t="s">
        <v>386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9795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9786</v>
      </c>
      <c r="G175" s="237"/>
      <c r="H175" s="241">
        <v>6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4.15" customHeight="1">
      <c r="A176" s="42"/>
      <c r="B176" s="43"/>
      <c r="C176" s="280" t="s">
        <v>385</v>
      </c>
      <c r="D176" s="280" t="s">
        <v>386</v>
      </c>
      <c r="E176" s="281" t="s">
        <v>9796</v>
      </c>
      <c r="F176" s="282" t="s">
        <v>9797</v>
      </c>
      <c r="G176" s="283" t="s">
        <v>809</v>
      </c>
      <c r="H176" s="284">
        <v>1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0.00064999999999999997</v>
      </c>
      <c r="R176" s="227">
        <f>Q176*H176</f>
        <v>0.00064999999999999997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9798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9787</v>
      </c>
      <c r="G177" s="237"/>
      <c r="H177" s="241">
        <v>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80" t="s">
        <v>393</v>
      </c>
      <c r="D178" s="280" t="s">
        <v>386</v>
      </c>
      <c r="E178" s="281" t="s">
        <v>9799</v>
      </c>
      <c r="F178" s="282" t="s">
        <v>9800</v>
      </c>
      <c r="G178" s="283" t="s">
        <v>809</v>
      </c>
      <c r="H178" s="284">
        <v>1</v>
      </c>
      <c r="I178" s="285"/>
      <c r="J178" s="286">
        <f>ROUND(I178*H178,2)</f>
        <v>0</v>
      </c>
      <c r="K178" s="282" t="s">
        <v>241</v>
      </c>
      <c r="L178" s="287"/>
      <c r="M178" s="288" t="s">
        <v>19</v>
      </c>
      <c r="N178" s="289" t="s">
        <v>48</v>
      </c>
      <c r="O178" s="88"/>
      <c r="P178" s="227">
        <f>O178*H178</f>
        <v>0</v>
      </c>
      <c r="Q178" s="227">
        <v>0.00083000000000000001</v>
      </c>
      <c r="R178" s="227">
        <f>Q178*H178</f>
        <v>0.00083000000000000001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471</v>
      </c>
      <c r="AT178" s="229" t="s">
        <v>386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9801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9802</v>
      </c>
      <c r="G179" s="237"/>
      <c r="H179" s="241">
        <v>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5188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2" customFormat="1" ht="24.15" customHeight="1">
      <c r="A181" s="42"/>
      <c r="B181" s="43"/>
      <c r="C181" s="218" t="s">
        <v>399</v>
      </c>
      <c r="D181" s="218" t="s">
        <v>237</v>
      </c>
      <c r="E181" s="219" t="s">
        <v>9803</v>
      </c>
      <c r="F181" s="220" t="s">
        <v>9804</v>
      </c>
      <c r="G181" s="221" t="s">
        <v>9805</v>
      </c>
      <c r="H181" s="222">
        <v>430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9806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9807</v>
      </c>
      <c r="G182" s="237"/>
      <c r="H182" s="241">
        <v>430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24.15" customHeight="1">
      <c r="A183" s="42"/>
      <c r="B183" s="43"/>
      <c r="C183" s="218" t="s">
        <v>407</v>
      </c>
      <c r="D183" s="218" t="s">
        <v>237</v>
      </c>
      <c r="E183" s="219" t="s">
        <v>3626</v>
      </c>
      <c r="F183" s="220" t="s">
        <v>3627</v>
      </c>
      <c r="G183" s="221" t="s">
        <v>389</v>
      </c>
      <c r="H183" s="222">
        <v>0.30099999999999999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9808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3629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5354</v>
      </c>
      <c r="F185" s="216" t="s">
        <v>5355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SUM(P186:P201)</f>
        <v>0</v>
      </c>
      <c r="Q185" s="210"/>
      <c r="R185" s="211">
        <f>SUM(R186:R201)</f>
        <v>0.010889999999999999</v>
      </c>
      <c r="S185" s="210"/>
      <c r="T185" s="21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SUM(BK186:BK201)</f>
        <v>0</v>
      </c>
    </row>
    <row r="186" s="2" customFormat="1" ht="16.5" customHeight="1">
      <c r="A186" s="42"/>
      <c r="B186" s="43"/>
      <c r="C186" s="218" t="s">
        <v>413</v>
      </c>
      <c r="D186" s="218" t="s">
        <v>237</v>
      </c>
      <c r="E186" s="219" t="s">
        <v>9809</v>
      </c>
      <c r="F186" s="220" t="s">
        <v>9810</v>
      </c>
      <c r="G186" s="221" t="s">
        <v>240</v>
      </c>
      <c r="H186" s="222">
        <v>30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6.0000000000000002E-05</v>
      </c>
      <c r="R186" s="227">
        <f>Q186*H186</f>
        <v>0.0018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9811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9812</v>
      </c>
      <c r="G187" s="237"/>
      <c r="H187" s="241">
        <v>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16.5" customHeight="1">
      <c r="A188" s="42"/>
      <c r="B188" s="43"/>
      <c r="C188" s="218" t="s">
        <v>419</v>
      </c>
      <c r="D188" s="218" t="s">
        <v>237</v>
      </c>
      <c r="E188" s="219" t="s">
        <v>9813</v>
      </c>
      <c r="F188" s="220" t="s">
        <v>9814</v>
      </c>
      <c r="G188" s="221" t="s">
        <v>809</v>
      </c>
      <c r="H188" s="222">
        <v>2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2.0000000000000002E-05</v>
      </c>
      <c r="R188" s="227">
        <f>Q188*H188</f>
        <v>4.0000000000000003E-05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9815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9816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9817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76</v>
      </c>
      <c r="AY190" s="24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9818</v>
      </c>
      <c r="G191" s="237"/>
      <c r="H191" s="241">
        <v>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5361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37.8" customHeight="1">
      <c r="A194" s="42"/>
      <c r="B194" s="43"/>
      <c r="C194" s="280" t="s">
        <v>432</v>
      </c>
      <c r="D194" s="280" t="s">
        <v>386</v>
      </c>
      <c r="E194" s="281" t="s">
        <v>9819</v>
      </c>
      <c r="F194" s="282" t="s">
        <v>9820</v>
      </c>
      <c r="G194" s="283" t="s">
        <v>809</v>
      </c>
      <c r="H194" s="284">
        <v>1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0.0034499999999999999</v>
      </c>
      <c r="R194" s="227">
        <f>Q194*H194</f>
        <v>0.0034499999999999999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9821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9822</v>
      </c>
      <c r="G195" s="237"/>
      <c r="H195" s="241">
        <v>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83</v>
      </c>
      <c r="AY195" s="247" t="s">
        <v>235</v>
      </c>
    </row>
    <row r="196" s="2" customFormat="1" ht="21.75" customHeight="1">
      <c r="A196" s="42"/>
      <c r="B196" s="43"/>
      <c r="C196" s="280" t="s">
        <v>441</v>
      </c>
      <c r="D196" s="280" t="s">
        <v>386</v>
      </c>
      <c r="E196" s="281" t="s">
        <v>9823</v>
      </c>
      <c r="F196" s="282" t="s">
        <v>9824</v>
      </c>
      <c r="G196" s="283" t="s">
        <v>809</v>
      </c>
      <c r="H196" s="284">
        <v>1</v>
      </c>
      <c r="I196" s="285"/>
      <c r="J196" s="286">
        <f>ROUND(I196*H196,2)</f>
        <v>0</v>
      </c>
      <c r="K196" s="282" t="s">
        <v>19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0.0055999999999999999</v>
      </c>
      <c r="R196" s="227">
        <f>Q196*H196</f>
        <v>0.0055999999999999999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9825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9822</v>
      </c>
      <c r="G197" s="237"/>
      <c r="H197" s="241">
        <v>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24.15" customHeight="1">
      <c r="A198" s="42"/>
      <c r="B198" s="43"/>
      <c r="C198" s="218" t="s">
        <v>449</v>
      </c>
      <c r="D198" s="218" t="s">
        <v>237</v>
      </c>
      <c r="E198" s="219" t="s">
        <v>9826</v>
      </c>
      <c r="F198" s="220" t="s">
        <v>9827</v>
      </c>
      <c r="G198" s="221" t="s">
        <v>9805</v>
      </c>
      <c r="H198" s="222">
        <v>430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9828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9829</v>
      </c>
      <c r="G199" s="237"/>
      <c r="H199" s="241">
        <v>430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456</v>
      </c>
      <c r="D200" s="218" t="s">
        <v>237</v>
      </c>
      <c r="E200" s="219" t="s">
        <v>5614</v>
      </c>
      <c r="F200" s="220" t="s">
        <v>5615</v>
      </c>
      <c r="G200" s="221" t="s">
        <v>389</v>
      </c>
      <c r="H200" s="222">
        <v>0.010999999999999999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9830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5617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2" customFormat="1" ht="22.8" customHeight="1">
      <c r="A202" s="12"/>
      <c r="B202" s="202"/>
      <c r="C202" s="203"/>
      <c r="D202" s="204" t="s">
        <v>75</v>
      </c>
      <c r="E202" s="216" t="s">
        <v>9831</v>
      </c>
      <c r="F202" s="216" t="s">
        <v>9832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0.11809</v>
      </c>
      <c r="S202" s="210"/>
      <c r="T202" s="212">
        <f>SUM(T203:T215)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88</v>
      </c>
      <c r="AT202" s="214" t="s">
        <v>75</v>
      </c>
      <c r="AU202" s="214" t="s">
        <v>83</v>
      </c>
      <c r="AY202" s="213" t="s">
        <v>235</v>
      </c>
      <c r="BK202" s="215">
        <f>SUM(BK203:BK215)</f>
        <v>0</v>
      </c>
    </row>
    <row r="203" s="2" customFormat="1" ht="16.5" customHeight="1">
      <c r="A203" s="42"/>
      <c r="B203" s="43"/>
      <c r="C203" s="218" t="s">
        <v>471</v>
      </c>
      <c r="D203" s="218" t="s">
        <v>237</v>
      </c>
      <c r="E203" s="219" t="s">
        <v>9833</v>
      </c>
      <c r="F203" s="220" t="s">
        <v>9834</v>
      </c>
      <c r="G203" s="221" t="s">
        <v>5595</v>
      </c>
      <c r="H203" s="222">
        <v>2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0.0061000000000000004</v>
      </c>
      <c r="R203" s="227">
        <f>Q203*H203</f>
        <v>0.012200000000000001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9835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5530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33" customHeight="1">
      <c r="A205" s="42"/>
      <c r="B205" s="43"/>
      <c r="C205" s="218" t="s">
        <v>484</v>
      </c>
      <c r="D205" s="218" t="s">
        <v>237</v>
      </c>
      <c r="E205" s="219" t="s">
        <v>9836</v>
      </c>
      <c r="F205" s="220" t="s">
        <v>9837</v>
      </c>
      <c r="G205" s="221" t="s">
        <v>5595</v>
      </c>
      <c r="H205" s="222">
        <v>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0.013480000000000001</v>
      </c>
      <c r="R205" s="227">
        <f>Q205*H205</f>
        <v>0.013480000000000001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9838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9839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9840</v>
      </c>
      <c r="G207" s="237"/>
      <c r="H207" s="241">
        <v>1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2" customFormat="1" ht="16.5" customHeight="1">
      <c r="A208" s="42"/>
      <c r="B208" s="43"/>
      <c r="C208" s="218" t="s">
        <v>493</v>
      </c>
      <c r="D208" s="218" t="s">
        <v>237</v>
      </c>
      <c r="E208" s="219" t="s">
        <v>9841</v>
      </c>
      <c r="F208" s="220" t="s">
        <v>9842</v>
      </c>
      <c r="G208" s="221" t="s">
        <v>5595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0.0028300000000000001</v>
      </c>
      <c r="R208" s="227">
        <f>Q208*H208</f>
        <v>0.0028300000000000001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9843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9844</v>
      </c>
      <c r="G209" s="237"/>
      <c r="H209" s="241">
        <v>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83</v>
      </c>
      <c r="AY209" s="247" t="s">
        <v>235</v>
      </c>
    </row>
    <row r="210" s="2" customFormat="1" ht="24.15" customHeight="1">
      <c r="A210" s="42"/>
      <c r="B210" s="43"/>
      <c r="C210" s="218" t="s">
        <v>505</v>
      </c>
      <c r="D210" s="218" t="s">
        <v>237</v>
      </c>
      <c r="E210" s="219" t="s">
        <v>9845</v>
      </c>
      <c r="F210" s="220" t="s">
        <v>9846</v>
      </c>
      <c r="G210" s="221" t="s">
        <v>5595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0.080000000000000002</v>
      </c>
      <c r="R210" s="227">
        <f>Q210*H210</f>
        <v>0.080000000000000002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9847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9848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24.15" customHeight="1">
      <c r="A212" s="42"/>
      <c r="B212" s="43"/>
      <c r="C212" s="218" t="s">
        <v>527</v>
      </c>
      <c r="D212" s="218" t="s">
        <v>237</v>
      </c>
      <c r="E212" s="219" t="s">
        <v>9849</v>
      </c>
      <c r="F212" s="220" t="s">
        <v>9850</v>
      </c>
      <c r="G212" s="221" t="s">
        <v>5595</v>
      </c>
      <c r="H212" s="222">
        <v>1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0.00958</v>
      </c>
      <c r="R212" s="227">
        <f>Q212*H212</f>
        <v>0.00958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9851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9852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534</v>
      </c>
      <c r="D214" s="218" t="s">
        <v>237</v>
      </c>
      <c r="E214" s="219" t="s">
        <v>9853</v>
      </c>
      <c r="F214" s="220" t="s">
        <v>9854</v>
      </c>
      <c r="G214" s="221" t="s">
        <v>389</v>
      </c>
      <c r="H214" s="222">
        <v>0.11799999999999999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9855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9856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2" customFormat="1" ht="22.8" customHeight="1">
      <c r="A216" s="12"/>
      <c r="B216" s="202"/>
      <c r="C216" s="203"/>
      <c r="D216" s="204" t="s">
        <v>75</v>
      </c>
      <c r="E216" s="216" t="s">
        <v>3630</v>
      </c>
      <c r="F216" s="216" t="s">
        <v>3631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SUM(P217:P336)</f>
        <v>0</v>
      </c>
      <c r="Q216" s="210"/>
      <c r="R216" s="211">
        <f>SUM(R217:R336)</f>
        <v>5.25739</v>
      </c>
      <c r="S216" s="210"/>
      <c r="T216" s="212">
        <f>SUM(T217:T336)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88</v>
      </c>
      <c r="AT216" s="214" t="s">
        <v>75</v>
      </c>
      <c r="AU216" s="214" t="s">
        <v>83</v>
      </c>
      <c r="AY216" s="213" t="s">
        <v>235</v>
      </c>
      <c r="BK216" s="215">
        <f>SUM(BK217:BK336)</f>
        <v>0</v>
      </c>
    </row>
    <row r="217" s="2" customFormat="1" ht="21.75" customHeight="1">
      <c r="A217" s="42"/>
      <c r="B217" s="43"/>
      <c r="C217" s="218" t="s">
        <v>545</v>
      </c>
      <c r="D217" s="218" t="s">
        <v>237</v>
      </c>
      <c r="E217" s="219" t="s">
        <v>9857</v>
      </c>
      <c r="F217" s="220" t="s">
        <v>9858</v>
      </c>
      <c r="G217" s="221" t="s">
        <v>5595</v>
      </c>
      <c r="H217" s="222">
        <v>22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0.016969999999999999</v>
      </c>
      <c r="R217" s="227">
        <f>Q217*H217</f>
        <v>0.37334000000000001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9859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5716</v>
      </c>
      <c r="G218" s="237"/>
      <c r="H218" s="241">
        <v>22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2" customFormat="1" ht="21.75" customHeight="1">
      <c r="A219" s="42"/>
      <c r="B219" s="43"/>
      <c r="C219" s="218" t="s">
        <v>550</v>
      </c>
      <c r="D219" s="218" t="s">
        <v>237</v>
      </c>
      <c r="E219" s="219" t="s">
        <v>9860</v>
      </c>
      <c r="F219" s="220" t="s">
        <v>9861</v>
      </c>
      <c r="G219" s="221" t="s">
        <v>5595</v>
      </c>
      <c r="H219" s="222">
        <v>57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0.016969999999999999</v>
      </c>
      <c r="R219" s="227">
        <f>Q219*H219</f>
        <v>0.96728999999999998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9862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9863</v>
      </c>
      <c r="G220" s="237"/>
      <c r="H220" s="241">
        <v>57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24.15" customHeight="1">
      <c r="A221" s="42"/>
      <c r="B221" s="43"/>
      <c r="C221" s="218" t="s">
        <v>557</v>
      </c>
      <c r="D221" s="218" t="s">
        <v>237</v>
      </c>
      <c r="E221" s="219" t="s">
        <v>9864</v>
      </c>
      <c r="F221" s="220" t="s">
        <v>9865</v>
      </c>
      <c r="G221" s="221" t="s">
        <v>5595</v>
      </c>
      <c r="H221" s="222">
        <v>2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0.018079999999999999</v>
      </c>
      <c r="R221" s="227">
        <f>Q221*H221</f>
        <v>0.036159999999999998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9866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5693</v>
      </c>
      <c r="G222" s="237"/>
      <c r="H222" s="241">
        <v>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1.75" customHeight="1">
      <c r="A223" s="42"/>
      <c r="B223" s="43"/>
      <c r="C223" s="218" t="s">
        <v>572</v>
      </c>
      <c r="D223" s="218" t="s">
        <v>237</v>
      </c>
      <c r="E223" s="219" t="s">
        <v>9867</v>
      </c>
      <c r="F223" s="220" t="s">
        <v>9868</v>
      </c>
      <c r="G223" s="221" t="s">
        <v>5595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0.017729999999999999</v>
      </c>
      <c r="R223" s="227">
        <f>Q223*H223</f>
        <v>0.053190000000000001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9869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5663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2" customFormat="1" ht="16.5" customHeight="1">
      <c r="A225" s="42"/>
      <c r="B225" s="43"/>
      <c r="C225" s="218" t="s">
        <v>581</v>
      </c>
      <c r="D225" s="218" t="s">
        <v>237</v>
      </c>
      <c r="E225" s="219" t="s">
        <v>9870</v>
      </c>
      <c r="F225" s="220" t="s">
        <v>9871</v>
      </c>
      <c r="G225" s="221" t="s">
        <v>5595</v>
      </c>
      <c r="H225" s="222">
        <v>1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0.017729999999999999</v>
      </c>
      <c r="R225" s="227">
        <f>Q225*H225</f>
        <v>0.017729999999999999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9872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5664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21.75" customHeight="1">
      <c r="A227" s="42"/>
      <c r="B227" s="43"/>
      <c r="C227" s="218" t="s">
        <v>591</v>
      </c>
      <c r="D227" s="218" t="s">
        <v>237</v>
      </c>
      <c r="E227" s="219" t="s">
        <v>9873</v>
      </c>
      <c r="F227" s="220" t="s">
        <v>9874</v>
      </c>
      <c r="G227" s="221" t="s">
        <v>5595</v>
      </c>
      <c r="H227" s="222">
        <v>41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0.02223</v>
      </c>
      <c r="R227" s="227">
        <f>Q227*H227</f>
        <v>0.91142999999999996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9875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5662</v>
      </c>
      <c r="G228" s="237"/>
      <c r="H228" s="241">
        <v>41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1.75" customHeight="1">
      <c r="A229" s="42"/>
      <c r="B229" s="43"/>
      <c r="C229" s="218" t="s">
        <v>610</v>
      </c>
      <c r="D229" s="218" t="s">
        <v>237</v>
      </c>
      <c r="E229" s="219" t="s">
        <v>9876</v>
      </c>
      <c r="F229" s="220" t="s">
        <v>9877</v>
      </c>
      <c r="G229" s="221" t="s">
        <v>5595</v>
      </c>
      <c r="H229" s="222">
        <v>55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0.019210000000000001</v>
      </c>
      <c r="R229" s="227">
        <f>Q229*H229</f>
        <v>1.0565500000000001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9878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5706</v>
      </c>
      <c r="G230" s="237"/>
      <c r="H230" s="241">
        <v>55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616</v>
      </c>
      <c r="D231" s="218" t="s">
        <v>237</v>
      </c>
      <c r="E231" s="219" t="s">
        <v>9879</v>
      </c>
      <c r="F231" s="220" t="s">
        <v>9880</v>
      </c>
      <c r="G231" s="221" t="s">
        <v>5595</v>
      </c>
      <c r="H231" s="222">
        <v>2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0.019210000000000001</v>
      </c>
      <c r="R231" s="227">
        <f>Q231*H231</f>
        <v>0.038420000000000003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9881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5707</v>
      </c>
      <c r="G232" s="237"/>
      <c r="H232" s="241">
        <v>2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4.15" customHeight="1">
      <c r="A233" s="42"/>
      <c r="B233" s="43"/>
      <c r="C233" s="218" t="s">
        <v>627</v>
      </c>
      <c r="D233" s="218" t="s">
        <v>237</v>
      </c>
      <c r="E233" s="219" t="s">
        <v>9882</v>
      </c>
      <c r="F233" s="220" t="s">
        <v>9883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0.20000000000000001</v>
      </c>
      <c r="R233" s="227">
        <f>Q233*H233</f>
        <v>0.20000000000000001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9884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9885</v>
      </c>
      <c r="G234" s="237"/>
      <c r="H234" s="241">
        <v>1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640</v>
      </c>
      <c r="D235" s="218" t="s">
        <v>237</v>
      </c>
      <c r="E235" s="219" t="s">
        <v>9886</v>
      </c>
      <c r="F235" s="220" t="s">
        <v>9887</v>
      </c>
      <c r="G235" s="221" t="s">
        <v>5595</v>
      </c>
      <c r="H235" s="222">
        <v>1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0.016889999999999999</v>
      </c>
      <c r="R235" s="227">
        <f>Q235*H235</f>
        <v>0.016889999999999999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9888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5684</v>
      </c>
      <c r="G236" s="237"/>
      <c r="H236" s="241">
        <v>1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2" customFormat="1" ht="24.15" customHeight="1">
      <c r="A237" s="42"/>
      <c r="B237" s="43"/>
      <c r="C237" s="218" t="s">
        <v>653</v>
      </c>
      <c r="D237" s="218" t="s">
        <v>237</v>
      </c>
      <c r="E237" s="219" t="s">
        <v>9889</v>
      </c>
      <c r="F237" s="220" t="s">
        <v>9890</v>
      </c>
      <c r="G237" s="221" t="s">
        <v>5595</v>
      </c>
      <c r="H237" s="222">
        <v>2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0.050000000000000003</v>
      </c>
      <c r="R237" s="227">
        <f>Q237*H237</f>
        <v>0.10000000000000001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9891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5646</v>
      </c>
      <c r="G238" s="237"/>
      <c r="H238" s="241">
        <v>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24.15" customHeight="1">
      <c r="A239" s="42"/>
      <c r="B239" s="43"/>
      <c r="C239" s="218" t="s">
        <v>659</v>
      </c>
      <c r="D239" s="218" t="s">
        <v>237</v>
      </c>
      <c r="E239" s="219" t="s">
        <v>9892</v>
      </c>
      <c r="F239" s="220" t="s">
        <v>9893</v>
      </c>
      <c r="G239" s="221" t="s">
        <v>5595</v>
      </c>
      <c r="H239" s="222">
        <v>1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0.051409999999999997</v>
      </c>
      <c r="R239" s="227">
        <f>Q239*H239</f>
        <v>0.051409999999999997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9894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5647</v>
      </c>
      <c r="G240" s="237"/>
      <c r="H240" s="241">
        <v>1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4.15" customHeight="1">
      <c r="A241" s="42"/>
      <c r="B241" s="43"/>
      <c r="C241" s="218" t="s">
        <v>666</v>
      </c>
      <c r="D241" s="218" t="s">
        <v>237</v>
      </c>
      <c r="E241" s="219" t="s">
        <v>9895</v>
      </c>
      <c r="F241" s="220" t="s">
        <v>9896</v>
      </c>
      <c r="G241" s="221" t="s">
        <v>5595</v>
      </c>
      <c r="H241" s="222">
        <v>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0.051409999999999997</v>
      </c>
      <c r="R241" s="227">
        <f>Q241*H241</f>
        <v>0.10282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9897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5648</v>
      </c>
      <c r="G242" s="237"/>
      <c r="H242" s="241">
        <v>2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83</v>
      </c>
      <c r="AY242" s="247" t="s">
        <v>235</v>
      </c>
    </row>
    <row r="243" s="2" customFormat="1" ht="16.5" customHeight="1">
      <c r="A243" s="42"/>
      <c r="B243" s="43"/>
      <c r="C243" s="218" t="s">
        <v>672</v>
      </c>
      <c r="D243" s="218" t="s">
        <v>237</v>
      </c>
      <c r="E243" s="219" t="s">
        <v>9898</v>
      </c>
      <c r="F243" s="220" t="s">
        <v>9899</v>
      </c>
      <c r="G243" s="221" t="s">
        <v>5595</v>
      </c>
      <c r="H243" s="222">
        <v>5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0.00017000000000000001</v>
      </c>
      <c r="R243" s="227">
        <f>Q243*H243</f>
        <v>0.00085000000000000006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9900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9901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5646</v>
      </c>
      <c r="G245" s="237"/>
      <c r="H245" s="241">
        <v>2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5647</v>
      </c>
      <c r="G246" s="237"/>
      <c r="H246" s="241">
        <v>1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5648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1.75" customHeight="1">
      <c r="A249" s="42"/>
      <c r="B249" s="43"/>
      <c r="C249" s="280" t="s">
        <v>678</v>
      </c>
      <c r="D249" s="280" t="s">
        <v>386</v>
      </c>
      <c r="E249" s="281" t="s">
        <v>9902</v>
      </c>
      <c r="F249" s="282" t="s">
        <v>9903</v>
      </c>
      <c r="G249" s="283" t="s">
        <v>809</v>
      </c>
      <c r="H249" s="284">
        <v>5</v>
      </c>
      <c r="I249" s="285"/>
      <c r="J249" s="286">
        <f>ROUND(I249*H249,2)</f>
        <v>0</v>
      </c>
      <c r="K249" s="282" t="s">
        <v>19</v>
      </c>
      <c r="L249" s="287"/>
      <c r="M249" s="288" t="s">
        <v>19</v>
      </c>
      <c r="N249" s="289" t="s">
        <v>48</v>
      </c>
      <c r="O249" s="88"/>
      <c r="P249" s="227">
        <f>O249*H249</f>
        <v>0</v>
      </c>
      <c r="Q249" s="227">
        <v>0.033000000000000002</v>
      </c>
      <c r="R249" s="227">
        <f>Q249*H249</f>
        <v>0.16500000000000001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471</v>
      </c>
      <c r="AT249" s="229" t="s">
        <v>386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9904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9905</v>
      </c>
      <c r="G250" s="237"/>
      <c r="H250" s="241">
        <v>5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688</v>
      </c>
      <c r="D251" s="218" t="s">
        <v>237</v>
      </c>
      <c r="E251" s="219" t="s">
        <v>9906</v>
      </c>
      <c r="F251" s="220" t="s">
        <v>9907</v>
      </c>
      <c r="G251" s="221" t="s">
        <v>5595</v>
      </c>
      <c r="H251" s="222">
        <v>7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0.00064000000000000005</v>
      </c>
      <c r="R251" s="227">
        <f>Q251*H251</f>
        <v>0.0044800000000000005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9908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9909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9910</v>
      </c>
      <c r="G253" s="237"/>
      <c r="H253" s="241">
        <v>7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21.75" customHeight="1">
      <c r="A254" s="42"/>
      <c r="B254" s="43"/>
      <c r="C254" s="280" t="s">
        <v>696</v>
      </c>
      <c r="D254" s="301" t="s">
        <v>386</v>
      </c>
      <c r="E254" s="281" t="s">
        <v>9911</v>
      </c>
      <c r="F254" s="282" t="s">
        <v>9912</v>
      </c>
      <c r="G254" s="283" t="s">
        <v>809</v>
      </c>
      <c r="H254" s="284">
        <v>7</v>
      </c>
      <c r="I254" s="285"/>
      <c r="J254" s="286">
        <f>ROUND(I254*H254,2)</f>
        <v>0</v>
      </c>
      <c r="K254" s="282" t="s">
        <v>19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0.0048999999999999998</v>
      </c>
      <c r="R254" s="227">
        <f>Q254*H254</f>
        <v>0.034299999999999997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471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9913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9914</v>
      </c>
      <c r="G255" s="237"/>
      <c r="H255" s="241">
        <v>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16.5" customHeight="1">
      <c r="A256" s="42"/>
      <c r="B256" s="43"/>
      <c r="C256" s="218" t="s">
        <v>705</v>
      </c>
      <c r="D256" s="218" t="s">
        <v>237</v>
      </c>
      <c r="E256" s="219" t="s">
        <v>9915</v>
      </c>
      <c r="F256" s="220" t="s">
        <v>9916</v>
      </c>
      <c r="G256" s="221" t="s">
        <v>5595</v>
      </c>
      <c r="H256" s="222">
        <v>21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0.00012999999999999999</v>
      </c>
      <c r="R256" s="227">
        <f>Q256*H256</f>
        <v>0.0027299999999999998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9917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9918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9919</v>
      </c>
      <c r="G258" s="237"/>
      <c r="H258" s="241">
        <v>6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9920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9921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9922</v>
      </c>
      <c r="G261" s="237"/>
      <c r="H261" s="241">
        <v>2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9923</v>
      </c>
      <c r="G262" s="237"/>
      <c r="H262" s="241">
        <v>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9924</v>
      </c>
      <c r="G263" s="237"/>
      <c r="H263" s="241">
        <v>8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21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16.5" customHeight="1">
      <c r="A265" s="42"/>
      <c r="B265" s="43"/>
      <c r="C265" s="280" t="s">
        <v>714</v>
      </c>
      <c r="D265" s="280" t="s">
        <v>386</v>
      </c>
      <c r="E265" s="281" t="s">
        <v>9925</v>
      </c>
      <c r="F265" s="282" t="s">
        <v>9926</v>
      </c>
      <c r="G265" s="283" t="s">
        <v>809</v>
      </c>
      <c r="H265" s="284">
        <v>11</v>
      </c>
      <c r="I265" s="285"/>
      <c r="J265" s="286">
        <f>ROUND(I265*H265,2)</f>
        <v>0</v>
      </c>
      <c r="K265" s="282" t="s">
        <v>19</v>
      </c>
      <c r="L265" s="287"/>
      <c r="M265" s="288" t="s">
        <v>19</v>
      </c>
      <c r="N265" s="289" t="s">
        <v>48</v>
      </c>
      <c r="O265" s="88"/>
      <c r="P265" s="227">
        <f>O265*H265</f>
        <v>0</v>
      </c>
      <c r="Q265" s="227">
        <v>0.001</v>
      </c>
      <c r="R265" s="227">
        <f>Q265*H265</f>
        <v>0.010999999999999999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471</v>
      </c>
      <c r="AT265" s="229" t="s">
        <v>386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9927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9928</v>
      </c>
      <c r="G266" s="237"/>
      <c r="H266" s="241">
        <v>11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80" t="s">
        <v>721</v>
      </c>
      <c r="D267" s="280" t="s">
        <v>386</v>
      </c>
      <c r="E267" s="281" t="s">
        <v>9929</v>
      </c>
      <c r="F267" s="282" t="s">
        <v>9930</v>
      </c>
      <c r="G267" s="283" t="s">
        <v>809</v>
      </c>
      <c r="H267" s="284">
        <v>9</v>
      </c>
      <c r="I267" s="285"/>
      <c r="J267" s="286">
        <f>ROUND(I267*H267,2)</f>
        <v>0</v>
      </c>
      <c r="K267" s="282" t="s">
        <v>19</v>
      </c>
      <c r="L267" s="287"/>
      <c r="M267" s="288" t="s">
        <v>19</v>
      </c>
      <c r="N267" s="289" t="s">
        <v>48</v>
      </c>
      <c r="O267" s="88"/>
      <c r="P267" s="227">
        <f>O267*H267</f>
        <v>0</v>
      </c>
      <c r="Q267" s="227">
        <v>0.001</v>
      </c>
      <c r="R267" s="227">
        <f>Q267*H267</f>
        <v>0.0090000000000000011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471</v>
      </c>
      <c r="AT267" s="229" t="s">
        <v>386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9931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9932</v>
      </c>
      <c r="G268" s="237"/>
      <c r="H268" s="241">
        <v>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24.15" customHeight="1">
      <c r="A269" s="42"/>
      <c r="B269" s="43"/>
      <c r="C269" s="218" t="s">
        <v>884</v>
      </c>
      <c r="D269" s="302" t="s">
        <v>237</v>
      </c>
      <c r="E269" s="219" t="s">
        <v>9933</v>
      </c>
      <c r="F269" s="220" t="s">
        <v>9934</v>
      </c>
      <c r="G269" s="221" t="s">
        <v>5595</v>
      </c>
      <c r="H269" s="222">
        <v>50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0.0018</v>
      </c>
      <c r="R269" s="227">
        <f>Q269*H269</f>
        <v>0.089999999999999997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9935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5678</v>
      </c>
      <c r="G270" s="237"/>
      <c r="H270" s="241">
        <v>16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5679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9936</v>
      </c>
      <c r="G272" s="237"/>
      <c r="H272" s="241">
        <v>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50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24.15" customHeight="1">
      <c r="A274" s="42"/>
      <c r="B274" s="43"/>
      <c r="C274" s="218" t="s">
        <v>890</v>
      </c>
      <c r="D274" s="302" t="s">
        <v>237</v>
      </c>
      <c r="E274" s="219" t="s">
        <v>9937</v>
      </c>
      <c r="F274" s="220" t="s">
        <v>9938</v>
      </c>
      <c r="G274" s="221" t="s">
        <v>5595</v>
      </c>
      <c r="H274" s="222">
        <v>7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0.0018</v>
      </c>
      <c r="R274" s="227">
        <f>Q274*H274</f>
        <v>0.0126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9939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9910</v>
      </c>
      <c r="G275" s="237"/>
      <c r="H275" s="241">
        <v>7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5" customFormat="1">
      <c r="A276" s="15"/>
      <c r="B276" s="258"/>
      <c r="C276" s="259"/>
      <c r="D276" s="238" t="s">
        <v>260</v>
      </c>
      <c r="E276" s="260" t="s">
        <v>19</v>
      </c>
      <c r="F276" s="261" t="s">
        <v>277</v>
      </c>
      <c r="G276" s="259"/>
      <c r="H276" s="262">
        <v>7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8" t="s">
        <v>260</v>
      </c>
      <c r="AU276" s="268" t="s">
        <v>88</v>
      </c>
      <c r="AV276" s="15" t="s">
        <v>98</v>
      </c>
      <c r="AW276" s="15" t="s">
        <v>37</v>
      </c>
      <c r="AX276" s="15" t="s">
        <v>76</v>
      </c>
      <c r="AY276" s="268" t="s">
        <v>235</v>
      </c>
    </row>
    <row r="277" s="2" customFormat="1" ht="24.15" customHeight="1">
      <c r="A277" s="42"/>
      <c r="B277" s="43"/>
      <c r="C277" s="218" t="s">
        <v>901</v>
      </c>
      <c r="D277" s="302" t="s">
        <v>237</v>
      </c>
      <c r="E277" s="219" t="s">
        <v>9940</v>
      </c>
      <c r="F277" s="220" t="s">
        <v>9941</v>
      </c>
      <c r="G277" s="221" t="s">
        <v>5595</v>
      </c>
      <c r="H277" s="222">
        <v>46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0.0018</v>
      </c>
      <c r="R277" s="227">
        <f>Q277*H277</f>
        <v>0.082799999999999999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9942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5662</v>
      </c>
      <c r="G278" s="237"/>
      <c r="H278" s="241">
        <v>41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5663</v>
      </c>
      <c r="G279" s="237"/>
      <c r="H279" s="241">
        <v>3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5665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728</v>
      </c>
      <c r="D282" s="302" t="s">
        <v>237</v>
      </c>
      <c r="E282" s="219" t="s">
        <v>9943</v>
      </c>
      <c r="F282" s="220" t="s">
        <v>9944</v>
      </c>
      <c r="G282" s="221" t="s">
        <v>5595</v>
      </c>
      <c r="H282" s="222">
        <v>1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0.0018</v>
      </c>
      <c r="R282" s="227">
        <f>Q282*H282</f>
        <v>0.0018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9945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5664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24.15" customHeight="1">
      <c r="A284" s="42"/>
      <c r="B284" s="43"/>
      <c r="C284" s="218" t="s">
        <v>734</v>
      </c>
      <c r="D284" s="302" t="s">
        <v>237</v>
      </c>
      <c r="E284" s="219" t="s">
        <v>9946</v>
      </c>
      <c r="F284" s="220" t="s">
        <v>9947</v>
      </c>
      <c r="G284" s="221" t="s">
        <v>5595</v>
      </c>
      <c r="H284" s="222">
        <v>57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0.0018</v>
      </c>
      <c r="R284" s="227">
        <f>Q284*H284</f>
        <v>0.1026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9948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5706</v>
      </c>
      <c r="G285" s="237"/>
      <c r="H285" s="241">
        <v>55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5707</v>
      </c>
      <c r="G286" s="237"/>
      <c r="H286" s="241">
        <v>2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5" customFormat="1">
      <c r="A287" s="15"/>
      <c r="B287" s="258"/>
      <c r="C287" s="259"/>
      <c r="D287" s="238" t="s">
        <v>260</v>
      </c>
      <c r="E287" s="260" t="s">
        <v>19</v>
      </c>
      <c r="F287" s="261" t="s">
        <v>277</v>
      </c>
      <c r="G287" s="259"/>
      <c r="H287" s="262">
        <v>57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260</v>
      </c>
      <c r="AU287" s="268" t="s">
        <v>88</v>
      </c>
      <c r="AV287" s="15" t="s">
        <v>98</v>
      </c>
      <c r="AW287" s="15" t="s">
        <v>37</v>
      </c>
      <c r="AX287" s="15" t="s">
        <v>83</v>
      </c>
      <c r="AY287" s="268" t="s">
        <v>235</v>
      </c>
    </row>
    <row r="288" s="2" customFormat="1" ht="24.15" customHeight="1">
      <c r="A288" s="42"/>
      <c r="B288" s="43"/>
      <c r="C288" s="218" t="s">
        <v>917</v>
      </c>
      <c r="D288" s="302" t="s">
        <v>237</v>
      </c>
      <c r="E288" s="219" t="s">
        <v>9949</v>
      </c>
      <c r="F288" s="220" t="s">
        <v>9950</v>
      </c>
      <c r="G288" s="221" t="s">
        <v>5595</v>
      </c>
      <c r="H288" s="222">
        <v>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0.0018400000000000001</v>
      </c>
      <c r="R288" s="227">
        <f>Q288*H288</f>
        <v>0.0018400000000000001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9951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5684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24.15" customHeight="1">
      <c r="A290" s="42"/>
      <c r="B290" s="43"/>
      <c r="C290" s="218" t="s">
        <v>923</v>
      </c>
      <c r="D290" s="302" t="s">
        <v>237</v>
      </c>
      <c r="E290" s="219" t="s">
        <v>9952</v>
      </c>
      <c r="F290" s="220" t="s">
        <v>9953</v>
      </c>
      <c r="G290" s="221" t="s">
        <v>5595</v>
      </c>
      <c r="H290" s="222">
        <v>8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0.0018400000000000001</v>
      </c>
      <c r="R290" s="227">
        <f>Q290*H290</f>
        <v>0.01472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9954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5646</v>
      </c>
      <c r="G291" s="237"/>
      <c r="H291" s="241">
        <v>2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76</v>
      </c>
      <c r="AY291" s="247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5647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5648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5649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5650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16.5" customHeight="1">
      <c r="A297" s="42"/>
      <c r="B297" s="43"/>
      <c r="C297" s="218" t="s">
        <v>748</v>
      </c>
      <c r="D297" s="218" t="s">
        <v>237</v>
      </c>
      <c r="E297" s="219" t="s">
        <v>9955</v>
      </c>
      <c r="F297" s="220" t="s">
        <v>9956</v>
      </c>
      <c r="G297" s="221" t="s">
        <v>809</v>
      </c>
      <c r="H297" s="222">
        <v>53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0.00012</v>
      </c>
      <c r="R297" s="227">
        <f>Q297*H297</f>
        <v>0.0063600000000000002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9957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9958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5651</v>
      </c>
      <c r="G299" s="237"/>
      <c r="H299" s="241">
        <v>45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5652</v>
      </c>
      <c r="G300" s="237"/>
      <c r="H300" s="241">
        <v>8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53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80" t="s">
        <v>759</v>
      </c>
      <c r="D302" s="301" t="s">
        <v>386</v>
      </c>
      <c r="E302" s="281" t="s">
        <v>9959</v>
      </c>
      <c r="F302" s="282" t="s">
        <v>9960</v>
      </c>
      <c r="G302" s="283" t="s">
        <v>809</v>
      </c>
      <c r="H302" s="284">
        <v>53</v>
      </c>
      <c r="I302" s="285"/>
      <c r="J302" s="286">
        <f>ROUND(I302*H302,2)</f>
        <v>0</v>
      </c>
      <c r="K302" s="282" t="s">
        <v>19</v>
      </c>
      <c r="L302" s="287"/>
      <c r="M302" s="288" t="s">
        <v>19</v>
      </c>
      <c r="N302" s="289" t="s">
        <v>48</v>
      </c>
      <c r="O302" s="88"/>
      <c r="P302" s="227">
        <f>O302*H302</f>
        <v>0</v>
      </c>
      <c r="Q302" s="227">
        <v>0.0026199999999999999</v>
      </c>
      <c r="R302" s="227">
        <f>Q302*H302</f>
        <v>0.13885999999999998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471</v>
      </c>
      <c r="AT302" s="229" t="s">
        <v>386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9961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9962</v>
      </c>
      <c r="G303" s="237"/>
      <c r="H303" s="241">
        <v>53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83</v>
      </c>
      <c r="AY303" s="247" t="s">
        <v>235</v>
      </c>
    </row>
    <row r="304" s="2" customFormat="1" ht="16.5" customHeight="1">
      <c r="A304" s="42"/>
      <c r="B304" s="43"/>
      <c r="C304" s="218" t="s">
        <v>774</v>
      </c>
      <c r="D304" s="218" t="s">
        <v>237</v>
      </c>
      <c r="E304" s="219" t="s">
        <v>9963</v>
      </c>
      <c r="F304" s="220" t="s">
        <v>9964</v>
      </c>
      <c r="G304" s="221" t="s">
        <v>809</v>
      </c>
      <c r="H304" s="222">
        <v>92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0.00014999999999999999</v>
      </c>
      <c r="R304" s="227">
        <f>Q304*H304</f>
        <v>0.013799999999999998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9965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9966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5665</v>
      </c>
      <c r="G306" s="237"/>
      <c r="H306" s="241">
        <v>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5706</v>
      </c>
      <c r="G307" s="237"/>
      <c r="H307" s="241">
        <v>55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5707</v>
      </c>
      <c r="G308" s="237"/>
      <c r="H308" s="241">
        <v>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9936</v>
      </c>
      <c r="G309" s="237"/>
      <c r="H309" s="241">
        <v>33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5" customFormat="1">
      <c r="A310" s="15"/>
      <c r="B310" s="258"/>
      <c r="C310" s="259"/>
      <c r="D310" s="238" t="s">
        <v>260</v>
      </c>
      <c r="E310" s="260" t="s">
        <v>19</v>
      </c>
      <c r="F310" s="261" t="s">
        <v>277</v>
      </c>
      <c r="G310" s="259"/>
      <c r="H310" s="262">
        <v>92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8" t="s">
        <v>260</v>
      </c>
      <c r="AU310" s="268" t="s">
        <v>88</v>
      </c>
      <c r="AV310" s="15" t="s">
        <v>98</v>
      </c>
      <c r="AW310" s="15" t="s">
        <v>37</v>
      </c>
      <c r="AX310" s="15" t="s">
        <v>83</v>
      </c>
      <c r="AY310" s="268" t="s">
        <v>235</v>
      </c>
    </row>
    <row r="311" s="2" customFormat="1" ht="16.5" customHeight="1">
      <c r="A311" s="42"/>
      <c r="B311" s="43"/>
      <c r="C311" s="280" t="s">
        <v>782</v>
      </c>
      <c r="D311" s="280" t="s">
        <v>386</v>
      </c>
      <c r="E311" s="281" t="s">
        <v>9967</v>
      </c>
      <c r="F311" s="282" t="s">
        <v>9968</v>
      </c>
      <c r="G311" s="283" t="s">
        <v>809</v>
      </c>
      <c r="H311" s="284">
        <v>2</v>
      </c>
      <c r="I311" s="285"/>
      <c r="J311" s="286">
        <f>ROUND(I311*H311,2)</f>
        <v>0</v>
      </c>
      <c r="K311" s="282" t="s">
        <v>19</v>
      </c>
      <c r="L311" s="287"/>
      <c r="M311" s="288" t="s">
        <v>19</v>
      </c>
      <c r="N311" s="289" t="s">
        <v>48</v>
      </c>
      <c r="O311" s="88"/>
      <c r="P311" s="227">
        <f>O311*H311</f>
        <v>0</v>
      </c>
      <c r="Q311" s="227">
        <v>0.00089999999999999998</v>
      </c>
      <c r="R311" s="227">
        <f>Q311*H311</f>
        <v>0.0018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471</v>
      </c>
      <c r="AT311" s="229" t="s">
        <v>386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9969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9970</v>
      </c>
      <c r="G312" s="237"/>
      <c r="H312" s="241">
        <v>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16.5" customHeight="1">
      <c r="A313" s="42"/>
      <c r="B313" s="43"/>
      <c r="C313" s="280" t="s">
        <v>791</v>
      </c>
      <c r="D313" s="280" t="s">
        <v>386</v>
      </c>
      <c r="E313" s="281" t="s">
        <v>9971</v>
      </c>
      <c r="F313" s="282" t="s">
        <v>9972</v>
      </c>
      <c r="G313" s="283" t="s">
        <v>809</v>
      </c>
      <c r="H313" s="284">
        <v>57</v>
      </c>
      <c r="I313" s="285"/>
      <c r="J313" s="286">
        <f>ROUND(I313*H313,2)</f>
        <v>0</v>
      </c>
      <c r="K313" s="282" t="s">
        <v>241</v>
      </c>
      <c r="L313" s="287"/>
      <c r="M313" s="288" t="s">
        <v>19</v>
      </c>
      <c r="N313" s="289" t="s">
        <v>48</v>
      </c>
      <c r="O313" s="88"/>
      <c r="P313" s="227">
        <f>O313*H313</f>
        <v>0</v>
      </c>
      <c r="Q313" s="227">
        <v>0.00035</v>
      </c>
      <c r="R313" s="227">
        <f>Q313*H313</f>
        <v>0.019949999999999999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471</v>
      </c>
      <c r="AT313" s="229" t="s">
        <v>386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9973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9974</v>
      </c>
      <c r="G314" s="237"/>
      <c r="H314" s="241">
        <v>57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83</v>
      </c>
      <c r="AY314" s="247" t="s">
        <v>235</v>
      </c>
    </row>
    <row r="315" s="2" customFormat="1" ht="16.5" customHeight="1">
      <c r="A315" s="42"/>
      <c r="B315" s="43"/>
      <c r="C315" s="280" t="s">
        <v>800</v>
      </c>
      <c r="D315" s="280" t="s">
        <v>386</v>
      </c>
      <c r="E315" s="281" t="s">
        <v>9975</v>
      </c>
      <c r="F315" s="282" t="s">
        <v>9976</v>
      </c>
      <c r="G315" s="283" t="s">
        <v>809</v>
      </c>
      <c r="H315" s="284">
        <v>33</v>
      </c>
      <c r="I315" s="285"/>
      <c r="J315" s="286">
        <f>ROUND(I315*H315,2)</f>
        <v>0</v>
      </c>
      <c r="K315" s="282" t="s">
        <v>19</v>
      </c>
      <c r="L315" s="287"/>
      <c r="M315" s="288" t="s">
        <v>19</v>
      </c>
      <c r="N315" s="289" t="s">
        <v>48</v>
      </c>
      <c r="O315" s="88"/>
      <c r="P315" s="227">
        <f>O315*H315</f>
        <v>0</v>
      </c>
      <c r="Q315" s="227">
        <v>0.00023000000000000001</v>
      </c>
      <c r="R315" s="227">
        <f>Q315*H315</f>
        <v>0.0075900000000000004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471</v>
      </c>
      <c r="AT315" s="229" t="s">
        <v>386</v>
      </c>
      <c r="AU315" s="229" t="s">
        <v>88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9977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9936</v>
      </c>
      <c r="G316" s="237"/>
      <c r="H316" s="241">
        <v>33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2" customFormat="1" ht="16.5" customHeight="1">
      <c r="A317" s="42"/>
      <c r="B317" s="43"/>
      <c r="C317" s="218" t="s">
        <v>806</v>
      </c>
      <c r="D317" s="218" t="s">
        <v>237</v>
      </c>
      <c r="E317" s="219" t="s">
        <v>9978</v>
      </c>
      <c r="F317" s="220" t="s">
        <v>9979</v>
      </c>
      <c r="G317" s="221" t="s">
        <v>809</v>
      </c>
      <c r="H317" s="222">
        <v>18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0.00027999999999999998</v>
      </c>
      <c r="R317" s="227">
        <f>Q317*H317</f>
        <v>0.0050399999999999993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9980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9919</v>
      </c>
      <c r="G318" s="237"/>
      <c r="H318" s="241">
        <v>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9981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9922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9982</v>
      </c>
      <c r="G321" s="237"/>
      <c r="H321" s="241">
        <v>2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5641</v>
      </c>
      <c r="G322" s="237"/>
      <c r="H322" s="241">
        <v>3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9983</v>
      </c>
      <c r="G323" s="237"/>
      <c r="H323" s="241">
        <v>4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18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814</v>
      </c>
      <c r="D325" s="280" t="s">
        <v>386</v>
      </c>
      <c r="E325" s="281" t="s">
        <v>9984</v>
      </c>
      <c r="F325" s="282" t="s">
        <v>9985</v>
      </c>
      <c r="G325" s="283" t="s">
        <v>809</v>
      </c>
      <c r="H325" s="284">
        <v>9</v>
      </c>
      <c r="I325" s="285"/>
      <c r="J325" s="286">
        <f>ROUND(I325*H325,2)</f>
        <v>0</v>
      </c>
      <c r="K325" s="282" t="s">
        <v>241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0.00027999999999999998</v>
      </c>
      <c r="R325" s="227">
        <f>Q325*H325</f>
        <v>0.0025199999999999997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471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9986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9987</v>
      </c>
      <c r="G326" s="237"/>
      <c r="H326" s="241">
        <v>9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2" customFormat="1" ht="16.5" customHeight="1">
      <c r="A327" s="42"/>
      <c r="B327" s="43"/>
      <c r="C327" s="280" t="s">
        <v>822</v>
      </c>
      <c r="D327" s="280" t="s">
        <v>386</v>
      </c>
      <c r="E327" s="281" t="s">
        <v>9988</v>
      </c>
      <c r="F327" s="282" t="s">
        <v>9989</v>
      </c>
      <c r="G327" s="283" t="s">
        <v>809</v>
      </c>
      <c r="H327" s="284">
        <v>2</v>
      </c>
      <c r="I327" s="285"/>
      <c r="J327" s="286">
        <f>ROUND(I327*H327,2)</f>
        <v>0</v>
      </c>
      <c r="K327" s="282" t="s">
        <v>19</v>
      </c>
      <c r="L327" s="287"/>
      <c r="M327" s="288" t="s">
        <v>19</v>
      </c>
      <c r="N327" s="289" t="s">
        <v>48</v>
      </c>
      <c r="O327" s="88"/>
      <c r="P327" s="227">
        <f>O327*H327</f>
        <v>0</v>
      </c>
      <c r="Q327" s="227">
        <v>0.00027999999999999998</v>
      </c>
      <c r="R327" s="227">
        <f>Q327*H327</f>
        <v>0.00055999999999999995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471</v>
      </c>
      <c r="AT327" s="229" t="s">
        <v>386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9990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9982</v>
      </c>
      <c r="G328" s="237"/>
      <c r="H328" s="241">
        <v>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828</v>
      </c>
      <c r="D329" s="280" t="s">
        <v>386</v>
      </c>
      <c r="E329" s="281" t="s">
        <v>9991</v>
      </c>
      <c r="F329" s="282" t="s">
        <v>9992</v>
      </c>
      <c r="G329" s="283" t="s">
        <v>809</v>
      </c>
      <c r="H329" s="284">
        <v>3</v>
      </c>
      <c r="I329" s="285"/>
      <c r="J329" s="286">
        <f>ROUND(I329*H329,2)</f>
        <v>0</v>
      </c>
      <c r="K329" s="282" t="s">
        <v>19</v>
      </c>
      <c r="L329" s="287"/>
      <c r="M329" s="288" t="s">
        <v>19</v>
      </c>
      <c r="N329" s="289" t="s">
        <v>48</v>
      </c>
      <c r="O329" s="88"/>
      <c r="P329" s="227">
        <f>O329*H329</f>
        <v>0</v>
      </c>
      <c r="Q329" s="227">
        <v>0.00027999999999999998</v>
      </c>
      <c r="R329" s="227">
        <f>Q329*H329</f>
        <v>0.00083999999999999993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471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9993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5641</v>
      </c>
      <c r="G330" s="237"/>
      <c r="H330" s="241">
        <v>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16.5" customHeight="1">
      <c r="A331" s="42"/>
      <c r="B331" s="43"/>
      <c r="C331" s="280" t="s">
        <v>835</v>
      </c>
      <c r="D331" s="280" t="s">
        <v>386</v>
      </c>
      <c r="E331" s="281" t="s">
        <v>9994</v>
      </c>
      <c r="F331" s="282" t="s">
        <v>9995</v>
      </c>
      <c r="G331" s="283" t="s">
        <v>809</v>
      </c>
      <c r="H331" s="284">
        <v>4</v>
      </c>
      <c r="I331" s="285"/>
      <c r="J331" s="286">
        <f>ROUND(I331*H331,2)</f>
        <v>0</v>
      </c>
      <c r="K331" s="282" t="s">
        <v>19</v>
      </c>
      <c r="L331" s="287"/>
      <c r="M331" s="288" t="s">
        <v>19</v>
      </c>
      <c r="N331" s="289" t="s">
        <v>48</v>
      </c>
      <c r="O331" s="88"/>
      <c r="P331" s="227">
        <f>O331*H331</f>
        <v>0</v>
      </c>
      <c r="Q331" s="227">
        <v>0.00027999999999999998</v>
      </c>
      <c r="R331" s="227">
        <f>Q331*H331</f>
        <v>0.0011199999999999999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471</v>
      </c>
      <c r="AT331" s="229" t="s">
        <v>386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9996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9983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83</v>
      </c>
      <c r="AY332" s="247" t="s">
        <v>235</v>
      </c>
    </row>
    <row r="333" s="2" customFormat="1" ht="24.15" customHeight="1">
      <c r="A333" s="42"/>
      <c r="B333" s="43"/>
      <c r="C333" s="218" t="s">
        <v>841</v>
      </c>
      <c r="D333" s="218" t="s">
        <v>237</v>
      </c>
      <c r="E333" s="219" t="s">
        <v>9997</v>
      </c>
      <c r="F333" s="220" t="s">
        <v>9998</v>
      </c>
      <c r="G333" s="221" t="s">
        <v>809</v>
      </c>
      <c r="H333" s="222">
        <v>4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0.14999999999999999</v>
      </c>
      <c r="R333" s="227">
        <f>Q333*H333</f>
        <v>0.59999999999999998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88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9999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9983</v>
      </c>
      <c r="G334" s="237"/>
      <c r="H334" s="241">
        <v>4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83</v>
      </c>
      <c r="AY334" s="247" t="s">
        <v>235</v>
      </c>
    </row>
    <row r="335" s="2" customFormat="1" ht="24.15" customHeight="1">
      <c r="A335" s="42"/>
      <c r="B335" s="43"/>
      <c r="C335" s="218" t="s">
        <v>851</v>
      </c>
      <c r="D335" s="218" t="s">
        <v>237</v>
      </c>
      <c r="E335" s="219" t="s">
        <v>3735</v>
      </c>
      <c r="F335" s="220" t="s">
        <v>3736</v>
      </c>
      <c r="G335" s="221" t="s">
        <v>389</v>
      </c>
      <c r="H335" s="222">
        <v>5.2569999999999997</v>
      </c>
      <c r="I335" s="223"/>
      <c r="J335" s="224">
        <f>ROUND(I335*H335,2)</f>
        <v>0</v>
      </c>
      <c r="K335" s="220" t="s">
        <v>241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10000</v>
      </c>
    </row>
    <row r="336" s="2" customFormat="1">
      <c r="A336" s="42"/>
      <c r="B336" s="43"/>
      <c r="C336" s="44"/>
      <c r="D336" s="231" t="s">
        <v>243</v>
      </c>
      <c r="E336" s="44"/>
      <c r="F336" s="232" t="s">
        <v>3738</v>
      </c>
      <c r="G336" s="44"/>
      <c r="H336" s="44"/>
      <c r="I336" s="233"/>
      <c r="J336" s="44"/>
      <c r="K336" s="44"/>
      <c r="L336" s="48"/>
      <c r="M336" s="234"/>
      <c r="N336" s="235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1" t="s">
        <v>243</v>
      </c>
      <c r="AU336" s="21" t="s">
        <v>88</v>
      </c>
    </row>
    <row r="337" s="12" customFormat="1" ht="22.8" customHeight="1">
      <c r="A337" s="12"/>
      <c r="B337" s="202"/>
      <c r="C337" s="203"/>
      <c r="D337" s="204" t="s">
        <v>75</v>
      </c>
      <c r="E337" s="216" t="s">
        <v>5695</v>
      </c>
      <c r="F337" s="216" t="s">
        <v>5696</v>
      </c>
      <c r="G337" s="203"/>
      <c r="H337" s="203"/>
      <c r="I337" s="206"/>
      <c r="J337" s="217">
        <f>BK337</f>
        <v>0</v>
      </c>
      <c r="K337" s="203"/>
      <c r="L337" s="208"/>
      <c r="M337" s="209"/>
      <c r="N337" s="210"/>
      <c r="O337" s="210"/>
      <c r="P337" s="211">
        <f>SUM(P338:P341)</f>
        <v>0</v>
      </c>
      <c r="Q337" s="210"/>
      <c r="R337" s="211">
        <f>SUM(R338:R341)</f>
        <v>0.084000000000000005</v>
      </c>
      <c r="S337" s="210"/>
      <c r="T337" s="212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3" t="s">
        <v>88</v>
      </c>
      <c r="AT337" s="214" t="s">
        <v>75</v>
      </c>
      <c r="AU337" s="214" t="s">
        <v>83</v>
      </c>
      <c r="AY337" s="213" t="s">
        <v>235</v>
      </c>
      <c r="BK337" s="215">
        <f>SUM(BK338:BK341)</f>
        <v>0</v>
      </c>
    </row>
    <row r="338" s="2" customFormat="1" ht="24.15" customHeight="1">
      <c r="A338" s="42"/>
      <c r="B338" s="43"/>
      <c r="C338" s="218" t="s">
        <v>862</v>
      </c>
      <c r="D338" s="218" t="s">
        <v>237</v>
      </c>
      <c r="E338" s="219" t="s">
        <v>10001</v>
      </c>
      <c r="F338" s="220" t="s">
        <v>10002</v>
      </c>
      <c r="G338" s="221" t="s">
        <v>5595</v>
      </c>
      <c r="H338" s="222">
        <v>7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0.012</v>
      </c>
      <c r="R338" s="227">
        <f>Q338*H338</f>
        <v>0.084000000000000005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10003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9910</v>
      </c>
      <c r="G339" s="237"/>
      <c r="H339" s="241">
        <v>7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2" customFormat="1" ht="24.15" customHeight="1">
      <c r="A340" s="42"/>
      <c r="B340" s="43"/>
      <c r="C340" s="218" t="s">
        <v>873</v>
      </c>
      <c r="D340" s="218" t="s">
        <v>237</v>
      </c>
      <c r="E340" s="219" t="s">
        <v>5722</v>
      </c>
      <c r="F340" s="220" t="s">
        <v>5723</v>
      </c>
      <c r="G340" s="221" t="s">
        <v>389</v>
      </c>
      <c r="H340" s="222">
        <v>0.084000000000000005</v>
      </c>
      <c r="I340" s="223"/>
      <c r="J340" s="224">
        <f>ROUND(I340*H340,2)</f>
        <v>0</v>
      </c>
      <c r="K340" s="220" t="s">
        <v>241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10004</v>
      </c>
    </row>
    <row r="341" s="2" customFormat="1">
      <c r="A341" s="42"/>
      <c r="B341" s="43"/>
      <c r="C341" s="44"/>
      <c r="D341" s="231" t="s">
        <v>243</v>
      </c>
      <c r="E341" s="44"/>
      <c r="F341" s="232" t="s">
        <v>5725</v>
      </c>
      <c r="G341" s="44"/>
      <c r="H341" s="44"/>
      <c r="I341" s="233"/>
      <c r="J341" s="44"/>
      <c r="K341" s="44"/>
      <c r="L341" s="48"/>
      <c r="M341" s="293"/>
      <c r="N341" s="294"/>
      <c r="O341" s="295"/>
      <c r="P341" s="295"/>
      <c r="Q341" s="295"/>
      <c r="R341" s="295"/>
      <c r="S341" s="295"/>
      <c r="T341" s="296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1" t="s">
        <v>243</v>
      </c>
      <c r="AU341" s="21" t="s">
        <v>88</v>
      </c>
    </row>
    <row r="342" s="2" customFormat="1" ht="6.96" customHeight="1">
      <c r="A342" s="42"/>
      <c r="B342" s="63"/>
      <c r="C342" s="64"/>
      <c r="D342" s="64"/>
      <c r="E342" s="64"/>
      <c r="F342" s="64"/>
      <c r="G342" s="64"/>
      <c r="H342" s="64"/>
      <c r="I342" s="64"/>
      <c r="J342" s="64"/>
      <c r="K342" s="64"/>
      <c r="L342" s="48"/>
      <c r="M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</row>
  </sheetData>
  <sheetProtection sheet="1" autoFilter="0" formatColumns="0" formatRows="0" objects="1" scenarios="1" spinCount="100000" saltValue="Pbw87tVktRh6Vt9I/HvzJJOXFHtroXu1UkG1fD1DjDQ0+HmK0TjAXAKo/2DpyrOH0zJP/pWyLL3gpIcy9Y4G/Q==" hashValue="AfsEFai4OYddSjW2mNIzXVLgYrfCudPmhoFVwhvpJ+Rmax7UGyKhmHn77CwO0ApVeoLTr0J3ynGAmZ+sIJ/QfA==" algorithmName="SHA-512" password="DA9B"/>
  <autoFilter ref="C98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7" r:id="rId1" display="https://podminky.urs.cz/item/CS_URS_2024_01/871260310"/>
    <hyperlink ref="F114" r:id="rId2" display="https://podminky.urs.cz/item/CS_URS_2024_01/871270310"/>
    <hyperlink ref="F121" r:id="rId3" display="https://podminky.urs.cz/item/CS_URS_2024_01/871310310"/>
    <hyperlink ref="F128" r:id="rId4" display="https://podminky.urs.cz/item/CS_URS_2024_01/877260310"/>
    <hyperlink ref="F134" r:id="rId5" display="https://podminky.urs.cz/item/CS_URS_2024_01/877270310"/>
    <hyperlink ref="F141" r:id="rId6" display="https://podminky.urs.cz/item/CS_URS_2024_01/998011002"/>
    <hyperlink ref="F165" r:id="rId7" display="https://podminky.urs.cz/item/CS_URS_2024_01/721229111"/>
    <hyperlink ref="F184" r:id="rId8" display="https://podminky.urs.cz/item/CS_URS_2024_01/998721102"/>
    <hyperlink ref="F189" r:id="rId9" display="https://podminky.urs.cz/item/CS_URS_2024_01/722239105"/>
    <hyperlink ref="F201" r:id="rId10" display="https://podminky.urs.cz/item/CS_URS_2024_01/998722102"/>
    <hyperlink ref="F206" r:id="rId11" display="https://podminky.urs.cz/item/CS_URS_2024_01/724233016EN"/>
    <hyperlink ref="F215" r:id="rId12" display="https://podminky.urs.cz/item/CS_URS_2024_01/998724102"/>
    <hyperlink ref="F244" r:id="rId13" display="https://podminky.urs.cz/item/CS_URS_2024_01/725244906"/>
    <hyperlink ref="F252" r:id="rId14" display="https://podminky.urs.cz/item/CS_URS_2024_01/725339111"/>
    <hyperlink ref="F257" r:id="rId15" display="https://podminky.urs.cz/item/CS_URS_2024_01/725819202"/>
    <hyperlink ref="F298" r:id="rId16" display="https://podminky.urs.cz/item/CS_URS_2024_01/725849413"/>
    <hyperlink ref="F305" r:id="rId17" display="https://podminky.urs.cz/item/CS_URS_2024_01/725869101"/>
    <hyperlink ref="F336" r:id="rId18" display="https://podminky.urs.cz/item/CS_URS_2024_01/998725102"/>
    <hyperlink ref="F341" r:id="rId19" display="https://podminky.urs.cz/item/CS_URS_2024_01/998726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10005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ROUND((SUM(BE101:BE354)),  2)</f>
        <v>0</v>
      </c>
      <c r="G37" s="42"/>
      <c r="H37" s="42"/>
      <c r="I37" s="162">
        <v>0.20999999999999999</v>
      </c>
      <c r="J37" s="161">
        <f>ROUND(((SUM(BE101:BE354))*I37),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ROUND((SUM(BF101:BF354)),  2)</f>
        <v>0</v>
      </c>
      <c r="G38" s="42"/>
      <c r="H38" s="42"/>
      <c r="I38" s="162">
        <v>0.12</v>
      </c>
      <c r="J38" s="161">
        <f>ROUND(((SUM(BF101:BF354))*I38),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ROUND((SUM(BG101:BG354)),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ROUND((SUM(BH101:BH354)),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ROUND((SUM(BI101:BI354)),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ND.1.1.4.2 - Zařízení pro vytapění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10006</v>
      </c>
      <c r="E68" s="183"/>
      <c r="F68" s="183"/>
      <c r="G68" s="183"/>
      <c r="H68" s="183"/>
      <c r="I68" s="183"/>
      <c r="J68" s="184">
        <f>J102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202</v>
      </c>
      <c r="E69" s="183"/>
      <c r="F69" s="183"/>
      <c r="G69" s="183"/>
      <c r="H69" s="183"/>
      <c r="I69" s="183"/>
      <c r="J69" s="184">
        <f>J107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10007</v>
      </c>
      <c r="E70" s="188"/>
      <c r="F70" s="188"/>
      <c r="G70" s="188"/>
      <c r="H70" s="188"/>
      <c r="I70" s="188"/>
      <c r="J70" s="189">
        <f>J108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5773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10008</v>
      </c>
      <c r="E72" s="188"/>
      <c r="F72" s="188"/>
      <c r="G72" s="188"/>
      <c r="H72" s="188"/>
      <c r="I72" s="188"/>
      <c r="J72" s="189">
        <f>J148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5774</v>
      </c>
      <c r="E73" s="188"/>
      <c r="F73" s="188"/>
      <c r="G73" s="188"/>
      <c r="H73" s="188"/>
      <c r="I73" s="188"/>
      <c r="J73" s="189">
        <f>J185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5775</v>
      </c>
      <c r="E74" s="188"/>
      <c r="F74" s="188"/>
      <c r="G74" s="188"/>
      <c r="H74" s="188"/>
      <c r="I74" s="188"/>
      <c r="J74" s="189">
        <f>J242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5776</v>
      </c>
      <c r="E75" s="188"/>
      <c r="F75" s="188"/>
      <c r="G75" s="188"/>
      <c r="H75" s="188"/>
      <c r="I75" s="188"/>
      <c r="J75" s="189">
        <f>J303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5777</v>
      </c>
      <c r="E76" s="188"/>
      <c r="F76" s="188"/>
      <c r="G76" s="188"/>
      <c r="H76" s="188"/>
      <c r="I76" s="188"/>
      <c r="J76" s="189">
        <f>J315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10009</v>
      </c>
      <c r="E77" s="188"/>
      <c r="F77" s="188"/>
      <c r="G77" s="188"/>
      <c r="H77" s="188"/>
      <c r="I77" s="188"/>
      <c r="J77" s="189">
        <f>J345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7" t="s">
        <v>220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16</v>
      </c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4" t="str">
        <f>E7</f>
        <v>Domov pro seniory Česká Třebová - budova C</v>
      </c>
      <c r="F87" s="36"/>
      <c r="G87" s="36"/>
      <c r="H87" s="36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5"/>
      <c r="C88" s="36" t="s">
        <v>182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1" customFormat="1" ht="16.5" customHeight="1">
      <c r="B89" s="25"/>
      <c r="C89" s="26"/>
      <c r="D89" s="26"/>
      <c r="E89" s="174" t="s">
        <v>7842</v>
      </c>
      <c r="F89" s="26"/>
      <c r="G89" s="26"/>
      <c r="H89" s="26"/>
      <c r="I89" s="26"/>
      <c r="J89" s="26"/>
      <c r="K89" s="26"/>
      <c r="L89" s="24"/>
    </row>
    <row r="90" s="1" customFormat="1" ht="12" customHeight="1">
      <c r="B90" s="25"/>
      <c r="C90" s="36" t="s">
        <v>184</v>
      </c>
      <c r="D90" s="26"/>
      <c r="E90" s="26"/>
      <c r="F90" s="26"/>
      <c r="G90" s="26"/>
      <c r="H90" s="26"/>
      <c r="I90" s="26"/>
      <c r="J90" s="26"/>
      <c r="K90" s="26"/>
      <c r="L90" s="24"/>
    </row>
    <row r="91" s="2" customFormat="1" ht="16.5" customHeight="1">
      <c r="A91" s="42"/>
      <c r="B91" s="43"/>
      <c r="C91" s="44"/>
      <c r="D91" s="44"/>
      <c r="E91" s="175" t="s">
        <v>7843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6420</v>
      </c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ND.1.1.4.2 - Zařízení pro vytapění staveb</v>
      </c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21</v>
      </c>
      <c r="D95" s="44"/>
      <c r="E95" s="44"/>
      <c r="F95" s="31" t="str">
        <f>F16</f>
        <v>Česká Třebová Bezděkov</v>
      </c>
      <c r="G95" s="44"/>
      <c r="H95" s="44"/>
      <c r="I95" s="36" t="s">
        <v>23</v>
      </c>
      <c r="J95" s="76" t="str">
        <f>IF(J16="","",J16)</f>
        <v>11. 6. 2024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40.05" customHeight="1">
      <c r="A97" s="42"/>
      <c r="B97" s="43"/>
      <c r="C97" s="36" t="s">
        <v>25</v>
      </c>
      <c r="D97" s="44"/>
      <c r="E97" s="44"/>
      <c r="F97" s="31" t="str">
        <f>E19</f>
        <v>Město Česká Třebová Staré náměstí 78 Česká Třebová</v>
      </c>
      <c r="G97" s="44"/>
      <c r="H97" s="44"/>
      <c r="I97" s="36" t="s">
        <v>33</v>
      </c>
      <c r="J97" s="40" t="str">
        <f>E25</f>
        <v>BKN spol.s r.o., Vladislavova 29, 56601Vysoké Mýto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6" t="s">
        <v>31</v>
      </c>
      <c r="D98" s="44"/>
      <c r="E98" s="44"/>
      <c r="F98" s="31" t="str">
        <f>IF(E22="","",E22)</f>
        <v>Vyplň údaj</v>
      </c>
      <c r="G98" s="44"/>
      <c r="H98" s="44"/>
      <c r="I98" s="36" t="s">
        <v>38</v>
      </c>
      <c r="J98" s="40" t="str">
        <f>E28</f>
        <v xml:space="preserve"> 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91"/>
      <c r="B100" s="192"/>
      <c r="C100" s="193" t="s">
        <v>221</v>
      </c>
      <c r="D100" s="194" t="s">
        <v>61</v>
      </c>
      <c r="E100" s="194" t="s">
        <v>57</v>
      </c>
      <c r="F100" s="194" t="s">
        <v>58</v>
      </c>
      <c r="G100" s="194" t="s">
        <v>222</v>
      </c>
      <c r="H100" s="194" t="s">
        <v>223</v>
      </c>
      <c r="I100" s="194" t="s">
        <v>224</v>
      </c>
      <c r="J100" s="194" t="s">
        <v>190</v>
      </c>
      <c r="K100" s="195" t="s">
        <v>225</v>
      </c>
      <c r="L100" s="196"/>
      <c r="M100" s="96" t="s">
        <v>19</v>
      </c>
      <c r="N100" s="97" t="s">
        <v>46</v>
      </c>
      <c r="O100" s="97" t="s">
        <v>226</v>
      </c>
      <c r="P100" s="97" t="s">
        <v>227</v>
      </c>
      <c r="Q100" s="97" t="s">
        <v>228</v>
      </c>
      <c r="R100" s="97" t="s">
        <v>229</v>
      </c>
      <c r="S100" s="97" t="s">
        <v>230</v>
      </c>
      <c r="T100" s="98" t="s">
        <v>231</v>
      </c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</row>
    <row r="101" s="2" customFormat="1" ht="22.8" customHeight="1">
      <c r="A101" s="42"/>
      <c r="B101" s="43"/>
      <c r="C101" s="103" t="s">
        <v>232</v>
      </c>
      <c r="D101" s="44"/>
      <c r="E101" s="44"/>
      <c r="F101" s="44"/>
      <c r="G101" s="44"/>
      <c r="H101" s="44"/>
      <c r="I101" s="44"/>
      <c r="J101" s="197">
        <f>BK101</f>
        <v>0</v>
      </c>
      <c r="K101" s="44"/>
      <c r="L101" s="48"/>
      <c r="M101" s="99"/>
      <c r="N101" s="198"/>
      <c r="O101" s="100"/>
      <c r="P101" s="199">
        <f>P102+P107</f>
        <v>0</v>
      </c>
      <c r="Q101" s="100"/>
      <c r="R101" s="199">
        <f>R102+R107</f>
        <v>1.7168299999999999</v>
      </c>
      <c r="S101" s="100"/>
      <c r="T101" s="200">
        <f>T102+T107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75</v>
      </c>
      <c r="AU101" s="21" t="s">
        <v>191</v>
      </c>
      <c r="BK101" s="201">
        <f>BK102+BK107</f>
        <v>0</v>
      </c>
    </row>
    <row r="102" s="12" customFormat="1" ht="25.92" customHeight="1">
      <c r="A102" s="12"/>
      <c r="B102" s="202"/>
      <c r="C102" s="203"/>
      <c r="D102" s="204" t="s">
        <v>75</v>
      </c>
      <c r="E102" s="205" t="s">
        <v>10010</v>
      </c>
      <c r="F102" s="205" t="s">
        <v>10011</v>
      </c>
      <c r="G102" s="203"/>
      <c r="H102" s="203"/>
      <c r="I102" s="206"/>
      <c r="J102" s="207">
        <f>BK102</f>
        <v>0</v>
      </c>
      <c r="K102" s="203"/>
      <c r="L102" s="208"/>
      <c r="M102" s="209"/>
      <c r="N102" s="210"/>
      <c r="O102" s="210"/>
      <c r="P102" s="211">
        <f>SUM(P103:P106)</f>
        <v>0</v>
      </c>
      <c r="Q102" s="210"/>
      <c r="R102" s="211">
        <f>SUM(R103:R106)</f>
        <v>0</v>
      </c>
      <c r="S102" s="210"/>
      <c r="T102" s="212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76</v>
      </c>
      <c r="AY102" s="213" t="s">
        <v>235</v>
      </c>
      <c r="BK102" s="215">
        <f>SUM(BK103:BK106)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10012</v>
      </c>
      <c r="F103" s="220" t="s">
        <v>10013</v>
      </c>
      <c r="G103" s="221" t="s">
        <v>247</v>
      </c>
      <c r="H103" s="222">
        <v>24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10014</v>
      </c>
    </row>
    <row r="104" s="2" customFormat="1" ht="16.5" customHeight="1">
      <c r="A104" s="42"/>
      <c r="B104" s="43"/>
      <c r="C104" s="218" t="s">
        <v>88</v>
      </c>
      <c r="D104" s="218" t="s">
        <v>237</v>
      </c>
      <c r="E104" s="219" t="s">
        <v>10015</v>
      </c>
      <c r="F104" s="220" t="s">
        <v>10016</v>
      </c>
      <c r="G104" s="221" t="s">
        <v>247</v>
      </c>
      <c r="H104" s="222">
        <v>24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83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10017</v>
      </c>
    </row>
    <row r="105" s="2" customFormat="1" ht="16.5" customHeight="1">
      <c r="A105" s="42"/>
      <c r="B105" s="43"/>
      <c r="C105" s="218" t="s">
        <v>92</v>
      </c>
      <c r="D105" s="218" t="s">
        <v>237</v>
      </c>
      <c r="E105" s="219" t="s">
        <v>10018</v>
      </c>
      <c r="F105" s="220" t="s">
        <v>10019</v>
      </c>
      <c r="G105" s="221" t="s">
        <v>247</v>
      </c>
      <c r="H105" s="222">
        <v>8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83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10020</v>
      </c>
    </row>
    <row r="106" s="2" customFormat="1" ht="16.5" customHeight="1">
      <c r="A106" s="42"/>
      <c r="B106" s="43"/>
      <c r="C106" s="218" t="s">
        <v>98</v>
      </c>
      <c r="D106" s="218" t="s">
        <v>237</v>
      </c>
      <c r="E106" s="219" t="s">
        <v>10021</v>
      </c>
      <c r="F106" s="220" t="s">
        <v>10022</v>
      </c>
      <c r="G106" s="221" t="s">
        <v>247</v>
      </c>
      <c r="H106" s="222">
        <v>24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10023</v>
      </c>
    </row>
    <row r="107" s="12" customFormat="1" ht="25.92" customHeight="1">
      <c r="A107" s="12"/>
      <c r="B107" s="202"/>
      <c r="C107" s="203"/>
      <c r="D107" s="204" t="s">
        <v>75</v>
      </c>
      <c r="E107" s="205" t="s">
        <v>3158</v>
      </c>
      <c r="F107" s="205" t="s">
        <v>3159</v>
      </c>
      <c r="G107" s="203"/>
      <c r="H107" s="203"/>
      <c r="I107" s="206"/>
      <c r="J107" s="207">
        <f>BK107</f>
        <v>0</v>
      </c>
      <c r="K107" s="203"/>
      <c r="L107" s="208"/>
      <c r="M107" s="209"/>
      <c r="N107" s="210"/>
      <c r="O107" s="210"/>
      <c r="P107" s="211">
        <f>P108+P146+P148+P185+P242+P303+P315+P345</f>
        <v>0</v>
      </c>
      <c r="Q107" s="210"/>
      <c r="R107" s="211">
        <f>R108+R146+R148+R185+R242+R303+R315+R345</f>
        <v>1.7168299999999999</v>
      </c>
      <c r="S107" s="210"/>
      <c r="T107" s="212">
        <f>T108+T146+T148+T185+T242+T303+T315+T345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88</v>
      </c>
      <c r="AT107" s="214" t="s">
        <v>75</v>
      </c>
      <c r="AU107" s="214" t="s">
        <v>76</v>
      </c>
      <c r="AY107" s="213" t="s">
        <v>235</v>
      </c>
      <c r="BK107" s="215">
        <f>BK108+BK146+BK148+BK185+BK242+BK303+BK315+BK345</f>
        <v>0</v>
      </c>
    </row>
    <row r="108" s="12" customFormat="1" ht="22.8" customHeight="1">
      <c r="A108" s="12"/>
      <c r="B108" s="202"/>
      <c r="C108" s="203"/>
      <c r="D108" s="204" t="s">
        <v>75</v>
      </c>
      <c r="E108" s="216" t="s">
        <v>3366</v>
      </c>
      <c r="F108" s="216" t="s">
        <v>10024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SUM(P109:P145)</f>
        <v>0</v>
      </c>
      <c r="Q108" s="210"/>
      <c r="R108" s="211">
        <f>SUM(R109:R145)</f>
        <v>0.11750000000000001</v>
      </c>
      <c r="S108" s="210"/>
      <c r="T108" s="212">
        <f>SUM(T109:T145)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88</v>
      </c>
      <c r="AT108" s="214" t="s">
        <v>75</v>
      </c>
      <c r="AU108" s="214" t="s">
        <v>83</v>
      </c>
      <c r="AY108" s="213" t="s">
        <v>235</v>
      </c>
      <c r="BK108" s="215">
        <f>SUM(BK109:BK145)</f>
        <v>0</v>
      </c>
    </row>
    <row r="109" s="2" customFormat="1" ht="16.5" customHeight="1">
      <c r="A109" s="42"/>
      <c r="B109" s="43"/>
      <c r="C109" s="218" t="s">
        <v>262</v>
      </c>
      <c r="D109" s="218" t="s">
        <v>237</v>
      </c>
      <c r="E109" s="219" t="s">
        <v>10025</v>
      </c>
      <c r="F109" s="220" t="s">
        <v>10026</v>
      </c>
      <c r="G109" s="221" t="s">
        <v>809</v>
      </c>
      <c r="H109" s="222">
        <v>3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10027</v>
      </c>
    </row>
    <row r="110" s="2" customFormat="1" ht="24.15" customHeight="1">
      <c r="A110" s="42"/>
      <c r="B110" s="43"/>
      <c r="C110" s="218" t="s">
        <v>268</v>
      </c>
      <c r="D110" s="218" t="s">
        <v>237</v>
      </c>
      <c r="E110" s="219" t="s">
        <v>10028</v>
      </c>
      <c r="F110" s="220" t="s">
        <v>10029</v>
      </c>
      <c r="G110" s="221" t="s">
        <v>240</v>
      </c>
      <c r="H110" s="222">
        <v>2204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10030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10031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10032</v>
      </c>
      <c r="G112" s="237"/>
      <c r="H112" s="241">
        <v>1631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10033</v>
      </c>
      <c r="G113" s="237"/>
      <c r="H113" s="241">
        <v>573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2204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16.5" customHeight="1">
      <c r="A115" s="42"/>
      <c r="B115" s="43"/>
      <c r="C115" s="218" t="s">
        <v>278</v>
      </c>
      <c r="D115" s="218" t="s">
        <v>237</v>
      </c>
      <c r="E115" s="219" t="s">
        <v>10034</v>
      </c>
      <c r="F115" s="220" t="s">
        <v>10035</v>
      </c>
      <c r="G115" s="221" t="s">
        <v>10036</v>
      </c>
      <c r="H115" s="222">
        <v>167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10037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10038</v>
      </c>
      <c r="G116" s="237"/>
      <c r="H116" s="241">
        <v>167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10039</v>
      </c>
      <c r="F117" s="220" t="s">
        <v>10040</v>
      </c>
      <c r="G117" s="221" t="s">
        <v>10036</v>
      </c>
      <c r="H117" s="222">
        <v>130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10041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10042</v>
      </c>
      <c r="G118" s="237"/>
      <c r="H118" s="241">
        <v>130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292</v>
      </c>
      <c r="D119" s="218" t="s">
        <v>237</v>
      </c>
      <c r="E119" s="219" t="s">
        <v>10043</v>
      </c>
      <c r="F119" s="220" t="s">
        <v>10044</v>
      </c>
      <c r="G119" s="221" t="s">
        <v>10036</v>
      </c>
      <c r="H119" s="222">
        <v>165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10045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10046</v>
      </c>
      <c r="G120" s="237"/>
      <c r="H120" s="241">
        <v>165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10047</v>
      </c>
      <c r="F121" s="220" t="s">
        <v>10048</v>
      </c>
      <c r="G121" s="221" t="s">
        <v>240</v>
      </c>
      <c r="H121" s="222">
        <v>300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10049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10050</v>
      </c>
      <c r="G122" s="237"/>
      <c r="H122" s="241">
        <v>300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18" t="s">
        <v>303</v>
      </c>
      <c r="D123" s="218" t="s">
        <v>237</v>
      </c>
      <c r="E123" s="219" t="s">
        <v>10051</v>
      </c>
      <c r="F123" s="220" t="s">
        <v>10052</v>
      </c>
      <c r="G123" s="221" t="s">
        <v>240</v>
      </c>
      <c r="H123" s="222">
        <v>20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10053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10054</v>
      </c>
      <c r="G124" s="237"/>
      <c r="H124" s="241">
        <v>20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83</v>
      </c>
      <c r="AY124" s="247" t="s">
        <v>235</v>
      </c>
    </row>
    <row r="125" s="2" customFormat="1" ht="16.5" customHeight="1">
      <c r="A125" s="42"/>
      <c r="B125" s="43"/>
      <c r="C125" s="218" t="s">
        <v>8</v>
      </c>
      <c r="D125" s="218" t="s">
        <v>237</v>
      </c>
      <c r="E125" s="219" t="s">
        <v>10055</v>
      </c>
      <c r="F125" s="220" t="s">
        <v>10056</v>
      </c>
      <c r="G125" s="221" t="s">
        <v>240</v>
      </c>
      <c r="H125" s="222">
        <v>15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10057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5826</v>
      </c>
      <c r="G126" s="237"/>
      <c r="H126" s="241">
        <v>15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319</v>
      </c>
      <c r="D127" s="218" t="s">
        <v>237</v>
      </c>
      <c r="E127" s="219" t="s">
        <v>10058</v>
      </c>
      <c r="F127" s="220" t="s">
        <v>10059</v>
      </c>
      <c r="G127" s="221" t="s">
        <v>240</v>
      </c>
      <c r="H127" s="222">
        <v>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10060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10061</v>
      </c>
      <c r="G128" s="237"/>
      <c r="H128" s="241">
        <v>4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10062</v>
      </c>
      <c r="F129" s="220" t="s">
        <v>10063</v>
      </c>
      <c r="G129" s="221" t="s">
        <v>10064</v>
      </c>
      <c r="H129" s="222">
        <v>380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10065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10066</v>
      </c>
      <c r="G130" s="237"/>
      <c r="H130" s="241">
        <v>380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16.5" customHeight="1">
      <c r="A131" s="42"/>
      <c r="B131" s="43"/>
      <c r="C131" s="218" t="s">
        <v>332</v>
      </c>
      <c r="D131" s="218" t="s">
        <v>237</v>
      </c>
      <c r="E131" s="219" t="s">
        <v>10067</v>
      </c>
      <c r="F131" s="220" t="s">
        <v>10068</v>
      </c>
      <c r="G131" s="221" t="s">
        <v>240</v>
      </c>
      <c r="H131" s="222">
        <v>110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10069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10070</v>
      </c>
      <c r="G132" s="237"/>
      <c r="H132" s="241">
        <v>110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339</v>
      </c>
      <c r="D133" s="218" t="s">
        <v>237</v>
      </c>
      <c r="E133" s="219" t="s">
        <v>10071</v>
      </c>
      <c r="F133" s="220" t="s">
        <v>10072</v>
      </c>
      <c r="G133" s="221" t="s">
        <v>240</v>
      </c>
      <c r="H133" s="222">
        <v>225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10073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10074</v>
      </c>
      <c r="G134" s="237"/>
      <c r="H134" s="241">
        <v>225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16.5" customHeight="1">
      <c r="A135" s="42"/>
      <c r="B135" s="43"/>
      <c r="C135" s="218" t="s">
        <v>345</v>
      </c>
      <c r="D135" s="218" t="s">
        <v>237</v>
      </c>
      <c r="E135" s="219" t="s">
        <v>10075</v>
      </c>
      <c r="F135" s="220" t="s">
        <v>10076</v>
      </c>
      <c r="G135" s="221" t="s">
        <v>240</v>
      </c>
      <c r="H135" s="222">
        <v>355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10077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10078</v>
      </c>
      <c r="G136" s="237"/>
      <c r="H136" s="241">
        <v>355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18" t="s">
        <v>351</v>
      </c>
      <c r="D137" s="218" t="s">
        <v>237</v>
      </c>
      <c r="E137" s="219" t="s">
        <v>10079</v>
      </c>
      <c r="F137" s="220" t="s">
        <v>10080</v>
      </c>
      <c r="G137" s="221" t="s">
        <v>10036</v>
      </c>
      <c r="H137" s="222">
        <v>225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10081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10082</v>
      </c>
      <c r="G138" s="237"/>
      <c r="H138" s="241">
        <v>225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16.5" customHeight="1">
      <c r="A139" s="42"/>
      <c r="B139" s="43"/>
      <c r="C139" s="218" t="s">
        <v>356</v>
      </c>
      <c r="D139" s="218" t="s">
        <v>237</v>
      </c>
      <c r="E139" s="219" t="s">
        <v>10083</v>
      </c>
      <c r="F139" s="220" t="s">
        <v>10084</v>
      </c>
      <c r="G139" s="221" t="s">
        <v>10036</v>
      </c>
      <c r="H139" s="222">
        <v>155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10085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10086</v>
      </c>
      <c r="G140" s="237"/>
      <c r="H140" s="241">
        <v>155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2" customFormat="1" ht="16.5" customHeight="1">
      <c r="A141" s="42"/>
      <c r="B141" s="43"/>
      <c r="C141" s="218" t="s">
        <v>361</v>
      </c>
      <c r="D141" s="218" t="s">
        <v>237</v>
      </c>
      <c r="E141" s="219" t="s">
        <v>10087</v>
      </c>
      <c r="F141" s="220" t="s">
        <v>10088</v>
      </c>
      <c r="G141" s="221" t="s">
        <v>10036</v>
      </c>
      <c r="H141" s="222">
        <v>5</v>
      </c>
      <c r="I141" s="223"/>
      <c r="J141" s="224">
        <f>ROUND(I141*H141,2)</f>
        <v>0</v>
      </c>
      <c r="K141" s="220" t="s">
        <v>19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10089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10090</v>
      </c>
      <c r="G142" s="237"/>
      <c r="H142" s="241">
        <v>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2" customFormat="1" ht="16.5" customHeight="1">
      <c r="A143" s="42"/>
      <c r="B143" s="43"/>
      <c r="C143" s="280" t="s">
        <v>7</v>
      </c>
      <c r="D143" s="280" t="s">
        <v>386</v>
      </c>
      <c r="E143" s="281" t="s">
        <v>10091</v>
      </c>
      <c r="F143" s="282" t="s">
        <v>10092</v>
      </c>
      <c r="G143" s="283" t="s">
        <v>809</v>
      </c>
      <c r="H143" s="284">
        <v>25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48</v>
      </c>
      <c r="O143" s="88"/>
      <c r="P143" s="227">
        <f>O143*H143</f>
        <v>0</v>
      </c>
      <c r="Q143" s="227">
        <v>0.0047000000000000002</v>
      </c>
      <c r="R143" s="227">
        <f>Q143*H143</f>
        <v>0.11750000000000001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471</v>
      </c>
      <c r="AT143" s="229" t="s">
        <v>386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10093</v>
      </c>
    </row>
    <row r="144" s="2" customFormat="1" ht="24.15" customHeight="1">
      <c r="A144" s="42"/>
      <c r="B144" s="43"/>
      <c r="C144" s="218" t="s">
        <v>385</v>
      </c>
      <c r="D144" s="218" t="s">
        <v>237</v>
      </c>
      <c r="E144" s="219" t="s">
        <v>10094</v>
      </c>
      <c r="F144" s="220" t="s">
        <v>10095</v>
      </c>
      <c r="G144" s="221" t="s">
        <v>389</v>
      </c>
      <c r="H144" s="222">
        <v>0.11799999999999999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10096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10097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12" customFormat="1" ht="22.8" customHeight="1">
      <c r="A146" s="12"/>
      <c r="B146" s="202"/>
      <c r="C146" s="203"/>
      <c r="D146" s="204" t="s">
        <v>75</v>
      </c>
      <c r="E146" s="216" t="s">
        <v>3617</v>
      </c>
      <c r="F146" s="216" t="s">
        <v>5779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P147</f>
        <v>0</v>
      </c>
      <c r="Q146" s="210"/>
      <c r="R146" s="211">
        <f>R147</f>
        <v>0.0030000000000000001</v>
      </c>
      <c r="S146" s="210"/>
      <c r="T146" s="21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88</v>
      </c>
      <c r="AT146" s="214" t="s">
        <v>75</v>
      </c>
      <c r="AU146" s="214" t="s">
        <v>83</v>
      </c>
      <c r="AY146" s="213" t="s">
        <v>235</v>
      </c>
      <c r="BK146" s="215">
        <f>BK147</f>
        <v>0</v>
      </c>
    </row>
    <row r="147" s="2" customFormat="1" ht="24.15" customHeight="1">
      <c r="A147" s="42"/>
      <c r="B147" s="43"/>
      <c r="C147" s="218" t="s">
        <v>393</v>
      </c>
      <c r="D147" s="218" t="s">
        <v>237</v>
      </c>
      <c r="E147" s="219" t="s">
        <v>10098</v>
      </c>
      <c r="F147" s="220" t="s">
        <v>10099</v>
      </c>
      <c r="G147" s="221" t="s">
        <v>10100</v>
      </c>
      <c r="H147" s="222">
        <v>3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0.001</v>
      </c>
      <c r="R147" s="227">
        <f>Q147*H147</f>
        <v>0.0030000000000000001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10101</v>
      </c>
    </row>
    <row r="148" s="12" customFormat="1" ht="22.8" customHeight="1">
      <c r="A148" s="12"/>
      <c r="B148" s="202"/>
      <c r="C148" s="203"/>
      <c r="D148" s="204" t="s">
        <v>75</v>
      </c>
      <c r="E148" s="216" t="s">
        <v>10102</v>
      </c>
      <c r="F148" s="216" t="s">
        <v>10103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SUM(P149:P184)</f>
        <v>0</v>
      </c>
      <c r="Q148" s="210"/>
      <c r="R148" s="211">
        <f>SUM(R149:R184)</f>
        <v>0.0059500000000000004</v>
      </c>
      <c r="S148" s="210"/>
      <c r="T148" s="212">
        <f>SUM(T149:T184)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75</v>
      </c>
      <c r="AU148" s="214" t="s">
        <v>83</v>
      </c>
      <c r="AY148" s="213" t="s">
        <v>235</v>
      </c>
      <c r="BK148" s="215">
        <f>SUM(BK149:BK184)</f>
        <v>0</v>
      </c>
    </row>
    <row r="149" s="2" customFormat="1" ht="16.5" customHeight="1">
      <c r="A149" s="42"/>
      <c r="B149" s="43"/>
      <c r="C149" s="218" t="s">
        <v>399</v>
      </c>
      <c r="D149" s="218" t="s">
        <v>237</v>
      </c>
      <c r="E149" s="219" t="s">
        <v>10104</v>
      </c>
      <c r="F149" s="220" t="s">
        <v>10105</v>
      </c>
      <c r="G149" s="221" t="s">
        <v>240</v>
      </c>
      <c r="H149" s="222">
        <v>5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0.00038999999999999999</v>
      </c>
      <c r="R149" s="227">
        <f>Q149*H149</f>
        <v>0.0019499999999999999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10106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10107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10108</v>
      </c>
      <c r="G151" s="237"/>
      <c r="H151" s="241">
        <v>5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28.55" customHeight="1">
      <c r="A152" s="42"/>
      <c r="B152" s="43"/>
      <c r="C152" s="218" t="s">
        <v>407</v>
      </c>
      <c r="D152" s="218" t="s">
        <v>237</v>
      </c>
      <c r="E152" s="219" t="s">
        <v>10109</v>
      </c>
      <c r="F152" s="220" t="s">
        <v>10110</v>
      </c>
      <c r="G152" s="221" t="s">
        <v>809</v>
      </c>
      <c r="H152" s="222">
        <v>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10111</v>
      </c>
    </row>
    <row r="153" s="2" customFormat="1" ht="24.15" customHeight="1">
      <c r="A153" s="42"/>
      <c r="B153" s="43"/>
      <c r="C153" s="218" t="s">
        <v>413</v>
      </c>
      <c r="D153" s="218" t="s">
        <v>237</v>
      </c>
      <c r="E153" s="219" t="s">
        <v>10112</v>
      </c>
      <c r="F153" s="220" t="s">
        <v>10113</v>
      </c>
      <c r="G153" s="221" t="s">
        <v>809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10114</v>
      </c>
    </row>
    <row r="154" s="2" customFormat="1" ht="44.25" customHeight="1">
      <c r="A154" s="42"/>
      <c r="B154" s="43"/>
      <c r="C154" s="218" t="s">
        <v>419</v>
      </c>
      <c r="D154" s="218" t="s">
        <v>237</v>
      </c>
      <c r="E154" s="219" t="s">
        <v>10115</v>
      </c>
      <c r="F154" s="220" t="s">
        <v>10116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10117</v>
      </c>
    </row>
    <row r="155" s="2" customFormat="1" ht="16.5" customHeight="1">
      <c r="A155" s="42"/>
      <c r="B155" s="43"/>
      <c r="C155" s="218" t="s">
        <v>432</v>
      </c>
      <c r="D155" s="218" t="s">
        <v>237</v>
      </c>
      <c r="E155" s="219" t="s">
        <v>10118</v>
      </c>
      <c r="F155" s="220" t="s">
        <v>10119</v>
      </c>
      <c r="G155" s="221" t="s">
        <v>809</v>
      </c>
      <c r="H155" s="222">
        <v>1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10120</v>
      </c>
    </row>
    <row r="156" s="2" customFormat="1" ht="16.5" customHeight="1">
      <c r="A156" s="42"/>
      <c r="B156" s="43"/>
      <c r="C156" s="218" t="s">
        <v>441</v>
      </c>
      <c r="D156" s="218" t="s">
        <v>237</v>
      </c>
      <c r="E156" s="219" t="s">
        <v>10121</v>
      </c>
      <c r="F156" s="220" t="s">
        <v>10122</v>
      </c>
      <c r="G156" s="221" t="s">
        <v>809</v>
      </c>
      <c r="H156" s="222">
        <v>2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10123</v>
      </c>
    </row>
    <row r="157" s="2" customFormat="1" ht="16.5" customHeight="1">
      <c r="A157" s="42"/>
      <c r="B157" s="43"/>
      <c r="C157" s="218" t="s">
        <v>449</v>
      </c>
      <c r="D157" s="218" t="s">
        <v>237</v>
      </c>
      <c r="E157" s="219" t="s">
        <v>10124</v>
      </c>
      <c r="F157" s="220" t="s">
        <v>10125</v>
      </c>
      <c r="G157" s="221" t="s">
        <v>809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10126</v>
      </c>
    </row>
    <row r="158" s="2" customFormat="1" ht="16.5" customHeight="1">
      <c r="A158" s="42"/>
      <c r="B158" s="43"/>
      <c r="C158" s="218" t="s">
        <v>456</v>
      </c>
      <c r="D158" s="218" t="s">
        <v>237</v>
      </c>
      <c r="E158" s="219" t="s">
        <v>10127</v>
      </c>
      <c r="F158" s="220" t="s">
        <v>10128</v>
      </c>
      <c r="G158" s="221" t="s">
        <v>809</v>
      </c>
      <c r="H158" s="222">
        <v>12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10129</v>
      </c>
    </row>
    <row r="159" s="2" customFormat="1" ht="16.5" customHeight="1">
      <c r="A159" s="42"/>
      <c r="B159" s="43"/>
      <c r="C159" s="218" t="s">
        <v>471</v>
      </c>
      <c r="D159" s="218" t="s">
        <v>237</v>
      </c>
      <c r="E159" s="219" t="s">
        <v>10130</v>
      </c>
      <c r="F159" s="220" t="s">
        <v>10131</v>
      </c>
      <c r="G159" s="221" t="s">
        <v>809</v>
      </c>
      <c r="H159" s="222">
        <v>2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10132</v>
      </c>
    </row>
    <row r="160" s="2" customFormat="1" ht="16.5" customHeight="1">
      <c r="A160" s="42"/>
      <c r="B160" s="43"/>
      <c r="C160" s="218" t="s">
        <v>484</v>
      </c>
      <c r="D160" s="218" t="s">
        <v>237</v>
      </c>
      <c r="E160" s="219" t="s">
        <v>10133</v>
      </c>
      <c r="F160" s="220" t="s">
        <v>10134</v>
      </c>
      <c r="G160" s="221" t="s">
        <v>809</v>
      </c>
      <c r="H160" s="222">
        <v>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10135</v>
      </c>
    </row>
    <row r="161" s="2" customFormat="1" ht="33" customHeight="1">
      <c r="A161" s="42"/>
      <c r="B161" s="43"/>
      <c r="C161" s="218" t="s">
        <v>493</v>
      </c>
      <c r="D161" s="218" t="s">
        <v>237</v>
      </c>
      <c r="E161" s="219" t="s">
        <v>10136</v>
      </c>
      <c r="F161" s="220" t="s">
        <v>10137</v>
      </c>
      <c r="G161" s="221" t="s">
        <v>10138</v>
      </c>
      <c r="H161" s="222">
        <v>1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10139</v>
      </c>
    </row>
    <row r="162" s="2" customFormat="1" ht="24.15" customHeight="1">
      <c r="A162" s="42"/>
      <c r="B162" s="43"/>
      <c r="C162" s="218" t="s">
        <v>505</v>
      </c>
      <c r="D162" s="218" t="s">
        <v>237</v>
      </c>
      <c r="E162" s="219" t="s">
        <v>10140</v>
      </c>
      <c r="F162" s="220" t="s">
        <v>10141</v>
      </c>
      <c r="G162" s="221" t="s">
        <v>10138</v>
      </c>
      <c r="H162" s="222">
        <v>1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10142</v>
      </c>
    </row>
    <row r="163" s="2" customFormat="1" ht="24.15" customHeight="1">
      <c r="A163" s="42"/>
      <c r="B163" s="43"/>
      <c r="C163" s="218" t="s">
        <v>527</v>
      </c>
      <c r="D163" s="218" t="s">
        <v>237</v>
      </c>
      <c r="E163" s="219" t="s">
        <v>10143</v>
      </c>
      <c r="F163" s="220" t="s">
        <v>10144</v>
      </c>
      <c r="G163" s="221" t="s">
        <v>10138</v>
      </c>
      <c r="H163" s="222">
        <v>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10145</v>
      </c>
    </row>
    <row r="164" s="2" customFormat="1" ht="24.15" customHeight="1">
      <c r="A164" s="42"/>
      <c r="B164" s="43"/>
      <c r="C164" s="218" t="s">
        <v>534</v>
      </c>
      <c r="D164" s="218" t="s">
        <v>237</v>
      </c>
      <c r="E164" s="219" t="s">
        <v>10146</v>
      </c>
      <c r="F164" s="220" t="s">
        <v>10147</v>
      </c>
      <c r="G164" s="221" t="s">
        <v>10138</v>
      </c>
      <c r="H164" s="222">
        <v>1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10148</v>
      </c>
    </row>
    <row r="165" s="2" customFormat="1" ht="24.15" customHeight="1">
      <c r="A165" s="42"/>
      <c r="B165" s="43"/>
      <c r="C165" s="218" t="s">
        <v>545</v>
      </c>
      <c r="D165" s="218" t="s">
        <v>237</v>
      </c>
      <c r="E165" s="219" t="s">
        <v>10149</v>
      </c>
      <c r="F165" s="220" t="s">
        <v>10150</v>
      </c>
      <c r="G165" s="221" t="s">
        <v>10138</v>
      </c>
      <c r="H165" s="222">
        <v>2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10151</v>
      </c>
    </row>
    <row r="166" s="2" customFormat="1" ht="16.5" customHeight="1">
      <c r="A166" s="42"/>
      <c r="B166" s="43"/>
      <c r="C166" s="218" t="s">
        <v>550</v>
      </c>
      <c r="D166" s="218" t="s">
        <v>237</v>
      </c>
      <c r="E166" s="219" t="s">
        <v>10152</v>
      </c>
      <c r="F166" s="220" t="s">
        <v>10153</v>
      </c>
      <c r="G166" s="221" t="s">
        <v>809</v>
      </c>
      <c r="H166" s="222">
        <v>3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10154</v>
      </c>
    </row>
    <row r="167" s="2" customFormat="1" ht="78" customHeight="1">
      <c r="A167" s="42"/>
      <c r="B167" s="43"/>
      <c r="C167" s="218" t="s">
        <v>557</v>
      </c>
      <c r="D167" s="218" t="s">
        <v>237</v>
      </c>
      <c r="E167" s="219" t="s">
        <v>10155</v>
      </c>
      <c r="F167" s="220" t="s">
        <v>10156</v>
      </c>
      <c r="G167" s="221" t="s">
        <v>10138</v>
      </c>
      <c r="H167" s="222">
        <v>1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10157</v>
      </c>
    </row>
    <row r="168" s="2" customFormat="1" ht="24.15" customHeight="1">
      <c r="A168" s="42"/>
      <c r="B168" s="43"/>
      <c r="C168" s="218" t="s">
        <v>572</v>
      </c>
      <c r="D168" s="218" t="s">
        <v>237</v>
      </c>
      <c r="E168" s="219" t="s">
        <v>10158</v>
      </c>
      <c r="F168" s="220" t="s">
        <v>10159</v>
      </c>
      <c r="G168" s="221" t="s">
        <v>10138</v>
      </c>
      <c r="H168" s="222">
        <v>1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10160</v>
      </c>
    </row>
    <row r="169" s="2" customFormat="1" ht="24.15" customHeight="1">
      <c r="A169" s="42"/>
      <c r="B169" s="43"/>
      <c r="C169" s="218" t="s">
        <v>581</v>
      </c>
      <c r="D169" s="218" t="s">
        <v>237</v>
      </c>
      <c r="E169" s="219" t="s">
        <v>10161</v>
      </c>
      <c r="F169" s="220" t="s">
        <v>10162</v>
      </c>
      <c r="G169" s="221" t="s">
        <v>10138</v>
      </c>
      <c r="H169" s="222">
        <v>2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10163</v>
      </c>
    </row>
    <row r="170" s="2" customFormat="1" ht="24.15" customHeight="1">
      <c r="A170" s="42"/>
      <c r="B170" s="43"/>
      <c r="C170" s="218" t="s">
        <v>591</v>
      </c>
      <c r="D170" s="218" t="s">
        <v>237</v>
      </c>
      <c r="E170" s="219" t="s">
        <v>10164</v>
      </c>
      <c r="F170" s="220" t="s">
        <v>10165</v>
      </c>
      <c r="G170" s="221" t="s">
        <v>247</v>
      </c>
      <c r="H170" s="222">
        <v>2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10166</v>
      </c>
    </row>
    <row r="171" s="2" customFormat="1" ht="24.15" customHeight="1">
      <c r="A171" s="42"/>
      <c r="B171" s="43"/>
      <c r="C171" s="218" t="s">
        <v>610</v>
      </c>
      <c r="D171" s="218" t="s">
        <v>237</v>
      </c>
      <c r="E171" s="219" t="s">
        <v>10167</v>
      </c>
      <c r="F171" s="220" t="s">
        <v>10168</v>
      </c>
      <c r="G171" s="221" t="s">
        <v>247</v>
      </c>
      <c r="H171" s="222">
        <v>1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10169</v>
      </c>
    </row>
    <row r="172" s="2" customFormat="1" ht="33" customHeight="1">
      <c r="A172" s="42"/>
      <c r="B172" s="43"/>
      <c r="C172" s="218" t="s">
        <v>616</v>
      </c>
      <c r="D172" s="218" t="s">
        <v>237</v>
      </c>
      <c r="E172" s="219" t="s">
        <v>10170</v>
      </c>
      <c r="F172" s="220" t="s">
        <v>10171</v>
      </c>
      <c r="G172" s="221" t="s">
        <v>240</v>
      </c>
      <c r="H172" s="222">
        <v>10.199999999999999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10172</v>
      </c>
    </row>
    <row r="173" s="2" customFormat="1" ht="37.8" customHeight="1">
      <c r="A173" s="42"/>
      <c r="B173" s="43"/>
      <c r="C173" s="218" t="s">
        <v>627</v>
      </c>
      <c r="D173" s="218" t="s">
        <v>237</v>
      </c>
      <c r="E173" s="219" t="s">
        <v>10173</v>
      </c>
      <c r="F173" s="220" t="s">
        <v>10174</v>
      </c>
      <c r="G173" s="221" t="s">
        <v>240</v>
      </c>
      <c r="H173" s="222">
        <v>10.5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10175</v>
      </c>
    </row>
    <row r="174" s="2" customFormat="1" ht="44.25" customHeight="1">
      <c r="A174" s="42"/>
      <c r="B174" s="43"/>
      <c r="C174" s="218" t="s">
        <v>640</v>
      </c>
      <c r="D174" s="218" t="s">
        <v>237</v>
      </c>
      <c r="E174" s="219" t="s">
        <v>10176</v>
      </c>
      <c r="F174" s="220" t="s">
        <v>10177</v>
      </c>
      <c r="G174" s="221" t="s">
        <v>240</v>
      </c>
      <c r="H174" s="222">
        <v>9.5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10178</v>
      </c>
    </row>
    <row r="175" s="2" customFormat="1" ht="37.8" customHeight="1">
      <c r="A175" s="42"/>
      <c r="B175" s="43"/>
      <c r="C175" s="218" t="s">
        <v>653</v>
      </c>
      <c r="D175" s="218" t="s">
        <v>237</v>
      </c>
      <c r="E175" s="219" t="s">
        <v>10179</v>
      </c>
      <c r="F175" s="220" t="s">
        <v>10180</v>
      </c>
      <c r="G175" s="221" t="s">
        <v>10138</v>
      </c>
      <c r="H175" s="222">
        <v>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10181</v>
      </c>
    </row>
    <row r="176" s="2" customFormat="1" ht="24.15" customHeight="1">
      <c r="A176" s="42"/>
      <c r="B176" s="43"/>
      <c r="C176" s="218" t="s">
        <v>659</v>
      </c>
      <c r="D176" s="218" t="s">
        <v>237</v>
      </c>
      <c r="E176" s="219" t="s">
        <v>10182</v>
      </c>
      <c r="F176" s="220" t="s">
        <v>10183</v>
      </c>
      <c r="G176" s="221" t="s">
        <v>10138</v>
      </c>
      <c r="H176" s="222">
        <v>2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10184</v>
      </c>
    </row>
    <row r="177" s="2" customFormat="1" ht="21.75" customHeight="1">
      <c r="A177" s="42"/>
      <c r="B177" s="43"/>
      <c r="C177" s="218" t="s">
        <v>666</v>
      </c>
      <c r="D177" s="218" t="s">
        <v>237</v>
      </c>
      <c r="E177" s="219" t="s">
        <v>10185</v>
      </c>
      <c r="F177" s="220" t="s">
        <v>10186</v>
      </c>
      <c r="G177" s="221" t="s">
        <v>809</v>
      </c>
      <c r="H177" s="222">
        <v>1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10187</v>
      </c>
    </row>
    <row r="178" s="2" customFormat="1" ht="21.75" customHeight="1">
      <c r="A178" s="42"/>
      <c r="B178" s="43"/>
      <c r="C178" s="218" t="s">
        <v>672</v>
      </c>
      <c r="D178" s="218" t="s">
        <v>237</v>
      </c>
      <c r="E178" s="219" t="s">
        <v>10188</v>
      </c>
      <c r="F178" s="220" t="s">
        <v>10189</v>
      </c>
      <c r="G178" s="221" t="s">
        <v>809</v>
      </c>
      <c r="H178" s="222">
        <v>1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0.0040000000000000001</v>
      </c>
      <c r="R178" s="227">
        <f>Q178*H178</f>
        <v>0.0040000000000000001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10190</v>
      </c>
    </row>
    <row r="179" s="2" customFormat="1" ht="16.5" customHeight="1">
      <c r="A179" s="42"/>
      <c r="B179" s="43"/>
      <c r="C179" s="218" t="s">
        <v>678</v>
      </c>
      <c r="D179" s="218" t="s">
        <v>237</v>
      </c>
      <c r="E179" s="219" t="s">
        <v>10191</v>
      </c>
      <c r="F179" s="220" t="s">
        <v>10192</v>
      </c>
      <c r="G179" s="221" t="s">
        <v>809</v>
      </c>
      <c r="H179" s="222">
        <v>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10193</v>
      </c>
    </row>
    <row r="180" s="2" customFormat="1" ht="16.5" customHeight="1">
      <c r="A180" s="42"/>
      <c r="B180" s="43"/>
      <c r="C180" s="218" t="s">
        <v>688</v>
      </c>
      <c r="D180" s="218" t="s">
        <v>237</v>
      </c>
      <c r="E180" s="219" t="s">
        <v>10194</v>
      </c>
      <c r="F180" s="220" t="s">
        <v>10195</v>
      </c>
      <c r="G180" s="221" t="s">
        <v>809</v>
      </c>
      <c r="H180" s="222">
        <v>1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10196</v>
      </c>
    </row>
    <row r="181" s="2" customFormat="1" ht="16.5" customHeight="1">
      <c r="A181" s="42"/>
      <c r="B181" s="43"/>
      <c r="C181" s="218" t="s">
        <v>696</v>
      </c>
      <c r="D181" s="218" t="s">
        <v>237</v>
      </c>
      <c r="E181" s="219" t="s">
        <v>10197</v>
      </c>
      <c r="F181" s="220" t="s">
        <v>10198</v>
      </c>
      <c r="G181" s="221" t="s">
        <v>247</v>
      </c>
      <c r="H181" s="222">
        <v>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10199</v>
      </c>
    </row>
    <row r="182" s="2" customFormat="1" ht="24.15" customHeight="1">
      <c r="A182" s="42"/>
      <c r="B182" s="43"/>
      <c r="C182" s="218" t="s">
        <v>705</v>
      </c>
      <c r="D182" s="218" t="s">
        <v>237</v>
      </c>
      <c r="E182" s="219" t="s">
        <v>10200</v>
      </c>
      <c r="F182" s="220" t="s">
        <v>10201</v>
      </c>
      <c r="G182" s="221" t="s">
        <v>10138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10202</v>
      </c>
    </row>
    <row r="183" s="2" customFormat="1" ht="24.15" customHeight="1">
      <c r="A183" s="42"/>
      <c r="B183" s="43"/>
      <c r="C183" s="218" t="s">
        <v>714</v>
      </c>
      <c r="D183" s="218" t="s">
        <v>237</v>
      </c>
      <c r="E183" s="219" t="s">
        <v>10203</v>
      </c>
      <c r="F183" s="220" t="s">
        <v>10204</v>
      </c>
      <c r="G183" s="221" t="s">
        <v>389</v>
      </c>
      <c r="H183" s="222">
        <v>3.2000000000000002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10205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10206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5785</v>
      </c>
      <c r="F185" s="216" t="s">
        <v>5786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SUM(P186:P241)</f>
        <v>0</v>
      </c>
      <c r="Q185" s="210"/>
      <c r="R185" s="211">
        <f>SUM(R186:R241)</f>
        <v>0.081240000000000007</v>
      </c>
      <c r="S185" s="210"/>
      <c r="T185" s="212">
        <f>SUM(T186:T241)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SUM(BK186:BK241)</f>
        <v>0</v>
      </c>
    </row>
    <row r="186" s="2" customFormat="1" ht="16.5" customHeight="1">
      <c r="A186" s="42"/>
      <c r="B186" s="43"/>
      <c r="C186" s="218" t="s">
        <v>721</v>
      </c>
      <c r="D186" s="218" t="s">
        <v>237</v>
      </c>
      <c r="E186" s="219" t="s">
        <v>10207</v>
      </c>
      <c r="F186" s="220" t="s">
        <v>10208</v>
      </c>
      <c r="G186" s="221" t="s">
        <v>809</v>
      </c>
      <c r="H186" s="222">
        <v>15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0.0011199999999999999</v>
      </c>
      <c r="R186" s="227">
        <f>Q186*H186</f>
        <v>0.016799999999999999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10209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10210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80" t="s">
        <v>728</v>
      </c>
      <c r="D188" s="280" t="s">
        <v>386</v>
      </c>
      <c r="E188" s="281" t="s">
        <v>10211</v>
      </c>
      <c r="F188" s="282" t="s">
        <v>10212</v>
      </c>
      <c r="G188" s="283" t="s">
        <v>809</v>
      </c>
      <c r="H188" s="284">
        <v>15</v>
      </c>
      <c r="I188" s="285"/>
      <c r="J188" s="286">
        <f>ROUND(I188*H188,2)</f>
        <v>0</v>
      </c>
      <c r="K188" s="282" t="s">
        <v>19</v>
      </c>
      <c r="L188" s="287"/>
      <c r="M188" s="288" t="s">
        <v>19</v>
      </c>
      <c r="N188" s="289" t="s">
        <v>48</v>
      </c>
      <c r="O188" s="88"/>
      <c r="P188" s="227">
        <f>O188*H188</f>
        <v>0</v>
      </c>
      <c r="Q188" s="227">
        <v>0.00010000000000000001</v>
      </c>
      <c r="R188" s="227">
        <f>Q188*H188</f>
        <v>0.0015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471</v>
      </c>
      <c r="AT188" s="229" t="s">
        <v>386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10213</v>
      </c>
    </row>
    <row r="189" s="2" customFormat="1" ht="16.5" customHeight="1">
      <c r="A189" s="42"/>
      <c r="B189" s="43"/>
      <c r="C189" s="218" t="s">
        <v>734</v>
      </c>
      <c r="D189" s="218" t="s">
        <v>237</v>
      </c>
      <c r="E189" s="219" t="s">
        <v>10214</v>
      </c>
      <c r="F189" s="220" t="s">
        <v>10215</v>
      </c>
      <c r="G189" s="221" t="s">
        <v>10100</v>
      </c>
      <c r="H189" s="222">
        <v>2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0.01023</v>
      </c>
      <c r="R189" s="227">
        <f>Q189*H189</f>
        <v>0.020459999999999999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10216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10217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2" customFormat="1" ht="33" customHeight="1">
      <c r="A191" s="42"/>
      <c r="B191" s="43"/>
      <c r="C191" s="218" t="s">
        <v>748</v>
      </c>
      <c r="D191" s="218" t="s">
        <v>237</v>
      </c>
      <c r="E191" s="219" t="s">
        <v>10218</v>
      </c>
      <c r="F191" s="220" t="s">
        <v>10219</v>
      </c>
      <c r="G191" s="221" t="s">
        <v>10138</v>
      </c>
      <c r="H191" s="222">
        <v>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10220</v>
      </c>
    </row>
    <row r="192" s="2" customFormat="1" ht="24.15" customHeight="1">
      <c r="A192" s="42"/>
      <c r="B192" s="43"/>
      <c r="C192" s="218" t="s">
        <v>759</v>
      </c>
      <c r="D192" s="218" t="s">
        <v>237</v>
      </c>
      <c r="E192" s="219" t="s">
        <v>10221</v>
      </c>
      <c r="F192" s="220" t="s">
        <v>10222</v>
      </c>
      <c r="G192" s="221" t="s">
        <v>10138</v>
      </c>
      <c r="H192" s="222">
        <v>2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10223</v>
      </c>
    </row>
    <row r="193" s="2" customFormat="1" ht="33" customHeight="1">
      <c r="A193" s="42"/>
      <c r="B193" s="43"/>
      <c r="C193" s="218" t="s">
        <v>774</v>
      </c>
      <c r="D193" s="218" t="s">
        <v>237</v>
      </c>
      <c r="E193" s="219" t="s">
        <v>10224</v>
      </c>
      <c r="F193" s="220" t="s">
        <v>10225</v>
      </c>
      <c r="G193" s="221" t="s">
        <v>10138</v>
      </c>
      <c r="H193" s="222">
        <v>2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10226</v>
      </c>
    </row>
    <row r="194" s="2" customFormat="1" ht="24.15" customHeight="1">
      <c r="A194" s="42"/>
      <c r="B194" s="43"/>
      <c r="C194" s="218" t="s">
        <v>782</v>
      </c>
      <c r="D194" s="218" t="s">
        <v>237</v>
      </c>
      <c r="E194" s="219" t="s">
        <v>10227</v>
      </c>
      <c r="F194" s="220" t="s">
        <v>10228</v>
      </c>
      <c r="G194" s="221" t="s">
        <v>10100</v>
      </c>
      <c r="H194" s="222">
        <v>12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0.0035400000000000002</v>
      </c>
      <c r="R194" s="227">
        <f>Q194*H194</f>
        <v>0.042480000000000004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10229</v>
      </c>
    </row>
    <row r="195" s="2" customFormat="1" ht="16.5" customHeight="1">
      <c r="A195" s="42"/>
      <c r="B195" s="43"/>
      <c r="C195" s="218" t="s">
        <v>791</v>
      </c>
      <c r="D195" s="218" t="s">
        <v>237</v>
      </c>
      <c r="E195" s="219" t="s">
        <v>10230</v>
      </c>
      <c r="F195" s="220" t="s">
        <v>10231</v>
      </c>
      <c r="G195" s="221" t="s">
        <v>809</v>
      </c>
      <c r="H195" s="222">
        <v>3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10232</v>
      </c>
    </row>
    <row r="196" s="2" customFormat="1" ht="49.05" customHeight="1">
      <c r="A196" s="42"/>
      <c r="B196" s="43"/>
      <c r="C196" s="218" t="s">
        <v>800</v>
      </c>
      <c r="D196" s="218" t="s">
        <v>237</v>
      </c>
      <c r="E196" s="219" t="s">
        <v>10233</v>
      </c>
      <c r="F196" s="220" t="s">
        <v>10234</v>
      </c>
      <c r="G196" s="221" t="s">
        <v>240</v>
      </c>
      <c r="H196" s="222">
        <v>1.8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10235</v>
      </c>
    </row>
    <row r="197" s="2" customFormat="1" ht="49.05" customHeight="1">
      <c r="A197" s="42"/>
      <c r="B197" s="43"/>
      <c r="C197" s="218" t="s">
        <v>806</v>
      </c>
      <c r="D197" s="218" t="s">
        <v>237</v>
      </c>
      <c r="E197" s="219" t="s">
        <v>10236</v>
      </c>
      <c r="F197" s="220" t="s">
        <v>10237</v>
      </c>
      <c r="G197" s="221" t="s">
        <v>240</v>
      </c>
      <c r="H197" s="222">
        <v>2.2000000000000002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10238</v>
      </c>
    </row>
    <row r="198" s="2" customFormat="1" ht="49.05" customHeight="1">
      <c r="A198" s="42"/>
      <c r="B198" s="43"/>
      <c r="C198" s="218" t="s">
        <v>814</v>
      </c>
      <c r="D198" s="218" t="s">
        <v>237</v>
      </c>
      <c r="E198" s="219" t="s">
        <v>10239</v>
      </c>
      <c r="F198" s="220" t="s">
        <v>10240</v>
      </c>
      <c r="G198" s="221" t="s">
        <v>240</v>
      </c>
      <c r="H198" s="222">
        <v>1.6000000000000001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10241</v>
      </c>
    </row>
    <row r="199" s="2" customFormat="1" ht="90.75" customHeight="1">
      <c r="A199" s="42"/>
      <c r="B199" s="43"/>
      <c r="C199" s="218" t="s">
        <v>822</v>
      </c>
      <c r="D199" s="218" t="s">
        <v>237</v>
      </c>
      <c r="E199" s="219" t="s">
        <v>10242</v>
      </c>
      <c r="F199" s="220" t="s">
        <v>10243</v>
      </c>
      <c r="G199" s="221" t="s">
        <v>809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10244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83</v>
      </c>
      <c r="G200" s="237"/>
      <c r="H200" s="241">
        <v>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10245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88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10246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4" customFormat="1">
      <c r="A203" s="14"/>
      <c r="B203" s="248"/>
      <c r="C203" s="249"/>
      <c r="D203" s="238" t="s">
        <v>260</v>
      </c>
      <c r="E203" s="250" t="s">
        <v>19</v>
      </c>
      <c r="F203" s="251" t="s">
        <v>10247</v>
      </c>
      <c r="G203" s="249"/>
      <c r="H203" s="250" t="s">
        <v>19</v>
      </c>
      <c r="I203" s="252"/>
      <c r="J203" s="249"/>
      <c r="K203" s="249"/>
      <c r="L203" s="253"/>
      <c r="M203" s="254"/>
      <c r="N203" s="255"/>
      <c r="O203" s="255"/>
      <c r="P203" s="255"/>
      <c r="Q203" s="255"/>
      <c r="R203" s="255"/>
      <c r="S203" s="255"/>
      <c r="T203" s="25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7" t="s">
        <v>260</v>
      </c>
      <c r="AU203" s="257" t="s">
        <v>88</v>
      </c>
      <c r="AV203" s="14" t="s">
        <v>83</v>
      </c>
      <c r="AW203" s="14" t="s">
        <v>37</v>
      </c>
      <c r="AX203" s="14" t="s">
        <v>76</v>
      </c>
      <c r="AY203" s="25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10248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90.75" customHeight="1">
      <c r="A205" s="42"/>
      <c r="B205" s="43"/>
      <c r="C205" s="218" t="s">
        <v>828</v>
      </c>
      <c r="D205" s="218" t="s">
        <v>237</v>
      </c>
      <c r="E205" s="219" t="s">
        <v>10249</v>
      </c>
      <c r="F205" s="220" t="s">
        <v>10250</v>
      </c>
      <c r="G205" s="221" t="s">
        <v>809</v>
      </c>
      <c r="H205" s="222">
        <v>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10251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88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10245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10246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14" customFormat="1">
      <c r="A209" s="14"/>
      <c r="B209" s="248"/>
      <c r="C209" s="249"/>
      <c r="D209" s="238" t="s">
        <v>260</v>
      </c>
      <c r="E209" s="250" t="s">
        <v>19</v>
      </c>
      <c r="F209" s="251" t="s">
        <v>10247</v>
      </c>
      <c r="G209" s="249"/>
      <c r="H209" s="250" t="s">
        <v>19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7" t="s">
        <v>260</v>
      </c>
      <c r="AU209" s="257" t="s">
        <v>88</v>
      </c>
      <c r="AV209" s="14" t="s">
        <v>83</v>
      </c>
      <c r="AW209" s="14" t="s">
        <v>37</v>
      </c>
      <c r="AX209" s="14" t="s">
        <v>76</v>
      </c>
      <c r="AY209" s="257" t="s">
        <v>235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10248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88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2" customFormat="1" ht="90.75" customHeight="1">
      <c r="A211" s="42"/>
      <c r="B211" s="43"/>
      <c r="C211" s="218" t="s">
        <v>835</v>
      </c>
      <c r="D211" s="218" t="s">
        <v>237</v>
      </c>
      <c r="E211" s="219" t="s">
        <v>10252</v>
      </c>
      <c r="F211" s="220" t="s">
        <v>10253</v>
      </c>
      <c r="G211" s="221" t="s">
        <v>809</v>
      </c>
      <c r="H211" s="222">
        <v>4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88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10254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98</v>
      </c>
      <c r="G212" s="237"/>
      <c r="H212" s="241">
        <v>4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83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10245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10246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14" customFormat="1">
      <c r="A215" s="14"/>
      <c r="B215" s="248"/>
      <c r="C215" s="249"/>
      <c r="D215" s="238" t="s">
        <v>260</v>
      </c>
      <c r="E215" s="250" t="s">
        <v>19</v>
      </c>
      <c r="F215" s="251" t="s">
        <v>10247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260</v>
      </c>
      <c r="AU215" s="257" t="s">
        <v>88</v>
      </c>
      <c r="AV215" s="14" t="s">
        <v>83</v>
      </c>
      <c r="AW215" s="14" t="s">
        <v>37</v>
      </c>
      <c r="AX215" s="14" t="s">
        <v>76</v>
      </c>
      <c r="AY215" s="257" t="s">
        <v>235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10248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88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2" customFormat="1" ht="78.75" customHeight="1">
      <c r="A217" s="42"/>
      <c r="B217" s="43"/>
      <c r="C217" s="218" t="s">
        <v>841</v>
      </c>
      <c r="D217" s="218" t="s">
        <v>237</v>
      </c>
      <c r="E217" s="219" t="s">
        <v>10255</v>
      </c>
      <c r="F217" s="220" t="s">
        <v>10256</v>
      </c>
      <c r="G217" s="221" t="s">
        <v>809</v>
      </c>
      <c r="H217" s="222">
        <v>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10257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88</v>
      </c>
      <c r="G218" s="237"/>
      <c r="H218" s="241">
        <v>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10245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10246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14" customFormat="1">
      <c r="A221" s="14"/>
      <c r="B221" s="248"/>
      <c r="C221" s="249"/>
      <c r="D221" s="238" t="s">
        <v>260</v>
      </c>
      <c r="E221" s="250" t="s">
        <v>19</v>
      </c>
      <c r="F221" s="251" t="s">
        <v>10247</v>
      </c>
      <c r="G221" s="249"/>
      <c r="H221" s="250" t="s">
        <v>19</v>
      </c>
      <c r="I221" s="252"/>
      <c r="J221" s="249"/>
      <c r="K221" s="249"/>
      <c r="L221" s="253"/>
      <c r="M221" s="254"/>
      <c r="N221" s="255"/>
      <c r="O221" s="255"/>
      <c r="P221" s="255"/>
      <c r="Q221" s="255"/>
      <c r="R221" s="255"/>
      <c r="S221" s="255"/>
      <c r="T221" s="25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7" t="s">
        <v>260</v>
      </c>
      <c r="AU221" s="257" t="s">
        <v>88</v>
      </c>
      <c r="AV221" s="14" t="s">
        <v>83</v>
      </c>
      <c r="AW221" s="14" t="s">
        <v>37</v>
      </c>
      <c r="AX221" s="14" t="s">
        <v>76</v>
      </c>
      <c r="AY221" s="257" t="s">
        <v>235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10248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2" customFormat="1" ht="78.75" customHeight="1">
      <c r="A223" s="42"/>
      <c r="B223" s="43"/>
      <c r="C223" s="218" t="s">
        <v>851</v>
      </c>
      <c r="D223" s="218" t="s">
        <v>237</v>
      </c>
      <c r="E223" s="219" t="s">
        <v>10258</v>
      </c>
      <c r="F223" s="220" t="s">
        <v>10259</v>
      </c>
      <c r="G223" s="221" t="s">
        <v>809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10260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92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10245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10246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10247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10248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49.05" customHeight="1">
      <c r="A229" s="42"/>
      <c r="B229" s="43"/>
      <c r="C229" s="218" t="s">
        <v>862</v>
      </c>
      <c r="D229" s="218" t="s">
        <v>237</v>
      </c>
      <c r="E229" s="219" t="s">
        <v>10261</v>
      </c>
      <c r="F229" s="220" t="s">
        <v>10262</v>
      </c>
      <c r="G229" s="221" t="s">
        <v>809</v>
      </c>
      <c r="H229" s="222">
        <v>6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10263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268</v>
      </c>
      <c r="G230" s="237"/>
      <c r="H230" s="241">
        <v>6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10264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10265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4" customFormat="1">
      <c r="A233" s="14"/>
      <c r="B233" s="248"/>
      <c r="C233" s="249"/>
      <c r="D233" s="238" t="s">
        <v>260</v>
      </c>
      <c r="E233" s="250" t="s">
        <v>19</v>
      </c>
      <c r="F233" s="251" t="s">
        <v>10266</v>
      </c>
      <c r="G233" s="249"/>
      <c r="H233" s="250" t="s">
        <v>19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7" t="s">
        <v>260</v>
      </c>
      <c r="AU233" s="257" t="s">
        <v>88</v>
      </c>
      <c r="AV233" s="14" t="s">
        <v>83</v>
      </c>
      <c r="AW233" s="14" t="s">
        <v>37</v>
      </c>
      <c r="AX233" s="14" t="s">
        <v>76</v>
      </c>
      <c r="AY233" s="25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10267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10268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10269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10270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24.15" customHeight="1">
      <c r="A238" s="42"/>
      <c r="B238" s="43"/>
      <c r="C238" s="218" t="s">
        <v>873</v>
      </c>
      <c r="D238" s="218" t="s">
        <v>237</v>
      </c>
      <c r="E238" s="219" t="s">
        <v>10271</v>
      </c>
      <c r="F238" s="220" t="s">
        <v>10272</v>
      </c>
      <c r="G238" s="221" t="s">
        <v>809</v>
      </c>
      <c r="H238" s="222">
        <v>6</v>
      </c>
      <c r="I238" s="223"/>
      <c r="J238" s="224">
        <f>ROUND(I238*H238,2)</f>
        <v>0</v>
      </c>
      <c r="K238" s="220" t="s">
        <v>19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10273</v>
      </c>
    </row>
    <row r="239" s="2" customFormat="1" ht="33" customHeight="1">
      <c r="A239" s="42"/>
      <c r="B239" s="43"/>
      <c r="C239" s="218" t="s">
        <v>884</v>
      </c>
      <c r="D239" s="218" t="s">
        <v>237</v>
      </c>
      <c r="E239" s="219" t="s">
        <v>10274</v>
      </c>
      <c r="F239" s="220" t="s">
        <v>10275</v>
      </c>
      <c r="G239" s="221" t="s">
        <v>809</v>
      </c>
      <c r="H239" s="222">
        <v>7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10276</v>
      </c>
    </row>
    <row r="240" s="2" customFormat="1" ht="16.5" customHeight="1">
      <c r="A240" s="42"/>
      <c r="B240" s="43"/>
      <c r="C240" s="218" t="s">
        <v>890</v>
      </c>
      <c r="D240" s="218" t="s">
        <v>237</v>
      </c>
      <c r="E240" s="219" t="s">
        <v>10277</v>
      </c>
      <c r="F240" s="220" t="s">
        <v>10278</v>
      </c>
      <c r="G240" s="221" t="s">
        <v>10100</v>
      </c>
      <c r="H240" s="222">
        <v>3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10279</v>
      </c>
    </row>
    <row r="241" s="2" customFormat="1" ht="16.5" customHeight="1">
      <c r="A241" s="42"/>
      <c r="B241" s="43"/>
      <c r="C241" s="218" t="s">
        <v>901</v>
      </c>
      <c r="D241" s="218" t="s">
        <v>237</v>
      </c>
      <c r="E241" s="219" t="s">
        <v>10280</v>
      </c>
      <c r="F241" s="220" t="s">
        <v>10281</v>
      </c>
      <c r="G241" s="221" t="s">
        <v>809</v>
      </c>
      <c r="H241" s="222">
        <v>12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10282</v>
      </c>
    </row>
    <row r="242" s="12" customFormat="1" ht="22.8" customHeight="1">
      <c r="A242" s="12"/>
      <c r="B242" s="202"/>
      <c r="C242" s="203"/>
      <c r="D242" s="204" t="s">
        <v>75</v>
      </c>
      <c r="E242" s="216" t="s">
        <v>5795</v>
      </c>
      <c r="F242" s="216" t="s">
        <v>5796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SUM(P243:P302)</f>
        <v>0</v>
      </c>
      <c r="Q242" s="210"/>
      <c r="R242" s="211">
        <f>SUM(R243:R302)</f>
        <v>1.1547700000000001</v>
      </c>
      <c r="S242" s="210"/>
      <c r="T242" s="212">
        <f>SUM(T243:T302)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75</v>
      </c>
      <c r="AU242" s="214" t="s">
        <v>83</v>
      </c>
      <c r="AY242" s="213" t="s">
        <v>235</v>
      </c>
      <c r="BK242" s="215">
        <f>SUM(BK243:BK302)</f>
        <v>0</v>
      </c>
    </row>
    <row r="243" s="2" customFormat="1" ht="16.5" customHeight="1">
      <c r="A243" s="42"/>
      <c r="B243" s="43"/>
      <c r="C243" s="218" t="s">
        <v>917</v>
      </c>
      <c r="D243" s="218" t="s">
        <v>237</v>
      </c>
      <c r="E243" s="219" t="s">
        <v>10283</v>
      </c>
      <c r="F243" s="220" t="s">
        <v>10284</v>
      </c>
      <c r="G243" s="221" t="s">
        <v>809</v>
      </c>
      <c r="H243" s="222">
        <v>20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0.00125</v>
      </c>
      <c r="R243" s="227">
        <f>Q243*H243</f>
        <v>0.025000000000000001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10285</v>
      </c>
    </row>
    <row r="244" s="2" customFormat="1" ht="16.5" customHeight="1">
      <c r="A244" s="42"/>
      <c r="B244" s="43"/>
      <c r="C244" s="218" t="s">
        <v>923</v>
      </c>
      <c r="D244" s="218" t="s">
        <v>237</v>
      </c>
      <c r="E244" s="219" t="s">
        <v>10286</v>
      </c>
      <c r="F244" s="220" t="s">
        <v>10287</v>
      </c>
      <c r="G244" s="221" t="s">
        <v>809</v>
      </c>
      <c r="H244" s="222">
        <v>6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0.00125</v>
      </c>
      <c r="R244" s="227">
        <f>Q244*H244</f>
        <v>0.0074999999999999997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10288</v>
      </c>
    </row>
    <row r="245" s="2" customFormat="1" ht="16.5" customHeight="1">
      <c r="A245" s="42"/>
      <c r="B245" s="43"/>
      <c r="C245" s="218" t="s">
        <v>929</v>
      </c>
      <c r="D245" s="218" t="s">
        <v>237</v>
      </c>
      <c r="E245" s="219" t="s">
        <v>10289</v>
      </c>
      <c r="F245" s="220" t="s">
        <v>10290</v>
      </c>
      <c r="G245" s="221" t="s">
        <v>240</v>
      </c>
      <c r="H245" s="222">
        <v>1730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0.00046000000000000001</v>
      </c>
      <c r="R245" s="227">
        <f>Q245*H245</f>
        <v>0.79580000000000006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88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10291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10292</v>
      </c>
      <c r="G246" s="237"/>
      <c r="H246" s="241">
        <v>1730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16.5" customHeight="1">
      <c r="A247" s="42"/>
      <c r="B247" s="43"/>
      <c r="C247" s="218" t="s">
        <v>935</v>
      </c>
      <c r="D247" s="218" t="s">
        <v>237</v>
      </c>
      <c r="E247" s="219" t="s">
        <v>10293</v>
      </c>
      <c r="F247" s="220" t="s">
        <v>10294</v>
      </c>
      <c r="G247" s="221" t="s">
        <v>240</v>
      </c>
      <c r="H247" s="222">
        <v>140</v>
      </c>
      <c r="I247" s="223"/>
      <c r="J247" s="224">
        <f>ROUND(I247*H247,2)</f>
        <v>0</v>
      </c>
      <c r="K247" s="220" t="s">
        <v>19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0.00055000000000000003</v>
      </c>
      <c r="R247" s="227">
        <f>Q247*H247</f>
        <v>0.076999999999999999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10295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10296</v>
      </c>
      <c r="G248" s="237"/>
      <c r="H248" s="241">
        <v>140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2" customFormat="1" ht="16.5" customHeight="1">
      <c r="A249" s="42"/>
      <c r="B249" s="43"/>
      <c r="C249" s="218" t="s">
        <v>971</v>
      </c>
      <c r="D249" s="218" t="s">
        <v>237</v>
      </c>
      <c r="E249" s="219" t="s">
        <v>10297</v>
      </c>
      <c r="F249" s="220" t="s">
        <v>10298</v>
      </c>
      <c r="G249" s="221" t="s">
        <v>240</v>
      </c>
      <c r="H249" s="222">
        <v>340</v>
      </c>
      <c r="I249" s="223"/>
      <c r="J249" s="224">
        <f>ROUND(I249*H249,2)</f>
        <v>0</v>
      </c>
      <c r="K249" s="220" t="s">
        <v>19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0.00071000000000000002</v>
      </c>
      <c r="R249" s="227">
        <f>Q249*H249</f>
        <v>0.2414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10299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10300</v>
      </c>
      <c r="G250" s="237"/>
      <c r="H250" s="241">
        <v>340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977</v>
      </c>
      <c r="D251" s="218" t="s">
        <v>237</v>
      </c>
      <c r="E251" s="219" t="s">
        <v>10301</v>
      </c>
      <c r="F251" s="220" t="s">
        <v>10302</v>
      </c>
      <c r="G251" s="221" t="s">
        <v>809</v>
      </c>
      <c r="H251" s="222">
        <v>144</v>
      </c>
      <c r="I251" s="223"/>
      <c r="J251" s="224">
        <f>ROUND(I251*H251,2)</f>
        <v>0</v>
      </c>
      <c r="K251" s="220" t="s">
        <v>19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10303</v>
      </c>
    </row>
    <row r="252" s="2" customFormat="1" ht="16.5" customHeight="1">
      <c r="A252" s="42"/>
      <c r="B252" s="43"/>
      <c r="C252" s="218" t="s">
        <v>983</v>
      </c>
      <c r="D252" s="218" t="s">
        <v>237</v>
      </c>
      <c r="E252" s="219" t="s">
        <v>10304</v>
      </c>
      <c r="F252" s="220" t="s">
        <v>10305</v>
      </c>
      <c r="G252" s="221" t="s">
        <v>809</v>
      </c>
      <c r="H252" s="222">
        <v>40</v>
      </c>
      <c r="I252" s="223"/>
      <c r="J252" s="224">
        <f>ROUND(I252*H252,2)</f>
        <v>0</v>
      </c>
      <c r="K252" s="220" t="s">
        <v>19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10306</v>
      </c>
    </row>
    <row r="253" s="2" customFormat="1" ht="16.5" customHeight="1">
      <c r="A253" s="42"/>
      <c r="B253" s="43"/>
      <c r="C253" s="218" t="s">
        <v>989</v>
      </c>
      <c r="D253" s="218" t="s">
        <v>237</v>
      </c>
      <c r="E253" s="219" t="s">
        <v>10307</v>
      </c>
      <c r="F253" s="220" t="s">
        <v>10308</v>
      </c>
      <c r="G253" s="221" t="s">
        <v>809</v>
      </c>
      <c r="H253" s="222">
        <v>18</v>
      </c>
      <c r="I253" s="223"/>
      <c r="J253" s="224">
        <f>ROUND(I253*H253,2)</f>
        <v>0</v>
      </c>
      <c r="K253" s="220" t="s">
        <v>19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10309</v>
      </c>
    </row>
    <row r="254" s="2" customFormat="1" ht="16.5" customHeight="1">
      <c r="A254" s="42"/>
      <c r="B254" s="43"/>
      <c r="C254" s="218" t="s">
        <v>995</v>
      </c>
      <c r="D254" s="218" t="s">
        <v>237</v>
      </c>
      <c r="E254" s="219" t="s">
        <v>10310</v>
      </c>
      <c r="F254" s="220" t="s">
        <v>10311</v>
      </c>
      <c r="G254" s="221" t="s">
        <v>809</v>
      </c>
      <c r="H254" s="222">
        <v>20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10312</v>
      </c>
    </row>
    <row r="255" s="2" customFormat="1" ht="16.5" customHeight="1">
      <c r="A255" s="42"/>
      <c r="B255" s="43"/>
      <c r="C255" s="280" t="s">
        <v>1001</v>
      </c>
      <c r="D255" s="280" t="s">
        <v>386</v>
      </c>
      <c r="E255" s="281" t="s">
        <v>10313</v>
      </c>
      <c r="F255" s="282" t="s">
        <v>10314</v>
      </c>
      <c r="G255" s="283" t="s">
        <v>809</v>
      </c>
      <c r="H255" s="284">
        <v>78</v>
      </c>
      <c r="I255" s="285"/>
      <c r="J255" s="286">
        <f>ROUND(I255*H255,2)</f>
        <v>0</v>
      </c>
      <c r="K255" s="282" t="s">
        <v>19</v>
      </c>
      <c r="L255" s="287"/>
      <c r="M255" s="288" t="s">
        <v>19</v>
      </c>
      <c r="N255" s="289" t="s">
        <v>48</v>
      </c>
      <c r="O255" s="88"/>
      <c r="P255" s="227">
        <f>O255*H255</f>
        <v>0</v>
      </c>
      <c r="Q255" s="227">
        <v>2.0000000000000002E-05</v>
      </c>
      <c r="R255" s="227">
        <f>Q255*H255</f>
        <v>0.0015600000000000002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471</v>
      </c>
      <c r="AT255" s="229" t="s">
        <v>386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10315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10316</v>
      </c>
      <c r="G256" s="237"/>
      <c r="H256" s="241">
        <v>78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1007</v>
      </c>
      <c r="D257" s="280" t="s">
        <v>386</v>
      </c>
      <c r="E257" s="281" t="s">
        <v>10317</v>
      </c>
      <c r="F257" s="282" t="s">
        <v>10318</v>
      </c>
      <c r="G257" s="283" t="s">
        <v>809</v>
      </c>
      <c r="H257" s="284">
        <v>12</v>
      </c>
      <c r="I257" s="285"/>
      <c r="J257" s="286">
        <f>ROUND(I257*H257,2)</f>
        <v>0</v>
      </c>
      <c r="K257" s="282" t="s">
        <v>19</v>
      </c>
      <c r="L257" s="287"/>
      <c r="M257" s="288" t="s">
        <v>19</v>
      </c>
      <c r="N257" s="289" t="s">
        <v>48</v>
      </c>
      <c r="O257" s="88"/>
      <c r="P257" s="227">
        <f>O257*H257</f>
        <v>0</v>
      </c>
      <c r="Q257" s="227">
        <v>3.0000000000000001E-05</v>
      </c>
      <c r="R257" s="227">
        <f>Q257*H257</f>
        <v>0.00036000000000000002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471</v>
      </c>
      <c r="AT257" s="229" t="s">
        <v>386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10319</v>
      </c>
    </row>
    <row r="258" s="2" customFormat="1" ht="16.5" customHeight="1">
      <c r="A258" s="42"/>
      <c r="B258" s="43"/>
      <c r="C258" s="280" t="s">
        <v>1013</v>
      </c>
      <c r="D258" s="280" t="s">
        <v>386</v>
      </c>
      <c r="E258" s="281" t="s">
        <v>10320</v>
      </c>
      <c r="F258" s="282" t="s">
        <v>10321</v>
      </c>
      <c r="G258" s="283" t="s">
        <v>809</v>
      </c>
      <c r="H258" s="284">
        <v>20</v>
      </c>
      <c r="I258" s="285"/>
      <c r="J258" s="286">
        <f>ROUND(I258*H258,2)</f>
        <v>0</v>
      </c>
      <c r="K258" s="282" t="s">
        <v>19</v>
      </c>
      <c r="L258" s="287"/>
      <c r="M258" s="288" t="s">
        <v>19</v>
      </c>
      <c r="N258" s="289" t="s">
        <v>48</v>
      </c>
      <c r="O258" s="88"/>
      <c r="P258" s="227">
        <f>O258*H258</f>
        <v>0</v>
      </c>
      <c r="Q258" s="227">
        <v>9.0000000000000006E-05</v>
      </c>
      <c r="R258" s="227">
        <f>Q258*H258</f>
        <v>0.0018000000000000002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471</v>
      </c>
      <c r="AT258" s="229" t="s">
        <v>386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10322</v>
      </c>
    </row>
    <row r="259" s="2" customFormat="1" ht="16.5" customHeight="1">
      <c r="A259" s="42"/>
      <c r="B259" s="43"/>
      <c r="C259" s="280" t="s">
        <v>1019</v>
      </c>
      <c r="D259" s="280" t="s">
        <v>386</v>
      </c>
      <c r="E259" s="281" t="s">
        <v>10323</v>
      </c>
      <c r="F259" s="282" t="s">
        <v>10324</v>
      </c>
      <c r="G259" s="283" t="s">
        <v>809</v>
      </c>
      <c r="H259" s="284">
        <v>29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48</v>
      </c>
      <c r="O259" s="88"/>
      <c r="P259" s="227">
        <f>O259*H259</f>
        <v>0</v>
      </c>
      <c r="Q259" s="227">
        <v>0.00014999999999999999</v>
      </c>
      <c r="R259" s="227">
        <f>Q259*H259</f>
        <v>0.0043499999999999997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471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10325</v>
      </c>
    </row>
    <row r="260" s="2" customFormat="1" ht="16.5" customHeight="1">
      <c r="A260" s="42"/>
      <c r="B260" s="43"/>
      <c r="C260" s="218" t="s">
        <v>1034</v>
      </c>
      <c r="D260" s="218" t="s">
        <v>237</v>
      </c>
      <c r="E260" s="219" t="s">
        <v>10326</v>
      </c>
      <c r="F260" s="220" t="s">
        <v>10327</v>
      </c>
      <c r="G260" s="221" t="s">
        <v>809</v>
      </c>
      <c r="H260" s="222">
        <v>40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10328</v>
      </c>
    </row>
    <row r="261" s="2" customFormat="1" ht="16.5" customHeight="1">
      <c r="A261" s="42"/>
      <c r="B261" s="43"/>
      <c r="C261" s="218" t="s">
        <v>1040</v>
      </c>
      <c r="D261" s="218" t="s">
        <v>237</v>
      </c>
      <c r="E261" s="219" t="s">
        <v>10329</v>
      </c>
      <c r="F261" s="220" t="s">
        <v>10330</v>
      </c>
      <c r="G261" s="221" t="s">
        <v>10100</v>
      </c>
      <c r="H261" s="222">
        <v>1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10331</v>
      </c>
    </row>
    <row r="262" s="2" customFormat="1" ht="16.5" customHeight="1">
      <c r="A262" s="42"/>
      <c r="B262" s="43"/>
      <c r="C262" s="218" t="s">
        <v>1046</v>
      </c>
      <c r="D262" s="218" t="s">
        <v>237</v>
      </c>
      <c r="E262" s="219" t="s">
        <v>10332</v>
      </c>
      <c r="F262" s="220" t="s">
        <v>10333</v>
      </c>
      <c r="G262" s="221" t="s">
        <v>240</v>
      </c>
      <c r="H262" s="222">
        <v>286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10334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10335</v>
      </c>
      <c r="G263" s="237"/>
      <c r="H263" s="241">
        <v>286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1051</v>
      </c>
      <c r="D264" s="218" t="s">
        <v>237</v>
      </c>
      <c r="E264" s="219" t="s">
        <v>10336</v>
      </c>
      <c r="F264" s="220" t="s">
        <v>10337</v>
      </c>
      <c r="G264" s="221" t="s">
        <v>809</v>
      </c>
      <c r="H264" s="222">
        <v>194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10338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10339</v>
      </c>
      <c r="G265" s="237"/>
      <c r="H265" s="241">
        <v>194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18" t="s">
        <v>1057</v>
      </c>
      <c r="D266" s="218" t="s">
        <v>237</v>
      </c>
      <c r="E266" s="219" t="s">
        <v>10340</v>
      </c>
      <c r="F266" s="220" t="s">
        <v>10341</v>
      </c>
      <c r="G266" s="221" t="s">
        <v>809</v>
      </c>
      <c r="H266" s="222">
        <v>194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10342</v>
      </c>
    </row>
    <row r="267" s="2" customFormat="1" ht="16.5" customHeight="1">
      <c r="A267" s="42"/>
      <c r="B267" s="43"/>
      <c r="C267" s="218" t="s">
        <v>1063</v>
      </c>
      <c r="D267" s="218" t="s">
        <v>237</v>
      </c>
      <c r="E267" s="219" t="s">
        <v>10343</v>
      </c>
      <c r="F267" s="220" t="s">
        <v>10344</v>
      </c>
      <c r="G267" s="221" t="s">
        <v>809</v>
      </c>
      <c r="H267" s="222">
        <v>194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10345</v>
      </c>
    </row>
    <row r="268" s="2" customFormat="1" ht="16.5" customHeight="1">
      <c r="A268" s="42"/>
      <c r="B268" s="43"/>
      <c r="C268" s="218" t="s">
        <v>1069</v>
      </c>
      <c r="D268" s="218" t="s">
        <v>237</v>
      </c>
      <c r="E268" s="219" t="s">
        <v>10346</v>
      </c>
      <c r="F268" s="220" t="s">
        <v>10347</v>
      </c>
      <c r="G268" s="221" t="s">
        <v>809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10348</v>
      </c>
    </row>
    <row r="269" s="2" customFormat="1" ht="16.5" customHeight="1">
      <c r="A269" s="42"/>
      <c r="B269" s="43"/>
      <c r="C269" s="218" t="s">
        <v>1079</v>
      </c>
      <c r="D269" s="218" t="s">
        <v>237</v>
      </c>
      <c r="E269" s="219" t="s">
        <v>10349</v>
      </c>
      <c r="F269" s="220" t="s">
        <v>10350</v>
      </c>
      <c r="G269" s="221" t="s">
        <v>809</v>
      </c>
      <c r="H269" s="222">
        <v>12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10351</v>
      </c>
    </row>
    <row r="270" s="2" customFormat="1" ht="16.5" customHeight="1">
      <c r="A270" s="42"/>
      <c r="B270" s="43"/>
      <c r="C270" s="218" t="s">
        <v>1090</v>
      </c>
      <c r="D270" s="218" t="s">
        <v>237</v>
      </c>
      <c r="E270" s="219" t="s">
        <v>10352</v>
      </c>
      <c r="F270" s="220" t="s">
        <v>10353</v>
      </c>
      <c r="G270" s="221" t="s">
        <v>809</v>
      </c>
      <c r="H270" s="222">
        <v>6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10354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10355</v>
      </c>
      <c r="G271" s="237"/>
      <c r="H271" s="241">
        <v>6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33" customHeight="1">
      <c r="A272" s="42"/>
      <c r="B272" s="43"/>
      <c r="C272" s="218" t="s">
        <v>1112</v>
      </c>
      <c r="D272" s="218" t="s">
        <v>237</v>
      </c>
      <c r="E272" s="219" t="s">
        <v>10356</v>
      </c>
      <c r="F272" s="220" t="s">
        <v>10357</v>
      </c>
      <c r="G272" s="221" t="s">
        <v>240</v>
      </c>
      <c r="H272" s="222">
        <v>17825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10358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10359</v>
      </c>
      <c r="G273" s="237"/>
      <c r="H273" s="241">
        <v>17825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16.5" customHeight="1">
      <c r="A274" s="42"/>
      <c r="B274" s="43"/>
      <c r="C274" s="218" t="s">
        <v>1125</v>
      </c>
      <c r="D274" s="218" t="s">
        <v>237</v>
      </c>
      <c r="E274" s="219" t="s">
        <v>10360</v>
      </c>
      <c r="F274" s="220" t="s">
        <v>10361</v>
      </c>
      <c r="G274" s="221" t="s">
        <v>240</v>
      </c>
      <c r="H274" s="222">
        <v>930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10362</v>
      </c>
    </row>
    <row r="275" s="2" customFormat="1" ht="16.5" customHeight="1">
      <c r="A275" s="42"/>
      <c r="B275" s="43"/>
      <c r="C275" s="218" t="s">
        <v>1131</v>
      </c>
      <c r="D275" s="218" t="s">
        <v>237</v>
      </c>
      <c r="E275" s="219" t="s">
        <v>10363</v>
      </c>
      <c r="F275" s="220" t="s">
        <v>10364</v>
      </c>
      <c r="G275" s="221" t="s">
        <v>809</v>
      </c>
      <c r="H275" s="222">
        <v>77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10365</v>
      </c>
    </row>
    <row r="276" s="2" customFormat="1" ht="16.5" customHeight="1">
      <c r="A276" s="42"/>
      <c r="B276" s="43"/>
      <c r="C276" s="218" t="s">
        <v>1142</v>
      </c>
      <c r="D276" s="218" t="s">
        <v>237</v>
      </c>
      <c r="E276" s="219" t="s">
        <v>10366</v>
      </c>
      <c r="F276" s="220" t="s">
        <v>10367</v>
      </c>
      <c r="G276" s="221" t="s">
        <v>809</v>
      </c>
      <c r="H276" s="222">
        <v>566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10368</v>
      </c>
    </row>
    <row r="277" s="2" customFormat="1" ht="24.15" customHeight="1">
      <c r="A277" s="42"/>
      <c r="B277" s="43"/>
      <c r="C277" s="218" t="s">
        <v>1148</v>
      </c>
      <c r="D277" s="218" t="s">
        <v>237</v>
      </c>
      <c r="E277" s="219" t="s">
        <v>10369</v>
      </c>
      <c r="F277" s="220" t="s">
        <v>10370</v>
      </c>
      <c r="G277" s="221" t="s">
        <v>809</v>
      </c>
      <c r="H277" s="222">
        <v>2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10371</v>
      </c>
    </row>
    <row r="278" s="2" customFormat="1" ht="24.15" customHeight="1">
      <c r="A278" s="42"/>
      <c r="B278" s="43"/>
      <c r="C278" s="218" t="s">
        <v>1161</v>
      </c>
      <c r="D278" s="218" t="s">
        <v>237</v>
      </c>
      <c r="E278" s="219" t="s">
        <v>10372</v>
      </c>
      <c r="F278" s="220" t="s">
        <v>10373</v>
      </c>
      <c r="G278" s="221" t="s">
        <v>809</v>
      </c>
      <c r="H278" s="222">
        <v>1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10374</v>
      </c>
    </row>
    <row r="279" s="2" customFormat="1" ht="24.15" customHeight="1">
      <c r="A279" s="42"/>
      <c r="B279" s="43"/>
      <c r="C279" s="218" t="s">
        <v>1187</v>
      </c>
      <c r="D279" s="218" t="s">
        <v>237</v>
      </c>
      <c r="E279" s="219" t="s">
        <v>10375</v>
      </c>
      <c r="F279" s="220" t="s">
        <v>10376</v>
      </c>
      <c r="G279" s="221" t="s">
        <v>809</v>
      </c>
      <c r="H279" s="222">
        <v>4</v>
      </c>
      <c r="I279" s="223"/>
      <c r="J279" s="224">
        <f>ROUND(I279*H279,2)</f>
        <v>0</v>
      </c>
      <c r="K279" s="220" t="s">
        <v>19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339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10377</v>
      </c>
    </row>
    <row r="280" s="2" customFormat="1" ht="24.15" customHeight="1">
      <c r="A280" s="42"/>
      <c r="B280" s="43"/>
      <c r="C280" s="218" t="s">
        <v>1199</v>
      </c>
      <c r="D280" s="218" t="s">
        <v>237</v>
      </c>
      <c r="E280" s="219" t="s">
        <v>10378</v>
      </c>
      <c r="F280" s="220" t="s">
        <v>10379</v>
      </c>
      <c r="G280" s="221" t="s">
        <v>809</v>
      </c>
      <c r="H280" s="222">
        <v>1</v>
      </c>
      <c r="I280" s="223"/>
      <c r="J280" s="224">
        <f>ROUND(I280*H280,2)</f>
        <v>0</v>
      </c>
      <c r="K280" s="220" t="s">
        <v>19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10380</v>
      </c>
    </row>
    <row r="281" s="2" customFormat="1" ht="24.15" customHeight="1">
      <c r="A281" s="42"/>
      <c r="B281" s="43"/>
      <c r="C281" s="218" t="s">
        <v>1212</v>
      </c>
      <c r="D281" s="218" t="s">
        <v>237</v>
      </c>
      <c r="E281" s="219" t="s">
        <v>10381</v>
      </c>
      <c r="F281" s="220" t="s">
        <v>10382</v>
      </c>
      <c r="G281" s="221" t="s">
        <v>809</v>
      </c>
      <c r="H281" s="222">
        <v>4</v>
      </c>
      <c r="I281" s="223"/>
      <c r="J281" s="224">
        <f>ROUND(I281*H281,2)</f>
        <v>0</v>
      </c>
      <c r="K281" s="220" t="s">
        <v>19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10383</v>
      </c>
    </row>
    <row r="282" s="2" customFormat="1" ht="24.15" customHeight="1">
      <c r="A282" s="42"/>
      <c r="B282" s="43"/>
      <c r="C282" s="218" t="s">
        <v>1222</v>
      </c>
      <c r="D282" s="218" t="s">
        <v>237</v>
      </c>
      <c r="E282" s="219" t="s">
        <v>10384</v>
      </c>
      <c r="F282" s="220" t="s">
        <v>10385</v>
      </c>
      <c r="G282" s="221" t="s">
        <v>809</v>
      </c>
      <c r="H282" s="222">
        <v>2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10386</v>
      </c>
    </row>
    <row r="283" s="2" customFormat="1" ht="24.15" customHeight="1">
      <c r="A283" s="42"/>
      <c r="B283" s="43"/>
      <c r="C283" s="218" t="s">
        <v>1233</v>
      </c>
      <c r="D283" s="218" t="s">
        <v>237</v>
      </c>
      <c r="E283" s="219" t="s">
        <v>10387</v>
      </c>
      <c r="F283" s="220" t="s">
        <v>10388</v>
      </c>
      <c r="G283" s="221" t="s">
        <v>809</v>
      </c>
      <c r="H283" s="222">
        <v>5</v>
      </c>
      <c r="I283" s="223"/>
      <c r="J283" s="224">
        <f>ROUND(I283*H283,2)</f>
        <v>0</v>
      </c>
      <c r="K283" s="220" t="s">
        <v>19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339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10389</v>
      </c>
    </row>
    <row r="284" s="2" customFormat="1" ht="24.15" customHeight="1">
      <c r="A284" s="42"/>
      <c r="B284" s="43"/>
      <c r="C284" s="218" t="s">
        <v>1239</v>
      </c>
      <c r="D284" s="218" t="s">
        <v>237</v>
      </c>
      <c r="E284" s="219" t="s">
        <v>10390</v>
      </c>
      <c r="F284" s="220" t="s">
        <v>10391</v>
      </c>
      <c r="G284" s="221" t="s">
        <v>809</v>
      </c>
      <c r="H284" s="222">
        <v>10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10392</v>
      </c>
    </row>
    <row r="285" s="2" customFormat="1" ht="16.5" customHeight="1">
      <c r="A285" s="42"/>
      <c r="B285" s="43"/>
      <c r="C285" s="218" t="s">
        <v>1262</v>
      </c>
      <c r="D285" s="218" t="s">
        <v>237</v>
      </c>
      <c r="E285" s="219" t="s">
        <v>10393</v>
      </c>
      <c r="F285" s="220" t="s">
        <v>10394</v>
      </c>
      <c r="G285" s="221" t="s">
        <v>809</v>
      </c>
      <c r="H285" s="222">
        <v>1</v>
      </c>
      <c r="I285" s="223"/>
      <c r="J285" s="224">
        <f>ROUND(I285*H285,2)</f>
        <v>0</v>
      </c>
      <c r="K285" s="220" t="s">
        <v>19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339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10395</v>
      </c>
    </row>
    <row r="286" s="2" customFormat="1" ht="16.5" customHeight="1">
      <c r="A286" s="42"/>
      <c r="B286" s="43"/>
      <c r="C286" s="218" t="s">
        <v>1268</v>
      </c>
      <c r="D286" s="218" t="s">
        <v>237</v>
      </c>
      <c r="E286" s="219" t="s">
        <v>10396</v>
      </c>
      <c r="F286" s="220" t="s">
        <v>10397</v>
      </c>
      <c r="G286" s="221" t="s">
        <v>809</v>
      </c>
      <c r="H286" s="222">
        <v>2</v>
      </c>
      <c r="I286" s="223"/>
      <c r="J286" s="224">
        <f>ROUND(I286*H286,2)</f>
        <v>0</v>
      </c>
      <c r="K286" s="220" t="s">
        <v>19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10398</v>
      </c>
    </row>
    <row r="287" s="2" customFormat="1" ht="24.15" customHeight="1">
      <c r="A287" s="42"/>
      <c r="B287" s="43"/>
      <c r="C287" s="218" t="s">
        <v>1273</v>
      </c>
      <c r="D287" s="218" t="s">
        <v>237</v>
      </c>
      <c r="E287" s="219" t="s">
        <v>10399</v>
      </c>
      <c r="F287" s="220" t="s">
        <v>10400</v>
      </c>
      <c r="G287" s="221" t="s">
        <v>809</v>
      </c>
      <c r="H287" s="222">
        <v>5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10401</v>
      </c>
    </row>
    <row r="288" s="2" customFormat="1" ht="24.15" customHeight="1">
      <c r="A288" s="42"/>
      <c r="B288" s="43"/>
      <c r="C288" s="218" t="s">
        <v>1280</v>
      </c>
      <c r="D288" s="218" t="s">
        <v>237</v>
      </c>
      <c r="E288" s="219" t="s">
        <v>10402</v>
      </c>
      <c r="F288" s="220" t="s">
        <v>10403</v>
      </c>
      <c r="G288" s="221" t="s">
        <v>809</v>
      </c>
      <c r="H288" s="222">
        <v>11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10404</v>
      </c>
    </row>
    <row r="289" s="2" customFormat="1" ht="24.15" customHeight="1">
      <c r="A289" s="42"/>
      <c r="B289" s="43"/>
      <c r="C289" s="218" t="s">
        <v>1285</v>
      </c>
      <c r="D289" s="218" t="s">
        <v>237</v>
      </c>
      <c r="E289" s="219" t="s">
        <v>10405</v>
      </c>
      <c r="F289" s="220" t="s">
        <v>10406</v>
      </c>
      <c r="G289" s="221" t="s">
        <v>809</v>
      </c>
      <c r="H289" s="222">
        <v>10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10407</v>
      </c>
    </row>
    <row r="290" s="2" customFormat="1" ht="16.5" customHeight="1">
      <c r="A290" s="42"/>
      <c r="B290" s="43"/>
      <c r="C290" s="218" t="s">
        <v>1292</v>
      </c>
      <c r="D290" s="218" t="s">
        <v>237</v>
      </c>
      <c r="E290" s="219" t="s">
        <v>10408</v>
      </c>
      <c r="F290" s="220" t="s">
        <v>10409</v>
      </c>
      <c r="G290" s="221" t="s">
        <v>240</v>
      </c>
      <c r="H290" s="222">
        <v>3152.4000000000001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10410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10411</v>
      </c>
      <c r="G291" s="237"/>
      <c r="H291" s="241">
        <v>3152.4000000000001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18" t="s">
        <v>1299</v>
      </c>
      <c r="D292" s="218" t="s">
        <v>237</v>
      </c>
      <c r="E292" s="219" t="s">
        <v>10412</v>
      </c>
      <c r="F292" s="220" t="s">
        <v>10413</v>
      </c>
      <c r="G292" s="221" t="s">
        <v>3351</v>
      </c>
      <c r="H292" s="222">
        <v>450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10414</v>
      </c>
    </row>
    <row r="293" s="2" customFormat="1" ht="16.5" customHeight="1">
      <c r="A293" s="42"/>
      <c r="B293" s="43"/>
      <c r="C293" s="218" t="s">
        <v>1305</v>
      </c>
      <c r="D293" s="218" t="s">
        <v>237</v>
      </c>
      <c r="E293" s="219" t="s">
        <v>10415</v>
      </c>
      <c r="F293" s="220" t="s">
        <v>10416</v>
      </c>
      <c r="G293" s="221" t="s">
        <v>288</v>
      </c>
      <c r="H293" s="222">
        <v>2985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10417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10418</v>
      </c>
      <c r="G294" s="237"/>
      <c r="H294" s="241">
        <v>2985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1312</v>
      </c>
      <c r="D295" s="218" t="s">
        <v>237</v>
      </c>
      <c r="E295" s="219" t="s">
        <v>10419</v>
      </c>
      <c r="F295" s="220" t="s">
        <v>10420</v>
      </c>
      <c r="G295" s="221" t="s">
        <v>809</v>
      </c>
      <c r="H295" s="222">
        <v>66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10421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10422</v>
      </c>
      <c r="G296" s="237"/>
      <c r="H296" s="241">
        <v>66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2" customFormat="1" ht="24.15" customHeight="1">
      <c r="A297" s="42"/>
      <c r="B297" s="43"/>
      <c r="C297" s="218" t="s">
        <v>1318</v>
      </c>
      <c r="D297" s="218" t="s">
        <v>237</v>
      </c>
      <c r="E297" s="219" t="s">
        <v>10423</v>
      </c>
      <c r="F297" s="220" t="s">
        <v>10424</v>
      </c>
      <c r="G297" s="221" t="s">
        <v>809</v>
      </c>
      <c r="H297" s="222">
        <v>150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10425</v>
      </c>
    </row>
    <row r="298" s="2" customFormat="1" ht="24.15" customHeight="1">
      <c r="A298" s="42"/>
      <c r="B298" s="43"/>
      <c r="C298" s="218" t="s">
        <v>1325</v>
      </c>
      <c r="D298" s="218" t="s">
        <v>237</v>
      </c>
      <c r="E298" s="219" t="s">
        <v>10426</v>
      </c>
      <c r="F298" s="220" t="s">
        <v>10427</v>
      </c>
      <c r="G298" s="221" t="s">
        <v>809</v>
      </c>
      <c r="H298" s="222">
        <v>29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10428</v>
      </c>
    </row>
    <row r="299" s="2" customFormat="1" ht="16.5" customHeight="1">
      <c r="A299" s="42"/>
      <c r="B299" s="43"/>
      <c r="C299" s="218" t="s">
        <v>1332</v>
      </c>
      <c r="D299" s="218" t="s">
        <v>237</v>
      </c>
      <c r="E299" s="219" t="s">
        <v>10429</v>
      </c>
      <c r="F299" s="220" t="s">
        <v>10430</v>
      </c>
      <c r="G299" s="221" t="s">
        <v>288</v>
      </c>
      <c r="H299" s="222">
        <v>2388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10431</v>
      </c>
    </row>
    <row r="300" s="2" customFormat="1" ht="16.5" customHeight="1">
      <c r="A300" s="42"/>
      <c r="B300" s="43"/>
      <c r="C300" s="218" t="s">
        <v>1338</v>
      </c>
      <c r="D300" s="218" t="s">
        <v>237</v>
      </c>
      <c r="E300" s="219" t="s">
        <v>10432</v>
      </c>
      <c r="F300" s="220" t="s">
        <v>10433</v>
      </c>
      <c r="G300" s="221" t="s">
        <v>809</v>
      </c>
      <c r="H300" s="222">
        <v>283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10434</v>
      </c>
    </row>
    <row r="301" s="2" customFormat="1" ht="16.5" customHeight="1">
      <c r="A301" s="42"/>
      <c r="B301" s="43"/>
      <c r="C301" s="218" t="s">
        <v>1345</v>
      </c>
      <c r="D301" s="218" t="s">
        <v>237</v>
      </c>
      <c r="E301" s="219" t="s">
        <v>10435</v>
      </c>
      <c r="F301" s="220" t="s">
        <v>10436</v>
      </c>
      <c r="G301" s="221" t="s">
        <v>809</v>
      </c>
      <c r="H301" s="222">
        <v>29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10437</v>
      </c>
    </row>
    <row r="302" s="2" customFormat="1" ht="16.5" customHeight="1">
      <c r="A302" s="42"/>
      <c r="B302" s="43"/>
      <c r="C302" s="218" t="s">
        <v>1351</v>
      </c>
      <c r="D302" s="218" t="s">
        <v>237</v>
      </c>
      <c r="E302" s="219" t="s">
        <v>10438</v>
      </c>
      <c r="F302" s="220" t="s">
        <v>10439</v>
      </c>
      <c r="G302" s="221" t="s">
        <v>809</v>
      </c>
      <c r="H302" s="222">
        <v>29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10440</v>
      </c>
    </row>
    <row r="303" s="12" customFormat="1" ht="22.8" customHeight="1">
      <c r="A303" s="12"/>
      <c r="B303" s="202"/>
      <c r="C303" s="203"/>
      <c r="D303" s="204" t="s">
        <v>75</v>
      </c>
      <c r="E303" s="216" t="s">
        <v>5916</v>
      </c>
      <c r="F303" s="216" t="s">
        <v>5917</v>
      </c>
      <c r="G303" s="203"/>
      <c r="H303" s="203"/>
      <c r="I303" s="206"/>
      <c r="J303" s="217">
        <f>BK303</f>
        <v>0</v>
      </c>
      <c r="K303" s="203"/>
      <c r="L303" s="208"/>
      <c r="M303" s="209"/>
      <c r="N303" s="210"/>
      <c r="O303" s="210"/>
      <c r="P303" s="211">
        <f>SUM(P304:P314)</f>
        <v>0</v>
      </c>
      <c r="Q303" s="210"/>
      <c r="R303" s="211">
        <f>SUM(R304:R314)</f>
        <v>0.033550000000000003</v>
      </c>
      <c r="S303" s="210"/>
      <c r="T303" s="212">
        <f>SUM(T304:T314)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3" t="s">
        <v>88</v>
      </c>
      <c r="AT303" s="214" t="s">
        <v>75</v>
      </c>
      <c r="AU303" s="214" t="s">
        <v>83</v>
      </c>
      <c r="AY303" s="213" t="s">
        <v>235</v>
      </c>
      <c r="BK303" s="215">
        <f>SUM(BK304:BK314)</f>
        <v>0</v>
      </c>
    </row>
    <row r="304" s="2" customFormat="1" ht="16.5" customHeight="1">
      <c r="A304" s="42"/>
      <c r="B304" s="43"/>
      <c r="C304" s="218" t="s">
        <v>1388</v>
      </c>
      <c r="D304" s="218" t="s">
        <v>237</v>
      </c>
      <c r="E304" s="219" t="s">
        <v>10441</v>
      </c>
      <c r="F304" s="220" t="s">
        <v>10442</v>
      </c>
      <c r="G304" s="221" t="s">
        <v>5595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0.0048900000000000002</v>
      </c>
      <c r="R304" s="227">
        <f>Q304*H304</f>
        <v>0.019560000000000001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10443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10444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2" customFormat="1" ht="37.8" customHeight="1">
      <c r="A306" s="42"/>
      <c r="B306" s="43"/>
      <c r="C306" s="218" t="s">
        <v>1416</v>
      </c>
      <c r="D306" s="218" t="s">
        <v>237</v>
      </c>
      <c r="E306" s="219" t="s">
        <v>10445</v>
      </c>
      <c r="F306" s="220" t="s">
        <v>10446</v>
      </c>
      <c r="G306" s="221" t="s">
        <v>10447</v>
      </c>
      <c r="H306" s="222">
        <v>2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10448</v>
      </c>
    </row>
    <row r="307" s="2" customFormat="1" ht="16.5" customHeight="1">
      <c r="A307" s="42"/>
      <c r="B307" s="43"/>
      <c r="C307" s="218" t="s">
        <v>1422</v>
      </c>
      <c r="D307" s="218" t="s">
        <v>237</v>
      </c>
      <c r="E307" s="219" t="s">
        <v>10449</v>
      </c>
      <c r="F307" s="220" t="s">
        <v>10450</v>
      </c>
      <c r="G307" s="221" t="s">
        <v>809</v>
      </c>
      <c r="H307" s="222">
        <v>8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10451</v>
      </c>
    </row>
    <row r="308" s="2" customFormat="1" ht="16.5" customHeight="1">
      <c r="A308" s="42"/>
      <c r="B308" s="43"/>
      <c r="C308" s="218" t="s">
        <v>1429</v>
      </c>
      <c r="D308" s="218" t="s">
        <v>237</v>
      </c>
      <c r="E308" s="219" t="s">
        <v>10452</v>
      </c>
      <c r="F308" s="220" t="s">
        <v>10453</v>
      </c>
      <c r="G308" s="221" t="s">
        <v>10447</v>
      </c>
      <c r="H308" s="222">
        <v>26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10454</v>
      </c>
    </row>
    <row r="309" s="2" customFormat="1" ht="24.15" customHeight="1">
      <c r="A309" s="42"/>
      <c r="B309" s="43"/>
      <c r="C309" s="218" t="s">
        <v>1437</v>
      </c>
      <c r="D309" s="218" t="s">
        <v>237</v>
      </c>
      <c r="E309" s="219" t="s">
        <v>10455</v>
      </c>
      <c r="F309" s="220" t="s">
        <v>10456</v>
      </c>
      <c r="G309" s="221" t="s">
        <v>809</v>
      </c>
      <c r="H309" s="222">
        <v>1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0.00023000000000000001</v>
      </c>
      <c r="R309" s="227">
        <f>Q309*H309</f>
        <v>0.00023000000000000001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10457</v>
      </c>
    </row>
    <row r="310" s="2" customFormat="1" ht="16.5" customHeight="1">
      <c r="A310" s="42"/>
      <c r="B310" s="43"/>
      <c r="C310" s="218" t="s">
        <v>1443</v>
      </c>
      <c r="D310" s="218" t="s">
        <v>237</v>
      </c>
      <c r="E310" s="219" t="s">
        <v>10458</v>
      </c>
      <c r="F310" s="220" t="s">
        <v>10459</v>
      </c>
      <c r="G310" s="221" t="s">
        <v>809</v>
      </c>
      <c r="H310" s="222">
        <v>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0.00023000000000000001</v>
      </c>
      <c r="R310" s="227">
        <f>Q310*H310</f>
        <v>0.00046000000000000001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10460</v>
      </c>
    </row>
    <row r="311" s="2" customFormat="1" ht="16.5" customHeight="1">
      <c r="A311" s="42"/>
      <c r="B311" s="43"/>
      <c r="C311" s="218" t="s">
        <v>1449</v>
      </c>
      <c r="D311" s="218" t="s">
        <v>237</v>
      </c>
      <c r="E311" s="219" t="s">
        <v>10461</v>
      </c>
      <c r="F311" s="220" t="s">
        <v>10462</v>
      </c>
      <c r="G311" s="221" t="s">
        <v>809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0.00023000000000000001</v>
      </c>
      <c r="R311" s="227">
        <f>Q311*H311</f>
        <v>0.00046000000000000001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10463</v>
      </c>
    </row>
    <row r="312" s="2" customFormat="1" ht="16.5" customHeight="1">
      <c r="A312" s="42"/>
      <c r="B312" s="43"/>
      <c r="C312" s="218" t="s">
        <v>1458</v>
      </c>
      <c r="D312" s="218" t="s">
        <v>237</v>
      </c>
      <c r="E312" s="219" t="s">
        <v>10464</v>
      </c>
      <c r="F312" s="220" t="s">
        <v>10465</v>
      </c>
      <c r="G312" s="221" t="s">
        <v>809</v>
      </c>
      <c r="H312" s="222">
        <v>6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0.00107</v>
      </c>
      <c r="R312" s="227">
        <f>Q312*H312</f>
        <v>0.0064200000000000004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10466</v>
      </c>
    </row>
    <row r="313" s="2" customFormat="1" ht="16.5" customHeight="1">
      <c r="A313" s="42"/>
      <c r="B313" s="43"/>
      <c r="C313" s="218" t="s">
        <v>1471</v>
      </c>
      <c r="D313" s="218" t="s">
        <v>237</v>
      </c>
      <c r="E313" s="219" t="s">
        <v>10467</v>
      </c>
      <c r="F313" s="220" t="s">
        <v>10468</v>
      </c>
      <c r="G313" s="221" t="s">
        <v>809</v>
      </c>
      <c r="H313" s="222">
        <v>6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0.00107</v>
      </c>
      <c r="R313" s="227">
        <f>Q313*H313</f>
        <v>0.0064200000000000004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10469</v>
      </c>
    </row>
    <row r="314" s="2" customFormat="1" ht="24.15" customHeight="1">
      <c r="A314" s="42"/>
      <c r="B314" s="43"/>
      <c r="C314" s="218" t="s">
        <v>1479</v>
      </c>
      <c r="D314" s="218" t="s">
        <v>237</v>
      </c>
      <c r="E314" s="219" t="s">
        <v>10470</v>
      </c>
      <c r="F314" s="220" t="s">
        <v>10471</v>
      </c>
      <c r="G314" s="221" t="s">
        <v>809</v>
      </c>
      <c r="H314" s="222">
        <v>1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10472</v>
      </c>
    </row>
    <row r="315" s="12" customFormat="1" ht="22.8" customHeight="1">
      <c r="A315" s="12"/>
      <c r="B315" s="202"/>
      <c r="C315" s="203"/>
      <c r="D315" s="204" t="s">
        <v>75</v>
      </c>
      <c r="E315" s="216" t="s">
        <v>6011</v>
      </c>
      <c r="F315" s="216" t="s">
        <v>6012</v>
      </c>
      <c r="G315" s="203"/>
      <c r="H315" s="203"/>
      <c r="I315" s="206"/>
      <c r="J315" s="217">
        <f>BK315</f>
        <v>0</v>
      </c>
      <c r="K315" s="203"/>
      <c r="L315" s="208"/>
      <c r="M315" s="209"/>
      <c r="N315" s="210"/>
      <c r="O315" s="210"/>
      <c r="P315" s="211">
        <f>SUM(P316:P344)</f>
        <v>0</v>
      </c>
      <c r="Q315" s="210"/>
      <c r="R315" s="211">
        <f>SUM(R316:R344)</f>
        <v>0.015520000000000001</v>
      </c>
      <c r="S315" s="210"/>
      <c r="T315" s="212">
        <f>SUM(T316:T344)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3" t="s">
        <v>88</v>
      </c>
      <c r="AT315" s="214" t="s">
        <v>75</v>
      </c>
      <c r="AU315" s="214" t="s">
        <v>83</v>
      </c>
      <c r="AY315" s="213" t="s">
        <v>235</v>
      </c>
      <c r="BK315" s="215">
        <f>SUM(BK316:BK344)</f>
        <v>0</v>
      </c>
    </row>
    <row r="316" s="2" customFormat="1" ht="16.5" customHeight="1">
      <c r="A316" s="42"/>
      <c r="B316" s="43"/>
      <c r="C316" s="218" t="s">
        <v>1485</v>
      </c>
      <c r="D316" s="218" t="s">
        <v>237</v>
      </c>
      <c r="E316" s="219" t="s">
        <v>10473</v>
      </c>
      <c r="F316" s="220" t="s">
        <v>10474</v>
      </c>
      <c r="G316" s="221" t="s">
        <v>809</v>
      </c>
      <c r="H316" s="222">
        <v>194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8.0000000000000007E-05</v>
      </c>
      <c r="R316" s="227">
        <f>Q316*H316</f>
        <v>0.015520000000000001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88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10475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10339</v>
      </c>
      <c r="G317" s="237"/>
      <c r="H317" s="241">
        <v>194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83</v>
      </c>
      <c r="AY317" s="247" t="s">
        <v>235</v>
      </c>
    </row>
    <row r="318" s="2" customFormat="1" ht="16.5" customHeight="1">
      <c r="A318" s="42"/>
      <c r="B318" s="43"/>
      <c r="C318" s="218" t="s">
        <v>1491</v>
      </c>
      <c r="D318" s="218" t="s">
        <v>237</v>
      </c>
      <c r="E318" s="219" t="s">
        <v>10476</v>
      </c>
      <c r="F318" s="220" t="s">
        <v>10477</v>
      </c>
      <c r="G318" s="221" t="s">
        <v>809</v>
      </c>
      <c r="H318" s="222">
        <v>31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10478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456</v>
      </c>
      <c r="G319" s="237"/>
      <c r="H319" s="241">
        <v>31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83</v>
      </c>
      <c r="AY319" s="247" t="s">
        <v>235</v>
      </c>
    </row>
    <row r="320" s="2" customFormat="1" ht="16.5" customHeight="1">
      <c r="A320" s="42"/>
      <c r="B320" s="43"/>
      <c r="C320" s="218" t="s">
        <v>1497</v>
      </c>
      <c r="D320" s="218" t="s">
        <v>237</v>
      </c>
      <c r="E320" s="219" t="s">
        <v>10479</v>
      </c>
      <c r="F320" s="220" t="s">
        <v>10480</v>
      </c>
      <c r="G320" s="221" t="s">
        <v>809</v>
      </c>
      <c r="H320" s="222">
        <v>65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10481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10482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10483</v>
      </c>
      <c r="G322" s="237"/>
      <c r="H322" s="241">
        <v>65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83</v>
      </c>
      <c r="AY322" s="247" t="s">
        <v>235</v>
      </c>
    </row>
    <row r="323" s="2" customFormat="1" ht="16.5" customHeight="1">
      <c r="A323" s="42"/>
      <c r="B323" s="43"/>
      <c r="C323" s="218" t="s">
        <v>1504</v>
      </c>
      <c r="D323" s="218" t="s">
        <v>237</v>
      </c>
      <c r="E323" s="219" t="s">
        <v>10484</v>
      </c>
      <c r="F323" s="220" t="s">
        <v>10485</v>
      </c>
      <c r="G323" s="221" t="s">
        <v>809</v>
      </c>
      <c r="H323" s="222">
        <v>1</v>
      </c>
      <c r="I323" s="223"/>
      <c r="J323" s="224">
        <f>ROUND(I323*H323,2)</f>
        <v>0</v>
      </c>
      <c r="K323" s="220" t="s">
        <v>241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10486</v>
      </c>
    </row>
    <row r="324" s="2" customFormat="1">
      <c r="A324" s="42"/>
      <c r="B324" s="43"/>
      <c r="C324" s="44"/>
      <c r="D324" s="231" t="s">
        <v>243</v>
      </c>
      <c r="E324" s="44"/>
      <c r="F324" s="232" t="s">
        <v>10487</v>
      </c>
      <c r="G324" s="44"/>
      <c r="H324" s="44"/>
      <c r="I324" s="233"/>
      <c r="J324" s="44"/>
      <c r="K324" s="44"/>
      <c r="L324" s="48"/>
      <c r="M324" s="234"/>
      <c r="N324" s="235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1" t="s">
        <v>243</v>
      </c>
      <c r="AU324" s="21" t="s">
        <v>88</v>
      </c>
    </row>
    <row r="325" s="2" customFormat="1" ht="16.5" customHeight="1">
      <c r="A325" s="42"/>
      <c r="B325" s="43"/>
      <c r="C325" s="218" t="s">
        <v>1510</v>
      </c>
      <c r="D325" s="218" t="s">
        <v>237</v>
      </c>
      <c r="E325" s="219" t="s">
        <v>10488</v>
      </c>
      <c r="F325" s="220" t="s">
        <v>10489</v>
      </c>
      <c r="G325" s="221" t="s">
        <v>809</v>
      </c>
      <c r="H325" s="222">
        <v>65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10490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10491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2" customFormat="1" ht="16.5" customHeight="1">
      <c r="A327" s="42"/>
      <c r="B327" s="43"/>
      <c r="C327" s="218" t="s">
        <v>1518</v>
      </c>
      <c r="D327" s="218" t="s">
        <v>237</v>
      </c>
      <c r="E327" s="219" t="s">
        <v>10492</v>
      </c>
      <c r="F327" s="220" t="s">
        <v>10493</v>
      </c>
      <c r="G327" s="221" t="s">
        <v>809</v>
      </c>
      <c r="H327" s="222">
        <v>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10494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10495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18" t="s">
        <v>1539</v>
      </c>
      <c r="D329" s="218" t="s">
        <v>237</v>
      </c>
      <c r="E329" s="219" t="s">
        <v>10496</v>
      </c>
      <c r="F329" s="220" t="s">
        <v>10497</v>
      </c>
      <c r="G329" s="221" t="s">
        <v>809</v>
      </c>
      <c r="H329" s="222">
        <v>62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10498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10499</v>
      </c>
      <c r="G330" s="237"/>
      <c r="H330" s="241">
        <v>62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10500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1546</v>
      </c>
      <c r="D332" s="218" t="s">
        <v>237</v>
      </c>
      <c r="E332" s="219" t="s">
        <v>10501</v>
      </c>
      <c r="F332" s="220" t="s">
        <v>10502</v>
      </c>
      <c r="G332" s="221" t="s">
        <v>809</v>
      </c>
      <c r="H332" s="222">
        <v>62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10503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10504</v>
      </c>
      <c r="G333" s="237"/>
      <c r="H333" s="241">
        <v>62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24.15" customHeight="1">
      <c r="A334" s="42"/>
      <c r="B334" s="43"/>
      <c r="C334" s="218" t="s">
        <v>1552</v>
      </c>
      <c r="D334" s="218" t="s">
        <v>237</v>
      </c>
      <c r="E334" s="219" t="s">
        <v>10505</v>
      </c>
      <c r="F334" s="220" t="s">
        <v>10506</v>
      </c>
      <c r="G334" s="221" t="s">
        <v>809</v>
      </c>
      <c r="H334" s="222">
        <v>2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10507</v>
      </c>
    </row>
    <row r="335" s="2" customFormat="1" ht="24.15" customHeight="1">
      <c r="A335" s="42"/>
      <c r="B335" s="43"/>
      <c r="C335" s="218" t="s">
        <v>1664</v>
      </c>
      <c r="D335" s="218" t="s">
        <v>237</v>
      </c>
      <c r="E335" s="219" t="s">
        <v>10508</v>
      </c>
      <c r="F335" s="220" t="s">
        <v>10509</v>
      </c>
      <c r="G335" s="221" t="s">
        <v>809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10510</v>
      </c>
    </row>
    <row r="336" s="2" customFormat="1" ht="24.15" customHeight="1">
      <c r="A336" s="42"/>
      <c r="B336" s="43"/>
      <c r="C336" s="218" t="s">
        <v>1911</v>
      </c>
      <c r="D336" s="218" t="s">
        <v>237</v>
      </c>
      <c r="E336" s="219" t="s">
        <v>10511</v>
      </c>
      <c r="F336" s="220" t="s">
        <v>10512</v>
      </c>
      <c r="G336" s="221" t="s">
        <v>809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88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10513</v>
      </c>
    </row>
    <row r="337" s="2" customFormat="1" ht="21.75" customHeight="1">
      <c r="A337" s="42"/>
      <c r="B337" s="43"/>
      <c r="C337" s="218" t="s">
        <v>1918</v>
      </c>
      <c r="D337" s="218" t="s">
        <v>237</v>
      </c>
      <c r="E337" s="219" t="s">
        <v>10514</v>
      </c>
      <c r="F337" s="220" t="s">
        <v>10515</v>
      </c>
      <c r="G337" s="221" t="s">
        <v>809</v>
      </c>
      <c r="H337" s="222">
        <v>91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10516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10517</v>
      </c>
      <c r="G338" s="237"/>
      <c r="H338" s="241">
        <v>91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18" t="s">
        <v>1923</v>
      </c>
      <c r="D339" s="218" t="s">
        <v>237</v>
      </c>
      <c r="E339" s="219" t="s">
        <v>10518</v>
      </c>
      <c r="F339" s="220" t="s">
        <v>10519</v>
      </c>
      <c r="G339" s="221" t="s">
        <v>809</v>
      </c>
      <c r="H339" s="222">
        <v>5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10520</v>
      </c>
    </row>
    <row r="340" s="2" customFormat="1" ht="16.5" customHeight="1">
      <c r="A340" s="42"/>
      <c r="B340" s="43"/>
      <c r="C340" s="218" t="s">
        <v>1929</v>
      </c>
      <c r="D340" s="218" t="s">
        <v>237</v>
      </c>
      <c r="E340" s="219" t="s">
        <v>10521</v>
      </c>
      <c r="F340" s="220" t="s">
        <v>10522</v>
      </c>
      <c r="G340" s="221" t="s">
        <v>809</v>
      </c>
      <c r="H340" s="222">
        <v>31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10523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456</v>
      </c>
      <c r="G341" s="237"/>
      <c r="H341" s="241">
        <v>31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83</v>
      </c>
      <c r="AY341" s="247" t="s">
        <v>235</v>
      </c>
    </row>
    <row r="342" s="2" customFormat="1" ht="24.15" customHeight="1">
      <c r="A342" s="42"/>
      <c r="B342" s="43"/>
      <c r="C342" s="218" t="s">
        <v>1935</v>
      </c>
      <c r="D342" s="218" t="s">
        <v>237</v>
      </c>
      <c r="E342" s="219" t="s">
        <v>10524</v>
      </c>
      <c r="F342" s="220" t="s">
        <v>10525</v>
      </c>
      <c r="G342" s="221" t="s">
        <v>809</v>
      </c>
      <c r="H342" s="222">
        <v>6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10526</v>
      </c>
    </row>
    <row r="343" s="2" customFormat="1" ht="24.15" customHeight="1">
      <c r="A343" s="42"/>
      <c r="B343" s="43"/>
      <c r="C343" s="218" t="s">
        <v>1941</v>
      </c>
      <c r="D343" s="218" t="s">
        <v>237</v>
      </c>
      <c r="E343" s="219" t="s">
        <v>10527</v>
      </c>
      <c r="F343" s="220" t="s">
        <v>10528</v>
      </c>
      <c r="G343" s="221" t="s">
        <v>809</v>
      </c>
      <c r="H343" s="222">
        <v>60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10529</v>
      </c>
    </row>
    <row r="344" s="2" customFormat="1" ht="16.5" customHeight="1">
      <c r="A344" s="42"/>
      <c r="B344" s="43"/>
      <c r="C344" s="218" t="s">
        <v>1947</v>
      </c>
      <c r="D344" s="218" t="s">
        <v>237</v>
      </c>
      <c r="E344" s="219" t="s">
        <v>10530</v>
      </c>
      <c r="F344" s="220" t="s">
        <v>10531</v>
      </c>
      <c r="G344" s="221" t="s">
        <v>809</v>
      </c>
      <c r="H344" s="222">
        <v>60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339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10532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4081</v>
      </c>
      <c r="F345" s="216" t="s">
        <v>10533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0.30529999999999996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88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80" t="s">
        <v>1953</v>
      </c>
      <c r="D346" s="280" t="s">
        <v>386</v>
      </c>
      <c r="E346" s="281" t="s">
        <v>10534</v>
      </c>
      <c r="F346" s="282" t="s">
        <v>10535</v>
      </c>
      <c r="G346" s="283" t="s">
        <v>389</v>
      </c>
      <c r="H346" s="284">
        <v>0.14999999999999999</v>
      </c>
      <c r="I346" s="285"/>
      <c r="J346" s="286">
        <f>ROUND(I346*H346,2)</f>
        <v>0</v>
      </c>
      <c r="K346" s="282" t="s">
        <v>19</v>
      </c>
      <c r="L346" s="287"/>
      <c r="M346" s="288" t="s">
        <v>19</v>
      </c>
      <c r="N346" s="289" t="s">
        <v>48</v>
      </c>
      <c r="O346" s="88"/>
      <c r="P346" s="227">
        <f>O346*H346</f>
        <v>0</v>
      </c>
      <c r="Q346" s="227">
        <v>1</v>
      </c>
      <c r="R346" s="227">
        <f>Q346*H346</f>
        <v>0.14999999999999999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471</v>
      </c>
      <c r="AT346" s="229" t="s">
        <v>386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10536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10537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10538</v>
      </c>
      <c r="G348" s="237"/>
      <c r="H348" s="241">
        <v>0.14999999999999999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1960</v>
      </c>
      <c r="D349" s="218" t="s">
        <v>237</v>
      </c>
      <c r="E349" s="219" t="s">
        <v>10539</v>
      </c>
      <c r="F349" s="220" t="s">
        <v>10540</v>
      </c>
      <c r="G349" s="221" t="s">
        <v>3351</v>
      </c>
      <c r="H349" s="222">
        <v>250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5.0000000000000002E-05</v>
      </c>
      <c r="R349" s="227">
        <f>Q349*H349</f>
        <v>0.012500000000000001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339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10541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10542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1966</v>
      </c>
      <c r="D351" s="218" t="s">
        <v>237</v>
      </c>
      <c r="E351" s="219" t="s">
        <v>10543</v>
      </c>
      <c r="F351" s="220" t="s">
        <v>10544</v>
      </c>
      <c r="G351" s="221" t="s">
        <v>809</v>
      </c>
      <c r="H351" s="222">
        <v>70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0.0016999999999999999</v>
      </c>
      <c r="R351" s="227">
        <f>Q351*H351</f>
        <v>0.119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339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10545</v>
      </c>
    </row>
    <row r="352" s="2" customFormat="1" ht="24.15" customHeight="1">
      <c r="A352" s="42"/>
      <c r="B352" s="43"/>
      <c r="C352" s="218" t="s">
        <v>1973</v>
      </c>
      <c r="D352" s="218" t="s">
        <v>237</v>
      </c>
      <c r="E352" s="219" t="s">
        <v>10546</v>
      </c>
      <c r="F352" s="220" t="s">
        <v>10547</v>
      </c>
      <c r="G352" s="221" t="s">
        <v>10138</v>
      </c>
      <c r="H352" s="222">
        <v>14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0.0016999999999999999</v>
      </c>
      <c r="R352" s="227">
        <f>Q352*H352</f>
        <v>0.023799999999999998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339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10548</v>
      </c>
    </row>
    <row r="353" s="2" customFormat="1" ht="24.15" customHeight="1">
      <c r="A353" s="42"/>
      <c r="B353" s="43"/>
      <c r="C353" s="218" t="s">
        <v>1979</v>
      </c>
      <c r="D353" s="218" t="s">
        <v>237</v>
      </c>
      <c r="E353" s="219" t="s">
        <v>10549</v>
      </c>
      <c r="F353" s="220" t="s">
        <v>10550</v>
      </c>
      <c r="G353" s="221" t="s">
        <v>389</v>
      </c>
      <c r="H353" s="222">
        <v>0.30499999999999999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339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10551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10552</v>
      </c>
      <c r="G354" s="44"/>
      <c r="H354" s="44"/>
      <c r="I354" s="233"/>
      <c r="J354" s="44"/>
      <c r="K354" s="44"/>
      <c r="L354" s="48"/>
      <c r="M354" s="293"/>
      <c r="N354" s="294"/>
      <c r="O354" s="295"/>
      <c r="P354" s="295"/>
      <c r="Q354" s="295"/>
      <c r="R354" s="295"/>
      <c r="S354" s="295"/>
      <c r="T354" s="296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6.96" customHeight="1">
      <c r="A355" s="42"/>
      <c r="B355" s="63"/>
      <c r="C355" s="64"/>
      <c r="D355" s="64"/>
      <c r="E355" s="64"/>
      <c r="F355" s="64"/>
      <c r="G355" s="64"/>
      <c r="H355" s="64"/>
      <c r="I355" s="64"/>
      <c r="J355" s="64"/>
      <c r="K355" s="64"/>
      <c r="L355" s="48"/>
      <c r="M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</row>
  </sheetData>
  <sheetProtection sheet="1" autoFilter="0" formatColumns="0" formatRows="0" objects="1" scenarios="1" spinCount="100000" saltValue="xVjHSRNOcfOGag6vBg2wAdr2cL5ZBVUmrixhxU79S4aYln4t5hcGdcMZDiDVOr2BM1bpcG+7vOz3JXXKFF0UbA==" hashValue="LVyvzvfmV76nrn/wHNVWxxwITl5Z7t1OQM+3hLj7lmj7KQ+5N1U4yMNkRSlmUza0OgWqWV2pbkfYPhtbDpLPjA==" algorithmName="SHA-512" password="DA9B"/>
  <autoFilter ref="C100:K3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11" r:id="rId1" display="https://podminky.urs.cz/item/CS_URS_2024_01/713463411"/>
    <hyperlink ref="F145" r:id="rId2" display="https://podminky.urs.cz/item/CS_URS_2024_01/998713103"/>
    <hyperlink ref="F150" r:id="rId3" display="https://podminky.urs.cz/item/CS_URS_2024_01/731341130"/>
    <hyperlink ref="F184" r:id="rId4" display="https://podminky.urs.cz/item/CS_URS_2024_01/998731102"/>
    <hyperlink ref="F187" r:id="rId5" display="https://podminky.urs.cz/item/CS_URS_2024_01/732199100"/>
    <hyperlink ref="F190" r:id="rId6" display="https://podminky.urs.cz/item/CS_URS_2024_01/732219315"/>
    <hyperlink ref="F305" r:id="rId7" display="https://podminky.urs.cz/item/CS_URS_2024_01/734109115"/>
    <hyperlink ref="F321" r:id="rId8" display="https://podminky.urs.cz/item/CS_URS_2024_01/735164511"/>
    <hyperlink ref="F324" r:id="rId9" display="https://podminky.urs.cz/item/CS_URS_2024_01/735164512"/>
    <hyperlink ref="F326" r:id="rId10" display="https://podminky.urs.cz/item/CS_URS_2024_01/735164531"/>
    <hyperlink ref="F328" r:id="rId11" display="https://podminky.urs.cz/item/CS_URS_2024_01/735164532"/>
    <hyperlink ref="F350" r:id="rId12" display="https://podminky.urs.cz/item/CS_URS_2024_01/767995114"/>
    <hyperlink ref="F354" r:id="rId13" display="https://podminky.urs.cz/item/CS_URS_2024_01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10553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ROUND(J136,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ROUND((SUM(BE136:BE1358)),  2)</f>
        <v>0</v>
      </c>
      <c r="G37" s="42"/>
      <c r="H37" s="42"/>
      <c r="I37" s="162">
        <v>0.20999999999999999</v>
      </c>
      <c r="J37" s="161">
        <f>ROUND(((SUM(BE136:BE1358))*I37),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ROUND((SUM(BF136:BF1358)),  2)</f>
        <v>0</v>
      </c>
      <c r="G38" s="42"/>
      <c r="H38" s="42"/>
      <c r="I38" s="162">
        <v>0.12</v>
      </c>
      <c r="J38" s="161">
        <f>ROUND(((SUM(BF136:BF1358))*I38),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ROUND((SUM(BG136:BG1358)),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ROUND((SUM(BH136:BH1358)),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ROUND((SUM(BI136:BI1358)),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ND.1.1.4.3 - Vzduchotechnika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J136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209</v>
      </c>
      <c r="E69" s="188"/>
      <c r="F69" s="188"/>
      <c r="G69" s="188"/>
      <c r="H69" s="188"/>
      <c r="I69" s="188"/>
      <c r="J69" s="189">
        <f>J138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10554</v>
      </c>
      <c r="E70" s="188"/>
      <c r="F70" s="188"/>
      <c r="G70" s="188"/>
      <c r="H70" s="188"/>
      <c r="I70" s="188"/>
      <c r="J70" s="189">
        <f>J139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10555</v>
      </c>
      <c r="E71" s="188"/>
      <c r="F71" s="188"/>
      <c r="G71" s="188"/>
      <c r="H71" s="188"/>
      <c r="I71" s="188"/>
      <c r="J71" s="189">
        <f>J140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10556</v>
      </c>
      <c r="E72" s="188"/>
      <c r="F72" s="188"/>
      <c r="G72" s="188"/>
      <c r="H72" s="188"/>
      <c r="I72" s="188"/>
      <c r="J72" s="189">
        <f>J286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10557</v>
      </c>
      <c r="E73" s="188"/>
      <c r="F73" s="188"/>
      <c r="G73" s="188"/>
      <c r="H73" s="188"/>
      <c r="I73" s="188"/>
      <c r="J73" s="189">
        <f>J336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10558</v>
      </c>
      <c r="E74" s="188"/>
      <c r="F74" s="188"/>
      <c r="G74" s="188"/>
      <c r="H74" s="188"/>
      <c r="I74" s="188"/>
      <c r="J74" s="189">
        <f>J337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10559</v>
      </c>
      <c r="E75" s="188"/>
      <c r="F75" s="188"/>
      <c r="G75" s="188"/>
      <c r="H75" s="188"/>
      <c r="I75" s="188"/>
      <c r="J75" s="189">
        <f>J435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10560</v>
      </c>
      <c r="E76" s="188"/>
      <c r="F76" s="188"/>
      <c r="G76" s="188"/>
      <c r="H76" s="188"/>
      <c r="I76" s="188"/>
      <c r="J76" s="189">
        <f>J468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10561</v>
      </c>
      <c r="E77" s="188"/>
      <c r="F77" s="188"/>
      <c r="G77" s="188"/>
      <c r="H77" s="188"/>
      <c r="I77" s="188"/>
      <c r="J77" s="189">
        <f>J469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10562</v>
      </c>
      <c r="E78" s="188"/>
      <c r="F78" s="188"/>
      <c r="G78" s="188"/>
      <c r="H78" s="188"/>
      <c r="I78" s="188"/>
      <c r="J78" s="189">
        <f>J525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10563</v>
      </c>
      <c r="E79" s="188"/>
      <c r="F79" s="188"/>
      <c r="G79" s="188"/>
      <c r="H79" s="188"/>
      <c r="I79" s="188"/>
      <c r="J79" s="189">
        <f>J544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10564</v>
      </c>
      <c r="E80" s="188"/>
      <c r="F80" s="188"/>
      <c r="G80" s="188"/>
      <c r="H80" s="188"/>
      <c r="I80" s="188"/>
      <c r="J80" s="189">
        <f>J545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10565</v>
      </c>
      <c r="E81" s="188"/>
      <c r="F81" s="188"/>
      <c r="G81" s="188"/>
      <c r="H81" s="188"/>
      <c r="I81" s="188"/>
      <c r="J81" s="189">
        <f>J612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10566</v>
      </c>
      <c r="E82" s="188"/>
      <c r="F82" s="188"/>
      <c r="G82" s="188"/>
      <c r="H82" s="188"/>
      <c r="I82" s="188"/>
      <c r="J82" s="189">
        <f>J635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10567</v>
      </c>
      <c r="E83" s="188"/>
      <c r="F83" s="188"/>
      <c r="G83" s="188"/>
      <c r="H83" s="188"/>
      <c r="I83" s="188"/>
      <c r="J83" s="189">
        <f>J636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10568</v>
      </c>
      <c r="E84" s="188"/>
      <c r="F84" s="188"/>
      <c r="G84" s="188"/>
      <c r="H84" s="188"/>
      <c r="I84" s="188"/>
      <c r="J84" s="189">
        <f>J808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10569</v>
      </c>
      <c r="E85" s="188"/>
      <c r="F85" s="188"/>
      <c r="G85" s="188"/>
      <c r="H85" s="188"/>
      <c r="I85" s="188"/>
      <c r="J85" s="189">
        <f>J866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10570</v>
      </c>
      <c r="E86" s="188"/>
      <c r="F86" s="188"/>
      <c r="G86" s="188"/>
      <c r="H86" s="188"/>
      <c r="I86" s="188"/>
      <c r="J86" s="189">
        <f>J867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10571</v>
      </c>
      <c r="E87" s="188"/>
      <c r="F87" s="188"/>
      <c r="G87" s="188"/>
      <c r="H87" s="188"/>
      <c r="I87" s="188"/>
      <c r="J87" s="189">
        <f>J969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10572</v>
      </c>
      <c r="E88" s="188"/>
      <c r="F88" s="188"/>
      <c r="G88" s="188"/>
      <c r="H88" s="188"/>
      <c r="I88" s="188"/>
      <c r="J88" s="189">
        <f>J1004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10573</v>
      </c>
      <c r="E89" s="188"/>
      <c r="F89" s="188"/>
      <c r="G89" s="188"/>
      <c r="H89" s="188"/>
      <c r="I89" s="188"/>
      <c r="J89" s="189">
        <f>J1005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10574</v>
      </c>
      <c r="E90" s="188"/>
      <c r="F90" s="188"/>
      <c r="G90" s="188"/>
      <c r="H90" s="188"/>
      <c r="I90" s="188"/>
      <c r="J90" s="189">
        <f>J1089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10575</v>
      </c>
      <c r="E91" s="188"/>
      <c r="F91" s="188"/>
      <c r="G91" s="188"/>
      <c r="H91" s="188"/>
      <c r="I91" s="188"/>
      <c r="J91" s="189">
        <f>J1118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10576</v>
      </c>
      <c r="E92" s="188"/>
      <c r="F92" s="188"/>
      <c r="G92" s="188"/>
      <c r="H92" s="188"/>
      <c r="I92" s="188"/>
      <c r="J92" s="189">
        <f>J1119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10577</v>
      </c>
      <c r="E93" s="188"/>
      <c r="F93" s="188"/>
      <c r="G93" s="188"/>
      <c r="H93" s="188"/>
      <c r="I93" s="188"/>
      <c r="J93" s="189">
        <f>J1132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4.88" customHeight="1">
      <c r="A94" s="10"/>
      <c r="B94" s="186"/>
      <c r="C94" s="128"/>
      <c r="D94" s="187" t="s">
        <v>10578</v>
      </c>
      <c r="E94" s="188"/>
      <c r="F94" s="188"/>
      <c r="G94" s="188"/>
      <c r="H94" s="188"/>
      <c r="I94" s="188"/>
      <c r="J94" s="189">
        <f>J1137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10579</v>
      </c>
      <c r="E95" s="188"/>
      <c r="F95" s="188"/>
      <c r="G95" s="188"/>
      <c r="H95" s="188"/>
      <c r="I95" s="188"/>
      <c r="J95" s="189">
        <f>J1138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10580</v>
      </c>
      <c r="E96" s="188"/>
      <c r="F96" s="188"/>
      <c r="G96" s="188"/>
      <c r="H96" s="188"/>
      <c r="I96" s="188"/>
      <c r="J96" s="189">
        <f>J1161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4.88" customHeight="1">
      <c r="A97" s="10"/>
      <c r="B97" s="186"/>
      <c r="C97" s="128"/>
      <c r="D97" s="187" t="s">
        <v>10581</v>
      </c>
      <c r="E97" s="188"/>
      <c r="F97" s="188"/>
      <c r="G97" s="188"/>
      <c r="H97" s="188"/>
      <c r="I97" s="188"/>
      <c r="J97" s="189">
        <f>J1169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10582</v>
      </c>
      <c r="E98" s="188"/>
      <c r="F98" s="188"/>
      <c r="G98" s="188"/>
      <c r="H98" s="188"/>
      <c r="I98" s="188"/>
      <c r="J98" s="189">
        <f>J1170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10583</v>
      </c>
      <c r="E99" s="188"/>
      <c r="F99" s="188"/>
      <c r="G99" s="188"/>
      <c r="H99" s="188"/>
      <c r="I99" s="188"/>
      <c r="J99" s="189">
        <f>J1204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86"/>
      <c r="C100" s="128"/>
      <c r="D100" s="187" t="s">
        <v>10584</v>
      </c>
      <c r="E100" s="188"/>
      <c r="F100" s="188"/>
      <c r="G100" s="188"/>
      <c r="H100" s="188"/>
      <c r="I100" s="188"/>
      <c r="J100" s="189">
        <f>J1216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10585</v>
      </c>
      <c r="E101" s="188"/>
      <c r="F101" s="188"/>
      <c r="G101" s="188"/>
      <c r="H101" s="188"/>
      <c r="I101" s="188"/>
      <c r="J101" s="189">
        <f>J1217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86"/>
      <c r="C102" s="128"/>
      <c r="D102" s="187" t="s">
        <v>10586</v>
      </c>
      <c r="E102" s="188"/>
      <c r="F102" s="188"/>
      <c r="G102" s="188"/>
      <c r="H102" s="188"/>
      <c r="I102" s="188"/>
      <c r="J102" s="189">
        <f>J1251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86"/>
      <c r="C103" s="128"/>
      <c r="D103" s="187" t="s">
        <v>10587</v>
      </c>
      <c r="E103" s="188"/>
      <c r="F103" s="188"/>
      <c r="G103" s="188"/>
      <c r="H103" s="188"/>
      <c r="I103" s="188"/>
      <c r="J103" s="189">
        <f>J1263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10588</v>
      </c>
      <c r="E104" s="188"/>
      <c r="F104" s="188"/>
      <c r="G104" s="188"/>
      <c r="H104" s="188"/>
      <c r="I104" s="188"/>
      <c r="J104" s="189">
        <f>J1264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21.84" customHeight="1">
      <c r="A105" s="10"/>
      <c r="B105" s="186"/>
      <c r="C105" s="128"/>
      <c r="D105" s="187" t="s">
        <v>10589</v>
      </c>
      <c r="E105" s="188"/>
      <c r="F105" s="188"/>
      <c r="G105" s="188"/>
      <c r="H105" s="188"/>
      <c r="I105" s="188"/>
      <c r="J105" s="189">
        <f>J1280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10590</v>
      </c>
      <c r="E106" s="188"/>
      <c r="F106" s="188"/>
      <c r="G106" s="188"/>
      <c r="H106" s="188"/>
      <c r="I106" s="188"/>
      <c r="J106" s="189">
        <f>J1286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21.84" customHeight="1">
      <c r="A107" s="10"/>
      <c r="B107" s="186"/>
      <c r="C107" s="128"/>
      <c r="D107" s="187" t="s">
        <v>10591</v>
      </c>
      <c r="E107" s="188"/>
      <c r="F107" s="188"/>
      <c r="G107" s="188"/>
      <c r="H107" s="188"/>
      <c r="I107" s="188"/>
      <c r="J107" s="189">
        <f>J1287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21.84" customHeight="1">
      <c r="A108" s="10"/>
      <c r="B108" s="186"/>
      <c r="C108" s="128"/>
      <c r="D108" s="187" t="s">
        <v>10592</v>
      </c>
      <c r="E108" s="188"/>
      <c r="F108" s="188"/>
      <c r="G108" s="188"/>
      <c r="H108" s="188"/>
      <c r="I108" s="188"/>
      <c r="J108" s="189">
        <f>J1330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10593</v>
      </c>
      <c r="E109" s="188"/>
      <c r="F109" s="188"/>
      <c r="G109" s="188"/>
      <c r="H109" s="188"/>
      <c r="I109" s="188"/>
      <c r="J109" s="189">
        <f>J1345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10594</v>
      </c>
      <c r="E110" s="188"/>
      <c r="F110" s="188"/>
      <c r="G110" s="188"/>
      <c r="H110" s="188"/>
      <c r="I110" s="188"/>
      <c r="J110" s="189">
        <f>J1352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86"/>
      <c r="C111" s="128"/>
      <c r="D111" s="187" t="s">
        <v>10595</v>
      </c>
      <c r="E111" s="188"/>
      <c r="F111" s="188"/>
      <c r="G111" s="188"/>
      <c r="H111" s="188"/>
      <c r="I111" s="188"/>
      <c r="J111" s="189">
        <f>J1353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86"/>
      <c r="C112" s="128"/>
      <c r="D112" s="187" t="s">
        <v>10596</v>
      </c>
      <c r="E112" s="188"/>
      <c r="F112" s="188"/>
      <c r="G112" s="188"/>
      <c r="H112" s="188"/>
      <c r="I112" s="188"/>
      <c r="J112" s="189">
        <f>J1355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8" s="2" customFormat="1" ht="6.96" customHeight="1">
      <c r="A118" s="42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24.96" customHeight="1">
      <c r="A119" s="42"/>
      <c r="B119" s="43"/>
      <c r="C119" s="27" t="s">
        <v>220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12" customHeight="1">
      <c r="A121" s="42"/>
      <c r="B121" s="43"/>
      <c r="C121" s="36" t="s">
        <v>16</v>
      </c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6.5" customHeight="1">
      <c r="A122" s="42"/>
      <c r="B122" s="43"/>
      <c r="C122" s="44"/>
      <c r="D122" s="44"/>
      <c r="E122" s="174" t="str">
        <f>E7</f>
        <v>Domov pro seniory Česká Třebová - budova C</v>
      </c>
      <c r="F122" s="36"/>
      <c r="G122" s="36"/>
      <c r="H122" s="36"/>
      <c r="I122" s="44"/>
      <c r="J122" s="44"/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1" customFormat="1" ht="12" customHeight="1">
      <c r="B123" s="25"/>
      <c r="C123" s="36" t="s">
        <v>182</v>
      </c>
      <c r="D123" s="26"/>
      <c r="E123" s="26"/>
      <c r="F123" s="26"/>
      <c r="G123" s="26"/>
      <c r="H123" s="26"/>
      <c r="I123" s="26"/>
      <c r="J123" s="26"/>
      <c r="K123" s="26"/>
      <c r="L123" s="24"/>
    </row>
    <row r="124" s="1" customFormat="1" ht="16.5" customHeight="1">
      <c r="B124" s="25"/>
      <c r="C124" s="26"/>
      <c r="D124" s="26"/>
      <c r="E124" s="174" t="s">
        <v>7842</v>
      </c>
      <c r="F124" s="26"/>
      <c r="G124" s="26"/>
      <c r="H124" s="26"/>
      <c r="I124" s="26"/>
      <c r="J124" s="26"/>
      <c r="K124" s="26"/>
      <c r="L124" s="24"/>
    </row>
    <row r="125" s="1" customFormat="1" ht="12" customHeight="1">
      <c r="B125" s="25"/>
      <c r="C125" s="36" t="s">
        <v>184</v>
      </c>
      <c r="D125" s="26"/>
      <c r="E125" s="26"/>
      <c r="F125" s="26"/>
      <c r="G125" s="26"/>
      <c r="H125" s="26"/>
      <c r="I125" s="26"/>
      <c r="J125" s="26"/>
      <c r="K125" s="26"/>
      <c r="L125" s="24"/>
    </row>
    <row r="126" s="2" customFormat="1" ht="16.5" customHeight="1">
      <c r="A126" s="42"/>
      <c r="B126" s="43"/>
      <c r="C126" s="44"/>
      <c r="D126" s="44"/>
      <c r="E126" s="175" t="s">
        <v>7843</v>
      </c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6420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73" t="str">
        <f>E13</f>
        <v>ND.1.1.4.3 - Vzduchotechnika</v>
      </c>
      <c r="F128" s="44"/>
      <c r="G128" s="44"/>
      <c r="H128" s="44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50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2" customHeight="1">
      <c r="A130" s="42"/>
      <c r="B130" s="43"/>
      <c r="C130" s="36" t="s">
        <v>21</v>
      </c>
      <c r="D130" s="44"/>
      <c r="E130" s="44"/>
      <c r="F130" s="31" t="str">
        <f>F16</f>
        <v>Česká Třebová Bezděkov</v>
      </c>
      <c r="G130" s="44"/>
      <c r="H130" s="44"/>
      <c r="I130" s="36" t="s">
        <v>23</v>
      </c>
      <c r="J130" s="76" t="str">
        <f>IF(J16="","",J16)</f>
        <v>11. 6. 2024</v>
      </c>
      <c r="K130" s="44"/>
      <c r="L130" s="150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6.96" customHeight="1">
      <c r="A131" s="42"/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150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40.05" customHeight="1">
      <c r="A132" s="42"/>
      <c r="B132" s="43"/>
      <c r="C132" s="36" t="s">
        <v>25</v>
      </c>
      <c r="D132" s="44"/>
      <c r="E132" s="44"/>
      <c r="F132" s="31" t="str">
        <f>E19</f>
        <v>Město Česká Třebová Staré náměstí 78 Česká Třebová</v>
      </c>
      <c r="G132" s="44"/>
      <c r="H132" s="44"/>
      <c r="I132" s="36" t="s">
        <v>33</v>
      </c>
      <c r="J132" s="40" t="str">
        <f>E25</f>
        <v>BKN spol.s r.o., Vladislavova 29, 56601Vysoké Mýto</v>
      </c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5.15" customHeight="1">
      <c r="A133" s="42"/>
      <c r="B133" s="43"/>
      <c r="C133" s="36" t="s">
        <v>31</v>
      </c>
      <c r="D133" s="44"/>
      <c r="E133" s="44"/>
      <c r="F133" s="31" t="str">
        <f>IF(E22="","",E22)</f>
        <v>Vyplň údaj</v>
      </c>
      <c r="G133" s="44"/>
      <c r="H133" s="44"/>
      <c r="I133" s="36" t="s">
        <v>38</v>
      </c>
      <c r="J133" s="40" t="str">
        <f>E28</f>
        <v xml:space="preserve"> </v>
      </c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0.32" customHeight="1">
      <c r="A134" s="42"/>
      <c r="B134" s="43"/>
      <c r="C134" s="44"/>
      <c r="D134" s="44"/>
      <c r="E134" s="44"/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11" customFormat="1" ht="29.28" customHeight="1">
      <c r="A135" s="191"/>
      <c r="B135" s="192"/>
      <c r="C135" s="193" t="s">
        <v>221</v>
      </c>
      <c r="D135" s="194" t="s">
        <v>61</v>
      </c>
      <c r="E135" s="194" t="s">
        <v>57</v>
      </c>
      <c r="F135" s="194" t="s">
        <v>58</v>
      </c>
      <c r="G135" s="194" t="s">
        <v>222</v>
      </c>
      <c r="H135" s="194" t="s">
        <v>223</v>
      </c>
      <c r="I135" s="194" t="s">
        <v>224</v>
      </c>
      <c r="J135" s="194" t="s">
        <v>190</v>
      </c>
      <c r="K135" s="195" t="s">
        <v>225</v>
      </c>
      <c r="L135" s="196"/>
      <c r="M135" s="96" t="s">
        <v>19</v>
      </c>
      <c r="N135" s="97" t="s">
        <v>46</v>
      </c>
      <c r="O135" s="97" t="s">
        <v>226</v>
      </c>
      <c r="P135" s="97" t="s">
        <v>227</v>
      </c>
      <c r="Q135" s="97" t="s">
        <v>228</v>
      </c>
      <c r="R135" s="97" t="s">
        <v>229</v>
      </c>
      <c r="S135" s="97" t="s">
        <v>230</v>
      </c>
      <c r="T135" s="98" t="s">
        <v>231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42"/>
      <c r="B136" s="43"/>
      <c r="C136" s="103" t="s">
        <v>232</v>
      </c>
      <c r="D136" s="44"/>
      <c r="E136" s="44"/>
      <c r="F136" s="44"/>
      <c r="G136" s="44"/>
      <c r="H136" s="44"/>
      <c r="I136" s="44"/>
      <c r="J136" s="197">
        <f>BK136</f>
        <v>0</v>
      </c>
      <c r="K136" s="44"/>
      <c r="L136" s="48"/>
      <c r="M136" s="99"/>
      <c r="N136" s="198"/>
      <c r="O136" s="100"/>
      <c r="P136" s="199">
        <f>P137</f>
        <v>0</v>
      </c>
      <c r="Q136" s="100"/>
      <c r="R136" s="199">
        <f>R137</f>
        <v>0</v>
      </c>
      <c r="S136" s="100"/>
      <c r="T136" s="200">
        <f>T137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75</v>
      </c>
      <c r="AU136" s="21" t="s">
        <v>191</v>
      </c>
      <c r="BK136" s="201">
        <f>BK137</f>
        <v>0</v>
      </c>
    </row>
    <row r="137" s="12" customFormat="1" ht="25.92" customHeight="1">
      <c r="A137" s="12"/>
      <c r="B137" s="202"/>
      <c r="C137" s="203"/>
      <c r="D137" s="204" t="s">
        <v>75</v>
      </c>
      <c r="E137" s="205" t="s">
        <v>3158</v>
      </c>
      <c r="F137" s="205" t="s">
        <v>3159</v>
      </c>
      <c r="G137" s="203"/>
      <c r="H137" s="203"/>
      <c r="I137" s="206"/>
      <c r="J137" s="207">
        <f>BK137</f>
        <v>0</v>
      </c>
      <c r="K137" s="203"/>
      <c r="L137" s="208"/>
      <c r="M137" s="209"/>
      <c r="N137" s="210"/>
      <c r="O137" s="210"/>
      <c r="P137" s="211">
        <f>P138</f>
        <v>0</v>
      </c>
      <c r="Q137" s="210"/>
      <c r="R137" s="211">
        <f>R138</f>
        <v>0</v>
      </c>
      <c r="S137" s="210"/>
      <c r="T137" s="21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3" t="s">
        <v>88</v>
      </c>
      <c r="AT137" s="214" t="s">
        <v>75</v>
      </c>
      <c r="AU137" s="214" t="s">
        <v>76</v>
      </c>
      <c r="AY137" s="213" t="s">
        <v>235</v>
      </c>
      <c r="BK137" s="215">
        <f>BK138</f>
        <v>0</v>
      </c>
    </row>
    <row r="138" s="12" customFormat="1" ht="22.8" customHeight="1">
      <c r="A138" s="12"/>
      <c r="B138" s="202"/>
      <c r="C138" s="203"/>
      <c r="D138" s="204" t="s">
        <v>75</v>
      </c>
      <c r="E138" s="216" t="s">
        <v>3739</v>
      </c>
      <c r="F138" s="216" t="s">
        <v>143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P139+P336+P468+P544+P635+P866+P1004+P1118+P1137+P1169+P1216+P1263+P1286+P1345+P1352</f>
        <v>0</v>
      </c>
      <c r="Q138" s="210"/>
      <c r="R138" s="211">
        <f>R139+R336+R468+R544+R635+R866+R1004+R1118+R1137+R1169+R1216+R1263+R1286+R1345+R1352</f>
        <v>0</v>
      </c>
      <c r="S138" s="210"/>
      <c r="T138" s="212">
        <f>T139+T336+T468+T544+T635+T866+T1004+T1118+T1137+T1169+T1216+T1263+T1286+T1345+T1352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88</v>
      </c>
      <c r="AT138" s="214" t="s">
        <v>75</v>
      </c>
      <c r="AU138" s="214" t="s">
        <v>83</v>
      </c>
      <c r="AY138" s="213" t="s">
        <v>235</v>
      </c>
      <c r="BK138" s="215">
        <f>BK139+BK336+BK468+BK544+BK635+BK866+BK1004+BK1118+BK1137+BK1169+BK1216+BK1263+BK1286+BK1345+BK1352</f>
        <v>0</v>
      </c>
    </row>
    <row r="139" s="12" customFormat="1" ht="20.88" customHeight="1">
      <c r="A139" s="12"/>
      <c r="B139" s="202"/>
      <c r="C139" s="203"/>
      <c r="D139" s="204" t="s">
        <v>75</v>
      </c>
      <c r="E139" s="216" t="s">
        <v>10597</v>
      </c>
      <c r="F139" s="216" t="s">
        <v>10598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P140+P286</f>
        <v>0</v>
      </c>
      <c r="Q139" s="210"/>
      <c r="R139" s="211">
        <f>R140+R286</f>
        <v>0</v>
      </c>
      <c r="S139" s="210"/>
      <c r="T139" s="212">
        <f>T140+T286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88</v>
      </c>
      <c r="AT139" s="214" t="s">
        <v>75</v>
      </c>
      <c r="AU139" s="214" t="s">
        <v>88</v>
      </c>
      <c r="AY139" s="213" t="s">
        <v>235</v>
      </c>
      <c r="BK139" s="215">
        <f>BK140+BK286</f>
        <v>0</v>
      </c>
    </row>
    <row r="140" s="17" customFormat="1" ht="20.88" customHeight="1">
      <c r="A140" s="17"/>
      <c r="B140" s="303"/>
      <c r="C140" s="304"/>
      <c r="D140" s="305" t="s">
        <v>75</v>
      </c>
      <c r="E140" s="305" t="s">
        <v>10599</v>
      </c>
      <c r="F140" s="305" t="s">
        <v>10598</v>
      </c>
      <c r="G140" s="304"/>
      <c r="H140" s="304"/>
      <c r="I140" s="306"/>
      <c r="J140" s="307">
        <f>BK140</f>
        <v>0</v>
      </c>
      <c r="K140" s="304"/>
      <c r="L140" s="308"/>
      <c r="M140" s="309"/>
      <c r="N140" s="310"/>
      <c r="O140" s="310"/>
      <c r="P140" s="311">
        <f>SUM(P141:P285)</f>
        <v>0</v>
      </c>
      <c r="Q140" s="310"/>
      <c r="R140" s="311">
        <f>SUM(R141:R285)</f>
        <v>0</v>
      </c>
      <c r="S140" s="310"/>
      <c r="T140" s="312">
        <f>SUM(T141:T285)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R140" s="313" t="s">
        <v>88</v>
      </c>
      <c r="AT140" s="314" t="s">
        <v>75</v>
      </c>
      <c r="AU140" s="314" t="s">
        <v>92</v>
      </c>
      <c r="AY140" s="313" t="s">
        <v>235</v>
      </c>
      <c r="BK140" s="315">
        <f>SUM(BK141:BK285)</f>
        <v>0</v>
      </c>
    </row>
    <row r="141" s="2" customFormat="1" ht="101.25" customHeight="1">
      <c r="A141" s="42"/>
      <c r="B141" s="43"/>
      <c r="C141" s="280" t="s">
        <v>83</v>
      </c>
      <c r="D141" s="280" t="s">
        <v>386</v>
      </c>
      <c r="E141" s="281" t="s">
        <v>10600</v>
      </c>
      <c r="F141" s="282" t="s">
        <v>10601</v>
      </c>
      <c r="G141" s="283" t="s">
        <v>10100</v>
      </c>
      <c r="H141" s="284">
        <v>1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471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10602</v>
      </c>
    </row>
    <row r="142" s="14" customFormat="1">
      <c r="A142" s="14"/>
      <c r="B142" s="248"/>
      <c r="C142" s="249"/>
      <c r="D142" s="238" t="s">
        <v>260</v>
      </c>
      <c r="E142" s="250" t="s">
        <v>19</v>
      </c>
      <c r="F142" s="251" t="s">
        <v>10603</v>
      </c>
      <c r="G142" s="249"/>
      <c r="H142" s="250" t="s">
        <v>19</v>
      </c>
      <c r="I142" s="252"/>
      <c r="J142" s="249"/>
      <c r="K142" s="249"/>
      <c r="L142" s="253"/>
      <c r="M142" s="254"/>
      <c r="N142" s="255"/>
      <c r="O142" s="255"/>
      <c r="P142" s="255"/>
      <c r="Q142" s="255"/>
      <c r="R142" s="255"/>
      <c r="S142" s="255"/>
      <c r="T142" s="25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7" t="s">
        <v>260</v>
      </c>
      <c r="AU142" s="257" t="s">
        <v>98</v>
      </c>
      <c r="AV142" s="14" t="s">
        <v>83</v>
      </c>
      <c r="AW142" s="14" t="s">
        <v>37</v>
      </c>
      <c r="AX142" s="14" t="s">
        <v>76</v>
      </c>
      <c r="AY142" s="25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83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2" customFormat="1" ht="44.25" customHeight="1">
      <c r="A144" s="42"/>
      <c r="B144" s="43"/>
      <c r="C144" s="280" t="s">
        <v>88</v>
      </c>
      <c r="D144" s="280" t="s">
        <v>386</v>
      </c>
      <c r="E144" s="281" t="s">
        <v>10604</v>
      </c>
      <c r="F144" s="282" t="s">
        <v>10605</v>
      </c>
      <c r="G144" s="283" t="s">
        <v>10100</v>
      </c>
      <c r="H144" s="284">
        <v>2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471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10606</v>
      </c>
    </row>
    <row r="145" s="14" customFormat="1">
      <c r="A145" s="14"/>
      <c r="B145" s="248"/>
      <c r="C145" s="249"/>
      <c r="D145" s="238" t="s">
        <v>260</v>
      </c>
      <c r="E145" s="250" t="s">
        <v>19</v>
      </c>
      <c r="F145" s="251" t="s">
        <v>10607</v>
      </c>
      <c r="G145" s="249"/>
      <c r="H145" s="250" t="s">
        <v>19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7" t="s">
        <v>260</v>
      </c>
      <c r="AU145" s="257" t="s">
        <v>98</v>
      </c>
      <c r="AV145" s="14" t="s">
        <v>83</v>
      </c>
      <c r="AW145" s="14" t="s">
        <v>37</v>
      </c>
      <c r="AX145" s="14" t="s">
        <v>76</v>
      </c>
      <c r="AY145" s="25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10608</v>
      </c>
      <c r="G146" s="237"/>
      <c r="H146" s="241">
        <v>2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1.75" customHeight="1">
      <c r="A147" s="42"/>
      <c r="B147" s="43"/>
      <c r="C147" s="280" t="s">
        <v>92</v>
      </c>
      <c r="D147" s="280" t="s">
        <v>386</v>
      </c>
      <c r="E147" s="281" t="s">
        <v>10609</v>
      </c>
      <c r="F147" s="282" t="s">
        <v>10610</v>
      </c>
      <c r="G147" s="283" t="s">
        <v>240</v>
      </c>
      <c r="H147" s="284">
        <v>60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471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10611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10612</v>
      </c>
      <c r="G148" s="237"/>
      <c r="H148" s="241">
        <v>60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16.5" customHeight="1">
      <c r="A149" s="42"/>
      <c r="B149" s="43"/>
      <c r="C149" s="280" t="s">
        <v>98</v>
      </c>
      <c r="D149" s="280" t="s">
        <v>386</v>
      </c>
      <c r="E149" s="281" t="s">
        <v>10613</v>
      </c>
      <c r="F149" s="282" t="s">
        <v>10614</v>
      </c>
      <c r="G149" s="283" t="s">
        <v>10100</v>
      </c>
      <c r="H149" s="284">
        <v>40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10615</v>
      </c>
    </row>
    <row r="150" s="14" customFormat="1">
      <c r="A150" s="14"/>
      <c r="B150" s="248"/>
      <c r="C150" s="249"/>
      <c r="D150" s="238" t="s">
        <v>260</v>
      </c>
      <c r="E150" s="250" t="s">
        <v>19</v>
      </c>
      <c r="F150" s="251" t="s">
        <v>10616</v>
      </c>
      <c r="G150" s="249"/>
      <c r="H150" s="250" t="s">
        <v>19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7" t="s">
        <v>260</v>
      </c>
      <c r="AU150" s="257" t="s">
        <v>98</v>
      </c>
      <c r="AV150" s="14" t="s">
        <v>83</v>
      </c>
      <c r="AW150" s="14" t="s">
        <v>37</v>
      </c>
      <c r="AX150" s="14" t="s">
        <v>76</v>
      </c>
      <c r="AY150" s="25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10617</v>
      </c>
      <c r="G151" s="237"/>
      <c r="H151" s="241">
        <v>40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6.5" customHeight="1">
      <c r="A152" s="42"/>
      <c r="B152" s="43"/>
      <c r="C152" s="280" t="s">
        <v>262</v>
      </c>
      <c r="D152" s="280" t="s">
        <v>386</v>
      </c>
      <c r="E152" s="281" t="s">
        <v>10618</v>
      </c>
      <c r="F152" s="282" t="s">
        <v>10619</v>
      </c>
      <c r="G152" s="283" t="s">
        <v>10100</v>
      </c>
      <c r="H152" s="284">
        <v>1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10620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10621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98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83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16.5" customHeight="1">
      <c r="A155" s="42"/>
      <c r="B155" s="43"/>
      <c r="C155" s="280" t="s">
        <v>268</v>
      </c>
      <c r="D155" s="280" t="s">
        <v>386</v>
      </c>
      <c r="E155" s="281" t="s">
        <v>10622</v>
      </c>
      <c r="F155" s="282" t="s">
        <v>10623</v>
      </c>
      <c r="G155" s="283" t="s">
        <v>10100</v>
      </c>
      <c r="H155" s="284">
        <v>1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10624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10625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98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83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16.5" customHeight="1">
      <c r="A158" s="42"/>
      <c r="B158" s="43"/>
      <c r="C158" s="280" t="s">
        <v>278</v>
      </c>
      <c r="D158" s="280" t="s">
        <v>386</v>
      </c>
      <c r="E158" s="281" t="s">
        <v>10626</v>
      </c>
      <c r="F158" s="282" t="s">
        <v>10627</v>
      </c>
      <c r="G158" s="283" t="s">
        <v>10100</v>
      </c>
      <c r="H158" s="284">
        <v>1</v>
      </c>
      <c r="I158" s="285"/>
      <c r="J158" s="286">
        <f>ROUND(I158*H158,2)</f>
        <v>0</v>
      </c>
      <c r="K158" s="282" t="s">
        <v>19</v>
      </c>
      <c r="L158" s="287"/>
      <c r="M158" s="288" t="s">
        <v>19</v>
      </c>
      <c r="N158" s="289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471</v>
      </c>
      <c r="AT158" s="229" t="s">
        <v>386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10628</v>
      </c>
    </row>
    <row r="159" s="14" customFormat="1">
      <c r="A159" s="14"/>
      <c r="B159" s="248"/>
      <c r="C159" s="249"/>
      <c r="D159" s="238" t="s">
        <v>260</v>
      </c>
      <c r="E159" s="250" t="s">
        <v>19</v>
      </c>
      <c r="F159" s="251" t="s">
        <v>10629</v>
      </c>
      <c r="G159" s="249"/>
      <c r="H159" s="250" t="s">
        <v>19</v>
      </c>
      <c r="I159" s="252"/>
      <c r="J159" s="249"/>
      <c r="K159" s="249"/>
      <c r="L159" s="253"/>
      <c r="M159" s="254"/>
      <c r="N159" s="255"/>
      <c r="O159" s="255"/>
      <c r="P159" s="255"/>
      <c r="Q159" s="255"/>
      <c r="R159" s="255"/>
      <c r="S159" s="255"/>
      <c r="T159" s="25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7" t="s">
        <v>260</v>
      </c>
      <c r="AU159" s="257" t="s">
        <v>98</v>
      </c>
      <c r="AV159" s="14" t="s">
        <v>83</v>
      </c>
      <c r="AW159" s="14" t="s">
        <v>37</v>
      </c>
      <c r="AX159" s="14" t="s">
        <v>76</v>
      </c>
      <c r="AY159" s="25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83</v>
      </c>
      <c r="G160" s="237"/>
      <c r="H160" s="241">
        <v>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2" customFormat="1" ht="21.75" customHeight="1">
      <c r="A161" s="42"/>
      <c r="B161" s="43"/>
      <c r="C161" s="280" t="s">
        <v>285</v>
      </c>
      <c r="D161" s="280" t="s">
        <v>386</v>
      </c>
      <c r="E161" s="281" t="s">
        <v>10630</v>
      </c>
      <c r="F161" s="282" t="s">
        <v>10631</v>
      </c>
      <c r="G161" s="283" t="s">
        <v>10100</v>
      </c>
      <c r="H161" s="284">
        <v>2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10632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10633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98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10608</v>
      </c>
      <c r="G163" s="237"/>
      <c r="H163" s="241">
        <v>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1.75" customHeight="1">
      <c r="A164" s="42"/>
      <c r="B164" s="43"/>
      <c r="C164" s="280" t="s">
        <v>292</v>
      </c>
      <c r="D164" s="280" t="s">
        <v>386</v>
      </c>
      <c r="E164" s="281" t="s">
        <v>10634</v>
      </c>
      <c r="F164" s="282" t="s">
        <v>10635</v>
      </c>
      <c r="G164" s="283" t="s">
        <v>10100</v>
      </c>
      <c r="H164" s="284">
        <v>2</v>
      </c>
      <c r="I164" s="285"/>
      <c r="J164" s="286">
        <f>ROUND(I164*H164,2)</f>
        <v>0</v>
      </c>
      <c r="K164" s="282" t="s">
        <v>19</v>
      </c>
      <c r="L164" s="287"/>
      <c r="M164" s="288" t="s">
        <v>19</v>
      </c>
      <c r="N164" s="289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471</v>
      </c>
      <c r="AT164" s="229" t="s">
        <v>386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10636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10637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98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10608</v>
      </c>
      <c r="G166" s="237"/>
      <c r="H166" s="241">
        <v>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98</v>
      </c>
      <c r="AV166" s="13" t="s">
        <v>88</v>
      </c>
      <c r="AW166" s="13" t="s">
        <v>37</v>
      </c>
      <c r="AX166" s="13" t="s">
        <v>83</v>
      </c>
      <c r="AY166" s="247" t="s">
        <v>235</v>
      </c>
    </row>
    <row r="167" s="2" customFormat="1" ht="21.75" customHeight="1">
      <c r="A167" s="42"/>
      <c r="B167" s="43"/>
      <c r="C167" s="280" t="s">
        <v>298</v>
      </c>
      <c r="D167" s="280" t="s">
        <v>386</v>
      </c>
      <c r="E167" s="281" t="s">
        <v>10638</v>
      </c>
      <c r="F167" s="282" t="s">
        <v>10639</v>
      </c>
      <c r="G167" s="283" t="s">
        <v>10100</v>
      </c>
      <c r="H167" s="284">
        <v>2</v>
      </c>
      <c r="I167" s="285"/>
      <c r="J167" s="286">
        <f>ROUND(I167*H167,2)</f>
        <v>0</v>
      </c>
      <c r="K167" s="282" t="s">
        <v>19</v>
      </c>
      <c r="L167" s="287"/>
      <c r="M167" s="288" t="s">
        <v>19</v>
      </c>
      <c r="N167" s="289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471</v>
      </c>
      <c r="AT167" s="229" t="s">
        <v>386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10640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10641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98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10608</v>
      </c>
      <c r="G169" s="237"/>
      <c r="H169" s="241">
        <v>2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2" customFormat="1" ht="21.75" customHeight="1">
      <c r="A170" s="42"/>
      <c r="B170" s="43"/>
      <c r="C170" s="280" t="s">
        <v>303</v>
      </c>
      <c r="D170" s="280" t="s">
        <v>386</v>
      </c>
      <c r="E170" s="281" t="s">
        <v>10642</v>
      </c>
      <c r="F170" s="282" t="s">
        <v>10643</v>
      </c>
      <c r="G170" s="283" t="s">
        <v>10100</v>
      </c>
      <c r="H170" s="284">
        <v>2</v>
      </c>
      <c r="I170" s="285"/>
      <c r="J170" s="286">
        <f>ROUND(I170*H170,2)</f>
        <v>0</v>
      </c>
      <c r="K170" s="282" t="s">
        <v>19</v>
      </c>
      <c r="L170" s="287"/>
      <c r="M170" s="288" t="s">
        <v>19</v>
      </c>
      <c r="N170" s="289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471</v>
      </c>
      <c r="AT170" s="229" t="s">
        <v>386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10644</v>
      </c>
    </row>
    <row r="171" s="14" customFormat="1">
      <c r="A171" s="14"/>
      <c r="B171" s="248"/>
      <c r="C171" s="249"/>
      <c r="D171" s="238" t="s">
        <v>260</v>
      </c>
      <c r="E171" s="250" t="s">
        <v>19</v>
      </c>
      <c r="F171" s="251" t="s">
        <v>10645</v>
      </c>
      <c r="G171" s="249"/>
      <c r="H171" s="250" t="s">
        <v>19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7" t="s">
        <v>260</v>
      </c>
      <c r="AU171" s="257" t="s">
        <v>98</v>
      </c>
      <c r="AV171" s="14" t="s">
        <v>83</v>
      </c>
      <c r="AW171" s="14" t="s">
        <v>37</v>
      </c>
      <c r="AX171" s="14" t="s">
        <v>76</v>
      </c>
      <c r="AY171" s="25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10608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1.75" customHeight="1">
      <c r="A173" s="42"/>
      <c r="B173" s="43"/>
      <c r="C173" s="280" t="s">
        <v>8</v>
      </c>
      <c r="D173" s="280" t="s">
        <v>386</v>
      </c>
      <c r="E173" s="281" t="s">
        <v>10646</v>
      </c>
      <c r="F173" s="282" t="s">
        <v>10647</v>
      </c>
      <c r="G173" s="283" t="s">
        <v>10100</v>
      </c>
      <c r="H173" s="284">
        <v>4</v>
      </c>
      <c r="I173" s="285"/>
      <c r="J173" s="286">
        <f>ROUND(I173*H173,2)</f>
        <v>0</v>
      </c>
      <c r="K173" s="282" t="s">
        <v>19</v>
      </c>
      <c r="L173" s="287"/>
      <c r="M173" s="288" t="s">
        <v>19</v>
      </c>
      <c r="N173" s="289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471</v>
      </c>
      <c r="AT173" s="229" t="s">
        <v>386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10648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10649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98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10650</v>
      </c>
      <c r="G175" s="237"/>
      <c r="H175" s="241">
        <v>4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319</v>
      </c>
      <c r="D176" s="280" t="s">
        <v>386</v>
      </c>
      <c r="E176" s="281" t="s">
        <v>10651</v>
      </c>
      <c r="F176" s="282" t="s">
        <v>10652</v>
      </c>
      <c r="G176" s="283" t="s">
        <v>10100</v>
      </c>
      <c r="H176" s="284">
        <v>9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10653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10654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98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10655</v>
      </c>
      <c r="G178" s="237"/>
      <c r="H178" s="241">
        <v>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2" customFormat="1" ht="21.75" customHeight="1">
      <c r="A179" s="42"/>
      <c r="B179" s="43"/>
      <c r="C179" s="280" t="s">
        <v>326</v>
      </c>
      <c r="D179" s="280" t="s">
        <v>386</v>
      </c>
      <c r="E179" s="281" t="s">
        <v>10656</v>
      </c>
      <c r="F179" s="282" t="s">
        <v>10657</v>
      </c>
      <c r="G179" s="283" t="s">
        <v>10100</v>
      </c>
      <c r="H179" s="284">
        <v>1</v>
      </c>
      <c r="I179" s="285"/>
      <c r="J179" s="286">
        <f>ROUND(I179*H179,2)</f>
        <v>0</v>
      </c>
      <c r="K179" s="282" t="s">
        <v>19</v>
      </c>
      <c r="L179" s="287"/>
      <c r="M179" s="288" t="s">
        <v>19</v>
      </c>
      <c r="N179" s="289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471</v>
      </c>
      <c r="AT179" s="229" t="s">
        <v>386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10658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10659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98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83</v>
      </c>
      <c r="G181" s="237"/>
      <c r="H181" s="241">
        <v>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1.75" customHeight="1">
      <c r="A182" s="42"/>
      <c r="B182" s="43"/>
      <c r="C182" s="280" t="s">
        <v>332</v>
      </c>
      <c r="D182" s="280" t="s">
        <v>386</v>
      </c>
      <c r="E182" s="281" t="s">
        <v>10660</v>
      </c>
      <c r="F182" s="282" t="s">
        <v>10661</v>
      </c>
      <c r="G182" s="283" t="s">
        <v>10100</v>
      </c>
      <c r="H182" s="284">
        <v>2</v>
      </c>
      <c r="I182" s="285"/>
      <c r="J182" s="286">
        <f>ROUND(I182*H182,2)</f>
        <v>0</v>
      </c>
      <c r="K182" s="282" t="s">
        <v>19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471</v>
      </c>
      <c r="AT182" s="229" t="s">
        <v>386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10662</v>
      </c>
    </row>
    <row r="183" s="14" customFormat="1">
      <c r="A183" s="14"/>
      <c r="B183" s="248"/>
      <c r="C183" s="249"/>
      <c r="D183" s="238" t="s">
        <v>260</v>
      </c>
      <c r="E183" s="250" t="s">
        <v>19</v>
      </c>
      <c r="F183" s="251" t="s">
        <v>10663</v>
      </c>
      <c r="G183" s="249"/>
      <c r="H183" s="250" t="s">
        <v>19</v>
      </c>
      <c r="I183" s="252"/>
      <c r="J183" s="249"/>
      <c r="K183" s="249"/>
      <c r="L183" s="253"/>
      <c r="M183" s="254"/>
      <c r="N183" s="255"/>
      <c r="O183" s="255"/>
      <c r="P183" s="255"/>
      <c r="Q183" s="255"/>
      <c r="R183" s="255"/>
      <c r="S183" s="255"/>
      <c r="T183" s="25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7" t="s">
        <v>260</v>
      </c>
      <c r="AU183" s="257" t="s">
        <v>98</v>
      </c>
      <c r="AV183" s="14" t="s">
        <v>83</v>
      </c>
      <c r="AW183" s="14" t="s">
        <v>37</v>
      </c>
      <c r="AX183" s="14" t="s">
        <v>76</v>
      </c>
      <c r="AY183" s="25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10608</v>
      </c>
      <c r="G184" s="237"/>
      <c r="H184" s="241">
        <v>2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1.75" customHeight="1">
      <c r="A185" s="42"/>
      <c r="B185" s="43"/>
      <c r="C185" s="280" t="s">
        <v>339</v>
      </c>
      <c r="D185" s="280" t="s">
        <v>386</v>
      </c>
      <c r="E185" s="281" t="s">
        <v>10664</v>
      </c>
      <c r="F185" s="282" t="s">
        <v>10665</v>
      </c>
      <c r="G185" s="283" t="s">
        <v>10100</v>
      </c>
      <c r="H185" s="284">
        <v>4</v>
      </c>
      <c r="I185" s="285"/>
      <c r="J185" s="286">
        <f>ROUND(I185*H185,2)</f>
        <v>0</v>
      </c>
      <c r="K185" s="282" t="s">
        <v>19</v>
      </c>
      <c r="L185" s="287"/>
      <c r="M185" s="288" t="s">
        <v>19</v>
      </c>
      <c r="N185" s="289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10666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10667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98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10668</v>
      </c>
      <c r="G187" s="237"/>
      <c r="H187" s="241">
        <v>4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80" t="s">
        <v>345</v>
      </c>
      <c r="D188" s="280" t="s">
        <v>386</v>
      </c>
      <c r="E188" s="281" t="s">
        <v>10669</v>
      </c>
      <c r="F188" s="282" t="s">
        <v>10670</v>
      </c>
      <c r="G188" s="283" t="s">
        <v>10100</v>
      </c>
      <c r="H188" s="284">
        <v>1</v>
      </c>
      <c r="I188" s="285"/>
      <c r="J188" s="286">
        <f>ROUND(I188*H188,2)</f>
        <v>0</v>
      </c>
      <c r="K188" s="282" t="s">
        <v>19</v>
      </c>
      <c r="L188" s="287"/>
      <c r="M188" s="288" t="s">
        <v>19</v>
      </c>
      <c r="N188" s="289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471</v>
      </c>
      <c r="AT188" s="229" t="s">
        <v>386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10671</v>
      </c>
    </row>
    <row r="189" s="14" customFormat="1">
      <c r="A189" s="14"/>
      <c r="B189" s="248"/>
      <c r="C189" s="249"/>
      <c r="D189" s="238" t="s">
        <v>260</v>
      </c>
      <c r="E189" s="250" t="s">
        <v>19</v>
      </c>
      <c r="F189" s="251" t="s">
        <v>10672</v>
      </c>
      <c r="G189" s="249"/>
      <c r="H189" s="250" t="s">
        <v>19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7" t="s">
        <v>260</v>
      </c>
      <c r="AU189" s="257" t="s">
        <v>98</v>
      </c>
      <c r="AV189" s="14" t="s">
        <v>83</v>
      </c>
      <c r="AW189" s="14" t="s">
        <v>37</v>
      </c>
      <c r="AX189" s="14" t="s">
        <v>76</v>
      </c>
      <c r="AY189" s="257" t="s">
        <v>235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83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1.75" customHeight="1">
      <c r="A191" s="42"/>
      <c r="B191" s="43"/>
      <c r="C191" s="280" t="s">
        <v>351</v>
      </c>
      <c r="D191" s="280" t="s">
        <v>386</v>
      </c>
      <c r="E191" s="281" t="s">
        <v>10673</v>
      </c>
      <c r="F191" s="282" t="s">
        <v>10674</v>
      </c>
      <c r="G191" s="283" t="s">
        <v>10100</v>
      </c>
      <c r="H191" s="284">
        <v>1</v>
      </c>
      <c r="I191" s="285"/>
      <c r="J191" s="286">
        <f>ROUND(I191*H191,2)</f>
        <v>0</v>
      </c>
      <c r="K191" s="282" t="s">
        <v>19</v>
      </c>
      <c r="L191" s="287"/>
      <c r="M191" s="288" t="s">
        <v>19</v>
      </c>
      <c r="N191" s="289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471</v>
      </c>
      <c r="AT191" s="229" t="s">
        <v>386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10675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10676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98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83</v>
      </c>
      <c r="G193" s="237"/>
      <c r="H193" s="241">
        <v>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24.15" customHeight="1">
      <c r="A194" s="42"/>
      <c r="B194" s="43"/>
      <c r="C194" s="280" t="s">
        <v>356</v>
      </c>
      <c r="D194" s="280" t="s">
        <v>386</v>
      </c>
      <c r="E194" s="281" t="s">
        <v>10677</v>
      </c>
      <c r="F194" s="282" t="s">
        <v>10678</v>
      </c>
      <c r="G194" s="283" t="s">
        <v>10100</v>
      </c>
      <c r="H194" s="284">
        <v>2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10679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10680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98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88</v>
      </c>
      <c r="G196" s="237"/>
      <c r="H196" s="241">
        <v>2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80" t="s">
        <v>361</v>
      </c>
      <c r="D197" s="280" t="s">
        <v>386</v>
      </c>
      <c r="E197" s="281" t="s">
        <v>10681</v>
      </c>
      <c r="F197" s="282" t="s">
        <v>10682</v>
      </c>
      <c r="G197" s="283" t="s">
        <v>10100</v>
      </c>
      <c r="H197" s="284">
        <v>14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471</v>
      </c>
      <c r="AT197" s="229" t="s">
        <v>386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10683</v>
      </c>
    </row>
    <row r="198" s="14" customFormat="1">
      <c r="A198" s="14"/>
      <c r="B198" s="248"/>
      <c r="C198" s="249"/>
      <c r="D198" s="238" t="s">
        <v>260</v>
      </c>
      <c r="E198" s="250" t="s">
        <v>19</v>
      </c>
      <c r="F198" s="251" t="s">
        <v>10684</v>
      </c>
      <c r="G198" s="249"/>
      <c r="H198" s="250" t="s">
        <v>19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7" t="s">
        <v>260</v>
      </c>
      <c r="AU198" s="257" t="s">
        <v>98</v>
      </c>
      <c r="AV198" s="14" t="s">
        <v>83</v>
      </c>
      <c r="AW198" s="14" t="s">
        <v>37</v>
      </c>
      <c r="AX198" s="14" t="s">
        <v>76</v>
      </c>
      <c r="AY198" s="25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10685</v>
      </c>
      <c r="G199" s="237"/>
      <c r="H199" s="241">
        <v>14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16.5" customHeight="1">
      <c r="A200" s="42"/>
      <c r="B200" s="43"/>
      <c r="C200" s="280" t="s">
        <v>7</v>
      </c>
      <c r="D200" s="280" t="s">
        <v>386</v>
      </c>
      <c r="E200" s="281" t="s">
        <v>10686</v>
      </c>
      <c r="F200" s="282" t="s">
        <v>10687</v>
      </c>
      <c r="G200" s="283" t="s">
        <v>10100</v>
      </c>
      <c r="H200" s="284">
        <v>14</v>
      </c>
      <c r="I200" s="285"/>
      <c r="J200" s="286">
        <f>ROUND(I200*H200,2)</f>
        <v>0</v>
      </c>
      <c r="K200" s="282" t="s">
        <v>19</v>
      </c>
      <c r="L200" s="287"/>
      <c r="M200" s="288" t="s">
        <v>19</v>
      </c>
      <c r="N200" s="289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471</v>
      </c>
      <c r="AT200" s="229" t="s">
        <v>386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10688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10689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98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10685</v>
      </c>
      <c r="G202" s="237"/>
      <c r="H202" s="241">
        <v>14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80" t="s">
        <v>385</v>
      </c>
      <c r="D203" s="280" t="s">
        <v>386</v>
      </c>
      <c r="E203" s="281" t="s">
        <v>10690</v>
      </c>
      <c r="F203" s="282" t="s">
        <v>10691</v>
      </c>
      <c r="G203" s="283" t="s">
        <v>10100</v>
      </c>
      <c r="H203" s="284">
        <v>4</v>
      </c>
      <c r="I203" s="285"/>
      <c r="J203" s="286">
        <f>ROUND(I203*H203,2)</f>
        <v>0</v>
      </c>
      <c r="K203" s="282" t="s">
        <v>19</v>
      </c>
      <c r="L203" s="287"/>
      <c r="M203" s="288" t="s">
        <v>19</v>
      </c>
      <c r="N203" s="289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471</v>
      </c>
      <c r="AT203" s="229" t="s">
        <v>386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10692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10693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98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10668</v>
      </c>
      <c r="G205" s="237"/>
      <c r="H205" s="241">
        <v>4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80" t="s">
        <v>393</v>
      </c>
      <c r="D206" s="280" t="s">
        <v>386</v>
      </c>
      <c r="E206" s="281" t="s">
        <v>10694</v>
      </c>
      <c r="F206" s="282" t="s">
        <v>10695</v>
      </c>
      <c r="G206" s="283" t="s">
        <v>10100</v>
      </c>
      <c r="H206" s="284">
        <v>5</v>
      </c>
      <c r="I206" s="285"/>
      <c r="J206" s="286">
        <f>ROUND(I206*H206,2)</f>
        <v>0</v>
      </c>
      <c r="K206" s="282" t="s">
        <v>19</v>
      </c>
      <c r="L206" s="287"/>
      <c r="M206" s="288" t="s">
        <v>19</v>
      </c>
      <c r="N206" s="289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471</v>
      </c>
      <c r="AT206" s="229" t="s">
        <v>386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10696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10697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98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10698</v>
      </c>
      <c r="G208" s="237"/>
      <c r="H208" s="241">
        <v>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80" t="s">
        <v>399</v>
      </c>
      <c r="D209" s="280" t="s">
        <v>386</v>
      </c>
      <c r="E209" s="281" t="s">
        <v>10699</v>
      </c>
      <c r="F209" s="282" t="s">
        <v>10700</v>
      </c>
      <c r="G209" s="283" t="s">
        <v>10100</v>
      </c>
      <c r="H209" s="284">
        <v>4</v>
      </c>
      <c r="I209" s="285"/>
      <c r="J209" s="286">
        <f>ROUND(I209*H209,2)</f>
        <v>0</v>
      </c>
      <c r="K209" s="282" t="s">
        <v>19</v>
      </c>
      <c r="L209" s="287"/>
      <c r="M209" s="288" t="s">
        <v>19</v>
      </c>
      <c r="N209" s="289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471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10701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10702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98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10668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407</v>
      </c>
      <c r="D212" s="280" t="s">
        <v>386</v>
      </c>
      <c r="E212" s="281" t="s">
        <v>10703</v>
      </c>
      <c r="F212" s="282" t="s">
        <v>10704</v>
      </c>
      <c r="G212" s="283" t="s">
        <v>10100</v>
      </c>
      <c r="H212" s="284">
        <v>2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471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10705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10706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98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88</v>
      </c>
      <c r="G214" s="237"/>
      <c r="H214" s="241">
        <v>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2" customFormat="1" ht="16.5" customHeight="1">
      <c r="A215" s="42"/>
      <c r="B215" s="43"/>
      <c r="C215" s="280" t="s">
        <v>413</v>
      </c>
      <c r="D215" s="280" t="s">
        <v>386</v>
      </c>
      <c r="E215" s="281" t="s">
        <v>10707</v>
      </c>
      <c r="F215" s="282" t="s">
        <v>10708</v>
      </c>
      <c r="G215" s="283" t="s">
        <v>10100</v>
      </c>
      <c r="H215" s="284">
        <v>13</v>
      </c>
      <c r="I215" s="285"/>
      <c r="J215" s="286">
        <f>ROUND(I215*H215,2)</f>
        <v>0</v>
      </c>
      <c r="K215" s="282" t="s">
        <v>19</v>
      </c>
      <c r="L215" s="287"/>
      <c r="M215" s="288" t="s">
        <v>19</v>
      </c>
      <c r="N215" s="289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471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10709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10710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98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10711</v>
      </c>
      <c r="G217" s="237"/>
      <c r="H217" s="241">
        <v>13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2" customFormat="1" ht="16.5" customHeight="1">
      <c r="A218" s="42"/>
      <c r="B218" s="43"/>
      <c r="C218" s="280" t="s">
        <v>419</v>
      </c>
      <c r="D218" s="280" t="s">
        <v>386</v>
      </c>
      <c r="E218" s="281" t="s">
        <v>10712</v>
      </c>
      <c r="F218" s="282" t="s">
        <v>10713</v>
      </c>
      <c r="G218" s="283" t="s">
        <v>10100</v>
      </c>
      <c r="H218" s="284">
        <v>2</v>
      </c>
      <c r="I218" s="285"/>
      <c r="J218" s="286">
        <f>ROUND(I218*H218,2)</f>
        <v>0</v>
      </c>
      <c r="K218" s="282" t="s">
        <v>19</v>
      </c>
      <c r="L218" s="287"/>
      <c r="M218" s="288" t="s">
        <v>19</v>
      </c>
      <c r="N218" s="289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471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10714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10715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98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10608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16.5" customHeight="1">
      <c r="A221" s="42"/>
      <c r="B221" s="43"/>
      <c r="C221" s="280" t="s">
        <v>432</v>
      </c>
      <c r="D221" s="280" t="s">
        <v>386</v>
      </c>
      <c r="E221" s="281" t="s">
        <v>10716</v>
      </c>
      <c r="F221" s="282" t="s">
        <v>10717</v>
      </c>
      <c r="G221" s="283" t="s">
        <v>10100</v>
      </c>
      <c r="H221" s="284">
        <v>9</v>
      </c>
      <c r="I221" s="285"/>
      <c r="J221" s="286">
        <f>ROUND(I221*H221,2)</f>
        <v>0</v>
      </c>
      <c r="K221" s="282" t="s">
        <v>19</v>
      </c>
      <c r="L221" s="287"/>
      <c r="M221" s="288" t="s">
        <v>19</v>
      </c>
      <c r="N221" s="289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471</v>
      </c>
      <c r="AT221" s="229" t="s">
        <v>386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10718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10719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98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10655</v>
      </c>
      <c r="G223" s="237"/>
      <c r="H223" s="241">
        <v>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80" t="s">
        <v>441</v>
      </c>
      <c r="D224" s="280" t="s">
        <v>386</v>
      </c>
      <c r="E224" s="281" t="s">
        <v>10720</v>
      </c>
      <c r="F224" s="282" t="s">
        <v>10721</v>
      </c>
      <c r="G224" s="283" t="s">
        <v>10100</v>
      </c>
      <c r="H224" s="284">
        <v>2</v>
      </c>
      <c r="I224" s="285"/>
      <c r="J224" s="286">
        <f>ROUND(I224*H224,2)</f>
        <v>0</v>
      </c>
      <c r="K224" s="282" t="s">
        <v>19</v>
      </c>
      <c r="L224" s="287"/>
      <c r="M224" s="288" t="s">
        <v>19</v>
      </c>
      <c r="N224" s="289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471</v>
      </c>
      <c r="AT224" s="229" t="s">
        <v>386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10722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10723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98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10608</v>
      </c>
      <c r="G226" s="237"/>
      <c r="H226" s="241">
        <v>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449</v>
      </c>
      <c r="D227" s="280" t="s">
        <v>386</v>
      </c>
      <c r="E227" s="281" t="s">
        <v>10724</v>
      </c>
      <c r="F227" s="282" t="s">
        <v>10725</v>
      </c>
      <c r="G227" s="283" t="s">
        <v>240</v>
      </c>
      <c r="H227" s="284">
        <v>60</v>
      </c>
      <c r="I227" s="285"/>
      <c r="J227" s="286">
        <f>ROUND(I227*H227,2)</f>
        <v>0</v>
      </c>
      <c r="K227" s="282" t="s">
        <v>19</v>
      </c>
      <c r="L227" s="287"/>
      <c r="M227" s="288" t="s">
        <v>19</v>
      </c>
      <c r="N227" s="289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471</v>
      </c>
      <c r="AT227" s="229" t="s">
        <v>386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10726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10727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98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10612</v>
      </c>
      <c r="G229" s="237"/>
      <c r="H229" s="241">
        <v>60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2" customFormat="1" ht="16.5" customHeight="1">
      <c r="A230" s="42"/>
      <c r="B230" s="43"/>
      <c r="C230" s="280" t="s">
        <v>456</v>
      </c>
      <c r="D230" s="280" t="s">
        <v>386</v>
      </c>
      <c r="E230" s="281" t="s">
        <v>10728</v>
      </c>
      <c r="F230" s="282" t="s">
        <v>10729</v>
      </c>
      <c r="G230" s="283" t="s">
        <v>240</v>
      </c>
      <c r="H230" s="284">
        <v>25</v>
      </c>
      <c r="I230" s="285"/>
      <c r="J230" s="286">
        <f>ROUND(I230*H230,2)</f>
        <v>0</v>
      </c>
      <c r="K230" s="282" t="s">
        <v>19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10730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10731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98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10732</v>
      </c>
      <c r="G232" s="237"/>
      <c r="H232" s="241">
        <v>25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16.5" customHeight="1">
      <c r="A233" s="42"/>
      <c r="B233" s="43"/>
      <c r="C233" s="280" t="s">
        <v>471</v>
      </c>
      <c r="D233" s="280" t="s">
        <v>386</v>
      </c>
      <c r="E233" s="281" t="s">
        <v>10733</v>
      </c>
      <c r="F233" s="282" t="s">
        <v>10734</v>
      </c>
      <c r="G233" s="283" t="s">
        <v>240</v>
      </c>
      <c r="H233" s="284">
        <v>15</v>
      </c>
      <c r="I233" s="285"/>
      <c r="J233" s="286">
        <f>ROUND(I233*H233,2)</f>
        <v>0</v>
      </c>
      <c r="K233" s="282" t="s">
        <v>19</v>
      </c>
      <c r="L233" s="287"/>
      <c r="M233" s="288" t="s">
        <v>19</v>
      </c>
      <c r="N233" s="289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471</v>
      </c>
      <c r="AT233" s="229" t="s">
        <v>386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10735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10736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98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10737</v>
      </c>
      <c r="G235" s="237"/>
      <c r="H235" s="241">
        <v>15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16.5" customHeight="1">
      <c r="A236" s="42"/>
      <c r="B236" s="43"/>
      <c r="C236" s="280" t="s">
        <v>484</v>
      </c>
      <c r="D236" s="280" t="s">
        <v>386</v>
      </c>
      <c r="E236" s="281" t="s">
        <v>10738</v>
      </c>
      <c r="F236" s="282" t="s">
        <v>10739</v>
      </c>
      <c r="G236" s="283" t="s">
        <v>240</v>
      </c>
      <c r="H236" s="284">
        <v>3</v>
      </c>
      <c r="I236" s="285"/>
      <c r="J236" s="286">
        <f>ROUND(I236*H236,2)</f>
        <v>0</v>
      </c>
      <c r="K236" s="282" t="s">
        <v>19</v>
      </c>
      <c r="L236" s="287"/>
      <c r="M236" s="288" t="s">
        <v>19</v>
      </c>
      <c r="N236" s="289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471</v>
      </c>
      <c r="AT236" s="229" t="s">
        <v>386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10740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10741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98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10742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80" t="s">
        <v>493</v>
      </c>
      <c r="D239" s="280" t="s">
        <v>386</v>
      </c>
      <c r="E239" s="281" t="s">
        <v>10743</v>
      </c>
      <c r="F239" s="282" t="s">
        <v>10744</v>
      </c>
      <c r="G239" s="283" t="s">
        <v>10100</v>
      </c>
      <c r="H239" s="284">
        <v>2</v>
      </c>
      <c r="I239" s="285"/>
      <c r="J239" s="286">
        <f>ROUND(I239*H239,2)</f>
        <v>0</v>
      </c>
      <c r="K239" s="282" t="s">
        <v>19</v>
      </c>
      <c r="L239" s="287"/>
      <c r="M239" s="288" t="s">
        <v>19</v>
      </c>
      <c r="N239" s="289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471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10745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10746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98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10608</v>
      </c>
      <c r="G241" s="237"/>
      <c r="H241" s="241">
        <v>2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80" t="s">
        <v>505</v>
      </c>
      <c r="D242" s="280" t="s">
        <v>386</v>
      </c>
      <c r="E242" s="281" t="s">
        <v>10747</v>
      </c>
      <c r="F242" s="282" t="s">
        <v>10748</v>
      </c>
      <c r="G242" s="283" t="s">
        <v>10100</v>
      </c>
      <c r="H242" s="284">
        <v>4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471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10749</v>
      </c>
    </row>
    <row r="243" s="14" customFormat="1">
      <c r="A243" s="14"/>
      <c r="B243" s="248"/>
      <c r="C243" s="249"/>
      <c r="D243" s="238" t="s">
        <v>260</v>
      </c>
      <c r="E243" s="250" t="s">
        <v>19</v>
      </c>
      <c r="F243" s="251" t="s">
        <v>10750</v>
      </c>
      <c r="G243" s="249"/>
      <c r="H243" s="250" t="s">
        <v>19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7" t="s">
        <v>260</v>
      </c>
      <c r="AU243" s="257" t="s">
        <v>98</v>
      </c>
      <c r="AV243" s="14" t="s">
        <v>83</v>
      </c>
      <c r="AW243" s="14" t="s">
        <v>37</v>
      </c>
      <c r="AX243" s="14" t="s">
        <v>76</v>
      </c>
      <c r="AY243" s="25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10668</v>
      </c>
      <c r="G244" s="237"/>
      <c r="H244" s="241">
        <v>4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2" customFormat="1" ht="16.5" customHeight="1">
      <c r="A245" s="42"/>
      <c r="B245" s="43"/>
      <c r="C245" s="280" t="s">
        <v>527</v>
      </c>
      <c r="D245" s="280" t="s">
        <v>386</v>
      </c>
      <c r="E245" s="281" t="s">
        <v>10751</v>
      </c>
      <c r="F245" s="282" t="s">
        <v>10752</v>
      </c>
      <c r="G245" s="283" t="s">
        <v>10100</v>
      </c>
      <c r="H245" s="284">
        <v>2</v>
      </c>
      <c r="I245" s="285"/>
      <c r="J245" s="286">
        <f>ROUND(I245*H245,2)</f>
        <v>0</v>
      </c>
      <c r="K245" s="282" t="s">
        <v>19</v>
      </c>
      <c r="L245" s="287"/>
      <c r="M245" s="288" t="s">
        <v>19</v>
      </c>
      <c r="N245" s="289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471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10753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10754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98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10608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98</v>
      </c>
      <c r="AV247" s="13" t="s">
        <v>88</v>
      </c>
      <c r="AW247" s="13" t="s">
        <v>37</v>
      </c>
      <c r="AX247" s="13" t="s">
        <v>83</v>
      </c>
      <c r="AY247" s="247" t="s">
        <v>235</v>
      </c>
    </row>
    <row r="248" s="2" customFormat="1" ht="16.5" customHeight="1">
      <c r="A248" s="42"/>
      <c r="B248" s="43"/>
      <c r="C248" s="280" t="s">
        <v>534</v>
      </c>
      <c r="D248" s="280" t="s">
        <v>386</v>
      </c>
      <c r="E248" s="281" t="s">
        <v>10755</v>
      </c>
      <c r="F248" s="282" t="s">
        <v>10756</v>
      </c>
      <c r="G248" s="283" t="s">
        <v>10100</v>
      </c>
      <c r="H248" s="284">
        <v>4</v>
      </c>
      <c r="I248" s="285"/>
      <c r="J248" s="286">
        <f>ROUND(I248*H248,2)</f>
        <v>0</v>
      </c>
      <c r="K248" s="282" t="s">
        <v>19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471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10757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10758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98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10668</v>
      </c>
      <c r="G250" s="237"/>
      <c r="H250" s="241">
        <v>4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98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80" t="s">
        <v>545</v>
      </c>
      <c r="D251" s="280" t="s">
        <v>386</v>
      </c>
      <c r="E251" s="281" t="s">
        <v>10759</v>
      </c>
      <c r="F251" s="282" t="s">
        <v>10760</v>
      </c>
      <c r="G251" s="283" t="s">
        <v>10100</v>
      </c>
      <c r="H251" s="284">
        <v>2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471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10761</v>
      </c>
    </row>
    <row r="252" s="14" customFormat="1">
      <c r="A252" s="14"/>
      <c r="B252" s="248"/>
      <c r="C252" s="249"/>
      <c r="D252" s="238" t="s">
        <v>260</v>
      </c>
      <c r="E252" s="250" t="s">
        <v>19</v>
      </c>
      <c r="F252" s="251" t="s">
        <v>10762</v>
      </c>
      <c r="G252" s="249"/>
      <c r="H252" s="250" t="s">
        <v>19</v>
      </c>
      <c r="I252" s="252"/>
      <c r="J252" s="249"/>
      <c r="K252" s="249"/>
      <c r="L252" s="253"/>
      <c r="M252" s="254"/>
      <c r="N252" s="255"/>
      <c r="O252" s="255"/>
      <c r="P252" s="255"/>
      <c r="Q252" s="255"/>
      <c r="R252" s="255"/>
      <c r="S252" s="255"/>
      <c r="T252" s="25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7" t="s">
        <v>260</v>
      </c>
      <c r="AU252" s="257" t="s">
        <v>98</v>
      </c>
      <c r="AV252" s="14" t="s">
        <v>83</v>
      </c>
      <c r="AW252" s="14" t="s">
        <v>37</v>
      </c>
      <c r="AX252" s="14" t="s">
        <v>76</v>
      </c>
      <c r="AY252" s="25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10608</v>
      </c>
      <c r="G253" s="237"/>
      <c r="H253" s="241">
        <v>2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16.5" customHeight="1">
      <c r="A254" s="42"/>
      <c r="B254" s="43"/>
      <c r="C254" s="280" t="s">
        <v>550</v>
      </c>
      <c r="D254" s="280" t="s">
        <v>386</v>
      </c>
      <c r="E254" s="281" t="s">
        <v>10763</v>
      </c>
      <c r="F254" s="282" t="s">
        <v>10764</v>
      </c>
      <c r="G254" s="283" t="s">
        <v>10100</v>
      </c>
      <c r="H254" s="284">
        <v>4</v>
      </c>
      <c r="I254" s="285"/>
      <c r="J254" s="286">
        <f>ROUND(I254*H254,2)</f>
        <v>0</v>
      </c>
      <c r="K254" s="282" t="s">
        <v>19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471</v>
      </c>
      <c r="AT254" s="229" t="s">
        <v>386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10765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10766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98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10668</v>
      </c>
      <c r="G256" s="237"/>
      <c r="H256" s="241">
        <v>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557</v>
      </c>
      <c r="D257" s="280" t="s">
        <v>386</v>
      </c>
      <c r="E257" s="281" t="s">
        <v>10767</v>
      </c>
      <c r="F257" s="282" t="s">
        <v>10768</v>
      </c>
      <c r="G257" s="283" t="s">
        <v>10100</v>
      </c>
      <c r="H257" s="284">
        <v>2</v>
      </c>
      <c r="I257" s="285"/>
      <c r="J257" s="286">
        <f>ROUND(I257*H257,2)</f>
        <v>0</v>
      </c>
      <c r="K257" s="282" t="s">
        <v>19</v>
      </c>
      <c r="L257" s="287"/>
      <c r="M257" s="288" t="s">
        <v>19</v>
      </c>
      <c r="N257" s="289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471</v>
      </c>
      <c r="AT257" s="229" t="s">
        <v>386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10769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10770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98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10608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98</v>
      </c>
      <c r="AV259" s="13" t="s">
        <v>88</v>
      </c>
      <c r="AW259" s="13" t="s">
        <v>37</v>
      </c>
      <c r="AX259" s="13" t="s">
        <v>83</v>
      </c>
      <c r="AY259" s="247" t="s">
        <v>235</v>
      </c>
    </row>
    <row r="260" s="2" customFormat="1" ht="16.5" customHeight="1">
      <c r="A260" s="42"/>
      <c r="B260" s="43"/>
      <c r="C260" s="280" t="s">
        <v>572</v>
      </c>
      <c r="D260" s="280" t="s">
        <v>386</v>
      </c>
      <c r="E260" s="281" t="s">
        <v>10771</v>
      </c>
      <c r="F260" s="282" t="s">
        <v>10772</v>
      </c>
      <c r="G260" s="283" t="s">
        <v>10100</v>
      </c>
      <c r="H260" s="284">
        <v>2</v>
      </c>
      <c r="I260" s="285"/>
      <c r="J260" s="286">
        <f>ROUND(I260*H260,2)</f>
        <v>0</v>
      </c>
      <c r="K260" s="282" t="s">
        <v>19</v>
      </c>
      <c r="L260" s="287"/>
      <c r="M260" s="288" t="s">
        <v>19</v>
      </c>
      <c r="N260" s="289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471</v>
      </c>
      <c r="AT260" s="229" t="s">
        <v>386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10773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10774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98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10608</v>
      </c>
      <c r="G262" s="237"/>
      <c r="H262" s="241">
        <v>2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98</v>
      </c>
      <c r="AV262" s="13" t="s">
        <v>88</v>
      </c>
      <c r="AW262" s="13" t="s">
        <v>37</v>
      </c>
      <c r="AX262" s="13" t="s">
        <v>83</v>
      </c>
      <c r="AY262" s="247" t="s">
        <v>235</v>
      </c>
    </row>
    <row r="263" s="2" customFormat="1" ht="16.5" customHeight="1">
      <c r="A263" s="42"/>
      <c r="B263" s="43"/>
      <c r="C263" s="280" t="s">
        <v>581</v>
      </c>
      <c r="D263" s="280" t="s">
        <v>386</v>
      </c>
      <c r="E263" s="281" t="s">
        <v>10775</v>
      </c>
      <c r="F263" s="282" t="s">
        <v>10776</v>
      </c>
      <c r="G263" s="283" t="s">
        <v>10100</v>
      </c>
      <c r="H263" s="284">
        <v>15</v>
      </c>
      <c r="I263" s="285"/>
      <c r="J263" s="286">
        <f>ROUND(I263*H263,2)</f>
        <v>0</v>
      </c>
      <c r="K263" s="282" t="s">
        <v>19</v>
      </c>
      <c r="L263" s="287"/>
      <c r="M263" s="288" t="s">
        <v>19</v>
      </c>
      <c r="N263" s="289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471</v>
      </c>
      <c r="AT263" s="229" t="s">
        <v>386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10777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10778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98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10737</v>
      </c>
      <c r="G265" s="237"/>
      <c r="H265" s="241">
        <v>15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80" t="s">
        <v>591</v>
      </c>
      <c r="D266" s="280" t="s">
        <v>386</v>
      </c>
      <c r="E266" s="281" t="s">
        <v>10779</v>
      </c>
      <c r="F266" s="282" t="s">
        <v>10780</v>
      </c>
      <c r="G266" s="283" t="s">
        <v>10100</v>
      </c>
      <c r="H266" s="284">
        <v>4</v>
      </c>
      <c r="I266" s="285"/>
      <c r="J266" s="286">
        <f>ROUND(I266*H266,2)</f>
        <v>0</v>
      </c>
      <c r="K266" s="282" t="s">
        <v>19</v>
      </c>
      <c r="L266" s="287"/>
      <c r="M266" s="288" t="s">
        <v>19</v>
      </c>
      <c r="N266" s="289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471</v>
      </c>
      <c r="AT266" s="229" t="s">
        <v>386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10781</v>
      </c>
    </row>
    <row r="267" s="14" customFormat="1">
      <c r="A267" s="14"/>
      <c r="B267" s="248"/>
      <c r="C267" s="249"/>
      <c r="D267" s="238" t="s">
        <v>260</v>
      </c>
      <c r="E267" s="250" t="s">
        <v>19</v>
      </c>
      <c r="F267" s="251" t="s">
        <v>10782</v>
      </c>
      <c r="G267" s="249"/>
      <c r="H267" s="250" t="s">
        <v>19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7" t="s">
        <v>260</v>
      </c>
      <c r="AU267" s="257" t="s">
        <v>98</v>
      </c>
      <c r="AV267" s="14" t="s">
        <v>83</v>
      </c>
      <c r="AW267" s="14" t="s">
        <v>37</v>
      </c>
      <c r="AX267" s="14" t="s">
        <v>76</v>
      </c>
      <c r="AY267" s="25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10668</v>
      </c>
      <c r="G268" s="237"/>
      <c r="H268" s="241">
        <v>4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16.5" customHeight="1">
      <c r="A269" s="42"/>
      <c r="B269" s="43"/>
      <c r="C269" s="280" t="s">
        <v>610</v>
      </c>
      <c r="D269" s="280" t="s">
        <v>386</v>
      </c>
      <c r="E269" s="281" t="s">
        <v>10783</v>
      </c>
      <c r="F269" s="282" t="s">
        <v>10784</v>
      </c>
      <c r="G269" s="283" t="s">
        <v>10100</v>
      </c>
      <c r="H269" s="284">
        <v>1</v>
      </c>
      <c r="I269" s="285"/>
      <c r="J269" s="286">
        <f>ROUND(I269*H269,2)</f>
        <v>0</v>
      </c>
      <c r="K269" s="282" t="s">
        <v>19</v>
      </c>
      <c r="L269" s="287"/>
      <c r="M269" s="288" t="s">
        <v>19</v>
      </c>
      <c r="N269" s="289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471</v>
      </c>
      <c r="AT269" s="229" t="s">
        <v>386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10785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10786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98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83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16.5" customHeight="1">
      <c r="A272" s="42"/>
      <c r="B272" s="43"/>
      <c r="C272" s="280" t="s">
        <v>616</v>
      </c>
      <c r="D272" s="280" t="s">
        <v>386</v>
      </c>
      <c r="E272" s="281" t="s">
        <v>10787</v>
      </c>
      <c r="F272" s="282" t="s">
        <v>10788</v>
      </c>
      <c r="G272" s="283" t="s">
        <v>10100</v>
      </c>
      <c r="H272" s="284">
        <v>6</v>
      </c>
      <c r="I272" s="285"/>
      <c r="J272" s="286">
        <f>ROUND(I272*H272,2)</f>
        <v>0</v>
      </c>
      <c r="K272" s="282" t="s">
        <v>19</v>
      </c>
      <c r="L272" s="287"/>
      <c r="M272" s="288" t="s">
        <v>19</v>
      </c>
      <c r="N272" s="289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471</v>
      </c>
      <c r="AT272" s="229" t="s">
        <v>386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10789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10790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98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10791</v>
      </c>
      <c r="G274" s="237"/>
      <c r="H274" s="241">
        <v>6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2" customFormat="1" ht="33" customHeight="1">
      <c r="A275" s="42"/>
      <c r="B275" s="43"/>
      <c r="C275" s="280" t="s">
        <v>627</v>
      </c>
      <c r="D275" s="280" t="s">
        <v>386</v>
      </c>
      <c r="E275" s="281" t="s">
        <v>10792</v>
      </c>
      <c r="F275" s="282" t="s">
        <v>10793</v>
      </c>
      <c r="G275" s="283" t="s">
        <v>288</v>
      </c>
      <c r="H275" s="284">
        <v>550</v>
      </c>
      <c r="I275" s="285"/>
      <c r="J275" s="286">
        <f>ROUND(I275*H275,2)</f>
        <v>0</v>
      </c>
      <c r="K275" s="282" t="s">
        <v>19</v>
      </c>
      <c r="L275" s="287"/>
      <c r="M275" s="288" t="s">
        <v>19</v>
      </c>
      <c r="N275" s="289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471</v>
      </c>
      <c r="AT275" s="229" t="s">
        <v>386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10794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10795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98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10796</v>
      </c>
      <c r="G277" s="237"/>
      <c r="H277" s="241">
        <v>550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37.8" customHeight="1">
      <c r="A278" s="42"/>
      <c r="B278" s="43"/>
      <c r="C278" s="280" t="s">
        <v>640</v>
      </c>
      <c r="D278" s="280" t="s">
        <v>386</v>
      </c>
      <c r="E278" s="281" t="s">
        <v>10797</v>
      </c>
      <c r="F278" s="282" t="s">
        <v>10798</v>
      </c>
      <c r="G278" s="283" t="s">
        <v>288</v>
      </c>
      <c r="H278" s="284">
        <v>270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98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10799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10800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98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10801</v>
      </c>
      <c r="G280" s="237"/>
      <c r="H280" s="241">
        <v>270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33" customHeight="1">
      <c r="A281" s="42"/>
      <c r="B281" s="43"/>
      <c r="C281" s="280" t="s">
        <v>653</v>
      </c>
      <c r="D281" s="280" t="s">
        <v>386</v>
      </c>
      <c r="E281" s="281" t="s">
        <v>10802</v>
      </c>
      <c r="F281" s="282" t="s">
        <v>10803</v>
      </c>
      <c r="G281" s="283" t="s">
        <v>288</v>
      </c>
      <c r="H281" s="284">
        <v>15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10804</v>
      </c>
    </row>
    <row r="282" s="14" customFormat="1">
      <c r="A282" s="14"/>
      <c r="B282" s="248"/>
      <c r="C282" s="249"/>
      <c r="D282" s="238" t="s">
        <v>260</v>
      </c>
      <c r="E282" s="250" t="s">
        <v>19</v>
      </c>
      <c r="F282" s="251" t="s">
        <v>10805</v>
      </c>
      <c r="G282" s="249"/>
      <c r="H282" s="250" t="s">
        <v>19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7" t="s">
        <v>260</v>
      </c>
      <c r="AU282" s="257" t="s">
        <v>98</v>
      </c>
      <c r="AV282" s="14" t="s">
        <v>83</v>
      </c>
      <c r="AW282" s="14" t="s">
        <v>37</v>
      </c>
      <c r="AX282" s="14" t="s">
        <v>76</v>
      </c>
      <c r="AY282" s="25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10737</v>
      </c>
      <c r="G283" s="237"/>
      <c r="H283" s="241">
        <v>15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80" t="s">
        <v>659</v>
      </c>
      <c r="D284" s="280" t="s">
        <v>386</v>
      </c>
      <c r="E284" s="281" t="s">
        <v>10806</v>
      </c>
      <c r="F284" s="282" t="s">
        <v>10807</v>
      </c>
      <c r="G284" s="283" t="s">
        <v>10100</v>
      </c>
      <c r="H284" s="284">
        <v>1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10808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7" customFormat="1" ht="20.88" customHeight="1">
      <c r="A286" s="17"/>
      <c r="B286" s="303"/>
      <c r="C286" s="304"/>
      <c r="D286" s="305" t="s">
        <v>75</v>
      </c>
      <c r="E286" s="305" t="s">
        <v>10809</v>
      </c>
      <c r="F286" s="305" t="s">
        <v>10598</v>
      </c>
      <c r="G286" s="304"/>
      <c r="H286" s="304"/>
      <c r="I286" s="306"/>
      <c r="J286" s="307">
        <f>BK286</f>
        <v>0</v>
      </c>
      <c r="K286" s="304"/>
      <c r="L286" s="308"/>
      <c r="M286" s="309"/>
      <c r="N286" s="310"/>
      <c r="O286" s="310"/>
      <c r="P286" s="311">
        <f>SUM(P287:P335)</f>
        <v>0</v>
      </c>
      <c r="Q286" s="310"/>
      <c r="R286" s="311">
        <f>SUM(R287:R335)</f>
        <v>0</v>
      </c>
      <c r="S286" s="310"/>
      <c r="T286" s="312">
        <f>SUM(T287:T335)</f>
        <v>0</v>
      </c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R286" s="313" t="s">
        <v>88</v>
      </c>
      <c r="AT286" s="314" t="s">
        <v>75</v>
      </c>
      <c r="AU286" s="314" t="s">
        <v>92</v>
      </c>
      <c r="AY286" s="313" t="s">
        <v>235</v>
      </c>
      <c r="BK286" s="315">
        <f>SUM(BK287:BK335)</f>
        <v>0</v>
      </c>
    </row>
    <row r="287" s="2" customFormat="1" ht="16.5" customHeight="1">
      <c r="A287" s="42"/>
      <c r="B287" s="43"/>
      <c r="C287" s="218" t="s">
        <v>666</v>
      </c>
      <c r="D287" s="218" t="s">
        <v>237</v>
      </c>
      <c r="E287" s="219" t="s">
        <v>10810</v>
      </c>
      <c r="F287" s="220" t="s">
        <v>10811</v>
      </c>
      <c r="G287" s="221" t="s">
        <v>10100</v>
      </c>
      <c r="H287" s="222">
        <v>1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10812</v>
      </c>
    </row>
    <row r="288" s="2" customFormat="1" ht="16.5" customHeight="1">
      <c r="A288" s="42"/>
      <c r="B288" s="43"/>
      <c r="C288" s="218" t="s">
        <v>672</v>
      </c>
      <c r="D288" s="218" t="s">
        <v>237</v>
      </c>
      <c r="E288" s="219" t="s">
        <v>10813</v>
      </c>
      <c r="F288" s="220" t="s">
        <v>10814</v>
      </c>
      <c r="G288" s="221" t="s">
        <v>10100</v>
      </c>
      <c r="H288" s="222">
        <v>2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10815</v>
      </c>
    </row>
    <row r="289" s="2" customFormat="1" ht="16.5" customHeight="1">
      <c r="A289" s="42"/>
      <c r="B289" s="43"/>
      <c r="C289" s="218" t="s">
        <v>678</v>
      </c>
      <c r="D289" s="218" t="s">
        <v>237</v>
      </c>
      <c r="E289" s="219" t="s">
        <v>10816</v>
      </c>
      <c r="F289" s="220" t="s">
        <v>10817</v>
      </c>
      <c r="G289" s="221" t="s">
        <v>240</v>
      </c>
      <c r="H289" s="222">
        <v>60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10818</v>
      </c>
    </row>
    <row r="290" s="2" customFormat="1" ht="16.5" customHeight="1">
      <c r="A290" s="42"/>
      <c r="B290" s="43"/>
      <c r="C290" s="218" t="s">
        <v>688</v>
      </c>
      <c r="D290" s="218" t="s">
        <v>237</v>
      </c>
      <c r="E290" s="219" t="s">
        <v>10819</v>
      </c>
      <c r="F290" s="220" t="s">
        <v>10820</v>
      </c>
      <c r="G290" s="221" t="s">
        <v>10100</v>
      </c>
      <c r="H290" s="222">
        <v>40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10821</v>
      </c>
    </row>
    <row r="291" s="2" customFormat="1" ht="16.5" customHeight="1">
      <c r="A291" s="42"/>
      <c r="B291" s="43"/>
      <c r="C291" s="218" t="s">
        <v>696</v>
      </c>
      <c r="D291" s="218" t="s">
        <v>237</v>
      </c>
      <c r="E291" s="219" t="s">
        <v>10822</v>
      </c>
      <c r="F291" s="220" t="s">
        <v>10823</v>
      </c>
      <c r="G291" s="221" t="s">
        <v>10100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10824</v>
      </c>
    </row>
    <row r="292" s="2" customFormat="1" ht="16.5" customHeight="1">
      <c r="A292" s="42"/>
      <c r="B292" s="43"/>
      <c r="C292" s="218" t="s">
        <v>705</v>
      </c>
      <c r="D292" s="218" t="s">
        <v>237</v>
      </c>
      <c r="E292" s="219" t="s">
        <v>10825</v>
      </c>
      <c r="F292" s="220" t="s">
        <v>10826</v>
      </c>
      <c r="G292" s="221" t="s">
        <v>10100</v>
      </c>
      <c r="H292" s="222">
        <v>1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10827</v>
      </c>
    </row>
    <row r="293" s="2" customFormat="1" ht="16.5" customHeight="1">
      <c r="A293" s="42"/>
      <c r="B293" s="43"/>
      <c r="C293" s="218" t="s">
        <v>714</v>
      </c>
      <c r="D293" s="218" t="s">
        <v>237</v>
      </c>
      <c r="E293" s="219" t="s">
        <v>10828</v>
      </c>
      <c r="F293" s="220" t="s">
        <v>10829</v>
      </c>
      <c r="G293" s="221" t="s">
        <v>10100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10830</v>
      </c>
    </row>
    <row r="294" s="2" customFormat="1" ht="16.5" customHeight="1">
      <c r="A294" s="42"/>
      <c r="B294" s="43"/>
      <c r="C294" s="218" t="s">
        <v>721</v>
      </c>
      <c r="D294" s="218" t="s">
        <v>237</v>
      </c>
      <c r="E294" s="219" t="s">
        <v>10831</v>
      </c>
      <c r="F294" s="220" t="s">
        <v>10832</v>
      </c>
      <c r="G294" s="221" t="s">
        <v>10100</v>
      </c>
      <c r="H294" s="222">
        <v>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10833</v>
      </c>
    </row>
    <row r="295" s="2" customFormat="1" ht="16.5" customHeight="1">
      <c r="A295" s="42"/>
      <c r="B295" s="43"/>
      <c r="C295" s="218" t="s">
        <v>728</v>
      </c>
      <c r="D295" s="218" t="s">
        <v>237</v>
      </c>
      <c r="E295" s="219" t="s">
        <v>10834</v>
      </c>
      <c r="F295" s="220" t="s">
        <v>10835</v>
      </c>
      <c r="G295" s="221" t="s">
        <v>10100</v>
      </c>
      <c r="H295" s="222">
        <v>2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10836</v>
      </c>
    </row>
    <row r="296" s="2" customFormat="1" ht="16.5" customHeight="1">
      <c r="A296" s="42"/>
      <c r="B296" s="43"/>
      <c r="C296" s="218" t="s">
        <v>734</v>
      </c>
      <c r="D296" s="218" t="s">
        <v>237</v>
      </c>
      <c r="E296" s="219" t="s">
        <v>10837</v>
      </c>
      <c r="F296" s="220" t="s">
        <v>10838</v>
      </c>
      <c r="G296" s="221" t="s">
        <v>10100</v>
      </c>
      <c r="H296" s="222">
        <v>2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10839</v>
      </c>
    </row>
    <row r="297" s="2" customFormat="1" ht="16.5" customHeight="1">
      <c r="A297" s="42"/>
      <c r="B297" s="43"/>
      <c r="C297" s="218" t="s">
        <v>748</v>
      </c>
      <c r="D297" s="218" t="s">
        <v>237</v>
      </c>
      <c r="E297" s="219" t="s">
        <v>10840</v>
      </c>
      <c r="F297" s="220" t="s">
        <v>10841</v>
      </c>
      <c r="G297" s="221" t="s">
        <v>10100</v>
      </c>
      <c r="H297" s="222">
        <v>2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10842</v>
      </c>
    </row>
    <row r="298" s="2" customFormat="1" ht="16.5" customHeight="1">
      <c r="A298" s="42"/>
      <c r="B298" s="43"/>
      <c r="C298" s="218" t="s">
        <v>759</v>
      </c>
      <c r="D298" s="218" t="s">
        <v>237</v>
      </c>
      <c r="E298" s="219" t="s">
        <v>10843</v>
      </c>
      <c r="F298" s="220" t="s">
        <v>10844</v>
      </c>
      <c r="G298" s="221" t="s">
        <v>10100</v>
      </c>
      <c r="H298" s="222">
        <v>4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10845</v>
      </c>
    </row>
    <row r="299" s="2" customFormat="1" ht="16.5" customHeight="1">
      <c r="A299" s="42"/>
      <c r="B299" s="43"/>
      <c r="C299" s="218" t="s">
        <v>774</v>
      </c>
      <c r="D299" s="218" t="s">
        <v>237</v>
      </c>
      <c r="E299" s="219" t="s">
        <v>10846</v>
      </c>
      <c r="F299" s="220" t="s">
        <v>10847</v>
      </c>
      <c r="G299" s="221" t="s">
        <v>10100</v>
      </c>
      <c r="H299" s="222">
        <v>9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10848</v>
      </c>
    </row>
    <row r="300" s="2" customFormat="1" ht="16.5" customHeight="1">
      <c r="A300" s="42"/>
      <c r="B300" s="43"/>
      <c r="C300" s="218" t="s">
        <v>782</v>
      </c>
      <c r="D300" s="218" t="s">
        <v>237</v>
      </c>
      <c r="E300" s="219" t="s">
        <v>10849</v>
      </c>
      <c r="F300" s="220" t="s">
        <v>10850</v>
      </c>
      <c r="G300" s="221" t="s">
        <v>10100</v>
      </c>
      <c r="H300" s="222">
        <v>1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10851</v>
      </c>
    </row>
    <row r="301" s="2" customFormat="1" ht="16.5" customHeight="1">
      <c r="A301" s="42"/>
      <c r="B301" s="43"/>
      <c r="C301" s="218" t="s">
        <v>791</v>
      </c>
      <c r="D301" s="218" t="s">
        <v>237</v>
      </c>
      <c r="E301" s="219" t="s">
        <v>10852</v>
      </c>
      <c r="F301" s="220" t="s">
        <v>10853</v>
      </c>
      <c r="G301" s="221" t="s">
        <v>10100</v>
      </c>
      <c r="H301" s="222">
        <v>2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10854</v>
      </c>
    </row>
    <row r="302" s="2" customFormat="1" ht="16.5" customHeight="1">
      <c r="A302" s="42"/>
      <c r="B302" s="43"/>
      <c r="C302" s="218" t="s">
        <v>800</v>
      </c>
      <c r="D302" s="218" t="s">
        <v>237</v>
      </c>
      <c r="E302" s="219" t="s">
        <v>10855</v>
      </c>
      <c r="F302" s="220" t="s">
        <v>10856</v>
      </c>
      <c r="G302" s="221" t="s">
        <v>10100</v>
      </c>
      <c r="H302" s="222">
        <v>4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10857</v>
      </c>
    </row>
    <row r="303" s="2" customFormat="1" ht="16.5" customHeight="1">
      <c r="A303" s="42"/>
      <c r="B303" s="43"/>
      <c r="C303" s="218" t="s">
        <v>806</v>
      </c>
      <c r="D303" s="218" t="s">
        <v>237</v>
      </c>
      <c r="E303" s="219" t="s">
        <v>10858</v>
      </c>
      <c r="F303" s="220" t="s">
        <v>10859</v>
      </c>
      <c r="G303" s="221" t="s">
        <v>10100</v>
      </c>
      <c r="H303" s="222">
        <v>1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10860</v>
      </c>
    </row>
    <row r="304" s="2" customFormat="1" ht="16.5" customHeight="1">
      <c r="A304" s="42"/>
      <c r="B304" s="43"/>
      <c r="C304" s="218" t="s">
        <v>814</v>
      </c>
      <c r="D304" s="218" t="s">
        <v>237</v>
      </c>
      <c r="E304" s="219" t="s">
        <v>10861</v>
      </c>
      <c r="F304" s="220" t="s">
        <v>10862</v>
      </c>
      <c r="G304" s="221" t="s">
        <v>10100</v>
      </c>
      <c r="H304" s="222">
        <v>1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10863</v>
      </c>
    </row>
    <row r="305" s="2" customFormat="1" ht="16.5" customHeight="1">
      <c r="A305" s="42"/>
      <c r="B305" s="43"/>
      <c r="C305" s="218" t="s">
        <v>822</v>
      </c>
      <c r="D305" s="218" t="s">
        <v>237</v>
      </c>
      <c r="E305" s="219" t="s">
        <v>10864</v>
      </c>
      <c r="F305" s="220" t="s">
        <v>10865</v>
      </c>
      <c r="G305" s="221" t="s">
        <v>10100</v>
      </c>
      <c r="H305" s="222">
        <v>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10866</v>
      </c>
    </row>
    <row r="306" s="2" customFormat="1" ht="16.5" customHeight="1">
      <c r="A306" s="42"/>
      <c r="B306" s="43"/>
      <c r="C306" s="218" t="s">
        <v>828</v>
      </c>
      <c r="D306" s="218" t="s">
        <v>237</v>
      </c>
      <c r="E306" s="219" t="s">
        <v>10867</v>
      </c>
      <c r="F306" s="220" t="s">
        <v>10868</v>
      </c>
      <c r="G306" s="221" t="s">
        <v>10100</v>
      </c>
      <c r="H306" s="222">
        <v>14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10869</v>
      </c>
    </row>
    <row r="307" s="2" customFormat="1" ht="16.5" customHeight="1">
      <c r="A307" s="42"/>
      <c r="B307" s="43"/>
      <c r="C307" s="218" t="s">
        <v>835</v>
      </c>
      <c r="D307" s="218" t="s">
        <v>237</v>
      </c>
      <c r="E307" s="219" t="s">
        <v>10870</v>
      </c>
      <c r="F307" s="220" t="s">
        <v>10871</v>
      </c>
      <c r="G307" s="221" t="s">
        <v>10100</v>
      </c>
      <c r="H307" s="222">
        <v>14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10872</v>
      </c>
    </row>
    <row r="308" s="2" customFormat="1" ht="16.5" customHeight="1">
      <c r="A308" s="42"/>
      <c r="B308" s="43"/>
      <c r="C308" s="218" t="s">
        <v>841</v>
      </c>
      <c r="D308" s="218" t="s">
        <v>237</v>
      </c>
      <c r="E308" s="219" t="s">
        <v>10873</v>
      </c>
      <c r="F308" s="220" t="s">
        <v>10874</v>
      </c>
      <c r="G308" s="221" t="s">
        <v>10100</v>
      </c>
      <c r="H308" s="222">
        <v>4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10875</v>
      </c>
    </row>
    <row r="309" s="2" customFormat="1" ht="16.5" customHeight="1">
      <c r="A309" s="42"/>
      <c r="B309" s="43"/>
      <c r="C309" s="218" t="s">
        <v>851</v>
      </c>
      <c r="D309" s="218" t="s">
        <v>237</v>
      </c>
      <c r="E309" s="219" t="s">
        <v>10876</v>
      </c>
      <c r="F309" s="220" t="s">
        <v>10877</v>
      </c>
      <c r="G309" s="221" t="s">
        <v>10100</v>
      </c>
      <c r="H309" s="222">
        <v>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10878</v>
      </c>
    </row>
    <row r="310" s="2" customFormat="1" ht="16.5" customHeight="1">
      <c r="A310" s="42"/>
      <c r="B310" s="43"/>
      <c r="C310" s="218" t="s">
        <v>862</v>
      </c>
      <c r="D310" s="218" t="s">
        <v>237</v>
      </c>
      <c r="E310" s="219" t="s">
        <v>10879</v>
      </c>
      <c r="F310" s="220" t="s">
        <v>10880</v>
      </c>
      <c r="G310" s="221" t="s">
        <v>10100</v>
      </c>
      <c r="H310" s="222">
        <v>4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10881</v>
      </c>
    </row>
    <row r="311" s="2" customFormat="1" ht="16.5" customHeight="1">
      <c r="A311" s="42"/>
      <c r="B311" s="43"/>
      <c r="C311" s="218" t="s">
        <v>873</v>
      </c>
      <c r="D311" s="218" t="s">
        <v>237</v>
      </c>
      <c r="E311" s="219" t="s">
        <v>10882</v>
      </c>
      <c r="F311" s="220" t="s">
        <v>10883</v>
      </c>
      <c r="G311" s="221" t="s">
        <v>10100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10884</v>
      </c>
    </row>
    <row r="312" s="2" customFormat="1" ht="16.5" customHeight="1">
      <c r="A312" s="42"/>
      <c r="B312" s="43"/>
      <c r="C312" s="218" t="s">
        <v>884</v>
      </c>
      <c r="D312" s="218" t="s">
        <v>237</v>
      </c>
      <c r="E312" s="219" t="s">
        <v>10885</v>
      </c>
      <c r="F312" s="220" t="s">
        <v>10886</v>
      </c>
      <c r="G312" s="221" t="s">
        <v>10100</v>
      </c>
      <c r="H312" s="222">
        <v>13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10887</v>
      </c>
    </row>
    <row r="313" s="2" customFormat="1" ht="16.5" customHeight="1">
      <c r="A313" s="42"/>
      <c r="B313" s="43"/>
      <c r="C313" s="218" t="s">
        <v>890</v>
      </c>
      <c r="D313" s="218" t="s">
        <v>237</v>
      </c>
      <c r="E313" s="219" t="s">
        <v>10888</v>
      </c>
      <c r="F313" s="220" t="s">
        <v>10889</v>
      </c>
      <c r="G313" s="221" t="s">
        <v>10100</v>
      </c>
      <c r="H313" s="222">
        <v>2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10890</v>
      </c>
    </row>
    <row r="314" s="2" customFormat="1" ht="16.5" customHeight="1">
      <c r="A314" s="42"/>
      <c r="B314" s="43"/>
      <c r="C314" s="218" t="s">
        <v>901</v>
      </c>
      <c r="D314" s="218" t="s">
        <v>237</v>
      </c>
      <c r="E314" s="219" t="s">
        <v>10891</v>
      </c>
      <c r="F314" s="220" t="s">
        <v>10892</v>
      </c>
      <c r="G314" s="221" t="s">
        <v>10100</v>
      </c>
      <c r="H314" s="222">
        <v>9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10893</v>
      </c>
    </row>
    <row r="315" s="2" customFormat="1" ht="16.5" customHeight="1">
      <c r="A315" s="42"/>
      <c r="B315" s="43"/>
      <c r="C315" s="218" t="s">
        <v>917</v>
      </c>
      <c r="D315" s="218" t="s">
        <v>237</v>
      </c>
      <c r="E315" s="219" t="s">
        <v>10894</v>
      </c>
      <c r="F315" s="220" t="s">
        <v>10895</v>
      </c>
      <c r="G315" s="221" t="s">
        <v>10100</v>
      </c>
      <c r="H315" s="222">
        <v>2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10896</v>
      </c>
    </row>
    <row r="316" s="2" customFormat="1" ht="16.5" customHeight="1">
      <c r="A316" s="42"/>
      <c r="B316" s="43"/>
      <c r="C316" s="218" t="s">
        <v>923</v>
      </c>
      <c r="D316" s="218" t="s">
        <v>237</v>
      </c>
      <c r="E316" s="219" t="s">
        <v>10897</v>
      </c>
      <c r="F316" s="220" t="s">
        <v>10898</v>
      </c>
      <c r="G316" s="221" t="s">
        <v>240</v>
      </c>
      <c r="H316" s="222">
        <v>60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10899</v>
      </c>
    </row>
    <row r="317" s="2" customFormat="1" ht="16.5" customHeight="1">
      <c r="A317" s="42"/>
      <c r="B317" s="43"/>
      <c r="C317" s="218" t="s">
        <v>929</v>
      </c>
      <c r="D317" s="218" t="s">
        <v>237</v>
      </c>
      <c r="E317" s="219" t="s">
        <v>10900</v>
      </c>
      <c r="F317" s="220" t="s">
        <v>10901</v>
      </c>
      <c r="G317" s="221" t="s">
        <v>240</v>
      </c>
      <c r="H317" s="222">
        <v>25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98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10902</v>
      </c>
    </row>
    <row r="318" s="2" customFormat="1" ht="16.5" customHeight="1">
      <c r="A318" s="42"/>
      <c r="B318" s="43"/>
      <c r="C318" s="218" t="s">
        <v>935</v>
      </c>
      <c r="D318" s="218" t="s">
        <v>237</v>
      </c>
      <c r="E318" s="219" t="s">
        <v>10903</v>
      </c>
      <c r="F318" s="220" t="s">
        <v>10904</v>
      </c>
      <c r="G318" s="221" t="s">
        <v>240</v>
      </c>
      <c r="H318" s="222">
        <v>15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10905</v>
      </c>
    </row>
    <row r="319" s="2" customFormat="1" ht="16.5" customHeight="1">
      <c r="A319" s="42"/>
      <c r="B319" s="43"/>
      <c r="C319" s="218" t="s">
        <v>971</v>
      </c>
      <c r="D319" s="218" t="s">
        <v>237</v>
      </c>
      <c r="E319" s="219" t="s">
        <v>10906</v>
      </c>
      <c r="F319" s="220" t="s">
        <v>10907</v>
      </c>
      <c r="G319" s="221" t="s">
        <v>240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10908</v>
      </c>
    </row>
    <row r="320" s="2" customFormat="1" ht="16.5" customHeight="1">
      <c r="A320" s="42"/>
      <c r="B320" s="43"/>
      <c r="C320" s="218" t="s">
        <v>977</v>
      </c>
      <c r="D320" s="218" t="s">
        <v>237</v>
      </c>
      <c r="E320" s="219" t="s">
        <v>10909</v>
      </c>
      <c r="F320" s="220" t="s">
        <v>10910</v>
      </c>
      <c r="G320" s="221" t="s">
        <v>10100</v>
      </c>
      <c r="H320" s="222">
        <v>2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10911</v>
      </c>
    </row>
    <row r="321" s="2" customFormat="1" ht="16.5" customHeight="1">
      <c r="A321" s="42"/>
      <c r="B321" s="43"/>
      <c r="C321" s="218" t="s">
        <v>983</v>
      </c>
      <c r="D321" s="218" t="s">
        <v>237</v>
      </c>
      <c r="E321" s="219" t="s">
        <v>10912</v>
      </c>
      <c r="F321" s="220" t="s">
        <v>10913</v>
      </c>
      <c r="G321" s="221" t="s">
        <v>10100</v>
      </c>
      <c r="H321" s="222">
        <v>4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10914</v>
      </c>
    </row>
    <row r="322" s="2" customFormat="1" ht="16.5" customHeight="1">
      <c r="A322" s="42"/>
      <c r="B322" s="43"/>
      <c r="C322" s="218" t="s">
        <v>989</v>
      </c>
      <c r="D322" s="218" t="s">
        <v>237</v>
      </c>
      <c r="E322" s="219" t="s">
        <v>10915</v>
      </c>
      <c r="F322" s="220" t="s">
        <v>10916</v>
      </c>
      <c r="G322" s="221" t="s">
        <v>10100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10917</v>
      </c>
    </row>
    <row r="323" s="2" customFormat="1" ht="16.5" customHeight="1">
      <c r="A323" s="42"/>
      <c r="B323" s="43"/>
      <c r="C323" s="218" t="s">
        <v>995</v>
      </c>
      <c r="D323" s="218" t="s">
        <v>237</v>
      </c>
      <c r="E323" s="219" t="s">
        <v>10918</v>
      </c>
      <c r="F323" s="220" t="s">
        <v>10919</v>
      </c>
      <c r="G323" s="221" t="s">
        <v>10100</v>
      </c>
      <c r="H323" s="222">
        <v>4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10920</v>
      </c>
    </row>
    <row r="324" s="2" customFormat="1" ht="16.5" customHeight="1">
      <c r="A324" s="42"/>
      <c r="B324" s="43"/>
      <c r="C324" s="218" t="s">
        <v>1001</v>
      </c>
      <c r="D324" s="218" t="s">
        <v>237</v>
      </c>
      <c r="E324" s="219" t="s">
        <v>10921</v>
      </c>
      <c r="F324" s="220" t="s">
        <v>10922</v>
      </c>
      <c r="G324" s="221" t="s">
        <v>10100</v>
      </c>
      <c r="H324" s="222">
        <v>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10923</v>
      </c>
    </row>
    <row r="325" s="2" customFormat="1" ht="16.5" customHeight="1">
      <c r="A325" s="42"/>
      <c r="B325" s="43"/>
      <c r="C325" s="218" t="s">
        <v>1007</v>
      </c>
      <c r="D325" s="218" t="s">
        <v>237</v>
      </c>
      <c r="E325" s="219" t="s">
        <v>10924</v>
      </c>
      <c r="F325" s="220" t="s">
        <v>10925</v>
      </c>
      <c r="G325" s="221" t="s">
        <v>10100</v>
      </c>
      <c r="H325" s="222">
        <v>4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10926</v>
      </c>
    </row>
    <row r="326" s="2" customFormat="1" ht="16.5" customHeight="1">
      <c r="A326" s="42"/>
      <c r="B326" s="43"/>
      <c r="C326" s="218" t="s">
        <v>1013</v>
      </c>
      <c r="D326" s="218" t="s">
        <v>237</v>
      </c>
      <c r="E326" s="219" t="s">
        <v>10927</v>
      </c>
      <c r="F326" s="220" t="s">
        <v>10928</v>
      </c>
      <c r="G326" s="221" t="s">
        <v>10100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10929</v>
      </c>
    </row>
    <row r="327" s="2" customFormat="1" ht="16.5" customHeight="1">
      <c r="A327" s="42"/>
      <c r="B327" s="43"/>
      <c r="C327" s="218" t="s">
        <v>1019</v>
      </c>
      <c r="D327" s="218" t="s">
        <v>237</v>
      </c>
      <c r="E327" s="219" t="s">
        <v>10930</v>
      </c>
      <c r="F327" s="220" t="s">
        <v>10931</v>
      </c>
      <c r="G327" s="221" t="s">
        <v>10100</v>
      </c>
      <c r="H327" s="222">
        <v>2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10932</v>
      </c>
    </row>
    <row r="328" s="2" customFormat="1" ht="16.5" customHeight="1">
      <c r="A328" s="42"/>
      <c r="B328" s="43"/>
      <c r="C328" s="218" t="s">
        <v>1034</v>
      </c>
      <c r="D328" s="218" t="s">
        <v>237</v>
      </c>
      <c r="E328" s="219" t="s">
        <v>10933</v>
      </c>
      <c r="F328" s="220" t="s">
        <v>10934</v>
      </c>
      <c r="G328" s="221" t="s">
        <v>10100</v>
      </c>
      <c r="H328" s="222">
        <v>15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10935</v>
      </c>
    </row>
    <row r="329" s="2" customFormat="1" ht="16.5" customHeight="1">
      <c r="A329" s="42"/>
      <c r="B329" s="43"/>
      <c r="C329" s="218" t="s">
        <v>1040</v>
      </c>
      <c r="D329" s="218" t="s">
        <v>237</v>
      </c>
      <c r="E329" s="219" t="s">
        <v>10936</v>
      </c>
      <c r="F329" s="220" t="s">
        <v>10937</v>
      </c>
      <c r="G329" s="221" t="s">
        <v>10100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10938</v>
      </c>
    </row>
    <row r="330" s="2" customFormat="1" ht="16.5" customHeight="1">
      <c r="A330" s="42"/>
      <c r="B330" s="43"/>
      <c r="C330" s="218" t="s">
        <v>1046</v>
      </c>
      <c r="D330" s="218" t="s">
        <v>237</v>
      </c>
      <c r="E330" s="219" t="s">
        <v>10939</v>
      </c>
      <c r="F330" s="220" t="s">
        <v>10940</v>
      </c>
      <c r="G330" s="221" t="s">
        <v>10100</v>
      </c>
      <c r="H330" s="222">
        <v>1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10941</v>
      </c>
    </row>
    <row r="331" s="2" customFormat="1" ht="16.5" customHeight="1">
      <c r="A331" s="42"/>
      <c r="B331" s="43"/>
      <c r="C331" s="218" t="s">
        <v>1051</v>
      </c>
      <c r="D331" s="218" t="s">
        <v>237</v>
      </c>
      <c r="E331" s="219" t="s">
        <v>10942</v>
      </c>
      <c r="F331" s="220" t="s">
        <v>10943</v>
      </c>
      <c r="G331" s="221" t="s">
        <v>10100</v>
      </c>
      <c r="H331" s="222">
        <v>6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10944</v>
      </c>
    </row>
    <row r="332" s="2" customFormat="1" ht="16.5" customHeight="1">
      <c r="A332" s="42"/>
      <c r="B332" s="43"/>
      <c r="C332" s="218" t="s">
        <v>1057</v>
      </c>
      <c r="D332" s="218" t="s">
        <v>237</v>
      </c>
      <c r="E332" s="219" t="s">
        <v>10945</v>
      </c>
      <c r="F332" s="220" t="s">
        <v>10946</v>
      </c>
      <c r="G332" s="221" t="s">
        <v>288</v>
      </c>
      <c r="H332" s="222">
        <v>550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10947</v>
      </c>
    </row>
    <row r="333" s="2" customFormat="1" ht="16.5" customHeight="1">
      <c r="A333" s="42"/>
      <c r="B333" s="43"/>
      <c r="C333" s="218" t="s">
        <v>1063</v>
      </c>
      <c r="D333" s="218" t="s">
        <v>237</v>
      </c>
      <c r="E333" s="219" t="s">
        <v>10948</v>
      </c>
      <c r="F333" s="220" t="s">
        <v>10946</v>
      </c>
      <c r="G333" s="221" t="s">
        <v>288</v>
      </c>
      <c r="H333" s="222">
        <v>270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10949</v>
      </c>
    </row>
    <row r="334" s="2" customFormat="1" ht="16.5" customHeight="1">
      <c r="A334" s="42"/>
      <c r="B334" s="43"/>
      <c r="C334" s="218" t="s">
        <v>1069</v>
      </c>
      <c r="D334" s="218" t="s">
        <v>237</v>
      </c>
      <c r="E334" s="219" t="s">
        <v>10950</v>
      </c>
      <c r="F334" s="220" t="s">
        <v>10951</v>
      </c>
      <c r="G334" s="221" t="s">
        <v>288</v>
      </c>
      <c r="H334" s="222">
        <v>15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10952</v>
      </c>
    </row>
    <row r="335" s="2" customFormat="1" ht="16.5" customHeight="1">
      <c r="A335" s="42"/>
      <c r="B335" s="43"/>
      <c r="C335" s="218" t="s">
        <v>1079</v>
      </c>
      <c r="D335" s="218" t="s">
        <v>237</v>
      </c>
      <c r="E335" s="219" t="s">
        <v>10953</v>
      </c>
      <c r="F335" s="220" t="s">
        <v>10954</v>
      </c>
      <c r="G335" s="221" t="s">
        <v>10100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10955</v>
      </c>
    </row>
    <row r="336" s="12" customFormat="1" ht="20.88" customHeight="1">
      <c r="A336" s="12"/>
      <c r="B336" s="202"/>
      <c r="C336" s="203"/>
      <c r="D336" s="204" t="s">
        <v>75</v>
      </c>
      <c r="E336" s="216" t="s">
        <v>10956</v>
      </c>
      <c r="F336" s="216" t="s">
        <v>10957</v>
      </c>
      <c r="G336" s="203"/>
      <c r="H336" s="203"/>
      <c r="I336" s="206"/>
      <c r="J336" s="217">
        <f>BK336</f>
        <v>0</v>
      </c>
      <c r="K336" s="203"/>
      <c r="L336" s="208"/>
      <c r="M336" s="209"/>
      <c r="N336" s="210"/>
      <c r="O336" s="210"/>
      <c r="P336" s="211">
        <f>P337+P435</f>
        <v>0</v>
      </c>
      <c r="Q336" s="210"/>
      <c r="R336" s="211">
        <f>R337+R435</f>
        <v>0</v>
      </c>
      <c r="S336" s="210"/>
      <c r="T336" s="212">
        <f>T337+T435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3" t="s">
        <v>88</v>
      </c>
      <c r="AT336" s="214" t="s">
        <v>75</v>
      </c>
      <c r="AU336" s="214" t="s">
        <v>88</v>
      </c>
      <c r="AY336" s="213" t="s">
        <v>235</v>
      </c>
      <c r="BK336" s="215">
        <f>BK337+BK435</f>
        <v>0</v>
      </c>
    </row>
    <row r="337" s="17" customFormat="1" ht="20.88" customHeight="1">
      <c r="A337" s="17"/>
      <c r="B337" s="303"/>
      <c r="C337" s="304"/>
      <c r="D337" s="305" t="s">
        <v>75</v>
      </c>
      <c r="E337" s="305" t="s">
        <v>10958</v>
      </c>
      <c r="F337" s="305" t="s">
        <v>10957</v>
      </c>
      <c r="G337" s="304"/>
      <c r="H337" s="304"/>
      <c r="I337" s="306"/>
      <c r="J337" s="307">
        <f>BK337</f>
        <v>0</v>
      </c>
      <c r="K337" s="304"/>
      <c r="L337" s="308"/>
      <c r="M337" s="309"/>
      <c r="N337" s="310"/>
      <c r="O337" s="310"/>
      <c r="P337" s="311">
        <f>SUM(P338:P434)</f>
        <v>0</v>
      </c>
      <c r="Q337" s="310"/>
      <c r="R337" s="311">
        <f>SUM(R338:R434)</f>
        <v>0</v>
      </c>
      <c r="S337" s="310"/>
      <c r="T337" s="312">
        <f>SUM(T338:T434)</f>
        <v>0</v>
      </c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R337" s="313" t="s">
        <v>88</v>
      </c>
      <c r="AT337" s="314" t="s">
        <v>75</v>
      </c>
      <c r="AU337" s="314" t="s">
        <v>92</v>
      </c>
      <c r="AY337" s="313" t="s">
        <v>235</v>
      </c>
      <c r="BK337" s="315">
        <f>SUM(BK338:BK434)</f>
        <v>0</v>
      </c>
    </row>
    <row r="338" s="2" customFormat="1" ht="101.25" customHeight="1">
      <c r="A338" s="42"/>
      <c r="B338" s="43"/>
      <c r="C338" s="280" t="s">
        <v>1090</v>
      </c>
      <c r="D338" s="280" t="s">
        <v>386</v>
      </c>
      <c r="E338" s="281" t="s">
        <v>10959</v>
      </c>
      <c r="F338" s="282" t="s">
        <v>10960</v>
      </c>
      <c r="G338" s="283" t="s">
        <v>10100</v>
      </c>
      <c r="H338" s="284">
        <v>1</v>
      </c>
      <c r="I338" s="285"/>
      <c r="J338" s="286">
        <f>ROUND(I338*H338,2)</f>
        <v>0</v>
      </c>
      <c r="K338" s="282" t="s">
        <v>19</v>
      </c>
      <c r="L338" s="287"/>
      <c r="M338" s="288" t="s">
        <v>19</v>
      </c>
      <c r="N338" s="289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471</v>
      </c>
      <c r="AT338" s="229" t="s">
        <v>386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10961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10962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98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83</v>
      </c>
      <c r="G340" s="237"/>
      <c r="H340" s="241">
        <v>1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2" customFormat="1" ht="44.25" customHeight="1">
      <c r="A341" s="42"/>
      <c r="B341" s="43"/>
      <c r="C341" s="280" t="s">
        <v>1112</v>
      </c>
      <c r="D341" s="280" t="s">
        <v>386</v>
      </c>
      <c r="E341" s="281" t="s">
        <v>10963</v>
      </c>
      <c r="F341" s="282" t="s">
        <v>10964</v>
      </c>
      <c r="G341" s="283" t="s">
        <v>10100</v>
      </c>
      <c r="H341" s="284">
        <v>2</v>
      </c>
      <c r="I341" s="285"/>
      <c r="J341" s="286">
        <f>ROUND(I341*H341,2)</f>
        <v>0</v>
      </c>
      <c r="K341" s="282" t="s">
        <v>19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471</v>
      </c>
      <c r="AT341" s="229" t="s">
        <v>386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10965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10966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98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10608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21.75" customHeight="1">
      <c r="A344" s="42"/>
      <c r="B344" s="43"/>
      <c r="C344" s="280" t="s">
        <v>1125</v>
      </c>
      <c r="D344" s="280" t="s">
        <v>386</v>
      </c>
      <c r="E344" s="281" t="s">
        <v>10967</v>
      </c>
      <c r="F344" s="282" t="s">
        <v>10610</v>
      </c>
      <c r="G344" s="283" t="s">
        <v>240</v>
      </c>
      <c r="H344" s="284">
        <v>14</v>
      </c>
      <c r="I344" s="285"/>
      <c r="J344" s="286">
        <f>ROUND(I344*H344,2)</f>
        <v>0</v>
      </c>
      <c r="K344" s="282" t="s">
        <v>19</v>
      </c>
      <c r="L344" s="287"/>
      <c r="M344" s="288" t="s">
        <v>19</v>
      </c>
      <c r="N344" s="289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471</v>
      </c>
      <c r="AT344" s="229" t="s">
        <v>386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10968</v>
      </c>
    </row>
    <row r="345" s="14" customFormat="1">
      <c r="A345" s="14"/>
      <c r="B345" s="248"/>
      <c r="C345" s="249"/>
      <c r="D345" s="238" t="s">
        <v>260</v>
      </c>
      <c r="E345" s="250" t="s">
        <v>19</v>
      </c>
      <c r="F345" s="251" t="s">
        <v>10969</v>
      </c>
      <c r="G345" s="249"/>
      <c r="H345" s="250" t="s">
        <v>19</v>
      </c>
      <c r="I345" s="252"/>
      <c r="J345" s="249"/>
      <c r="K345" s="249"/>
      <c r="L345" s="253"/>
      <c r="M345" s="254"/>
      <c r="N345" s="255"/>
      <c r="O345" s="255"/>
      <c r="P345" s="255"/>
      <c r="Q345" s="255"/>
      <c r="R345" s="255"/>
      <c r="S345" s="255"/>
      <c r="T345" s="256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7" t="s">
        <v>260</v>
      </c>
      <c r="AU345" s="257" t="s">
        <v>98</v>
      </c>
      <c r="AV345" s="14" t="s">
        <v>83</v>
      </c>
      <c r="AW345" s="14" t="s">
        <v>37</v>
      </c>
      <c r="AX345" s="14" t="s">
        <v>76</v>
      </c>
      <c r="AY345" s="25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10685</v>
      </c>
      <c r="G346" s="237"/>
      <c r="H346" s="241">
        <v>14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80" t="s">
        <v>1131</v>
      </c>
      <c r="D347" s="280" t="s">
        <v>386</v>
      </c>
      <c r="E347" s="281" t="s">
        <v>10970</v>
      </c>
      <c r="F347" s="282" t="s">
        <v>10971</v>
      </c>
      <c r="G347" s="283" t="s">
        <v>240</v>
      </c>
      <c r="H347" s="284">
        <v>5</v>
      </c>
      <c r="I347" s="285"/>
      <c r="J347" s="286">
        <f>ROUND(I347*H347,2)</f>
        <v>0</v>
      </c>
      <c r="K347" s="282" t="s">
        <v>19</v>
      </c>
      <c r="L347" s="287"/>
      <c r="M347" s="288" t="s">
        <v>19</v>
      </c>
      <c r="N347" s="289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471</v>
      </c>
      <c r="AT347" s="229" t="s">
        <v>386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10972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10698</v>
      </c>
      <c r="G348" s="237"/>
      <c r="H348" s="241">
        <v>5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37.8" customHeight="1">
      <c r="A349" s="42"/>
      <c r="B349" s="43"/>
      <c r="C349" s="280" t="s">
        <v>1142</v>
      </c>
      <c r="D349" s="280" t="s">
        <v>386</v>
      </c>
      <c r="E349" s="281" t="s">
        <v>10973</v>
      </c>
      <c r="F349" s="282" t="s">
        <v>10974</v>
      </c>
      <c r="G349" s="283" t="s">
        <v>10100</v>
      </c>
      <c r="H349" s="284">
        <v>1</v>
      </c>
      <c r="I349" s="285"/>
      <c r="J349" s="286">
        <f>ROUND(I349*H349,2)</f>
        <v>0</v>
      </c>
      <c r="K349" s="282" t="s">
        <v>19</v>
      </c>
      <c r="L349" s="287"/>
      <c r="M349" s="288" t="s">
        <v>19</v>
      </c>
      <c r="N349" s="289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471</v>
      </c>
      <c r="AT349" s="229" t="s">
        <v>386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10975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83</v>
      </c>
      <c r="G350" s="237"/>
      <c r="H350" s="241">
        <v>1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2" customFormat="1" ht="16.5" customHeight="1">
      <c r="A351" s="42"/>
      <c r="B351" s="43"/>
      <c r="C351" s="280" t="s">
        <v>1148</v>
      </c>
      <c r="D351" s="280" t="s">
        <v>386</v>
      </c>
      <c r="E351" s="281" t="s">
        <v>10976</v>
      </c>
      <c r="F351" s="282" t="s">
        <v>10614</v>
      </c>
      <c r="G351" s="283" t="s">
        <v>10100</v>
      </c>
      <c r="H351" s="284">
        <v>9</v>
      </c>
      <c r="I351" s="285"/>
      <c r="J351" s="286">
        <f>ROUND(I351*H351,2)</f>
        <v>0</v>
      </c>
      <c r="K351" s="282" t="s">
        <v>19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10977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10978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98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10655</v>
      </c>
      <c r="G353" s="237"/>
      <c r="H353" s="241">
        <v>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98</v>
      </c>
      <c r="AV353" s="13" t="s">
        <v>88</v>
      </c>
      <c r="AW353" s="13" t="s">
        <v>37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1161</v>
      </c>
      <c r="D354" s="280" t="s">
        <v>386</v>
      </c>
      <c r="E354" s="281" t="s">
        <v>10979</v>
      </c>
      <c r="F354" s="282" t="s">
        <v>10980</v>
      </c>
      <c r="G354" s="283" t="s">
        <v>10100</v>
      </c>
      <c r="H354" s="284">
        <v>3</v>
      </c>
      <c r="I354" s="285"/>
      <c r="J354" s="286">
        <f>ROUND(I354*H354,2)</f>
        <v>0</v>
      </c>
      <c r="K354" s="282" t="s">
        <v>19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10981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10982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98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10742</v>
      </c>
      <c r="G356" s="237"/>
      <c r="H356" s="241">
        <v>3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80" t="s">
        <v>1187</v>
      </c>
      <c r="D357" s="280" t="s">
        <v>386</v>
      </c>
      <c r="E357" s="281" t="s">
        <v>10983</v>
      </c>
      <c r="F357" s="282" t="s">
        <v>10984</v>
      </c>
      <c r="G357" s="283" t="s">
        <v>10100</v>
      </c>
      <c r="H357" s="284">
        <v>3</v>
      </c>
      <c r="I357" s="285"/>
      <c r="J357" s="286">
        <f>ROUND(I357*H357,2)</f>
        <v>0</v>
      </c>
      <c r="K357" s="282" t="s">
        <v>19</v>
      </c>
      <c r="L357" s="287"/>
      <c r="M357" s="288" t="s">
        <v>19</v>
      </c>
      <c r="N357" s="289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471</v>
      </c>
      <c r="AT357" s="229" t="s">
        <v>386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10985</v>
      </c>
    </row>
    <row r="358" s="14" customFormat="1">
      <c r="A358" s="14"/>
      <c r="B358" s="248"/>
      <c r="C358" s="249"/>
      <c r="D358" s="238" t="s">
        <v>260</v>
      </c>
      <c r="E358" s="250" t="s">
        <v>19</v>
      </c>
      <c r="F358" s="251" t="s">
        <v>10986</v>
      </c>
      <c r="G358" s="249"/>
      <c r="H358" s="250" t="s">
        <v>19</v>
      </c>
      <c r="I358" s="252"/>
      <c r="J358" s="249"/>
      <c r="K358" s="249"/>
      <c r="L358" s="253"/>
      <c r="M358" s="254"/>
      <c r="N358" s="255"/>
      <c r="O358" s="255"/>
      <c r="P358" s="255"/>
      <c r="Q358" s="255"/>
      <c r="R358" s="255"/>
      <c r="S358" s="255"/>
      <c r="T358" s="25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7" t="s">
        <v>260</v>
      </c>
      <c r="AU358" s="257" t="s">
        <v>98</v>
      </c>
      <c r="AV358" s="14" t="s">
        <v>83</v>
      </c>
      <c r="AW358" s="14" t="s">
        <v>37</v>
      </c>
      <c r="AX358" s="14" t="s">
        <v>76</v>
      </c>
      <c r="AY358" s="25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10742</v>
      </c>
      <c r="G359" s="237"/>
      <c r="H359" s="241">
        <v>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98</v>
      </c>
      <c r="AV359" s="13" t="s">
        <v>88</v>
      </c>
      <c r="AW359" s="13" t="s">
        <v>37</v>
      </c>
      <c r="AX359" s="13" t="s">
        <v>83</v>
      </c>
      <c r="AY359" s="247" t="s">
        <v>235</v>
      </c>
    </row>
    <row r="360" s="2" customFormat="1" ht="16.5" customHeight="1">
      <c r="A360" s="42"/>
      <c r="B360" s="43"/>
      <c r="C360" s="280" t="s">
        <v>1199</v>
      </c>
      <c r="D360" s="280" t="s">
        <v>386</v>
      </c>
      <c r="E360" s="281" t="s">
        <v>10987</v>
      </c>
      <c r="F360" s="282" t="s">
        <v>10988</v>
      </c>
      <c r="G360" s="283" t="s">
        <v>10100</v>
      </c>
      <c r="H360" s="284">
        <v>1</v>
      </c>
      <c r="I360" s="285"/>
      <c r="J360" s="286">
        <f>ROUND(I360*H360,2)</f>
        <v>0</v>
      </c>
      <c r="K360" s="282" t="s">
        <v>19</v>
      </c>
      <c r="L360" s="287"/>
      <c r="M360" s="288" t="s">
        <v>19</v>
      </c>
      <c r="N360" s="289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471</v>
      </c>
      <c r="AT360" s="229" t="s">
        <v>386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10989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10990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98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83</v>
      </c>
      <c r="G362" s="237"/>
      <c r="H362" s="241">
        <v>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98</v>
      </c>
      <c r="AV362" s="13" t="s">
        <v>88</v>
      </c>
      <c r="AW362" s="13" t="s">
        <v>37</v>
      </c>
      <c r="AX362" s="13" t="s">
        <v>83</v>
      </c>
      <c r="AY362" s="247" t="s">
        <v>235</v>
      </c>
    </row>
    <row r="363" s="2" customFormat="1" ht="16.5" customHeight="1">
      <c r="A363" s="42"/>
      <c r="B363" s="43"/>
      <c r="C363" s="280" t="s">
        <v>1212</v>
      </c>
      <c r="D363" s="280" t="s">
        <v>386</v>
      </c>
      <c r="E363" s="281" t="s">
        <v>10991</v>
      </c>
      <c r="F363" s="282" t="s">
        <v>10623</v>
      </c>
      <c r="G363" s="283" t="s">
        <v>10100</v>
      </c>
      <c r="H363" s="284">
        <v>1</v>
      </c>
      <c r="I363" s="285"/>
      <c r="J363" s="286">
        <f>ROUND(I363*H363,2)</f>
        <v>0</v>
      </c>
      <c r="K363" s="282" t="s">
        <v>19</v>
      </c>
      <c r="L363" s="287"/>
      <c r="M363" s="288" t="s">
        <v>19</v>
      </c>
      <c r="N363" s="289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471</v>
      </c>
      <c r="AT363" s="229" t="s">
        <v>386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10992</v>
      </c>
    </row>
    <row r="364" s="14" customFormat="1">
      <c r="A364" s="14"/>
      <c r="B364" s="248"/>
      <c r="C364" s="249"/>
      <c r="D364" s="238" t="s">
        <v>260</v>
      </c>
      <c r="E364" s="250" t="s">
        <v>19</v>
      </c>
      <c r="F364" s="251" t="s">
        <v>10993</v>
      </c>
      <c r="G364" s="249"/>
      <c r="H364" s="250" t="s">
        <v>19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7" t="s">
        <v>260</v>
      </c>
      <c r="AU364" s="257" t="s">
        <v>98</v>
      </c>
      <c r="AV364" s="14" t="s">
        <v>83</v>
      </c>
      <c r="AW364" s="14" t="s">
        <v>37</v>
      </c>
      <c r="AX364" s="14" t="s">
        <v>76</v>
      </c>
      <c r="AY364" s="25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83</v>
      </c>
      <c r="G365" s="237"/>
      <c r="H365" s="241">
        <v>1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21.75" customHeight="1">
      <c r="A366" s="42"/>
      <c r="B366" s="43"/>
      <c r="C366" s="280" t="s">
        <v>1222</v>
      </c>
      <c r="D366" s="280" t="s">
        <v>386</v>
      </c>
      <c r="E366" s="281" t="s">
        <v>10994</v>
      </c>
      <c r="F366" s="282" t="s">
        <v>10995</v>
      </c>
      <c r="G366" s="283" t="s">
        <v>10100</v>
      </c>
      <c r="H366" s="284">
        <v>2</v>
      </c>
      <c r="I366" s="285"/>
      <c r="J366" s="286">
        <f>ROUND(I366*H366,2)</f>
        <v>0</v>
      </c>
      <c r="K366" s="282" t="s">
        <v>19</v>
      </c>
      <c r="L366" s="287"/>
      <c r="M366" s="288" t="s">
        <v>19</v>
      </c>
      <c r="N366" s="289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471</v>
      </c>
      <c r="AT366" s="229" t="s">
        <v>386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10996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10997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98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10608</v>
      </c>
      <c r="G368" s="237"/>
      <c r="H368" s="241">
        <v>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98</v>
      </c>
      <c r="AV368" s="13" t="s">
        <v>88</v>
      </c>
      <c r="AW368" s="13" t="s">
        <v>37</v>
      </c>
      <c r="AX368" s="13" t="s">
        <v>83</v>
      </c>
      <c r="AY368" s="247" t="s">
        <v>235</v>
      </c>
    </row>
    <row r="369" s="2" customFormat="1" ht="21.75" customHeight="1">
      <c r="A369" s="42"/>
      <c r="B369" s="43"/>
      <c r="C369" s="280" t="s">
        <v>1233</v>
      </c>
      <c r="D369" s="280" t="s">
        <v>386</v>
      </c>
      <c r="E369" s="281" t="s">
        <v>10998</v>
      </c>
      <c r="F369" s="282" t="s">
        <v>10639</v>
      </c>
      <c r="G369" s="283" t="s">
        <v>10100</v>
      </c>
      <c r="H369" s="284">
        <v>2</v>
      </c>
      <c r="I369" s="285"/>
      <c r="J369" s="286">
        <f>ROUND(I369*H369,2)</f>
        <v>0</v>
      </c>
      <c r="K369" s="282" t="s">
        <v>19</v>
      </c>
      <c r="L369" s="287"/>
      <c r="M369" s="288" t="s">
        <v>19</v>
      </c>
      <c r="N369" s="289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471</v>
      </c>
      <c r="AT369" s="229" t="s">
        <v>386</v>
      </c>
      <c r="AU369" s="229" t="s">
        <v>98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10999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11000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98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10608</v>
      </c>
      <c r="G371" s="237"/>
      <c r="H371" s="241">
        <v>2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98</v>
      </c>
      <c r="AV371" s="13" t="s">
        <v>88</v>
      </c>
      <c r="AW371" s="13" t="s">
        <v>37</v>
      </c>
      <c r="AX371" s="13" t="s">
        <v>83</v>
      </c>
      <c r="AY371" s="247" t="s">
        <v>235</v>
      </c>
    </row>
    <row r="372" s="2" customFormat="1" ht="21.75" customHeight="1">
      <c r="A372" s="42"/>
      <c r="B372" s="43"/>
      <c r="C372" s="280" t="s">
        <v>1239</v>
      </c>
      <c r="D372" s="280" t="s">
        <v>386</v>
      </c>
      <c r="E372" s="281" t="s">
        <v>11001</v>
      </c>
      <c r="F372" s="282" t="s">
        <v>10647</v>
      </c>
      <c r="G372" s="283" t="s">
        <v>10100</v>
      </c>
      <c r="H372" s="284">
        <v>4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471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11002</v>
      </c>
    </row>
    <row r="373" s="14" customFormat="1">
      <c r="A373" s="14"/>
      <c r="B373" s="248"/>
      <c r="C373" s="249"/>
      <c r="D373" s="238" t="s">
        <v>260</v>
      </c>
      <c r="E373" s="250" t="s">
        <v>19</v>
      </c>
      <c r="F373" s="251" t="s">
        <v>11003</v>
      </c>
      <c r="G373" s="249"/>
      <c r="H373" s="250" t="s">
        <v>19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7" t="s">
        <v>260</v>
      </c>
      <c r="AU373" s="257" t="s">
        <v>98</v>
      </c>
      <c r="AV373" s="14" t="s">
        <v>83</v>
      </c>
      <c r="AW373" s="14" t="s">
        <v>37</v>
      </c>
      <c r="AX373" s="14" t="s">
        <v>76</v>
      </c>
      <c r="AY373" s="25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10668</v>
      </c>
      <c r="G374" s="237"/>
      <c r="H374" s="241">
        <v>4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98</v>
      </c>
      <c r="AV374" s="13" t="s">
        <v>88</v>
      </c>
      <c r="AW374" s="13" t="s">
        <v>37</v>
      </c>
      <c r="AX374" s="13" t="s">
        <v>83</v>
      </c>
      <c r="AY374" s="247" t="s">
        <v>235</v>
      </c>
    </row>
    <row r="375" s="2" customFormat="1" ht="21.75" customHeight="1">
      <c r="A375" s="42"/>
      <c r="B375" s="43"/>
      <c r="C375" s="280" t="s">
        <v>1262</v>
      </c>
      <c r="D375" s="280" t="s">
        <v>386</v>
      </c>
      <c r="E375" s="281" t="s">
        <v>11004</v>
      </c>
      <c r="F375" s="282" t="s">
        <v>10652</v>
      </c>
      <c r="G375" s="283" t="s">
        <v>10100</v>
      </c>
      <c r="H375" s="284">
        <v>2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471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11005</v>
      </c>
    </row>
    <row r="376" s="14" customFormat="1">
      <c r="A376" s="14"/>
      <c r="B376" s="248"/>
      <c r="C376" s="249"/>
      <c r="D376" s="238" t="s">
        <v>260</v>
      </c>
      <c r="E376" s="250" t="s">
        <v>19</v>
      </c>
      <c r="F376" s="251" t="s">
        <v>11006</v>
      </c>
      <c r="G376" s="249"/>
      <c r="H376" s="250" t="s">
        <v>19</v>
      </c>
      <c r="I376" s="252"/>
      <c r="J376" s="249"/>
      <c r="K376" s="249"/>
      <c r="L376" s="253"/>
      <c r="M376" s="254"/>
      <c r="N376" s="255"/>
      <c r="O376" s="255"/>
      <c r="P376" s="255"/>
      <c r="Q376" s="255"/>
      <c r="R376" s="255"/>
      <c r="S376" s="255"/>
      <c r="T376" s="25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7" t="s">
        <v>260</v>
      </c>
      <c r="AU376" s="257" t="s">
        <v>98</v>
      </c>
      <c r="AV376" s="14" t="s">
        <v>83</v>
      </c>
      <c r="AW376" s="14" t="s">
        <v>37</v>
      </c>
      <c r="AX376" s="14" t="s">
        <v>76</v>
      </c>
      <c r="AY376" s="25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10608</v>
      </c>
      <c r="G377" s="237"/>
      <c r="H377" s="241">
        <v>2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1.75" customHeight="1">
      <c r="A378" s="42"/>
      <c r="B378" s="43"/>
      <c r="C378" s="280" t="s">
        <v>1268</v>
      </c>
      <c r="D378" s="280" t="s">
        <v>386</v>
      </c>
      <c r="E378" s="281" t="s">
        <v>11007</v>
      </c>
      <c r="F378" s="282" t="s">
        <v>10657</v>
      </c>
      <c r="G378" s="283" t="s">
        <v>10100</v>
      </c>
      <c r="H378" s="284">
        <v>2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471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11008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11009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98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10608</v>
      </c>
      <c r="G380" s="237"/>
      <c r="H380" s="241">
        <v>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2" customFormat="1" ht="21.75" customHeight="1">
      <c r="A381" s="42"/>
      <c r="B381" s="43"/>
      <c r="C381" s="280" t="s">
        <v>1273</v>
      </c>
      <c r="D381" s="280" t="s">
        <v>386</v>
      </c>
      <c r="E381" s="281" t="s">
        <v>11010</v>
      </c>
      <c r="F381" s="282" t="s">
        <v>11011</v>
      </c>
      <c r="G381" s="283" t="s">
        <v>10100</v>
      </c>
      <c r="H381" s="284">
        <v>5</v>
      </c>
      <c r="I381" s="285"/>
      <c r="J381" s="286">
        <f>ROUND(I381*H381,2)</f>
        <v>0</v>
      </c>
      <c r="K381" s="282" t="s">
        <v>19</v>
      </c>
      <c r="L381" s="287"/>
      <c r="M381" s="288" t="s">
        <v>19</v>
      </c>
      <c r="N381" s="289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471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11012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11013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98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10698</v>
      </c>
      <c r="G383" s="237"/>
      <c r="H383" s="241">
        <v>5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2" customFormat="1" ht="21.75" customHeight="1">
      <c r="A384" s="42"/>
      <c r="B384" s="43"/>
      <c r="C384" s="280" t="s">
        <v>1280</v>
      </c>
      <c r="D384" s="280" t="s">
        <v>386</v>
      </c>
      <c r="E384" s="281" t="s">
        <v>11014</v>
      </c>
      <c r="F384" s="282" t="s">
        <v>10674</v>
      </c>
      <c r="G384" s="283" t="s">
        <v>10100</v>
      </c>
      <c r="H384" s="284">
        <v>1</v>
      </c>
      <c r="I384" s="285"/>
      <c r="J384" s="286">
        <f>ROUND(I384*H384,2)</f>
        <v>0</v>
      </c>
      <c r="K384" s="282" t="s">
        <v>19</v>
      </c>
      <c r="L384" s="287"/>
      <c r="M384" s="288" t="s">
        <v>19</v>
      </c>
      <c r="N384" s="289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471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11015</v>
      </c>
    </row>
    <row r="385" s="14" customFormat="1">
      <c r="A385" s="14"/>
      <c r="B385" s="248"/>
      <c r="C385" s="249"/>
      <c r="D385" s="238" t="s">
        <v>260</v>
      </c>
      <c r="E385" s="250" t="s">
        <v>19</v>
      </c>
      <c r="F385" s="251" t="s">
        <v>11016</v>
      </c>
      <c r="G385" s="249"/>
      <c r="H385" s="250" t="s">
        <v>19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7" t="s">
        <v>260</v>
      </c>
      <c r="AU385" s="257" t="s">
        <v>98</v>
      </c>
      <c r="AV385" s="14" t="s">
        <v>83</v>
      </c>
      <c r="AW385" s="14" t="s">
        <v>37</v>
      </c>
      <c r="AX385" s="14" t="s">
        <v>76</v>
      </c>
      <c r="AY385" s="25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83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4.15" customHeight="1">
      <c r="A387" s="42"/>
      <c r="B387" s="43"/>
      <c r="C387" s="280" t="s">
        <v>1285</v>
      </c>
      <c r="D387" s="280" t="s">
        <v>386</v>
      </c>
      <c r="E387" s="281" t="s">
        <v>11017</v>
      </c>
      <c r="F387" s="282" t="s">
        <v>10678</v>
      </c>
      <c r="G387" s="283" t="s">
        <v>10100</v>
      </c>
      <c r="H387" s="284">
        <v>1</v>
      </c>
      <c r="I387" s="285"/>
      <c r="J387" s="286">
        <f>ROUND(I387*H387,2)</f>
        <v>0</v>
      </c>
      <c r="K387" s="282" t="s">
        <v>19</v>
      </c>
      <c r="L387" s="287"/>
      <c r="M387" s="288" t="s">
        <v>19</v>
      </c>
      <c r="N387" s="289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471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11018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11019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98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83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2" customFormat="1" ht="24.15" customHeight="1">
      <c r="A390" s="42"/>
      <c r="B390" s="43"/>
      <c r="C390" s="280" t="s">
        <v>1292</v>
      </c>
      <c r="D390" s="280" t="s">
        <v>386</v>
      </c>
      <c r="E390" s="281" t="s">
        <v>11020</v>
      </c>
      <c r="F390" s="282" t="s">
        <v>10682</v>
      </c>
      <c r="G390" s="283" t="s">
        <v>10100</v>
      </c>
      <c r="H390" s="284">
        <v>5</v>
      </c>
      <c r="I390" s="285"/>
      <c r="J390" s="286">
        <f>ROUND(I390*H390,2)</f>
        <v>0</v>
      </c>
      <c r="K390" s="282" t="s">
        <v>19</v>
      </c>
      <c r="L390" s="287"/>
      <c r="M390" s="288" t="s">
        <v>19</v>
      </c>
      <c r="N390" s="289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471</v>
      </c>
      <c r="AT390" s="229" t="s">
        <v>386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11021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11022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98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10698</v>
      </c>
      <c r="G392" s="237"/>
      <c r="H392" s="241">
        <v>5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98</v>
      </c>
      <c r="AV392" s="13" t="s">
        <v>88</v>
      </c>
      <c r="AW392" s="13" t="s">
        <v>37</v>
      </c>
      <c r="AX392" s="13" t="s">
        <v>83</v>
      </c>
      <c r="AY392" s="247" t="s">
        <v>235</v>
      </c>
    </row>
    <row r="393" s="2" customFormat="1" ht="16.5" customHeight="1">
      <c r="A393" s="42"/>
      <c r="B393" s="43"/>
      <c r="C393" s="280" t="s">
        <v>1299</v>
      </c>
      <c r="D393" s="280" t="s">
        <v>386</v>
      </c>
      <c r="E393" s="281" t="s">
        <v>11023</v>
      </c>
      <c r="F393" s="282" t="s">
        <v>10687</v>
      </c>
      <c r="G393" s="283" t="s">
        <v>10100</v>
      </c>
      <c r="H393" s="284">
        <v>15</v>
      </c>
      <c r="I393" s="285"/>
      <c r="J393" s="286">
        <f>ROUND(I393*H393,2)</f>
        <v>0</v>
      </c>
      <c r="K393" s="282" t="s">
        <v>19</v>
      </c>
      <c r="L393" s="287"/>
      <c r="M393" s="288" t="s">
        <v>19</v>
      </c>
      <c r="N393" s="289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471</v>
      </c>
      <c r="AT393" s="229" t="s">
        <v>386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11024</v>
      </c>
    </row>
    <row r="394" s="14" customFormat="1">
      <c r="A394" s="14"/>
      <c r="B394" s="248"/>
      <c r="C394" s="249"/>
      <c r="D394" s="238" t="s">
        <v>260</v>
      </c>
      <c r="E394" s="250" t="s">
        <v>19</v>
      </c>
      <c r="F394" s="251" t="s">
        <v>11025</v>
      </c>
      <c r="G394" s="249"/>
      <c r="H394" s="250" t="s">
        <v>19</v>
      </c>
      <c r="I394" s="252"/>
      <c r="J394" s="249"/>
      <c r="K394" s="249"/>
      <c r="L394" s="253"/>
      <c r="M394" s="254"/>
      <c r="N394" s="255"/>
      <c r="O394" s="255"/>
      <c r="P394" s="255"/>
      <c r="Q394" s="255"/>
      <c r="R394" s="255"/>
      <c r="S394" s="255"/>
      <c r="T394" s="25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7" t="s">
        <v>260</v>
      </c>
      <c r="AU394" s="257" t="s">
        <v>98</v>
      </c>
      <c r="AV394" s="14" t="s">
        <v>83</v>
      </c>
      <c r="AW394" s="14" t="s">
        <v>37</v>
      </c>
      <c r="AX394" s="14" t="s">
        <v>76</v>
      </c>
      <c r="AY394" s="25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10737</v>
      </c>
      <c r="G395" s="237"/>
      <c r="H395" s="241">
        <v>15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24.15" customHeight="1">
      <c r="A396" s="42"/>
      <c r="B396" s="43"/>
      <c r="C396" s="280" t="s">
        <v>1305</v>
      </c>
      <c r="D396" s="280" t="s">
        <v>386</v>
      </c>
      <c r="E396" s="281" t="s">
        <v>11026</v>
      </c>
      <c r="F396" s="282" t="s">
        <v>10691</v>
      </c>
      <c r="G396" s="283" t="s">
        <v>10100</v>
      </c>
      <c r="H396" s="284">
        <v>4</v>
      </c>
      <c r="I396" s="285"/>
      <c r="J396" s="286">
        <f>ROUND(I396*H396,2)</f>
        <v>0</v>
      </c>
      <c r="K396" s="282" t="s">
        <v>19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471</v>
      </c>
      <c r="AT396" s="229" t="s">
        <v>386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11027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11028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98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10668</v>
      </c>
      <c r="G398" s="237"/>
      <c r="H398" s="241">
        <v>4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16.5" customHeight="1">
      <c r="A399" s="42"/>
      <c r="B399" s="43"/>
      <c r="C399" s="280" t="s">
        <v>1312</v>
      </c>
      <c r="D399" s="280" t="s">
        <v>386</v>
      </c>
      <c r="E399" s="281" t="s">
        <v>11029</v>
      </c>
      <c r="F399" s="282" t="s">
        <v>11030</v>
      </c>
      <c r="G399" s="283" t="s">
        <v>10100</v>
      </c>
      <c r="H399" s="284">
        <v>2</v>
      </c>
      <c r="I399" s="285"/>
      <c r="J399" s="286">
        <f>ROUND(I399*H399,2)</f>
        <v>0</v>
      </c>
      <c r="K399" s="282" t="s">
        <v>19</v>
      </c>
      <c r="L399" s="287"/>
      <c r="M399" s="288" t="s">
        <v>19</v>
      </c>
      <c r="N399" s="289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471</v>
      </c>
      <c r="AT399" s="229" t="s">
        <v>386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11031</v>
      </c>
    </row>
    <row r="400" s="14" customFormat="1">
      <c r="A400" s="14"/>
      <c r="B400" s="248"/>
      <c r="C400" s="249"/>
      <c r="D400" s="238" t="s">
        <v>260</v>
      </c>
      <c r="E400" s="250" t="s">
        <v>19</v>
      </c>
      <c r="F400" s="251" t="s">
        <v>11032</v>
      </c>
      <c r="G400" s="249"/>
      <c r="H400" s="250" t="s">
        <v>19</v>
      </c>
      <c r="I400" s="252"/>
      <c r="J400" s="249"/>
      <c r="K400" s="249"/>
      <c r="L400" s="253"/>
      <c r="M400" s="254"/>
      <c r="N400" s="255"/>
      <c r="O400" s="255"/>
      <c r="P400" s="255"/>
      <c r="Q400" s="255"/>
      <c r="R400" s="255"/>
      <c r="S400" s="255"/>
      <c r="T400" s="256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7" t="s">
        <v>260</v>
      </c>
      <c r="AU400" s="257" t="s">
        <v>98</v>
      </c>
      <c r="AV400" s="14" t="s">
        <v>83</v>
      </c>
      <c r="AW400" s="14" t="s">
        <v>37</v>
      </c>
      <c r="AX400" s="14" t="s">
        <v>76</v>
      </c>
      <c r="AY400" s="257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88</v>
      </c>
      <c r="G401" s="237"/>
      <c r="H401" s="241">
        <v>2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1318</v>
      </c>
      <c r="D402" s="280" t="s">
        <v>386</v>
      </c>
      <c r="E402" s="281" t="s">
        <v>11033</v>
      </c>
      <c r="F402" s="282" t="s">
        <v>10708</v>
      </c>
      <c r="G402" s="283" t="s">
        <v>10100</v>
      </c>
      <c r="H402" s="284">
        <v>15</v>
      </c>
      <c r="I402" s="285"/>
      <c r="J402" s="286">
        <f>ROUND(I402*H402,2)</f>
        <v>0</v>
      </c>
      <c r="K402" s="282" t="s">
        <v>19</v>
      </c>
      <c r="L402" s="287"/>
      <c r="M402" s="288" t="s">
        <v>19</v>
      </c>
      <c r="N402" s="289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471</v>
      </c>
      <c r="AT402" s="229" t="s">
        <v>386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11034</v>
      </c>
    </row>
    <row r="403" s="14" customFormat="1">
      <c r="A403" s="14"/>
      <c r="B403" s="248"/>
      <c r="C403" s="249"/>
      <c r="D403" s="238" t="s">
        <v>260</v>
      </c>
      <c r="E403" s="250" t="s">
        <v>19</v>
      </c>
      <c r="F403" s="251" t="s">
        <v>11035</v>
      </c>
      <c r="G403" s="249"/>
      <c r="H403" s="250" t="s">
        <v>19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7" t="s">
        <v>260</v>
      </c>
      <c r="AU403" s="257" t="s">
        <v>98</v>
      </c>
      <c r="AV403" s="14" t="s">
        <v>83</v>
      </c>
      <c r="AW403" s="14" t="s">
        <v>37</v>
      </c>
      <c r="AX403" s="14" t="s">
        <v>76</v>
      </c>
      <c r="AY403" s="257" t="s">
        <v>235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10737</v>
      </c>
      <c r="G404" s="237"/>
      <c r="H404" s="241">
        <v>15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16.5" customHeight="1">
      <c r="A405" s="42"/>
      <c r="B405" s="43"/>
      <c r="C405" s="280" t="s">
        <v>1325</v>
      </c>
      <c r="D405" s="280" t="s">
        <v>386</v>
      </c>
      <c r="E405" s="281" t="s">
        <v>11036</v>
      </c>
      <c r="F405" s="282" t="s">
        <v>10756</v>
      </c>
      <c r="G405" s="283" t="s">
        <v>10100</v>
      </c>
      <c r="H405" s="284">
        <v>6</v>
      </c>
      <c r="I405" s="285"/>
      <c r="J405" s="286">
        <f>ROUND(I405*H405,2)</f>
        <v>0</v>
      </c>
      <c r="K405" s="282" t="s">
        <v>19</v>
      </c>
      <c r="L405" s="287"/>
      <c r="M405" s="288" t="s">
        <v>19</v>
      </c>
      <c r="N405" s="289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471</v>
      </c>
      <c r="AT405" s="229" t="s">
        <v>386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11037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11038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98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10791</v>
      </c>
      <c r="G407" s="237"/>
      <c r="H407" s="241">
        <v>6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16.5" customHeight="1">
      <c r="A408" s="42"/>
      <c r="B408" s="43"/>
      <c r="C408" s="280" t="s">
        <v>1332</v>
      </c>
      <c r="D408" s="280" t="s">
        <v>386</v>
      </c>
      <c r="E408" s="281" t="s">
        <v>11039</v>
      </c>
      <c r="F408" s="282" t="s">
        <v>11040</v>
      </c>
      <c r="G408" s="283" t="s">
        <v>10100</v>
      </c>
      <c r="H408" s="284">
        <v>5</v>
      </c>
      <c r="I408" s="285"/>
      <c r="J408" s="286">
        <f>ROUND(I408*H408,2)</f>
        <v>0</v>
      </c>
      <c r="K408" s="282" t="s">
        <v>19</v>
      </c>
      <c r="L408" s="287"/>
      <c r="M408" s="288" t="s">
        <v>19</v>
      </c>
      <c r="N408" s="289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471</v>
      </c>
      <c r="AT408" s="229" t="s">
        <v>386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11041</v>
      </c>
    </row>
    <row r="409" s="14" customFormat="1">
      <c r="A409" s="14"/>
      <c r="B409" s="248"/>
      <c r="C409" s="249"/>
      <c r="D409" s="238" t="s">
        <v>260</v>
      </c>
      <c r="E409" s="250" t="s">
        <v>19</v>
      </c>
      <c r="F409" s="251" t="s">
        <v>11042</v>
      </c>
      <c r="G409" s="249"/>
      <c r="H409" s="250" t="s">
        <v>19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7" t="s">
        <v>260</v>
      </c>
      <c r="AU409" s="257" t="s">
        <v>98</v>
      </c>
      <c r="AV409" s="14" t="s">
        <v>83</v>
      </c>
      <c r="AW409" s="14" t="s">
        <v>37</v>
      </c>
      <c r="AX409" s="14" t="s">
        <v>76</v>
      </c>
      <c r="AY409" s="25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10698</v>
      </c>
      <c r="G410" s="237"/>
      <c r="H410" s="241">
        <v>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16.5" customHeight="1">
      <c r="A411" s="42"/>
      <c r="B411" s="43"/>
      <c r="C411" s="280" t="s">
        <v>1338</v>
      </c>
      <c r="D411" s="280" t="s">
        <v>386</v>
      </c>
      <c r="E411" s="281" t="s">
        <v>11043</v>
      </c>
      <c r="F411" s="282" t="s">
        <v>11044</v>
      </c>
      <c r="G411" s="283" t="s">
        <v>10100</v>
      </c>
      <c r="H411" s="284">
        <v>3</v>
      </c>
      <c r="I411" s="285"/>
      <c r="J411" s="286">
        <f>ROUND(I411*H411,2)</f>
        <v>0</v>
      </c>
      <c r="K411" s="282" t="s">
        <v>19</v>
      </c>
      <c r="L411" s="287"/>
      <c r="M411" s="288" t="s">
        <v>19</v>
      </c>
      <c r="N411" s="289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471</v>
      </c>
      <c r="AT411" s="229" t="s">
        <v>386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11045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11046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98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10742</v>
      </c>
      <c r="G413" s="237"/>
      <c r="H413" s="241">
        <v>3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16.5" customHeight="1">
      <c r="A414" s="42"/>
      <c r="B414" s="43"/>
      <c r="C414" s="280" t="s">
        <v>1345</v>
      </c>
      <c r="D414" s="280" t="s">
        <v>386</v>
      </c>
      <c r="E414" s="281" t="s">
        <v>11047</v>
      </c>
      <c r="F414" s="282" t="s">
        <v>11048</v>
      </c>
      <c r="G414" s="283" t="s">
        <v>10100</v>
      </c>
      <c r="H414" s="284">
        <v>15</v>
      </c>
      <c r="I414" s="285"/>
      <c r="J414" s="286">
        <f>ROUND(I414*H414,2)</f>
        <v>0</v>
      </c>
      <c r="K414" s="282" t="s">
        <v>19</v>
      </c>
      <c r="L414" s="287"/>
      <c r="M414" s="288" t="s">
        <v>19</v>
      </c>
      <c r="N414" s="289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471</v>
      </c>
      <c r="AT414" s="229" t="s">
        <v>386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11049</v>
      </c>
    </row>
    <row r="415" s="14" customFormat="1">
      <c r="A415" s="14"/>
      <c r="B415" s="248"/>
      <c r="C415" s="249"/>
      <c r="D415" s="238" t="s">
        <v>260</v>
      </c>
      <c r="E415" s="250" t="s">
        <v>19</v>
      </c>
      <c r="F415" s="251" t="s">
        <v>11050</v>
      </c>
      <c r="G415" s="249"/>
      <c r="H415" s="250" t="s">
        <v>19</v>
      </c>
      <c r="I415" s="252"/>
      <c r="J415" s="249"/>
      <c r="K415" s="249"/>
      <c r="L415" s="253"/>
      <c r="M415" s="254"/>
      <c r="N415" s="255"/>
      <c r="O415" s="255"/>
      <c r="P415" s="255"/>
      <c r="Q415" s="255"/>
      <c r="R415" s="255"/>
      <c r="S415" s="255"/>
      <c r="T415" s="25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7" t="s">
        <v>260</v>
      </c>
      <c r="AU415" s="257" t="s">
        <v>98</v>
      </c>
      <c r="AV415" s="14" t="s">
        <v>83</v>
      </c>
      <c r="AW415" s="14" t="s">
        <v>37</v>
      </c>
      <c r="AX415" s="14" t="s">
        <v>76</v>
      </c>
      <c r="AY415" s="25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10737</v>
      </c>
      <c r="G416" s="237"/>
      <c r="H416" s="241">
        <v>15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80" t="s">
        <v>1351</v>
      </c>
      <c r="D417" s="280" t="s">
        <v>386</v>
      </c>
      <c r="E417" s="281" t="s">
        <v>11051</v>
      </c>
      <c r="F417" s="282" t="s">
        <v>10725</v>
      </c>
      <c r="G417" s="283" t="s">
        <v>240</v>
      </c>
      <c r="H417" s="284">
        <v>45</v>
      </c>
      <c r="I417" s="285"/>
      <c r="J417" s="286">
        <f>ROUND(I417*H417,2)</f>
        <v>0</v>
      </c>
      <c r="K417" s="282" t="s">
        <v>19</v>
      </c>
      <c r="L417" s="287"/>
      <c r="M417" s="288" t="s">
        <v>19</v>
      </c>
      <c r="N417" s="289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471</v>
      </c>
      <c r="AT417" s="229" t="s">
        <v>386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11052</v>
      </c>
    </row>
    <row r="418" s="14" customFormat="1">
      <c r="A418" s="14"/>
      <c r="B418" s="248"/>
      <c r="C418" s="249"/>
      <c r="D418" s="238" t="s">
        <v>260</v>
      </c>
      <c r="E418" s="250" t="s">
        <v>19</v>
      </c>
      <c r="F418" s="251" t="s">
        <v>11053</v>
      </c>
      <c r="G418" s="249"/>
      <c r="H418" s="250" t="s">
        <v>19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7" t="s">
        <v>260</v>
      </c>
      <c r="AU418" s="257" t="s">
        <v>98</v>
      </c>
      <c r="AV418" s="14" t="s">
        <v>83</v>
      </c>
      <c r="AW418" s="14" t="s">
        <v>37</v>
      </c>
      <c r="AX418" s="14" t="s">
        <v>76</v>
      </c>
      <c r="AY418" s="25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11054</v>
      </c>
      <c r="G419" s="237"/>
      <c r="H419" s="241">
        <v>45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1388</v>
      </c>
      <c r="D420" s="280" t="s">
        <v>386</v>
      </c>
      <c r="E420" s="281" t="s">
        <v>11055</v>
      </c>
      <c r="F420" s="282" t="s">
        <v>10729</v>
      </c>
      <c r="G420" s="283" t="s">
        <v>240</v>
      </c>
      <c r="H420" s="284">
        <v>35</v>
      </c>
      <c r="I420" s="285"/>
      <c r="J420" s="286">
        <f>ROUND(I420*H420,2)</f>
        <v>0</v>
      </c>
      <c r="K420" s="282" t="s">
        <v>19</v>
      </c>
      <c r="L420" s="287"/>
      <c r="M420" s="288" t="s">
        <v>19</v>
      </c>
      <c r="N420" s="289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471</v>
      </c>
      <c r="AT420" s="229" t="s">
        <v>386</v>
      </c>
      <c r="AU420" s="229" t="s">
        <v>98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11056</v>
      </c>
    </row>
    <row r="421" s="14" customFormat="1">
      <c r="A421" s="14"/>
      <c r="B421" s="248"/>
      <c r="C421" s="249"/>
      <c r="D421" s="238" t="s">
        <v>260</v>
      </c>
      <c r="E421" s="250" t="s">
        <v>19</v>
      </c>
      <c r="F421" s="251" t="s">
        <v>11057</v>
      </c>
      <c r="G421" s="249"/>
      <c r="H421" s="250" t="s">
        <v>19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7" t="s">
        <v>260</v>
      </c>
      <c r="AU421" s="257" t="s">
        <v>98</v>
      </c>
      <c r="AV421" s="14" t="s">
        <v>83</v>
      </c>
      <c r="AW421" s="14" t="s">
        <v>37</v>
      </c>
      <c r="AX421" s="14" t="s">
        <v>76</v>
      </c>
      <c r="AY421" s="257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11058</v>
      </c>
      <c r="G422" s="237"/>
      <c r="H422" s="241">
        <v>35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80" t="s">
        <v>1416</v>
      </c>
      <c r="D423" s="280" t="s">
        <v>386</v>
      </c>
      <c r="E423" s="281" t="s">
        <v>11059</v>
      </c>
      <c r="F423" s="282" t="s">
        <v>10734</v>
      </c>
      <c r="G423" s="283" t="s">
        <v>240</v>
      </c>
      <c r="H423" s="284">
        <v>15</v>
      </c>
      <c r="I423" s="285"/>
      <c r="J423" s="286">
        <f>ROUND(I423*H423,2)</f>
        <v>0</v>
      </c>
      <c r="K423" s="282" t="s">
        <v>19</v>
      </c>
      <c r="L423" s="287"/>
      <c r="M423" s="288" t="s">
        <v>19</v>
      </c>
      <c r="N423" s="289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471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11060</v>
      </c>
    </row>
    <row r="424" s="14" customFormat="1">
      <c r="A424" s="14"/>
      <c r="B424" s="248"/>
      <c r="C424" s="249"/>
      <c r="D424" s="238" t="s">
        <v>260</v>
      </c>
      <c r="E424" s="250" t="s">
        <v>19</v>
      </c>
      <c r="F424" s="251" t="s">
        <v>11061</v>
      </c>
      <c r="G424" s="249"/>
      <c r="H424" s="250" t="s">
        <v>19</v>
      </c>
      <c r="I424" s="252"/>
      <c r="J424" s="249"/>
      <c r="K424" s="249"/>
      <c r="L424" s="253"/>
      <c r="M424" s="254"/>
      <c r="N424" s="255"/>
      <c r="O424" s="255"/>
      <c r="P424" s="255"/>
      <c r="Q424" s="255"/>
      <c r="R424" s="255"/>
      <c r="S424" s="255"/>
      <c r="T424" s="25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7" t="s">
        <v>260</v>
      </c>
      <c r="AU424" s="257" t="s">
        <v>98</v>
      </c>
      <c r="AV424" s="14" t="s">
        <v>83</v>
      </c>
      <c r="AW424" s="14" t="s">
        <v>37</v>
      </c>
      <c r="AX424" s="14" t="s">
        <v>76</v>
      </c>
      <c r="AY424" s="25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10737</v>
      </c>
      <c r="G425" s="237"/>
      <c r="H425" s="241">
        <v>15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33" customHeight="1">
      <c r="A426" s="42"/>
      <c r="B426" s="43"/>
      <c r="C426" s="280" t="s">
        <v>1422</v>
      </c>
      <c r="D426" s="280" t="s">
        <v>386</v>
      </c>
      <c r="E426" s="281" t="s">
        <v>11062</v>
      </c>
      <c r="F426" s="282" t="s">
        <v>10793</v>
      </c>
      <c r="G426" s="283" t="s">
        <v>288</v>
      </c>
      <c r="H426" s="284">
        <v>261</v>
      </c>
      <c r="I426" s="285"/>
      <c r="J426" s="286">
        <f>ROUND(I426*H426,2)</f>
        <v>0</v>
      </c>
      <c r="K426" s="282" t="s">
        <v>19</v>
      </c>
      <c r="L426" s="287"/>
      <c r="M426" s="288" t="s">
        <v>19</v>
      </c>
      <c r="N426" s="289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471</v>
      </c>
      <c r="AT426" s="229" t="s">
        <v>386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11063</v>
      </c>
    </row>
    <row r="427" s="14" customFormat="1">
      <c r="A427" s="14"/>
      <c r="B427" s="248"/>
      <c r="C427" s="249"/>
      <c r="D427" s="238" t="s">
        <v>260</v>
      </c>
      <c r="E427" s="250" t="s">
        <v>19</v>
      </c>
      <c r="F427" s="251" t="s">
        <v>11064</v>
      </c>
      <c r="G427" s="249"/>
      <c r="H427" s="250" t="s">
        <v>19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7" t="s">
        <v>260</v>
      </c>
      <c r="AU427" s="257" t="s">
        <v>98</v>
      </c>
      <c r="AV427" s="14" t="s">
        <v>83</v>
      </c>
      <c r="AW427" s="14" t="s">
        <v>37</v>
      </c>
      <c r="AX427" s="14" t="s">
        <v>76</v>
      </c>
      <c r="AY427" s="25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11065</v>
      </c>
      <c r="G428" s="237"/>
      <c r="H428" s="241">
        <v>261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37.8" customHeight="1">
      <c r="A429" s="42"/>
      <c r="B429" s="43"/>
      <c r="C429" s="280" t="s">
        <v>1429</v>
      </c>
      <c r="D429" s="280" t="s">
        <v>386</v>
      </c>
      <c r="E429" s="281" t="s">
        <v>11066</v>
      </c>
      <c r="F429" s="282" t="s">
        <v>10798</v>
      </c>
      <c r="G429" s="283" t="s">
        <v>288</v>
      </c>
      <c r="H429" s="284">
        <v>217</v>
      </c>
      <c r="I429" s="285"/>
      <c r="J429" s="286">
        <f>ROUND(I429*H429,2)</f>
        <v>0</v>
      </c>
      <c r="K429" s="282" t="s">
        <v>19</v>
      </c>
      <c r="L429" s="287"/>
      <c r="M429" s="288" t="s">
        <v>19</v>
      </c>
      <c r="N429" s="289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471</v>
      </c>
      <c r="AT429" s="229" t="s">
        <v>386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11067</v>
      </c>
    </row>
    <row r="430" s="14" customFormat="1">
      <c r="A430" s="14"/>
      <c r="B430" s="248"/>
      <c r="C430" s="249"/>
      <c r="D430" s="238" t="s">
        <v>260</v>
      </c>
      <c r="E430" s="250" t="s">
        <v>19</v>
      </c>
      <c r="F430" s="251" t="s">
        <v>11068</v>
      </c>
      <c r="G430" s="249"/>
      <c r="H430" s="250" t="s">
        <v>19</v>
      </c>
      <c r="I430" s="252"/>
      <c r="J430" s="249"/>
      <c r="K430" s="249"/>
      <c r="L430" s="253"/>
      <c r="M430" s="254"/>
      <c r="N430" s="255"/>
      <c r="O430" s="255"/>
      <c r="P430" s="255"/>
      <c r="Q430" s="255"/>
      <c r="R430" s="255"/>
      <c r="S430" s="255"/>
      <c r="T430" s="25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7" t="s">
        <v>260</v>
      </c>
      <c r="AU430" s="257" t="s">
        <v>98</v>
      </c>
      <c r="AV430" s="14" t="s">
        <v>83</v>
      </c>
      <c r="AW430" s="14" t="s">
        <v>37</v>
      </c>
      <c r="AX430" s="14" t="s">
        <v>76</v>
      </c>
      <c r="AY430" s="25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11069</v>
      </c>
      <c r="G431" s="237"/>
      <c r="H431" s="241">
        <v>217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33" customHeight="1">
      <c r="A432" s="42"/>
      <c r="B432" s="43"/>
      <c r="C432" s="280" t="s">
        <v>1437</v>
      </c>
      <c r="D432" s="280" t="s">
        <v>386</v>
      </c>
      <c r="E432" s="281" t="s">
        <v>11070</v>
      </c>
      <c r="F432" s="282" t="s">
        <v>10803</v>
      </c>
      <c r="G432" s="283" t="s">
        <v>288</v>
      </c>
      <c r="H432" s="284">
        <v>10</v>
      </c>
      <c r="I432" s="285"/>
      <c r="J432" s="286">
        <f>ROUND(I432*H432,2)</f>
        <v>0</v>
      </c>
      <c r="K432" s="282" t="s">
        <v>19</v>
      </c>
      <c r="L432" s="287"/>
      <c r="M432" s="288" t="s">
        <v>19</v>
      </c>
      <c r="N432" s="289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471</v>
      </c>
      <c r="AT432" s="229" t="s">
        <v>386</v>
      </c>
      <c r="AU432" s="229" t="s">
        <v>98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11071</v>
      </c>
    </row>
    <row r="433" s="14" customFormat="1">
      <c r="A433" s="14"/>
      <c r="B433" s="248"/>
      <c r="C433" s="249"/>
      <c r="D433" s="238" t="s">
        <v>260</v>
      </c>
      <c r="E433" s="250" t="s">
        <v>19</v>
      </c>
      <c r="F433" s="251" t="s">
        <v>11072</v>
      </c>
      <c r="G433" s="249"/>
      <c r="H433" s="250" t="s">
        <v>19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7" t="s">
        <v>260</v>
      </c>
      <c r="AU433" s="257" t="s">
        <v>98</v>
      </c>
      <c r="AV433" s="14" t="s">
        <v>83</v>
      </c>
      <c r="AW433" s="14" t="s">
        <v>37</v>
      </c>
      <c r="AX433" s="14" t="s">
        <v>76</v>
      </c>
      <c r="AY433" s="25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11073</v>
      </c>
      <c r="G434" s="237"/>
      <c r="H434" s="241">
        <v>10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17" customFormat="1" ht="20.88" customHeight="1">
      <c r="A435" s="17"/>
      <c r="B435" s="303"/>
      <c r="C435" s="304"/>
      <c r="D435" s="305" t="s">
        <v>75</v>
      </c>
      <c r="E435" s="305" t="s">
        <v>11074</v>
      </c>
      <c r="F435" s="305" t="s">
        <v>10957</v>
      </c>
      <c r="G435" s="304"/>
      <c r="H435" s="304"/>
      <c r="I435" s="306"/>
      <c r="J435" s="307">
        <f>BK435</f>
        <v>0</v>
      </c>
      <c r="K435" s="304"/>
      <c r="L435" s="308"/>
      <c r="M435" s="309"/>
      <c r="N435" s="310"/>
      <c r="O435" s="310"/>
      <c r="P435" s="311">
        <f>SUM(P436:P467)</f>
        <v>0</v>
      </c>
      <c r="Q435" s="310"/>
      <c r="R435" s="311">
        <f>SUM(R436:R467)</f>
        <v>0</v>
      </c>
      <c r="S435" s="310"/>
      <c r="T435" s="312">
        <f>SUM(T436:T467)</f>
        <v>0</v>
      </c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R435" s="313" t="s">
        <v>88</v>
      </c>
      <c r="AT435" s="314" t="s">
        <v>75</v>
      </c>
      <c r="AU435" s="314" t="s">
        <v>92</v>
      </c>
      <c r="AY435" s="313" t="s">
        <v>235</v>
      </c>
      <c r="BK435" s="315">
        <f>SUM(BK436:BK467)</f>
        <v>0</v>
      </c>
    </row>
    <row r="436" s="2" customFormat="1" ht="16.5" customHeight="1">
      <c r="A436" s="42"/>
      <c r="B436" s="43"/>
      <c r="C436" s="218" t="s">
        <v>1443</v>
      </c>
      <c r="D436" s="218" t="s">
        <v>237</v>
      </c>
      <c r="E436" s="219" t="s">
        <v>11075</v>
      </c>
      <c r="F436" s="220" t="s">
        <v>10811</v>
      </c>
      <c r="G436" s="221" t="s">
        <v>10100</v>
      </c>
      <c r="H436" s="222">
        <v>1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11076</v>
      </c>
    </row>
    <row r="437" s="2" customFormat="1" ht="16.5" customHeight="1">
      <c r="A437" s="42"/>
      <c r="B437" s="43"/>
      <c r="C437" s="218" t="s">
        <v>1449</v>
      </c>
      <c r="D437" s="218" t="s">
        <v>237</v>
      </c>
      <c r="E437" s="219" t="s">
        <v>11077</v>
      </c>
      <c r="F437" s="220" t="s">
        <v>10814</v>
      </c>
      <c r="G437" s="221" t="s">
        <v>10100</v>
      </c>
      <c r="H437" s="222">
        <v>2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11078</v>
      </c>
    </row>
    <row r="438" s="2" customFormat="1" ht="16.5" customHeight="1">
      <c r="A438" s="42"/>
      <c r="B438" s="43"/>
      <c r="C438" s="218" t="s">
        <v>1458</v>
      </c>
      <c r="D438" s="218" t="s">
        <v>237</v>
      </c>
      <c r="E438" s="219" t="s">
        <v>11079</v>
      </c>
      <c r="F438" s="220" t="s">
        <v>10817</v>
      </c>
      <c r="G438" s="221" t="s">
        <v>240</v>
      </c>
      <c r="H438" s="222">
        <v>14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11080</v>
      </c>
    </row>
    <row r="439" s="2" customFormat="1" ht="16.5" customHeight="1">
      <c r="A439" s="42"/>
      <c r="B439" s="43"/>
      <c r="C439" s="218" t="s">
        <v>1471</v>
      </c>
      <c r="D439" s="218" t="s">
        <v>237</v>
      </c>
      <c r="E439" s="219" t="s">
        <v>11081</v>
      </c>
      <c r="F439" s="220" t="s">
        <v>11082</v>
      </c>
      <c r="G439" s="221" t="s">
        <v>10100</v>
      </c>
      <c r="H439" s="222">
        <v>1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11083</v>
      </c>
    </row>
    <row r="440" s="2" customFormat="1" ht="16.5" customHeight="1">
      <c r="A440" s="42"/>
      <c r="B440" s="43"/>
      <c r="C440" s="218" t="s">
        <v>1479</v>
      </c>
      <c r="D440" s="218" t="s">
        <v>237</v>
      </c>
      <c r="E440" s="219" t="s">
        <v>11084</v>
      </c>
      <c r="F440" s="220" t="s">
        <v>10820</v>
      </c>
      <c r="G440" s="221" t="s">
        <v>10100</v>
      </c>
      <c r="H440" s="222">
        <v>9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11085</v>
      </c>
    </row>
    <row r="441" s="2" customFormat="1" ht="16.5" customHeight="1">
      <c r="A441" s="42"/>
      <c r="B441" s="43"/>
      <c r="C441" s="218" t="s">
        <v>1485</v>
      </c>
      <c r="D441" s="218" t="s">
        <v>237</v>
      </c>
      <c r="E441" s="219" t="s">
        <v>11086</v>
      </c>
      <c r="F441" s="220" t="s">
        <v>11087</v>
      </c>
      <c r="G441" s="221" t="s">
        <v>10100</v>
      </c>
      <c r="H441" s="222">
        <v>3</v>
      </c>
      <c r="I441" s="223"/>
      <c r="J441" s="224">
        <f>ROUND(I441*H441,2)</f>
        <v>0</v>
      </c>
      <c r="K441" s="220" t="s">
        <v>19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11088</v>
      </c>
    </row>
    <row r="442" s="2" customFormat="1" ht="16.5" customHeight="1">
      <c r="A442" s="42"/>
      <c r="B442" s="43"/>
      <c r="C442" s="218" t="s">
        <v>1491</v>
      </c>
      <c r="D442" s="218" t="s">
        <v>237</v>
      </c>
      <c r="E442" s="219" t="s">
        <v>11089</v>
      </c>
      <c r="F442" s="220" t="s">
        <v>11090</v>
      </c>
      <c r="G442" s="221" t="s">
        <v>10100</v>
      </c>
      <c r="H442" s="222">
        <v>3</v>
      </c>
      <c r="I442" s="223"/>
      <c r="J442" s="224">
        <f>ROUND(I442*H442,2)</f>
        <v>0</v>
      </c>
      <c r="K442" s="220" t="s">
        <v>19</v>
      </c>
      <c r="L442" s="48"/>
      <c r="M442" s="225" t="s">
        <v>19</v>
      </c>
      <c r="N442" s="226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339</v>
      </c>
      <c r="AT442" s="229" t="s">
        <v>237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11091</v>
      </c>
    </row>
    <row r="443" s="2" customFormat="1" ht="16.5" customHeight="1">
      <c r="A443" s="42"/>
      <c r="B443" s="43"/>
      <c r="C443" s="218" t="s">
        <v>1497</v>
      </c>
      <c r="D443" s="218" t="s">
        <v>237</v>
      </c>
      <c r="E443" s="219" t="s">
        <v>11092</v>
      </c>
      <c r="F443" s="220" t="s">
        <v>11093</v>
      </c>
      <c r="G443" s="221" t="s">
        <v>10100</v>
      </c>
      <c r="H443" s="222">
        <v>1</v>
      </c>
      <c r="I443" s="223"/>
      <c r="J443" s="224">
        <f>ROUND(I443*H443,2)</f>
        <v>0</v>
      </c>
      <c r="K443" s="220" t="s">
        <v>19</v>
      </c>
      <c r="L443" s="48"/>
      <c r="M443" s="225" t="s">
        <v>19</v>
      </c>
      <c r="N443" s="226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339</v>
      </c>
      <c r="AT443" s="229" t="s">
        <v>237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11094</v>
      </c>
    </row>
    <row r="444" s="2" customFormat="1" ht="16.5" customHeight="1">
      <c r="A444" s="42"/>
      <c r="B444" s="43"/>
      <c r="C444" s="218" t="s">
        <v>1504</v>
      </c>
      <c r="D444" s="218" t="s">
        <v>237</v>
      </c>
      <c r="E444" s="219" t="s">
        <v>11095</v>
      </c>
      <c r="F444" s="220" t="s">
        <v>10826</v>
      </c>
      <c r="G444" s="221" t="s">
        <v>10100</v>
      </c>
      <c r="H444" s="222">
        <v>1</v>
      </c>
      <c r="I444" s="223"/>
      <c r="J444" s="224">
        <f>ROUND(I444*H444,2)</f>
        <v>0</v>
      </c>
      <c r="K444" s="220" t="s">
        <v>19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11096</v>
      </c>
    </row>
    <row r="445" s="2" customFormat="1" ht="16.5" customHeight="1">
      <c r="A445" s="42"/>
      <c r="B445" s="43"/>
      <c r="C445" s="218" t="s">
        <v>1510</v>
      </c>
      <c r="D445" s="218" t="s">
        <v>237</v>
      </c>
      <c r="E445" s="219" t="s">
        <v>11097</v>
      </c>
      <c r="F445" s="220" t="s">
        <v>11098</v>
      </c>
      <c r="G445" s="221" t="s">
        <v>10100</v>
      </c>
      <c r="H445" s="222">
        <v>2</v>
      </c>
      <c r="I445" s="223"/>
      <c r="J445" s="224">
        <f>ROUND(I445*H445,2)</f>
        <v>0</v>
      </c>
      <c r="K445" s="220" t="s">
        <v>19</v>
      </c>
      <c r="L445" s="48"/>
      <c r="M445" s="225" t="s">
        <v>19</v>
      </c>
      <c r="N445" s="226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339</v>
      </c>
      <c r="AT445" s="229" t="s">
        <v>237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11099</v>
      </c>
    </row>
    <row r="446" s="2" customFormat="1" ht="16.5" customHeight="1">
      <c r="A446" s="42"/>
      <c r="B446" s="43"/>
      <c r="C446" s="218" t="s">
        <v>1518</v>
      </c>
      <c r="D446" s="218" t="s">
        <v>237</v>
      </c>
      <c r="E446" s="219" t="s">
        <v>11100</v>
      </c>
      <c r="F446" s="220" t="s">
        <v>10838</v>
      </c>
      <c r="G446" s="221" t="s">
        <v>10100</v>
      </c>
      <c r="H446" s="222">
        <v>2</v>
      </c>
      <c r="I446" s="223"/>
      <c r="J446" s="224">
        <f>ROUND(I446*H446,2)</f>
        <v>0</v>
      </c>
      <c r="K446" s="220" t="s">
        <v>19</v>
      </c>
      <c r="L446" s="48"/>
      <c r="M446" s="225" t="s">
        <v>19</v>
      </c>
      <c r="N446" s="226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339</v>
      </c>
      <c r="AT446" s="229" t="s">
        <v>237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11101</v>
      </c>
    </row>
    <row r="447" s="2" customFormat="1" ht="16.5" customHeight="1">
      <c r="A447" s="42"/>
      <c r="B447" s="43"/>
      <c r="C447" s="218" t="s">
        <v>1539</v>
      </c>
      <c r="D447" s="218" t="s">
        <v>237</v>
      </c>
      <c r="E447" s="219" t="s">
        <v>11102</v>
      </c>
      <c r="F447" s="220" t="s">
        <v>10844</v>
      </c>
      <c r="G447" s="221" t="s">
        <v>10100</v>
      </c>
      <c r="H447" s="222">
        <v>4</v>
      </c>
      <c r="I447" s="223"/>
      <c r="J447" s="224">
        <f>ROUND(I447*H447,2)</f>
        <v>0</v>
      </c>
      <c r="K447" s="220" t="s">
        <v>19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11103</v>
      </c>
    </row>
    <row r="448" s="2" customFormat="1" ht="16.5" customHeight="1">
      <c r="A448" s="42"/>
      <c r="B448" s="43"/>
      <c r="C448" s="218" t="s">
        <v>1546</v>
      </c>
      <c r="D448" s="218" t="s">
        <v>237</v>
      </c>
      <c r="E448" s="219" t="s">
        <v>11104</v>
      </c>
      <c r="F448" s="220" t="s">
        <v>10847</v>
      </c>
      <c r="G448" s="221" t="s">
        <v>10100</v>
      </c>
      <c r="H448" s="222">
        <v>2</v>
      </c>
      <c r="I448" s="223"/>
      <c r="J448" s="224">
        <f>ROUND(I448*H448,2)</f>
        <v>0</v>
      </c>
      <c r="K448" s="220" t="s">
        <v>19</v>
      </c>
      <c r="L448" s="48"/>
      <c r="M448" s="225" t="s">
        <v>19</v>
      </c>
      <c r="N448" s="226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339</v>
      </c>
      <c r="AT448" s="229" t="s">
        <v>237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11105</v>
      </c>
    </row>
    <row r="449" s="2" customFormat="1" ht="16.5" customHeight="1">
      <c r="A449" s="42"/>
      <c r="B449" s="43"/>
      <c r="C449" s="218" t="s">
        <v>1552</v>
      </c>
      <c r="D449" s="218" t="s">
        <v>237</v>
      </c>
      <c r="E449" s="219" t="s">
        <v>11106</v>
      </c>
      <c r="F449" s="220" t="s">
        <v>10850</v>
      </c>
      <c r="G449" s="221" t="s">
        <v>10100</v>
      </c>
      <c r="H449" s="222">
        <v>2</v>
      </c>
      <c r="I449" s="223"/>
      <c r="J449" s="224">
        <f>ROUND(I449*H449,2)</f>
        <v>0</v>
      </c>
      <c r="K449" s="220" t="s">
        <v>19</v>
      </c>
      <c r="L449" s="48"/>
      <c r="M449" s="225" t="s">
        <v>19</v>
      </c>
      <c r="N449" s="226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339</v>
      </c>
      <c r="AT449" s="229" t="s">
        <v>237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11107</v>
      </c>
    </row>
    <row r="450" s="2" customFormat="1" ht="16.5" customHeight="1">
      <c r="A450" s="42"/>
      <c r="B450" s="43"/>
      <c r="C450" s="218" t="s">
        <v>1664</v>
      </c>
      <c r="D450" s="218" t="s">
        <v>237</v>
      </c>
      <c r="E450" s="219" t="s">
        <v>11108</v>
      </c>
      <c r="F450" s="220" t="s">
        <v>11109</v>
      </c>
      <c r="G450" s="221" t="s">
        <v>10100</v>
      </c>
      <c r="H450" s="222">
        <v>5</v>
      </c>
      <c r="I450" s="223"/>
      <c r="J450" s="224">
        <f>ROUND(I450*H450,2)</f>
        <v>0</v>
      </c>
      <c r="K450" s="220" t="s">
        <v>19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11110</v>
      </c>
    </row>
    <row r="451" s="2" customFormat="1" ht="16.5" customHeight="1">
      <c r="A451" s="42"/>
      <c r="B451" s="43"/>
      <c r="C451" s="218" t="s">
        <v>1911</v>
      </c>
      <c r="D451" s="218" t="s">
        <v>237</v>
      </c>
      <c r="E451" s="219" t="s">
        <v>11111</v>
      </c>
      <c r="F451" s="220" t="s">
        <v>10862</v>
      </c>
      <c r="G451" s="221" t="s">
        <v>10100</v>
      </c>
      <c r="H451" s="222">
        <v>1</v>
      </c>
      <c r="I451" s="223"/>
      <c r="J451" s="224">
        <f>ROUND(I451*H451,2)</f>
        <v>0</v>
      </c>
      <c r="K451" s="220" t="s">
        <v>19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339</v>
      </c>
      <c r="AT451" s="229" t="s">
        <v>237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11112</v>
      </c>
    </row>
    <row r="452" s="2" customFormat="1" ht="16.5" customHeight="1">
      <c r="A452" s="42"/>
      <c r="B452" s="43"/>
      <c r="C452" s="218" t="s">
        <v>1918</v>
      </c>
      <c r="D452" s="218" t="s">
        <v>237</v>
      </c>
      <c r="E452" s="219" t="s">
        <v>11113</v>
      </c>
      <c r="F452" s="220" t="s">
        <v>10865</v>
      </c>
      <c r="G452" s="221" t="s">
        <v>10100</v>
      </c>
      <c r="H452" s="222">
        <v>1</v>
      </c>
      <c r="I452" s="223"/>
      <c r="J452" s="224">
        <f>ROUND(I452*H452,2)</f>
        <v>0</v>
      </c>
      <c r="K452" s="220" t="s">
        <v>19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339</v>
      </c>
      <c r="AT452" s="229" t="s">
        <v>237</v>
      </c>
      <c r="AU452" s="229" t="s">
        <v>98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11114</v>
      </c>
    </row>
    <row r="453" s="2" customFormat="1" ht="16.5" customHeight="1">
      <c r="A453" s="42"/>
      <c r="B453" s="43"/>
      <c r="C453" s="218" t="s">
        <v>1923</v>
      </c>
      <c r="D453" s="218" t="s">
        <v>237</v>
      </c>
      <c r="E453" s="219" t="s">
        <v>11115</v>
      </c>
      <c r="F453" s="220" t="s">
        <v>10868</v>
      </c>
      <c r="G453" s="221" t="s">
        <v>10100</v>
      </c>
      <c r="H453" s="222">
        <v>5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11116</v>
      </c>
    </row>
    <row r="454" s="2" customFormat="1" ht="16.5" customHeight="1">
      <c r="A454" s="42"/>
      <c r="B454" s="43"/>
      <c r="C454" s="218" t="s">
        <v>1929</v>
      </c>
      <c r="D454" s="218" t="s">
        <v>237</v>
      </c>
      <c r="E454" s="219" t="s">
        <v>11117</v>
      </c>
      <c r="F454" s="220" t="s">
        <v>10871</v>
      </c>
      <c r="G454" s="221" t="s">
        <v>10100</v>
      </c>
      <c r="H454" s="222">
        <v>15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11118</v>
      </c>
    </row>
    <row r="455" s="2" customFormat="1" ht="16.5" customHeight="1">
      <c r="A455" s="42"/>
      <c r="B455" s="43"/>
      <c r="C455" s="218" t="s">
        <v>1935</v>
      </c>
      <c r="D455" s="218" t="s">
        <v>237</v>
      </c>
      <c r="E455" s="219" t="s">
        <v>11119</v>
      </c>
      <c r="F455" s="220" t="s">
        <v>10874</v>
      </c>
      <c r="G455" s="221" t="s">
        <v>10100</v>
      </c>
      <c r="H455" s="222">
        <v>4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11120</v>
      </c>
    </row>
    <row r="456" s="2" customFormat="1" ht="16.5" customHeight="1">
      <c r="A456" s="42"/>
      <c r="B456" s="43"/>
      <c r="C456" s="218" t="s">
        <v>1941</v>
      </c>
      <c r="D456" s="218" t="s">
        <v>237</v>
      </c>
      <c r="E456" s="219" t="s">
        <v>11121</v>
      </c>
      <c r="F456" s="220" t="s">
        <v>11122</v>
      </c>
      <c r="G456" s="221" t="s">
        <v>10100</v>
      </c>
      <c r="H456" s="222">
        <v>2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11123</v>
      </c>
    </row>
    <row r="457" s="2" customFormat="1" ht="16.5" customHeight="1">
      <c r="A457" s="42"/>
      <c r="B457" s="43"/>
      <c r="C457" s="218" t="s">
        <v>1947</v>
      </c>
      <c r="D457" s="218" t="s">
        <v>237</v>
      </c>
      <c r="E457" s="219" t="s">
        <v>11124</v>
      </c>
      <c r="F457" s="220" t="s">
        <v>10886</v>
      </c>
      <c r="G457" s="221" t="s">
        <v>10100</v>
      </c>
      <c r="H457" s="222">
        <v>15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11125</v>
      </c>
    </row>
    <row r="458" s="2" customFormat="1" ht="16.5" customHeight="1">
      <c r="A458" s="42"/>
      <c r="B458" s="43"/>
      <c r="C458" s="218" t="s">
        <v>1953</v>
      </c>
      <c r="D458" s="218" t="s">
        <v>237</v>
      </c>
      <c r="E458" s="219" t="s">
        <v>11126</v>
      </c>
      <c r="F458" s="220" t="s">
        <v>10919</v>
      </c>
      <c r="G458" s="221" t="s">
        <v>10100</v>
      </c>
      <c r="H458" s="222">
        <v>6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11127</v>
      </c>
    </row>
    <row r="459" s="2" customFormat="1" ht="16.5" customHeight="1">
      <c r="A459" s="42"/>
      <c r="B459" s="43"/>
      <c r="C459" s="218" t="s">
        <v>1960</v>
      </c>
      <c r="D459" s="218" t="s">
        <v>237</v>
      </c>
      <c r="E459" s="219" t="s">
        <v>11128</v>
      </c>
      <c r="F459" s="220" t="s">
        <v>11129</v>
      </c>
      <c r="G459" s="221" t="s">
        <v>10100</v>
      </c>
      <c r="H459" s="222">
        <v>5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11130</v>
      </c>
    </row>
    <row r="460" s="2" customFormat="1" ht="16.5" customHeight="1">
      <c r="A460" s="42"/>
      <c r="B460" s="43"/>
      <c r="C460" s="218" t="s">
        <v>1966</v>
      </c>
      <c r="D460" s="218" t="s">
        <v>237</v>
      </c>
      <c r="E460" s="219" t="s">
        <v>11131</v>
      </c>
      <c r="F460" s="220" t="s">
        <v>11132</v>
      </c>
      <c r="G460" s="221" t="s">
        <v>10100</v>
      </c>
      <c r="H460" s="222">
        <v>3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11133</v>
      </c>
    </row>
    <row r="461" s="2" customFormat="1" ht="16.5" customHeight="1">
      <c r="A461" s="42"/>
      <c r="B461" s="43"/>
      <c r="C461" s="218" t="s">
        <v>1973</v>
      </c>
      <c r="D461" s="218" t="s">
        <v>237</v>
      </c>
      <c r="E461" s="219" t="s">
        <v>11134</v>
      </c>
      <c r="F461" s="220" t="s">
        <v>10934</v>
      </c>
      <c r="G461" s="221" t="s">
        <v>10100</v>
      </c>
      <c r="H461" s="222">
        <v>15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11135</v>
      </c>
    </row>
    <row r="462" s="2" customFormat="1" ht="16.5" customHeight="1">
      <c r="A462" s="42"/>
      <c r="B462" s="43"/>
      <c r="C462" s="218" t="s">
        <v>1979</v>
      </c>
      <c r="D462" s="218" t="s">
        <v>237</v>
      </c>
      <c r="E462" s="219" t="s">
        <v>11136</v>
      </c>
      <c r="F462" s="220" t="s">
        <v>10898</v>
      </c>
      <c r="G462" s="221" t="s">
        <v>240</v>
      </c>
      <c r="H462" s="222">
        <v>45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11137</v>
      </c>
    </row>
    <row r="463" s="2" customFormat="1" ht="16.5" customHeight="1">
      <c r="A463" s="42"/>
      <c r="B463" s="43"/>
      <c r="C463" s="218" t="s">
        <v>1991</v>
      </c>
      <c r="D463" s="218" t="s">
        <v>237</v>
      </c>
      <c r="E463" s="219" t="s">
        <v>11138</v>
      </c>
      <c r="F463" s="220" t="s">
        <v>10901</v>
      </c>
      <c r="G463" s="221" t="s">
        <v>240</v>
      </c>
      <c r="H463" s="222">
        <v>35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11139</v>
      </c>
    </row>
    <row r="464" s="2" customFormat="1" ht="16.5" customHeight="1">
      <c r="A464" s="42"/>
      <c r="B464" s="43"/>
      <c r="C464" s="218" t="s">
        <v>1997</v>
      </c>
      <c r="D464" s="218" t="s">
        <v>237</v>
      </c>
      <c r="E464" s="219" t="s">
        <v>11140</v>
      </c>
      <c r="F464" s="220" t="s">
        <v>10904</v>
      </c>
      <c r="G464" s="221" t="s">
        <v>240</v>
      </c>
      <c r="H464" s="222">
        <v>15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11141</v>
      </c>
    </row>
    <row r="465" s="2" customFormat="1" ht="16.5" customHeight="1">
      <c r="A465" s="42"/>
      <c r="B465" s="43"/>
      <c r="C465" s="218" t="s">
        <v>2003</v>
      </c>
      <c r="D465" s="218" t="s">
        <v>237</v>
      </c>
      <c r="E465" s="219" t="s">
        <v>11142</v>
      </c>
      <c r="F465" s="220" t="s">
        <v>10946</v>
      </c>
      <c r="G465" s="221" t="s">
        <v>288</v>
      </c>
      <c r="H465" s="222">
        <v>261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11143</v>
      </c>
    </row>
    <row r="466" s="2" customFormat="1" ht="16.5" customHeight="1">
      <c r="A466" s="42"/>
      <c r="B466" s="43"/>
      <c r="C466" s="218" t="s">
        <v>2013</v>
      </c>
      <c r="D466" s="218" t="s">
        <v>237</v>
      </c>
      <c r="E466" s="219" t="s">
        <v>11144</v>
      </c>
      <c r="F466" s="220" t="s">
        <v>10946</v>
      </c>
      <c r="G466" s="221" t="s">
        <v>288</v>
      </c>
      <c r="H466" s="222">
        <v>217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11145</v>
      </c>
    </row>
    <row r="467" s="2" customFormat="1" ht="16.5" customHeight="1">
      <c r="A467" s="42"/>
      <c r="B467" s="43"/>
      <c r="C467" s="218" t="s">
        <v>2019</v>
      </c>
      <c r="D467" s="218" t="s">
        <v>237</v>
      </c>
      <c r="E467" s="219" t="s">
        <v>11146</v>
      </c>
      <c r="F467" s="220" t="s">
        <v>10951</v>
      </c>
      <c r="G467" s="221" t="s">
        <v>288</v>
      </c>
      <c r="H467" s="222">
        <v>10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11147</v>
      </c>
    </row>
    <row r="468" s="12" customFormat="1" ht="20.88" customHeight="1">
      <c r="A468" s="12"/>
      <c r="B468" s="202"/>
      <c r="C468" s="203"/>
      <c r="D468" s="204" t="s">
        <v>75</v>
      </c>
      <c r="E468" s="216" t="s">
        <v>11148</v>
      </c>
      <c r="F468" s="216" t="s">
        <v>11149</v>
      </c>
      <c r="G468" s="203"/>
      <c r="H468" s="203"/>
      <c r="I468" s="206"/>
      <c r="J468" s="217">
        <f>BK468</f>
        <v>0</v>
      </c>
      <c r="K468" s="203"/>
      <c r="L468" s="208"/>
      <c r="M468" s="209"/>
      <c r="N468" s="210"/>
      <c r="O468" s="210"/>
      <c r="P468" s="211">
        <f>P469+P525</f>
        <v>0</v>
      </c>
      <c r="Q468" s="210"/>
      <c r="R468" s="211">
        <f>R469+R525</f>
        <v>0</v>
      </c>
      <c r="S468" s="210"/>
      <c r="T468" s="212">
        <f>T469+T525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88</v>
      </c>
      <c r="AT468" s="214" t="s">
        <v>75</v>
      </c>
      <c r="AU468" s="214" t="s">
        <v>88</v>
      </c>
      <c r="AY468" s="213" t="s">
        <v>235</v>
      </c>
      <c r="BK468" s="215">
        <f>BK469+BK525</f>
        <v>0</v>
      </c>
    </row>
    <row r="469" s="17" customFormat="1" ht="20.88" customHeight="1">
      <c r="A469" s="17"/>
      <c r="B469" s="303"/>
      <c r="C469" s="304"/>
      <c r="D469" s="305" t="s">
        <v>75</v>
      </c>
      <c r="E469" s="305" t="s">
        <v>11150</v>
      </c>
      <c r="F469" s="305" t="s">
        <v>11149</v>
      </c>
      <c r="G469" s="304"/>
      <c r="H469" s="304"/>
      <c r="I469" s="306"/>
      <c r="J469" s="307">
        <f>BK469</f>
        <v>0</v>
      </c>
      <c r="K469" s="304"/>
      <c r="L469" s="308"/>
      <c r="M469" s="309"/>
      <c r="N469" s="310"/>
      <c r="O469" s="310"/>
      <c r="P469" s="311">
        <f>SUM(P470:P524)</f>
        <v>0</v>
      </c>
      <c r="Q469" s="310"/>
      <c r="R469" s="311">
        <f>SUM(R470:R524)</f>
        <v>0</v>
      </c>
      <c r="S469" s="310"/>
      <c r="T469" s="312">
        <f>SUM(T470:T524)</f>
        <v>0</v>
      </c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R469" s="313" t="s">
        <v>88</v>
      </c>
      <c r="AT469" s="314" t="s">
        <v>75</v>
      </c>
      <c r="AU469" s="314" t="s">
        <v>92</v>
      </c>
      <c r="AY469" s="313" t="s">
        <v>235</v>
      </c>
      <c r="BK469" s="315">
        <f>SUM(BK470:BK524)</f>
        <v>0</v>
      </c>
    </row>
    <row r="470" s="2" customFormat="1" ht="101.25" customHeight="1">
      <c r="A470" s="42"/>
      <c r="B470" s="43"/>
      <c r="C470" s="280" t="s">
        <v>2029</v>
      </c>
      <c r="D470" s="280" t="s">
        <v>386</v>
      </c>
      <c r="E470" s="281" t="s">
        <v>11151</v>
      </c>
      <c r="F470" s="282" t="s">
        <v>11152</v>
      </c>
      <c r="G470" s="283" t="s">
        <v>10100</v>
      </c>
      <c r="H470" s="284">
        <v>1</v>
      </c>
      <c r="I470" s="285"/>
      <c r="J470" s="286">
        <f>ROUND(I470*H470,2)</f>
        <v>0</v>
      </c>
      <c r="K470" s="282" t="s">
        <v>19</v>
      </c>
      <c r="L470" s="287"/>
      <c r="M470" s="288" t="s">
        <v>19</v>
      </c>
      <c r="N470" s="289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471</v>
      </c>
      <c r="AT470" s="229" t="s">
        <v>386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11153</v>
      </c>
    </row>
    <row r="471" s="14" customFormat="1">
      <c r="A471" s="14"/>
      <c r="B471" s="248"/>
      <c r="C471" s="249"/>
      <c r="D471" s="238" t="s">
        <v>260</v>
      </c>
      <c r="E471" s="250" t="s">
        <v>19</v>
      </c>
      <c r="F471" s="251" t="s">
        <v>11154</v>
      </c>
      <c r="G471" s="249"/>
      <c r="H471" s="250" t="s">
        <v>19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7" t="s">
        <v>260</v>
      </c>
      <c r="AU471" s="257" t="s">
        <v>98</v>
      </c>
      <c r="AV471" s="14" t="s">
        <v>83</v>
      </c>
      <c r="AW471" s="14" t="s">
        <v>37</v>
      </c>
      <c r="AX471" s="14" t="s">
        <v>76</v>
      </c>
      <c r="AY471" s="257" t="s">
        <v>235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83</v>
      </c>
      <c r="G472" s="237"/>
      <c r="H472" s="241">
        <v>1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2035</v>
      </c>
      <c r="D473" s="280" t="s">
        <v>386</v>
      </c>
      <c r="E473" s="281" t="s">
        <v>11155</v>
      </c>
      <c r="F473" s="282" t="s">
        <v>11156</v>
      </c>
      <c r="G473" s="283" t="s">
        <v>10100</v>
      </c>
      <c r="H473" s="284">
        <v>1</v>
      </c>
      <c r="I473" s="285"/>
      <c r="J473" s="286">
        <f>ROUND(I473*H473,2)</f>
        <v>0</v>
      </c>
      <c r="K473" s="282" t="s">
        <v>19</v>
      </c>
      <c r="L473" s="287"/>
      <c r="M473" s="288" t="s">
        <v>19</v>
      </c>
      <c r="N473" s="289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471</v>
      </c>
      <c r="AT473" s="229" t="s">
        <v>386</v>
      </c>
      <c r="AU473" s="229" t="s">
        <v>98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11157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11158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98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83</v>
      </c>
      <c r="G475" s="237"/>
      <c r="H475" s="241">
        <v>1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44.25" customHeight="1">
      <c r="A476" s="42"/>
      <c r="B476" s="43"/>
      <c r="C476" s="280" t="s">
        <v>2043</v>
      </c>
      <c r="D476" s="280" t="s">
        <v>386</v>
      </c>
      <c r="E476" s="281" t="s">
        <v>11159</v>
      </c>
      <c r="F476" s="282" t="s">
        <v>11160</v>
      </c>
      <c r="G476" s="283" t="s">
        <v>10100</v>
      </c>
      <c r="H476" s="284">
        <v>1</v>
      </c>
      <c r="I476" s="285"/>
      <c r="J476" s="286">
        <f>ROUND(I476*H476,2)</f>
        <v>0</v>
      </c>
      <c r="K476" s="282" t="s">
        <v>19</v>
      </c>
      <c r="L476" s="287"/>
      <c r="M476" s="288" t="s">
        <v>19</v>
      </c>
      <c r="N476" s="289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471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11161</v>
      </c>
    </row>
    <row r="477" s="14" customFormat="1">
      <c r="A477" s="14"/>
      <c r="B477" s="248"/>
      <c r="C477" s="249"/>
      <c r="D477" s="238" t="s">
        <v>260</v>
      </c>
      <c r="E477" s="250" t="s">
        <v>19</v>
      </c>
      <c r="F477" s="251" t="s">
        <v>11162</v>
      </c>
      <c r="G477" s="249"/>
      <c r="H477" s="250" t="s">
        <v>19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7" t="s">
        <v>260</v>
      </c>
      <c r="AU477" s="257" t="s">
        <v>98</v>
      </c>
      <c r="AV477" s="14" t="s">
        <v>83</v>
      </c>
      <c r="AW477" s="14" t="s">
        <v>37</v>
      </c>
      <c r="AX477" s="14" t="s">
        <v>76</v>
      </c>
      <c r="AY477" s="257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83</v>
      </c>
      <c r="G478" s="237"/>
      <c r="H478" s="241">
        <v>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2053</v>
      </c>
      <c r="D479" s="280" t="s">
        <v>386</v>
      </c>
      <c r="E479" s="281" t="s">
        <v>11163</v>
      </c>
      <c r="F479" s="282" t="s">
        <v>10610</v>
      </c>
      <c r="G479" s="283" t="s">
        <v>240</v>
      </c>
      <c r="H479" s="284">
        <v>14</v>
      </c>
      <c r="I479" s="285"/>
      <c r="J479" s="286">
        <f>ROUND(I479*H479,2)</f>
        <v>0</v>
      </c>
      <c r="K479" s="282" t="s">
        <v>19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471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11164</v>
      </c>
    </row>
    <row r="480" s="14" customFormat="1">
      <c r="A480" s="14"/>
      <c r="B480" s="248"/>
      <c r="C480" s="249"/>
      <c r="D480" s="238" t="s">
        <v>260</v>
      </c>
      <c r="E480" s="250" t="s">
        <v>19</v>
      </c>
      <c r="F480" s="251" t="s">
        <v>11165</v>
      </c>
      <c r="G480" s="249"/>
      <c r="H480" s="250" t="s">
        <v>19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7" t="s">
        <v>260</v>
      </c>
      <c r="AU480" s="257" t="s">
        <v>98</v>
      </c>
      <c r="AV480" s="14" t="s">
        <v>83</v>
      </c>
      <c r="AW480" s="14" t="s">
        <v>37</v>
      </c>
      <c r="AX480" s="14" t="s">
        <v>76</v>
      </c>
      <c r="AY480" s="25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10685</v>
      </c>
      <c r="G481" s="237"/>
      <c r="H481" s="241">
        <v>14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2" customFormat="1" ht="16.5" customHeight="1">
      <c r="A482" s="42"/>
      <c r="B482" s="43"/>
      <c r="C482" s="280" t="s">
        <v>2059</v>
      </c>
      <c r="D482" s="280" t="s">
        <v>386</v>
      </c>
      <c r="E482" s="281" t="s">
        <v>11166</v>
      </c>
      <c r="F482" s="282" t="s">
        <v>10971</v>
      </c>
      <c r="G482" s="283" t="s">
        <v>240</v>
      </c>
      <c r="H482" s="284">
        <v>3</v>
      </c>
      <c r="I482" s="285"/>
      <c r="J482" s="286">
        <f>ROUND(I482*H482,2)</f>
        <v>0</v>
      </c>
      <c r="K482" s="282" t="s">
        <v>19</v>
      </c>
      <c r="L482" s="287"/>
      <c r="M482" s="288" t="s">
        <v>19</v>
      </c>
      <c r="N482" s="289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471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11167</v>
      </c>
    </row>
    <row r="483" s="13" customFormat="1">
      <c r="A483" s="13"/>
      <c r="B483" s="236"/>
      <c r="C483" s="237"/>
      <c r="D483" s="238" t="s">
        <v>260</v>
      </c>
      <c r="E483" s="239" t="s">
        <v>19</v>
      </c>
      <c r="F483" s="240" t="s">
        <v>10742</v>
      </c>
      <c r="G483" s="237"/>
      <c r="H483" s="241">
        <v>3</v>
      </c>
      <c r="I483" s="242"/>
      <c r="J483" s="237"/>
      <c r="K483" s="237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98</v>
      </c>
      <c r="AV483" s="13" t="s">
        <v>88</v>
      </c>
      <c r="AW483" s="13" t="s">
        <v>37</v>
      </c>
      <c r="AX483" s="13" t="s">
        <v>83</v>
      </c>
      <c r="AY483" s="247" t="s">
        <v>235</v>
      </c>
    </row>
    <row r="484" s="2" customFormat="1" ht="37.8" customHeight="1">
      <c r="A484" s="42"/>
      <c r="B484" s="43"/>
      <c r="C484" s="280" t="s">
        <v>2068</v>
      </c>
      <c r="D484" s="280" t="s">
        <v>386</v>
      </c>
      <c r="E484" s="281" t="s">
        <v>11168</v>
      </c>
      <c r="F484" s="282" t="s">
        <v>11169</v>
      </c>
      <c r="G484" s="283" t="s">
        <v>10100</v>
      </c>
      <c r="H484" s="284">
        <v>1</v>
      </c>
      <c r="I484" s="285"/>
      <c r="J484" s="286">
        <f>ROUND(I484*H484,2)</f>
        <v>0</v>
      </c>
      <c r="K484" s="282" t="s">
        <v>19</v>
      </c>
      <c r="L484" s="287"/>
      <c r="M484" s="288" t="s">
        <v>19</v>
      </c>
      <c r="N484" s="289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471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11170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83</v>
      </c>
      <c r="G485" s="237"/>
      <c r="H485" s="241">
        <v>1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16.5" customHeight="1">
      <c r="A486" s="42"/>
      <c r="B486" s="43"/>
      <c r="C486" s="280" t="s">
        <v>2074</v>
      </c>
      <c r="D486" s="280" t="s">
        <v>386</v>
      </c>
      <c r="E486" s="281" t="s">
        <v>11171</v>
      </c>
      <c r="F486" s="282" t="s">
        <v>11172</v>
      </c>
      <c r="G486" s="283" t="s">
        <v>10100</v>
      </c>
      <c r="H486" s="284">
        <v>2</v>
      </c>
      <c r="I486" s="285"/>
      <c r="J486" s="286">
        <f>ROUND(I486*H486,2)</f>
        <v>0</v>
      </c>
      <c r="K486" s="282" t="s">
        <v>19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471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11173</v>
      </c>
    </row>
    <row r="487" s="14" customFormat="1">
      <c r="A487" s="14"/>
      <c r="B487" s="248"/>
      <c r="C487" s="249"/>
      <c r="D487" s="238" t="s">
        <v>260</v>
      </c>
      <c r="E487" s="250" t="s">
        <v>19</v>
      </c>
      <c r="F487" s="251" t="s">
        <v>11174</v>
      </c>
      <c r="G487" s="249"/>
      <c r="H487" s="250" t="s">
        <v>19</v>
      </c>
      <c r="I487" s="252"/>
      <c r="J487" s="249"/>
      <c r="K487" s="249"/>
      <c r="L487" s="253"/>
      <c r="M487" s="254"/>
      <c r="N487" s="255"/>
      <c r="O487" s="255"/>
      <c r="P487" s="255"/>
      <c r="Q487" s="255"/>
      <c r="R487" s="255"/>
      <c r="S487" s="255"/>
      <c r="T487" s="25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7" t="s">
        <v>260</v>
      </c>
      <c r="AU487" s="257" t="s">
        <v>98</v>
      </c>
      <c r="AV487" s="14" t="s">
        <v>83</v>
      </c>
      <c r="AW487" s="14" t="s">
        <v>37</v>
      </c>
      <c r="AX487" s="14" t="s">
        <v>76</v>
      </c>
      <c r="AY487" s="25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10608</v>
      </c>
      <c r="G488" s="237"/>
      <c r="H488" s="241">
        <v>2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16.5" customHeight="1">
      <c r="A489" s="42"/>
      <c r="B489" s="43"/>
      <c r="C489" s="280" t="s">
        <v>2080</v>
      </c>
      <c r="D489" s="280" t="s">
        <v>386</v>
      </c>
      <c r="E489" s="281" t="s">
        <v>11175</v>
      </c>
      <c r="F489" s="282" t="s">
        <v>11176</v>
      </c>
      <c r="G489" s="283" t="s">
        <v>10100</v>
      </c>
      <c r="H489" s="284">
        <v>4</v>
      </c>
      <c r="I489" s="285"/>
      <c r="J489" s="286">
        <f>ROUND(I489*H489,2)</f>
        <v>0</v>
      </c>
      <c r="K489" s="282" t="s">
        <v>19</v>
      </c>
      <c r="L489" s="287"/>
      <c r="M489" s="288" t="s">
        <v>19</v>
      </c>
      <c r="N489" s="289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471</v>
      </c>
      <c r="AT489" s="229" t="s">
        <v>386</v>
      </c>
      <c r="AU489" s="229" t="s">
        <v>98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11177</v>
      </c>
    </row>
    <row r="490" s="14" customFormat="1">
      <c r="A490" s="14"/>
      <c r="B490" s="248"/>
      <c r="C490" s="249"/>
      <c r="D490" s="238" t="s">
        <v>260</v>
      </c>
      <c r="E490" s="250" t="s">
        <v>19</v>
      </c>
      <c r="F490" s="251" t="s">
        <v>11178</v>
      </c>
      <c r="G490" s="249"/>
      <c r="H490" s="250" t="s">
        <v>19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7" t="s">
        <v>260</v>
      </c>
      <c r="AU490" s="257" t="s">
        <v>98</v>
      </c>
      <c r="AV490" s="14" t="s">
        <v>83</v>
      </c>
      <c r="AW490" s="14" t="s">
        <v>37</v>
      </c>
      <c r="AX490" s="14" t="s">
        <v>76</v>
      </c>
      <c r="AY490" s="257" t="s">
        <v>235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10668</v>
      </c>
      <c r="G491" s="237"/>
      <c r="H491" s="241">
        <v>4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98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16.5" customHeight="1">
      <c r="A492" s="42"/>
      <c r="B492" s="43"/>
      <c r="C492" s="280" t="s">
        <v>2088</v>
      </c>
      <c r="D492" s="280" t="s">
        <v>386</v>
      </c>
      <c r="E492" s="281" t="s">
        <v>11179</v>
      </c>
      <c r="F492" s="282" t="s">
        <v>11180</v>
      </c>
      <c r="G492" s="283" t="s">
        <v>10100</v>
      </c>
      <c r="H492" s="284">
        <v>2</v>
      </c>
      <c r="I492" s="285"/>
      <c r="J492" s="286">
        <f>ROUND(I492*H492,2)</f>
        <v>0</v>
      </c>
      <c r="K492" s="282" t="s">
        <v>19</v>
      </c>
      <c r="L492" s="287"/>
      <c r="M492" s="288" t="s">
        <v>19</v>
      </c>
      <c r="N492" s="289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471</v>
      </c>
      <c r="AT492" s="229" t="s">
        <v>386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11181</v>
      </c>
    </row>
    <row r="493" s="14" customFormat="1">
      <c r="A493" s="14"/>
      <c r="B493" s="248"/>
      <c r="C493" s="249"/>
      <c r="D493" s="238" t="s">
        <v>260</v>
      </c>
      <c r="E493" s="250" t="s">
        <v>19</v>
      </c>
      <c r="F493" s="251" t="s">
        <v>11182</v>
      </c>
      <c r="G493" s="249"/>
      <c r="H493" s="250" t="s">
        <v>19</v>
      </c>
      <c r="I493" s="252"/>
      <c r="J493" s="249"/>
      <c r="K493" s="249"/>
      <c r="L493" s="253"/>
      <c r="M493" s="254"/>
      <c r="N493" s="255"/>
      <c r="O493" s="255"/>
      <c r="P493" s="255"/>
      <c r="Q493" s="255"/>
      <c r="R493" s="255"/>
      <c r="S493" s="255"/>
      <c r="T493" s="25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7" t="s">
        <v>260</v>
      </c>
      <c r="AU493" s="257" t="s">
        <v>98</v>
      </c>
      <c r="AV493" s="14" t="s">
        <v>83</v>
      </c>
      <c r="AW493" s="14" t="s">
        <v>37</v>
      </c>
      <c r="AX493" s="14" t="s">
        <v>76</v>
      </c>
      <c r="AY493" s="257" t="s">
        <v>235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88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21.75" customHeight="1">
      <c r="A495" s="42"/>
      <c r="B495" s="43"/>
      <c r="C495" s="280" t="s">
        <v>2096</v>
      </c>
      <c r="D495" s="280" t="s">
        <v>386</v>
      </c>
      <c r="E495" s="281" t="s">
        <v>11183</v>
      </c>
      <c r="F495" s="282" t="s">
        <v>11184</v>
      </c>
      <c r="G495" s="283" t="s">
        <v>10100</v>
      </c>
      <c r="H495" s="284">
        <v>1</v>
      </c>
      <c r="I495" s="285"/>
      <c r="J495" s="286">
        <f>ROUND(I495*H495,2)</f>
        <v>0</v>
      </c>
      <c r="K495" s="282" t="s">
        <v>19</v>
      </c>
      <c r="L495" s="287"/>
      <c r="M495" s="288" t="s">
        <v>19</v>
      </c>
      <c r="N495" s="289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471</v>
      </c>
      <c r="AT495" s="229" t="s">
        <v>386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11185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11186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98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83</v>
      </c>
      <c r="G497" s="237"/>
      <c r="H497" s="241">
        <v>1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98</v>
      </c>
      <c r="AV497" s="13" t="s">
        <v>88</v>
      </c>
      <c r="AW497" s="13" t="s">
        <v>37</v>
      </c>
      <c r="AX497" s="13" t="s">
        <v>83</v>
      </c>
      <c r="AY497" s="247" t="s">
        <v>235</v>
      </c>
    </row>
    <row r="498" s="2" customFormat="1" ht="21.75" customHeight="1">
      <c r="A498" s="42"/>
      <c r="B498" s="43"/>
      <c r="C498" s="280" t="s">
        <v>2102</v>
      </c>
      <c r="D498" s="280" t="s">
        <v>386</v>
      </c>
      <c r="E498" s="281" t="s">
        <v>11187</v>
      </c>
      <c r="F498" s="282" t="s">
        <v>10652</v>
      </c>
      <c r="G498" s="283" t="s">
        <v>10100</v>
      </c>
      <c r="H498" s="284">
        <v>2</v>
      </c>
      <c r="I498" s="285"/>
      <c r="J498" s="286">
        <f>ROUND(I498*H498,2)</f>
        <v>0</v>
      </c>
      <c r="K498" s="282" t="s">
        <v>19</v>
      </c>
      <c r="L498" s="287"/>
      <c r="M498" s="288" t="s">
        <v>19</v>
      </c>
      <c r="N498" s="289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471</v>
      </c>
      <c r="AT498" s="229" t="s">
        <v>386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11188</v>
      </c>
    </row>
    <row r="499" s="14" customFormat="1">
      <c r="A499" s="14"/>
      <c r="B499" s="248"/>
      <c r="C499" s="249"/>
      <c r="D499" s="238" t="s">
        <v>260</v>
      </c>
      <c r="E499" s="250" t="s">
        <v>19</v>
      </c>
      <c r="F499" s="251" t="s">
        <v>11189</v>
      </c>
      <c r="G499" s="249"/>
      <c r="H499" s="250" t="s">
        <v>19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7" t="s">
        <v>260</v>
      </c>
      <c r="AU499" s="257" t="s">
        <v>98</v>
      </c>
      <c r="AV499" s="14" t="s">
        <v>83</v>
      </c>
      <c r="AW499" s="14" t="s">
        <v>37</v>
      </c>
      <c r="AX499" s="14" t="s">
        <v>76</v>
      </c>
      <c r="AY499" s="25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11190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24.15" customHeight="1">
      <c r="A501" s="42"/>
      <c r="B501" s="43"/>
      <c r="C501" s="280" t="s">
        <v>2336</v>
      </c>
      <c r="D501" s="280" t="s">
        <v>386</v>
      </c>
      <c r="E501" s="281" t="s">
        <v>11191</v>
      </c>
      <c r="F501" s="282" t="s">
        <v>10682</v>
      </c>
      <c r="G501" s="283" t="s">
        <v>10100</v>
      </c>
      <c r="H501" s="284">
        <v>6</v>
      </c>
      <c r="I501" s="285"/>
      <c r="J501" s="286">
        <f>ROUND(I501*H501,2)</f>
        <v>0</v>
      </c>
      <c r="K501" s="282" t="s">
        <v>19</v>
      </c>
      <c r="L501" s="287"/>
      <c r="M501" s="288" t="s">
        <v>19</v>
      </c>
      <c r="N501" s="289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471</v>
      </c>
      <c r="AT501" s="229" t="s">
        <v>386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11192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11193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98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10791</v>
      </c>
      <c r="G503" s="237"/>
      <c r="H503" s="241">
        <v>6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98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24.15" customHeight="1">
      <c r="A504" s="42"/>
      <c r="B504" s="43"/>
      <c r="C504" s="280" t="s">
        <v>2389</v>
      </c>
      <c r="D504" s="280" t="s">
        <v>386</v>
      </c>
      <c r="E504" s="281" t="s">
        <v>11194</v>
      </c>
      <c r="F504" s="282" t="s">
        <v>11195</v>
      </c>
      <c r="G504" s="283" t="s">
        <v>10100</v>
      </c>
      <c r="H504" s="284">
        <v>2</v>
      </c>
      <c r="I504" s="285"/>
      <c r="J504" s="286">
        <f>ROUND(I504*H504,2)</f>
        <v>0</v>
      </c>
      <c r="K504" s="282" t="s">
        <v>19</v>
      </c>
      <c r="L504" s="287"/>
      <c r="M504" s="288" t="s">
        <v>19</v>
      </c>
      <c r="N504" s="289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471</v>
      </c>
      <c r="AT504" s="229" t="s">
        <v>386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11196</v>
      </c>
    </row>
    <row r="505" s="14" customFormat="1">
      <c r="A505" s="14"/>
      <c r="B505" s="248"/>
      <c r="C505" s="249"/>
      <c r="D505" s="238" t="s">
        <v>260</v>
      </c>
      <c r="E505" s="250" t="s">
        <v>19</v>
      </c>
      <c r="F505" s="251" t="s">
        <v>11197</v>
      </c>
      <c r="G505" s="249"/>
      <c r="H505" s="250" t="s">
        <v>19</v>
      </c>
      <c r="I505" s="252"/>
      <c r="J505" s="249"/>
      <c r="K505" s="249"/>
      <c r="L505" s="253"/>
      <c r="M505" s="254"/>
      <c r="N505" s="255"/>
      <c r="O505" s="255"/>
      <c r="P505" s="255"/>
      <c r="Q505" s="255"/>
      <c r="R505" s="255"/>
      <c r="S505" s="255"/>
      <c r="T505" s="25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7" t="s">
        <v>260</v>
      </c>
      <c r="AU505" s="257" t="s">
        <v>98</v>
      </c>
      <c r="AV505" s="14" t="s">
        <v>83</v>
      </c>
      <c r="AW505" s="14" t="s">
        <v>37</v>
      </c>
      <c r="AX505" s="14" t="s">
        <v>76</v>
      </c>
      <c r="AY505" s="25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10608</v>
      </c>
      <c r="G506" s="237"/>
      <c r="H506" s="241">
        <v>2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80" t="s">
        <v>2395</v>
      </c>
      <c r="D507" s="280" t="s">
        <v>386</v>
      </c>
      <c r="E507" s="281" t="s">
        <v>11198</v>
      </c>
      <c r="F507" s="282" t="s">
        <v>10756</v>
      </c>
      <c r="G507" s="283" t="s">
        <v>10100</v>
      </c>
      <c r="H507" s="284">
        <v>1</v>
      </c>
      <c r="I507" s="285"/>
      <c r="J507" s="286">
        <f>ROUND(I507*H507,2)</f>
        <v>0</v>
      </c>
      <c r="K507" s="282" t="s">
        <v>19</v>
      </c>
      <c r="L507" s="287"/>
      <c r="M507" s="288" t="s">
        <v>19</v>
      </c>
      <c r="N507" s="289" t="s">
        <v>48</v>
      </c>
      <c r="O507" s="88"/>
      <c r="P507" s="227">
        <f>O507*H507</f>
        <v>0</v>
      </c>
      <c r="Q507" s="227">
        <v>0</v>
      </c>
      <c r="R507" s="227">
        <f>Q507*H507</f>
        <v>0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471</v>
      </c>
      <c r="AT507" s="229" t="s">
        <v>386</v>
      </c>
      <c r="AU507" s="229" t="s">
        <v>98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339</v>
      </c>
      <c r="BM507" s="229" t="s">
        <v>11199</v>
      </c>
    </row>
    <row r="508" s="14" customFormat="1">
      <c r="A508" s="14"/>
      <c r="B508" s="248"/>
      <c r="C508" s="249"/>
      <c r="D508" s="238" t="s">
        <v>260</v>
      </c>
      <c r="E508" s="250" t="s">
        <v>19</v>
      </c>
      <c r="F508" s="251" t="s">
        <v>11200</v>
      </c>
      <c r="G508" s="249"/>
      <c r="H508" s="250" t="s">
        <v>19</v>
      </c>
      <c r="I508" s="252"/>
      <c r="J508" s="249"/>
      <c r="K508" s="249"/>
      <c r="L508" s="253"/>
      <c r="M508" s="254"/>
      <c r="N508" s="255"/>
      <c r="O508" s="255"/>
      <c r="P508" s="255"/>
      <c r="Q508" s="255"/>
      <c r="R508" s="255"/>
      <c r="S508" s="255"/>
      <c r="T508" s="25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7" t="s">
        <v>260</v>
      </c>
      <c r="AU508" s="257" t="s">
        <v>98</v>
      </c>
      <c r="AV508" s="14" t="s">
        <v>83</v>
      </c>
      <c r="AW508" s="14" t="s">
        <v>37</v>
      </c>
      <c r="AX508" s="14" t="s">
        <v>76</v>
      </c>
      <c r="AY508" s="257" t="s">
        <v>235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83</v>
      </c>
      <c r="G509" s="237"/>
      <c r="H509" s="241">
        <v>1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80" t="s">
        <v>2401</v>
      </c>
      <c r="D510" s="280" t="s">
        <v>386</v>
      </c>
      <c r="E510" s="281" t="s">
        <v>11201</v>
      </c>
      <c r="F510" s="282" t="s">
        <v>11202</v>
      </c>
      <c r="G510" s="283" t="s">
        <v>10100</v>
      </c>
      <c r="H510" s="284">
        <v>2</v>
      </c>
      <c r="I510" s="285"/>
      <c r="J510" s="286">
        <f>ROUND(I510*H510,2)</f>
        <v>0</v>
      </c>
      <c r="K510" s="282" t="s">
        <v>19</v>
      </c>
      <c r="L510" s="287"/>
      <c r="M510" s="288" t="s">
        <v>19</v>
      </c>
      <c r="N510" s="289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471</v>
      </c>
      <c r="AT510" s="229" t="s">
        <v>386</v>
      </c>
      <c r="AU510" s="229" t="s">
        <v>98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11203</v>
      </c>
    </row>
    <row r="511" s="14" customFormat="1">
      <c r="A511" s="14"/>
      <c r="B511" s="248"/>
      <c r="C511" s="249"/>
      <c r="D511" s="238" t="s">
        <v>260</v>
      </c>
      <c r="E511" s="250" t="s">
        <v>19</v>
      </c>
      <c r="F511" s="251" t="s">
        <v>11204</v>
      </c>
      <c r="G511" s="249"/>
      <c r="H511" s="250" t="s">
        <v>19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7" t="s">
        <v>260</v>
      </c>
      <c r="AU511" s="257" t="s">
        <v>98</v>
      </c>
      <c r="AV511" s="14" t="s">
        <v>83</v>
      </c>
      <c r="AW511" s="14" t="s">
        <v>37</v>
      </c>
      <c r="AX511" s="14" t="s">
        <v>76</v>
      </c>
      <c r="AY511" s="25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10608</v>
      </c>
      <c r="G512" s="237"/>
      <c r="H512" s="241">
        <v>2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80" t="s">
        <v>2406</v>
      </c>
      <c r="D513" s="280" t="s">
        <v>386</v>
      </c>
      <c r="E513" s="281" t="s">
        <v>11205</v>
      </c>
      <c r="F513" s="282" t="s">
        <v>10725</v>
      </c>
      <c r="G513" s="283" t="s">
        <v>240</v>
      </c>
      <c r="H513" s="284">
        <v>15</v>
      </c>
      <c r="I513" s="285"/>
      <c r="J513" s="286">
        <f>ROUND(I513*H513,2)</f>
        <v>0</v>
      </c>
      <c r="K513" s="282" t="s">
        <v>19</v>
      </c>
      <c r="L513" s="287"/>
      <c r="M513" s="288" t="s">
        <v>19</v>
      </c>
      <c r="N513" s="289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471</v>
      </c>
      <c r="AT513" s="229" t="s">
        <v>386</v>
      </c>
      <c r="AU513" s="229" t="s">
        <v>98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11206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11207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98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10737</v>
      </c>
      <c r="G515" s="237"/>
      <c r="H515" s="241">
        <v>15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98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33" customHeight="1">
      <c r="A516" s="42"/>
      <c r="B516" s="43"/>
      <c r="C516" s="280" t="s">
        <v>2411</v>
      </c>
      <c r="D516" s="280" t="s">
        <v>386</v>
      </c>
      <c r="E516" s="281" t="s">
        <v>11208</v>
      </c>
      <c r="F516" s="282" t="s">
        <v>10793</v>
      </c>
      <c r="G516" s="283" t="s">
        <v>288</v>
      </c>
      <c r="H516" s="284">
        <v>48</v>
      </c>
      <c r="I516" s="285"/>
      <c r="J516" s="286">
        <f>ROUND(I516*H516,2)</f>
        <v>0</v>
      </c>
      <c r="K516" s="282" t="s">
        <v>19</v>
      </c>
      <c r="L516" s="287"/>
      <c r="M516" s="288" t="s">
        <v>19</v>
      </c>
      <c r="N516" s="289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471</v>
      </c>
      <c r="AT516" s="229" t="s">
        <v>386</v>
      </c>
      <c r="AU516" s="229" t="s">
        <v>98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11209</v>
      </c>
    </row>
    <row r="517" s="14" customFormat="1">
      <c r="A517" s="14"/>
      <c r="B517" s="248"/>
      <c r="C517" s="249"/>
      <c r="D517" s="238" t="s">
        <v>260</v>
      </c>
      <c r="E517" s="250" t="s">
        <v>19</v>
      </c>
      <c r="F517" s="251" t="s">
        <v>11210</v>
      </c>
      <c r="G517" s="249"/>
      <c r="H517" s="250" t="s">
        <v>19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7" t="s">
        <v>260</v>
      </c>
      <c r="AU517" s="257" t="s">
        <v>98</v>
      </c>
      <c r="AV517" s="14" t="s">
        <v>83</v>
      </c>
      <c r="AW517" s="14" t="s">
        <v>37</v>
      </c>
      <c r="AX517" s="14" t="s">
        <v>76</v>
      </c>
      <c r="AY517" s="25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11211</v>
      </c>
      <c r="G518" s="237"/>
      <c r="H518" s="241">
        <v>48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37.8" customHeight="1">
      <c r="A519" s="42"/>
      <c r="B519" s="43"/>
      <c r="C519" s="280" t="s">
        <v>2417</v>
      </c>
      <c r="D519" s="280" t="s">
        <v>386</v>
      </c>
      <c r="E519" s="281" t="s">
        <v>11212</v>
      </c>
      <c r="F519" s="282" t="s">
        <v>10798</v>
      </c>
      <c r="G519" s="283" t="s">
        <v>288</v>
      </c>
      <c r="H519" s="284">
        <v>20</v>
      </c>
      <c r="I519" s="285"/>
      <c r="J519" s="286">
        <f>ROUND(I519*H519,2)</f>
        <v>0</v>
      </c>
      <c r="K519" s="282" t="s">
        <v>19</v>
      </c>
      <c r="L519" s="287"/>
      <c r="M519" s="288" t="s">
        <v>19</v>
      </c>
      <c r="N519" s="289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471</v>
      </c>
      <c r="AT519" s="229" t="s">
        <v>386</v>
      </c>
      <c r="AU519" s="229" t="s">
        <v>98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11213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11214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98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11215</v>
      </c>
      <c r="G521" s="237"/>
      <c r="H521" s="241">
        <v>20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33" customHeight="1">
      <c r="A522" s="42"/>
      <c r="B522" s="43"/>
      <c r="C522" s="280" t="s">
        <v>2422</v>
      </c>
      <c r="D522" s="280" t="s">
        <v>386</v>
      </c>
      <c r="E522" s="281" t="s">
        <v>11216</v>
      </c>
      <c r="F522" s="282" t="s">
        <v>10803</v>
      </c>
      <c r="G522" s="283" t="s">
        <v>288</v>
      </c>
      <c r="H522" s="284">
        <v>7</v>
      </c>
      <c r="I522" s="285"/>
      <c r="J522" s="286">
        <f>ROUND(I522*H522,2)</f>
        <v>0</v>
      </c>
      <c r="K522" s="282" t="s">
        <v>19</v>
      </c>
      <c r="L522" s="287"/>
      <c r="M522" s="288" t="s">
        <v>19</v>
      </c>
      <c r="N522" s="289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471</v>
      </c>
      <c r="AT522" s="229" t="s">
        <v>386</v>
      </c>
      <c r="AU522" s="229" t="s">
        <v>98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11217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11218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98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11219</v>
      </c>
      <c r="G524" s="237"/>
      <c r="H524" s="241">
        <v>7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17" customFormat="1" ht="20.88" customHeight="1">
      <c r="A525" s="17"/>
      <c r="B525" s="303"/>
      <c r="C525" s="304"/>
      <c r="D525" s="305" t="s">
        <v>75</v>
      </c>
      <c r="E525" s="305" t="s">
        <v>11220</v>
      </c>
      <c r="F525" s="305" t="s">
        <v>11149</v>
      </c>
      <c r="G525" s="304"/>
      <c r="H525" s="304"/>
      <c r="I525" s="306"/>
      <c r="J525" s="307">
        <f>BK525</f>
        <v>0</v>
      </c>
      <c r="K525" s="304"/>
      <c r="L525" s="308"/>
      <c r="M525" s="309"/>
      <c r="N525" s="310"/>
      <c r="O525" s="310"/>
      <c r="P525" s="311">
        <f>SUM(P526:P543)</f>
        <v>0</v>
      </c>
      <c r="Q525" s="310"/>
      <c r="R525" s="311">
        <f>SUM(R526:R543)</f>
        <v>0</v>
      </c>
      <c r="S525" s="310"/>
      <c r="T525" s="312">
        <f>SUM(T526:T543)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3" t="s">
        <v>88</v>
      </c>
      <c r="AT525" s="314" t="s">
        <v>75</v>
      </c>
      <c r="AU525" s="314" t="s">
        <v>92</v>
      </c>
      <c r="AY525" s="313" t="s">
        <v>235</v>
      </c>
      <c r="BK525" s="315">
        <f>SUM(BK526:BK543)</f>
        <v>0</v>
      </c>
    </row>
    <row r="526" s="2" customFormat="1" ht="16.5" customHeight="1">
      <c r="A526" s="42"/>
      <c r="B526" s="43"/>
      <c r="C526" s="218" t="s">
        <v>2679</v>
      </c>
      <c r="D526" s="218" t="s">
        <v>237</v>
      </c>
      <c r="E526" s="219" t="s">
        <v>11221</v>
      </c>
      <c r="F526" s="220" t="s">
        <v>11222</v>
      </c>
      <c r="G526" s="221" t="s">
        <v>10100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98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11223</v>
      </c>
    </row>
    <row r="527" s="2" customFormat="1" ht="16.5" customHeight="1">
      <c r="A527" s="42"/>
      <c r="B527" s="43"/>
      <c r="C527" s="218" t="s">
        <v>2686</v>
      </c>
      <c r="D527" s="218" t="s">
        <v>237</v>
      </c>
      <c r="E527" s="219" t="s">
        <v>11224</v>
      </c>
      <c r="F527" s="220" t="s">
        <v>11225</v>
      </c>
      <c r="G527" s="221" t="s">
        <v>10100</v>
      </c>
      <c r="H527" s="222">
        <v>1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98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11226</v>
      </c>
    </row>
    <row r="528" s="2" customFormat="1" ht="16.5" customHeight="1">
      <c r="A528" s="42"/>
      <c r="B528" s="43"/>
      <c r="C528" s="218" t="s">
        <v>2691</v>
      </c>
      <c r="D528" s="218" t="s">
        <v>237</v>
      </c>
      <c r="E528" s="219" t="s">
        <v>11227</v>
      </c>
      <c r="F528" s="220" t="s">
        <v>10814</v>
      </c>
      <c r="G528" s="221" t="s">
        <v>10100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98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11228</v>
      </c>
    </row>
    <row r="529" s="2" customFormat="1" ht="16.5" customHeight="1">
      <c r="A529" s="42"/>
      <c r="B529" s="43"/>
      <c r="C529" s="218" t="s">
        <v>2940</v>
      </c>
      <c r="D529" s="218" t="s">
        <v>237</v>
      </c>
      <c r="E529" s="219" t="s">
        <v>11229</v>
      </c>
      <c r="F529" s="220" t="s">
        <v>10817</v>
      </c>
      <c r="G529" s="221" t="s">
        <v>240</v>
      </c>
      <c r="H529" s="222">
        <v>14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98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11230</v>
      </c>
    </row>
    <row r="530" s="2" customFormat="1" ht="16.5" customHeight="1">
      <c r="A530" s="42"/>
      <c r="B530" s="43"/>
      <c r="C530" s="218" t="s">
        <v>2946</v>
      </c>
      <c r="D530" s="218" t="s">
        <v>237</v>
      </c>
      <c r="E530" s="219" t="s">
        <v>11231</v>
      </c>
      <c r="F530" s="220" t="s">
        <v>11232</v>
      </c>
      <c r="G530" s="221" t="s">
        <v>10100</v>
      </c>
      <c r="H530" s="222">
        <v>1</v>
      </c>
      <c r="I530" s="223"/>
      <c r="J530" s="224">
        <f>ROUND(I530*H530,2)</f>
        <v>0</v>
      </c>
      <c r="K530" s="220" t="s">
        <v>19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98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11233</v>
      </c>
    </row>
    <row r="531" s="2" customFormat="1" ht="16.5" customHeight="1">
      <c r="A531" s="42"/>
      <c r="B531" s="43"/>
      <c r="C531" s="218" t="s">
        <v>2963</v>
      </c>
      <c r="D531" s="218" t="s">
        <v>237</v>
      </c>
      <c r="E531" s="219" t="s">
        <v>11234</v>
      </c>
      <c r="F531" s="220" t="s">
        <v>11235</v>
      </c>
      <c r="G531" s="221" t="s">
        <v>10100</v>
      </c>
      <c r="H531" s="222">
        <v>2</v>
      </c>
      <c r="I531" s="223"/>
      <c r="J531" s="224">
        <f>ROUND(I531*H531,2)</f>
        <v>0</v>
      </c>
      <c r="K531" s="220" t="s">
        <v>19</v>
      </c>
      <c r="L531" s="48"/>
      <c r="M531" s="225" t="s">
        <v>19</v>
      </c>
      <c r="N531" s="226" t="s">
        <v>48</v>
      </c>
      <c r="O531" s="88"/>
      <c r="P531" s="227">
        <f>O531*H531</f>
        <v>0</v>
      </c>
      <c r="Q531" s="227">
        <v>0</v>
      </c>
      <c r="R531" s="227">
        <f>Q531*H531</f>
        <v>0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339</v>
      </c>
      <c r="AT531" s="229" t="s">
        <v>237</v>
      </c>
      <c r="AU531" s="229" t="s">
        <v>98</v>
      </c>
      <c r="AY531" s="21" t="s">
        <v>235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1" t="s">
        <v>88</v>
      </c>
      <c r="BK531" s="230">
        <f>ROUND(I531*H531,2)</f>
        <v>0</v>
      </c>
      <c r="BL531" s="21" t="s">
        <v>339</v>
      </c>
      <c r="BM531" s="229" t="s">
        <v>11236</v>
      </c>
    </row>
    <row r="532" s="2" customFormat="1" ht="16.5" customHeight="1">
      <c r="A532" s="42"/>
      <c r="B532" s="43"/>
      <c r="C532" s="218" t="s">
        <v>2968</v>
      </c>
      <c r="D532" s="218" t="s">
        <v>237</v>
      </c>
      <c r="E532" s="219" t="s">
        <v>11237</v>
      </c>
      <c r="F532" s="220" t="s">
        <v>11238</v>
      </c>
      <c r="G532" s="221" t="s">
        <v>10100</v>
      </c>
      <c r="H532" s="222">
        <v>4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11239</v>
      </c>
    </row>
    <row r="533" s="2" customFormat="1" ht="16.5" customHeight="1">
      <c r="A533" s="42"/>
      <c r="B533" s="43"/>
      <c r="C533" s="218" t="s">
        <v>2973</v>
      </c>
      <c r="D533" s="218" t="s">
        <v>237</v>
      </c>
      <c r="E533" s="219" t="s">
        <v>11240</v>
      </c>
      <c r="F533" s="220" t="s">
        <v>11241</v>
      </c>
      <c r="G533" s="221" t="s">
        <v>10100</v>
      </c>
      <c r="H533" s="222">
        <v>2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98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11242</v>
      </c>
    </row>
    <row r="534" s="2" customFormat="1" ht="16.5" customHeight="1">
      <c r="A534" s="42"/>
      <c r="B534" s="43"/>
      <c r="C534" s="218" t="s">
        <v>2978</v>
      </c>
      <c r="D534" s="218" t="s">
        <v>237</v>
      </c>
      <c r="E534" s="219" t="s">
        <v>11243</v>
      </c>
      <c r="F534" s="220" t="s">
        <v>11244</v>
      </c>
      <c r="G534" s="221" t="s">
        <v>10100</v>
      </c>
      <c r="H534" s="222">
        <v>1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11245</v>
      </c>
    </row>
    <row r="535" s="2" customFormat="1" ht="16.5" customHeight="1">
      <c r="A535" s="42"/>
      <c r="B535" s="43"/>
      <c r="C535" s="218" t="s">
        <v>2983</v>
      </c>
      <c r="D535" s="218" t="s">
        <v>237</v>
      </c>
      <c r="E535" s="219" t="s">
        <v>11246</v>
      </c>
      <c r="F535" s="220" t="s">
        <v>10847</v>
      </c>
      <c r="G535" s="221" t="s">
        <v>10100</v>
      </c>
      <c r="H535" s="222">
        <v>2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11247</v>
      </c>
    </row>
    <row r="536" s="2" customFormat="1" ht="16.5" customHeight="1">
      <c r="A536" s="42"/>
      <c r="B536" s="43"/>
      <c r="C536" s="218" t="s">
        <v>2989</v>
      </c>
      <c r="D536" s="218" t="s">
        <v>237</v>
      </c>
      <c r="E536" s="219" t="s">
        <v>11248</v>
      </c>
      <c r="F536" s="220" t="s">
        <v>10868</v>
      </c>
      <c r="G536" s="221" t="s">
        <v>10100</v>
      </c>
      <c r="H536" s="222">
        <v>6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11249</v>
      </c>
    </row>
    <row r="537" s="2" customFormat="1" ht="16.5" customHeight="1">
      <c r="A537" s="42"/>
      <c r="B537" s="43"/>
      <c r="C537" s="218" t="s">
        <v>2995</v>
      </c>
      <c r="D537" s="218" t="s">
        <v>237</v>
      </c>
      <c r="E537" s="219" t="s">
        <v>11250</v>
      </c>
      <c r="F537" s="220" t="s">
        <v>11251</v>
      </c>
      <c r="G537" s="221" t="s">
        <v>10100</v>
      </c>
      <c r="H537" s="222">
        <v>2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11252</v>
      </c>
    </row>
    <row r="538" s="2" customFormat="1" ht="16.5" customHeight="1">
      <c r="A538" s="42"/>
      <c r="B538" s="43"/>
      <c r="C538" s="218" t="s">
        <v>3001</v>
      </c>
      <c r="D538" s="218" t="s">
        <v>237</v>
      </c>
      <c r="E538" s="219" t="s">
        <v>11253</v>
      </c>
      <c r="F538" s="220" t="s">
        <v>10919</v>
      </c>
      <c r="G538" s="221" t="s">
        <v>10100</v>
      </c>
      <c r="H538" s="222">
        <v>1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11254</v>
      </c>
    </row>
    <row r="539" s="2" customFormat="1" ht="16.5" customHeight="1">
      <c r="A539" s="42"/>
      <c r="B539" s="43"/>
      <c r="C539" s="218" t="s">
        <v>3010</v>
      </c>
      <c r="D539" s="218" t="s">
        <v>237</v>
      </c>
      <c r="E539" s="219" t="s">
        <v>11255</v>
      </c>
      <c r="F539" s="220" t="s">
        <v>11256</v>
      </c>
      <c r="G539" s="221" t="s">
        <v>10100</v>
      </c>
      <c r="H539" s="222">
        <v>2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11257</v>
      </c>
    </row>
    <row r="540" s="2" customFormat="1" ht="16.5" customHeight="1">
      <c r="A540" s="42"/>
      <c r="B540" s="43"/>
      <c r="C540" s="218" t="s">
        <v>3017</v>
      </c>
      <c r="D540" s="218" t="s">
        <v>237</v>
      </c>
      <c r="E540" s="219" t="s">
        <v>11258</v>
      </c>
      <c r="F540" s="220" t="s">
        <v>10898</v>
      </c>
      <c r="G540" s="221" t="s">
        <v>240</v>
      </c>
      <c r="H540" s="222">
        <v>15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11259</v>
      </c>
    </row>
    <row r="541" s="2" customFormat="1" ht="16.5" customHeight="1">
      <c r="A541" s="42"/>
      <c r="B541" s="43"/>
      <c r="C541" s="218" t="s">
        <v>3022</v>
      </c>
      <c r="D541" s="218" t="s">
        <v>237</v>
      </c>
      <c r="E541" s="219" t="s">
        <v>11260</v>
      </c>
      <c r="F541" s="220" t="s">
        <v>10946</v>
      </c>
      <c r="G541" s="221" t="s">
        <v>288</v>
      </c>
      <c r="H541" s="222">
        <v>48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11261</v>
      </c>
    </row>
    <row r="542" s="2" customFormat="1" ht="16.5" customHeight="1">
      <c r="A542" s="42"/>
      <c r="B542" s="43"/>
      <c r="C542" s="218" t="s">
        <v>3027</v>
      </c>
      <c r="D542" s="218" t="s">
        <v>237</v>
      </c>
      <c r="E542" s="219" t="s">
        <v>11262</v>
      </c>
      <c r="F542" s="220" t="s">
        <v>10946</v>
      </c>
      <c r="G542" s="221" t="s">
        <v>288</v>
      </c>
      <c r="H542" s="222">
        <v>20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11263</v>
      </c>
    </row>
    <row r="543" s="2" customFormat="1" ht="16.5" customHeight="1">
      <c r="A543" s="42"/>
      <c r="B543" s="43"/>
      <c r="C543" s="218" t="s">
        <v>3032</v>
      </c>
      <c r="D543" s="218" t="s">
        <v>237</v>
      </c>
      <c r="E543" s="219" t="s">
        <v>11264</v>
      </c>
      <c r="F543" s="220" t="s">
        <v>10951</v>
      </c>
      <c r="G543" s="221" t="s">
        <v>288</v>
      </c>
      <c r="H543" s="222">
        <v>7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11265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11266</v>
      </c>
      <c r="F544" s="216" t="s">
        <v>11267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P545+P612</f>
        <v>0</v>
      </c>
      <c r="Q544" s="210"/>
      <c r="R544" s="211">
        <f>R545+R612</f>
        <v>0</v>
      </c>
      <c r="S544" s="210"/>
      <c r="T544" s="212">
        <f>T545+T612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BK545+BK612</f>
        <v>0</v>
      </c>
    </row>
    <row r="545" s="17" customFormat="1" ht="20.88" customHeight="1">
      <c r="A545" s="17"/>
      <c r="B545" s="303"/>
      <c r="C545" s="304"/>
      <c r="D545" s="305" t="s">
        <v>75</v>
      </c>
      <c r="E545" s="305" t="s">
        <v>11268</v>
      </c>
      <c r="F545" s="305" t="s">
        <v>11267</v>
      </c>
      <c r="G545" s="304"/>
      <c r="H545" s="304"/>
      <c r="I545" s="306"/>
      <c r="J545" s="307">
        <f>BK545</f>
        <v>0</v>
      </c>
      <c r="K545" s="304"/>
      <c r="L545" s="308"/>
      <c r="M545" s="309"/>
      <c r="N545" s="310"/>
      <c r="O545" s="310"/>
      <c r="P545" s="311">
        <f>SUM(P546:P611)</f>
        <v>0</v>
      </c>
      <c r="Q545" s="310"/>
      <c r="R545" s="311">
        <f>SUM(R546:R611)</f>
        <v>0</v>
      </c>
      <c r="S545" s="310"/>
      <c r="T545" s="312">
        <f>SUM(T546:T611)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3" t="s">
        <v>88</v>
      </c>
      <c r="AT545" s="314" t="s">
        <v>75</v>
      </c>
      <c r="AU545" s="314" t="s">
        <v>92</v>
      </c>
      <c r="AY545" s="313" t="s">
        <v>235</v>
      </c>
      <c r="BK545" s="315">
        <f>SUM(BK546:BK611)</f>
        <v>0</v>
      </c>
    </row>
    <row r="546" s="2" customFormat="1" ht="101.25" customHeight="1">
      <c r="A546" s="42"/>
      <c r="B546" s="43"/>
      <c r="C546" s="280" t="s">
        <v>3037</v>
      </c>
      <c r="D546" s="280" t="s">
        <v>386</v>
      </c>
      <c r="E546" s="281" t="s">
        <v>11269</v>
      </c>
      <c r="F546" s="282" t="s">
        <v>11270</v>
      </c>
      <c r="G546" s="283" t="s">
        <v>10100</v>
      </c>
      <c r="H546" s="284">
        <v>1</v>
      </c>
      <c r="I546" s="285"/>
      <c r="J546" s="286">
        <f>ROUND(I546*H546,2)</f>
        <v>0</v>
      </c>
      <c r="K546" s="282" t="s">
        <v>19</v>
      </c>
      <c r="L546" s="287"/>
      <c r="M546" s="288" t="s">
        <v>19</v>
      </c>
      <c r="N546" s="289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471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11271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11272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98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83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98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44.25" customHeight="1">
      <c r="A549" s="42"/>
      <c r="B549" s="43"/>
      <c r="C549" s="280" t="s">
        <v>3043</v>
      </c>
      <c r="D549" s="280" t="s">
        <v>386</v>
      </c>
      <c r="E549" s="281" t="s">
        <v>11273</v>
      </c>
      <c r="F549" s="282" t="s">
        <v>10605</v>
      </c>
      <c r="G549" s="283" t="s">
        <v>10100</v>
      </c>
      <c r="H549" s="284">
        <v>2</v>
      </c>
      <c r="I549" s="285"/>
      <c r="J549" s="286">
        <f>ROUND(I549*H549,2)</f>
        <v>0</v>
      </c>
      <c r="K549" s="282" t="s">
        <v>19</v>
      </c>
      <c r="L549" s="287"/>
      <c r="M549" s="288" t="s">
        <v>19</v>
      </c>
      <c r="N549" s="289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471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11274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11275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98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10608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98</v>
      </c>
      <c r="AV551" s="13" t="s">
        <v>88</v>
      </c>
      <c r="AW551" s="13" t="s">
        <v>37</v>
      </c>
      <c r="AX551" s="13" t="s">
        <v>83</v>
      </c>
      <c r="AY551" s="247" t="s">
        <v>235</v>
      </c>
    </row>
    <row r="552" s="2" customFormat="1" ht="21.75" customHeight="1">
      <c r="A552" s="42"/>
      <c r="B552" s="43"/>
      <c r="C552" s="280" t="s">
        <v>3048</v>
      </c>
      <c r="D552" s="280" t="s">
        <v>386</v>
      </c>
      <c r="E552" s="281" t="s">
        <v>11276</v>
      </c>
      <c r="F552" s="282" t="s">
        <v>10610</v>
      </c>
      <c r="G552" s="283" t="s">
        <v>240</v>
      </c>
      <c r="H552" s="284">
        <v>20</v>
      </c>
      <c r="I552" s="285"/>
      <c r="J552" s="286">
        <f>ROUND(I552*H552,2)</f>
        <v>0</v>
      </c>
      <c r="K552" s="282" t="s">
        <v>19</v>
      </c>
      <c r="L552" s="287"/>
      <c r="M552" s="288" t="s">
        <v>19</v>
      </c>
      <c r="N552" s="289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471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11277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11278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98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11215</v>
      </c>
      <c r="G554" s="237"/>
      <c r="H554" s="241">
        <v>20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98</v>
      </c>
      <c r="AV554" s="13" t="s">
        <v>88</v>
      </c>
      <c r="AW554" s="13" t="s">
        <v>37</v>
      </c>
      <c r="AX554" s="13" t="s">
        <v>83</v>
      </c>
      <c r="AY554" s="247" t="s">
        <v>235</v>
      </c>
    </row>
    <row r="555" s="2" customFormat="1" ht="16.5" customHeight="1">
      <c r="A555" s="42"/>
      <c r="B555" s="43"/>
      <c r="C555" s="280" t="s">
        <v>3065</v>
      </c>
      <c r="D555" s="280" t="s">
        <v>386</v>
      </c>
      <c r="E555" s="281" t="s">
        <v>11279</v>
      </c>
      <c r="F555" s="282" t="s">
        <v>10971</v>
      </c>
      <c r="G555" s="283" t="s">
        <v>240</v>
      </c>
      <c r="H555" s="284">
        <v>6</v>
      </c>
      <c r="I555" s="285"/>
      <c r="J555" s="286">
        <f>ROUND(I555*H555,2)</f>
        <v>0</v>
      </c>
      <c r="K555" s="282" t="s">
        <v>19</v>
      </c>
      <c r="L555" s="287"/>
      <c r="M555" s="288" t="s">
        <v>19</v>
      </c>
      <c r="N555" s="289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471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11280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10791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98</v>
      </c>
      <c r="AV556" s="13" t="s">
        <v>88</v>
      </c>
      <c r="AW556" s="13" t="s">
        <v>37</v>
      </c>
      <c r="AX556" s="13" t="s">
        <v>83</v>
      </c>
      <c r="AY556" s="247" t="s">
        <v>235</v>
      </c>
    </row>
    <row r="557" s="2" customFormat="1" ht="37.8" customHeight="1">
      <c r="A557" s="42"/>
      <c r="B557" s="43"/>
      <c r="C557" s="280" t="s">
        <v>3072</v>
      </c>
      <c r="D557" s="280" t="s">
        <v>386</v>
      </c>
      <c r="E557" s="281" t="s">
        <v>11281</v>
      </c>
      <c r="F557" s="282" t="s">
        <v>10974</v>
      </c>
      <c r="G557" s="283" t="s">
        <v>10100</v>
      </c>
      <c r="H557" s="284">
        <v>1</v>
      </c>
      <c r="I557" s="285"/>
      <c r="J557" s="286">
        <f>ROUND(I557*H557,2)</f>
        <v>0</v>
      </c>
      <c r="K557" s="282" t="s">
        <v>19</v>
      </c>
      <c r="L557" s="287"/>
      <c r="M557" s="288" t="s">
        <v>19</v>
      </c>
      <c r="N557" s="289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471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11282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83</v>
      </c>
      <c r="G558" s="237"/>
      <c r="H558" s="241">
        <v>1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98</v>
      </c>
      <c r="AV558" s="13" t="s">
        <v>88</v>
      </c>
      <c r="AW558" s="13" t="s">
        <v>37</v>
      </c>
      <c r="AX558" s="13" t="s">
        <v>83</v>
      </c>
      <c r="AY558" s="247" t="s">
        <v>235</v>
      </c>
    </row>
    <row r="559" s="2" customFormat="1" ht="16.5" customHeight="1">
      <c r="A559" s="42"/>
      <c r="B559" s="43"/>
      <c r="C559" s="280" t="s">
        <v>3078</v>
      </c>
      <c r="D559" s="280" t="s">
        <v>386</v>
      </c>
      <c r="E559" s="281" t="s">
        <v>11283</v>
      </c>
      <c r="F559" s="282" t="s">
        <v>10984</v>
      </c>
      <c r="G559" s="283" t="s">
        <v>10100</v>
      </c>
      <c r="H559" s="284">
        <v>7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11284</v>
      </c>
    </row>
    <row r="560" s="14" customFormat="1">
      <c r="A560" s="14"/>
      <c r="B560" s="248"/>
      <c r="C560" s="249"/>
      <c r="D560" s="238" t="s">
        <v>260</v>
      </c>
      <c r="E560" s="250" t="s">
        <v>19</v>
      </c>
      <c r="F560" s="251" t="s">
        <v>11285</v>
      </c>
      <c r="G560" s="249"/>
      <c r="H560" s="250" t="s">
        <v>19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7" t="s">
        <v>260</v>
      </c>
      <c r="AU560" s="257" t="s">
        <v>98</v>
      </c>
      <c r="AV560" s="14" t="s">
        <v>83</v>
      </c>
      <c r="AW560" s="14" t="s">
        <v>37</v>
      </c>
      <c r="AX560" s="14" t="s">
        <v>76</v>
      </c>
      <c r="AY560" s="25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11219</v>
      </c>
      <c r="G561" s="237"/>
      <c r="H561" s="241">
        <v>7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98</v>
      </c>
      <c r="AV561" s="13" t="s">
        <v>88</v>
      </c>
      <c r="AW561" s="13" t="s">
        <v>37</v>
      </c>
      <c r="AX561" s="13" t="s">
        <v>83</v>
      </c>
      <c r="AY561" s="247" t="s">
        <v>235</v>
      </c>
    </row>
    <row r="562" s="2" customFormat="1" ht="16.5" customHeight="1">
      <c r="A562" s="42"/>
      <c r="B562" s="43"/>
      <c r="C562" s="280" t="s">
        <v>3083</v>
      </c>
      <c r="D562" s="280" t="s">
        <v>386</v>
      </c>
      <c r="E562" s="281" t="s">
        <v>11286</v>
      </c>
      <c r="F562" s="282" t="s">
        <v>10614</v>
      </c>
      <c r="G562" s="283" t="s">
        <v>10100</v>
      </c>
      <c r="H562" s="284">
        <v>3</v>
      </c>
      <c r="I562" s="285"/>
      <c r="J562" s="286">
        <f>ROUND(I562*H562,2)</f>
        <v>0</v>
      </c>
      <c r="K562" s="282" t="s">
        <v>19</v>
      </c>
      <c r="L562" s="287"/>
      <c r="M562" s="288" t="s">
        <v>19</v>
      </c>
      <c r="N562" s="289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471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11287</v>
      </c>
    </row>
    <row r="563" s="14" customFormat="1">
      <c r="A563" s="14"/>
      <c r="B563" s="248"/>
      <c r="C563" s="249"/>
      <c r="D563" s="238" t="s">
        <v>260</v>
      </c>
      <c r="E563" s="250" t="s">
        <v>19</v>
      </c>
      <c r="F563" s="251" t="s">
        <v>11288</v>
      </c>
      <c r="G563" s="249"/>
      <c r="H563" s="250" t="s">
        <v>19</v>
      </c>
      <c r="I563" s="252"/>
      <c r="J563" s="249"/>
      <c r="K563" s="249"/>
      <c r="L563" s="253"/>
      <c r="M563" s="254"/>
      <c r="N563" s="255"/>
      <c r="O563" s="255"/>
      <c r="P563" s="255"/>
      <c r="Q563" s="255"/>
      <c r="R563" s="255"/>
      <c r="S563" s="255"/>
      <c r="T563" s="25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7" t="s">
        <v>260</v>
      </c>
      <c r="AU563" s="257" t="s">
        <v>98</v>
      </c>
      <c r="AV563" s="14" t="s">
        <v>83</v>
      </c>
      <c r="AW563" s="14" t="s">
        <v>37</v>
      </c>
      <c r="AX563" s="14" t="s">
        <v>76</v>
      </c>
      <c r="AY563" s="25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10742</v>
      </c>
      <c r="G564" s="237"/>
      <c r="H564" s="241">
        <v>3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98</v>
      </c>
      <c r="AV564" s="13" t="s">
        <v>88</v>
      </c>
      <c r="AW564" s="13" t="s">
        <v>37</v>
      </c>
      <c r="AX564" s="13" t="s">
        <v>83</v>
      </c>
      <c r="AY564" s="247" t="s">
        <v>235</v>
      </c>
    </row>
    <row r="565" s="2" customFormat="1" ht="16.5" customHeight="1">
      <c r="A565" s="42"/>
      <c r="B565" s="43"/>
      <c r="C565" s="280" t="s">
        <v>3088</v>
      </c>
      <c r="D565" s="280" t="s">
        <v>386</v>
      </c>
      <c r="E565" s="281" t="s">
        <v>11289</v>
      </c>
      <c r="F565" s="282" t="s">
        <v>10619</v>
      </c>
      <c r="G565" s="283" t="s">
        <v>10100</v>
      </c>
      <c r="H565" s="284">
        <v>1</v>
      </c>
      <c r="I565" s="285"/>
      <c r="J565" s="286">
        <f>ROUND(I565*H565,2)</f>
        <v>0</v>
      </c>
      <c r="K565" s="282" t="s">
        <v>19</v>
      </c>
      <c r="L565" s="287"/>
      <c r="M565" s="288" t="s">
        <v>19</v>
      </c>
      <c r="N565" s="289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471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11290</v>
      </c>
    </row>
    <row r="566" s="14" customFormat="1">
      <c r="A566" s="14"/>
      <c r="B566" s="248"/>
      <c r="C566" s="249"/>
      <c r="D566" s="238" t="s">
        <v>260</v>
      </c>
      <c r="E566" s="250" t="s">
        <v>19</v>
      </c>
      <c r="F566" s="251" t="s">
        <v>11291</v>
      </c>
      <c r="G566" s="249"/>
      <c r="H566" s="250" t="s">
        <v>19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7" t="s">
        <v>260</v>
      </c>
      <c r="AU566" s="257" t="s">
        <v>98</v>
      </c>
      <c r="AV566" s="14" t="s">
        <v>83</v>
      </c>
      <c r="AW566" s="14" t="s">
        <v>37</v>
      </c>
      <c r="AX566" s="14" t="s">
        <v>76</v>
      </c>
      <c r="AY566" s="25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83</v>
      </c>
      <c r="G567" s="237"/>
      <c r="H567" s="241">
        <v>1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98</v>
      </c>
      <c r="AV567" s="13" t="s">
        <v>88</v>
      </c>
      <c r="AW567" s="13" t="s">
        <v>37</v>
      </c>
      <c r="AX567" s="13" t="s">
        <v>83</v>
      </c>
      <c r="AY567" s="247" t="s">
        <v>235</v>
      </c>
    </row>
    <row r="568" s="2" customFormat="1" ht="16.5" customHeight="1">
      <c r="A568" s="42"/>
      <c r="B568" s="43"/>
      <c r="C568" s="280" t="s">
        <v>3094</v>
      </c>
      <c r="D568" s="280" t="s">
        <v>386</v>
      </c>
      <c r="E568" s="281" t="s">
        <v>11292</v>
      </c>
      <c r="F568" s="282" t="s">
        <v>11293</v>
      </c>
      <c r="G568" s="283" t="s">
        <v>10100</v>
      </c>
      <c r="H568" s="284">
        <v>1</v>
      </c>
      <c r="I568" s="285"/>
      <c r="J568" s="286">
        <f>ROUND(I568*H568,2)</f>
        <v>0</v>
      </c>
      <c r="K568" s="282" t="s">
        <v>19</v>
      </c>
      <c r="L568" s="287"/>
      <c r="M568" s="288" t="s">
        <v>19</v>
      </c>
      <c r="N568" s="289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471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11294</v>
      </c>
    </row>
    <row r="569" s="14" customFormat="1">
      <c r="A569" s="14"/>
      <c r="B569" s="248"/>
      <c r="C569" s="249"/>
      <c r="D569" s="238" t="s">
        <v>260</v>
      </c>
      <c r="E569" s="250" t="s">
        <v>19</v>
      </c>
      <c r="F569" s="251" t="s">
        <v>11295</v>
      </c>
      <c r="G569" s="249"/>
      <c r="H569" s="250" t="s">
        <v>19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7" t="s">
        <v>260</v>
      </c>
      <c r="AU569" s="257" t="s">
        <v>98</v>
      </c>
      <c r="AV569" s="14" t="s">
        <v>83</v>
      </c>
      <c r="AW569" s="14" t="s">
        <v>37</v>
      </c>
      <c r="AX569" s="14" t="s">
        <v>76</v>
      </c>
      <c r="AY569" s="25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83</v>
      </c>
      <c r="G570" s="237"/>
      <c r="H570" s="241">
        <v>1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98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80" t="s">
        <v>3101</v>
      </c>
      <c r="D571" s="280" t="s">
        <v>386</v>
      </c>
      <c r="E571" s="281" t="s">
        <v>11296</v>
      </c>
      <c r="F571" s="282" t="s">
        <v>11297</v>
      </c>
      <c r="G571" s="283" t="s">
        <v>10100</v>
      </c>
      <c r="H571" s="284">
        <v>1</v>
      </c>
      <c r="I571" s="285"/>
      <c r="J571" s="286">
        <f>ROUND(I571*H571,2)</f>
        <v>0</v>
      </c>
      <c r="K571" s="282" t="s">
        <v>19</v>
      </c>
      <c r="L571" s="287"/>
      <c r="M571" s="288" t="s">
        <v>19</v>
      </c>
      <c r="N571" s="289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471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11298</v>
      </c>
    </row>
    <row r="572" s="14" customFormat="1">
      <c r="A572" s="14"/>
      <c r="B572" s="248"/>
      <c r="C572" s="249"/>
      <c r="D572" s="238" t="s">
        <v>260</v>
      </c>
      <c r="E572" s="250" t="s">
        <v>19</v>
      </c>
      <c r="F572" s="251" t="s">
        <v>11299</v>
      </c>
      <c r="G572" s="249"/>
      <c r="H572" s="250" t="s">
        <v>19</v>
      </c>
      <c r="I572" s="252"/>
      <c r="J572" s="249"/>
      <c r="K572" s="249"/>
      <c r="L572" s="253"/>
      <c r="M572" s="254"/>
      <c r="N572" s="255"/>
      <c r="O572" s="255"/>
      <c r="P572" s="255"/>
      <c r="Q572" s="255"/>
      <c r="R572" s="255"/>
      <c r="S572" s="255"/>
      <c r="T572" s="25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7" t="s">
        <v>260</v>
      </c>
      <c r="AU572" s="257" t="s">
        <v>98</v>
      </c>
      <c r="AV572" s="14" t="s">
        <v>83</v>
      </c>
      <c r="AW572" s="14" t="s">
        <v>37</v>
      </c>
      <c r="AX572" s="14" t="s">
        <v>76</v>
      </c>
      <c r="AY572" s="257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</v>
      </c>
      <c r="G573" s="237"/>
      <c r="H573" s="241">
        <v>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98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80" t="s">
        <v>3106</v>
      </c>
      <c r="D574" s="280" t="s">
        <v>386</v>
      </c>
      <c r="E574" s="281" t="s">
        <v>11300</v>
      </c>
      <c r="F574" s="282" t="s">
        <v>11301</v>
      </c>
      <c r="G574" s="283" t="s">
        <v>10100</v>
      </c>
      <c r="H574" s="284">
        <v>1</v>
      </c>
      <c r="I574" s="285"/>
      <c r="J574" s="286">
        <f>ROUND(I574*H574,2)</f>
        <v>0</v>
      </c>
      <c r="K574" s="282" t="s">
        <v>19</v>
      </c>
      <c r="L574" s="287"/>
      <c r="M574" s="288" t="s">
        <v>19</v>
      </c>
      <c r="N574" s="289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471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11302</v>
      </c>
    </row>
    <row r="575" s="14" customFormat="1">
      <c r="A575" s="14"/>
      <c r="B575" s="248"/>
      <c r="C575" s="249"/>
      <c r="D575" s="238" t="s">
        <v>260</v>
      </c>
      <c r="E575" s="250" t="s">
        <v>19</v>
      </c>
      <c r="F575" s="251" t="s">
        <v>11303</v>
      </c>
      <c r="G575" s="249"/>
      <c r="H575" s="250" t="s">
        <v>19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7" t="s">
        <v>260</v>
      </c>
      <c r="AU575" s="257" t="s">
        <v>98</v>
      </c>
      <c r="AV575" s="14" t="s">
        <v>83</v>
      </c>
      <c r="AW575" s="14" t="s">
        <v>37</v>
      </c>
      <c r="AX575" s="14" t="s">
        <v>76</v>
      </c>
      <c r="AY575" s="25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83</v>
      </c>
      <c r="G576" s="237"/>
      <c r="H576" s="241">
        <v>1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98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80" t="s">
        <v>3115</v>
      </c>
      <c r="D577" s="280" t="s">
        <v>386</v>
      </c>
      <c r="E577" s="281" t="s">
        <v>11304</v>
      </c>
      <c r="F577" s="282" t="s">
        <v>11305</v>
      </c>
      <c r="G577" s="283" t="s">
        <v>10100</v>
      </c>
      <c r="H577" s="284">
        <v>5</v>
      </c>
      <c r="I577" s="285"/>
      <c r="J577" s="286">
        <f>ROUND(I577*H577,2)</f>
        <v>0</v>
      </c>
      <c r="K577" s="282" t="s">
        <v>19</v>
      </c>
      <c r="L577" s="287"/>
      <c r="M577" s="288" t="s">
        <v>19</v>
      </c>
      <c r="N577" s="289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471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11306</v>
      </c>
    </row>
    <row r="578" s="14" customFormat="1">
      <c r="A578" s="14"/>
      <c r="B578" s="248"/>
      <c r="C578" s="249"/>
      <c r="D578" s="238" t="s">
        <v>260</v>
      </c>
      <c r="E578" s="250" t="s">
        <v>19</v>
      </c>
      <c r="F578" s="251" t="s">
        <v>11307</v>
      </c>
      <c r="G578" s="249"/>
      <c r="H578" s="250" t="s">
        <v>19</v>
      </c>
      <c r="I578" s="252"/>
      <c r="J578" s="249"/>
      <c r="K578" s="249"/>
      <c r="L578" s="253"/>
      <c r="M578" s="254"/>
      <c r="N578" s="255"/>
      <c r="O578" s="255"/>
      <c r="P578" s="255"/>
      <c r="Q578" s="255"/>
      <c r="R578" s="255"/>
      <c r="S578" s="255"/>
      <c r="T578" s="256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7" t="s">
        <v>260</v>
      </c>
      <c r="AU578" s="257" t="s">
        <v>98</v>
      </c>
      <c r="AV578" s="14" t="s">
        <v>83</v>
      </c>
      <c r="AW578" s="14" t="s">
        <v>37</v>
      </c>
      <c r="AX578" s="14" t="s">
        <v>76</v>
      </c>
      <c r="AY578" s="257" t="s">
        <v>235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10698</v>
      </c>
      <c r="G579" s="237"/>
      <c r="H579" s="241">
        <v>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98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16.5" customHeight="1">
      <c r="A580" s="42"/>
      <c r="B580" s="43"/>
      <c r="C580" s="280" t="s">
        <v>3120</v>
      </c>
      <c r="D580" s="280" t="s">
        <v>386</v>
      </c>
      <c r="E580" s="281" t="s">
        <v>11308</v>
      </c>
      <c r="F580" s="282" t="s">
        <v>10704</v>
      </c>
      <c r="G580" s="283" t="s">
        <v>10100</v>
      </c>
      <c r="H580" s="284">
        <v>1</v>
      </c>
      <c r="I580" s="285"/>
      <c r="J580" s="286">
        <f>ROUND(I580*H580,2)</f>
        <v>0</v>
      </c>
      <c r="K580" s="282" t="s">
        <v>19</v>
      </c>
      <c r="L580" s="287"/>
      <c r="M580" s="288" t="s">
        <v>19</v>
      </c>
      <c r="N580" s="289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471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11309</v>
      </c>
    </row>
    <row r="581" s="14" customFormat="1">
      <c r="A581" s="14"/>
      <c r="B581" s="248"/>
      <c r="C581" s="249"/>
      <c r="D581" s="238" t="s">
        <v>260</v>
      </c>
      <c r="E581" s="250" t="s">
        <v>19</v>
      </c>
      <c r="F581" s="251" t="s">
        <v>11310</v>
      </c>
      <c r="G581" s="249"/>
      <c r="H581" s="250" t="s">
        <v>19</v>
      </c>
      <c r="I581" s="252"/>
      <c r="J581" s="249"/>
      <c r="K581" s="249"/>
      <c r="L581" s="253"/>
      <c r="M581" s="254"/>
      <c r="N581" s="255"/>
      <c r="O581" s="255"/>
      <c r="P581" s="255"/>
      <c r="Q581" s="255"/>
      <c r="R581" s="255"/>
      <c r="S581" s="255"/>
      <c r="T581" s="256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7" t="s">
        <v>260</v>
      </c>
      <c r="AU581" s="257" t="s">
        <v>98</v>
      </c>
      <c r="AV581" s="14" t="s">
        <v>83</v>
      </c>
      <c r="AW581" s="14" t="s">
        <v>37</v>
      </c>
      <c r="AX581" s="14" t="s">
        <v>76</v>
      </c>
      <c r="AY581" s="25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83</v>
      </c>
      <c r="G582" s="237"/>
      <c r="H582" s="241">
        <v>1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98</v>
      </c>
      <c r="AV582" s="13" t="s">
        <v>88</v>
      </c>
      <c r="AW582" s="13" t="s">
        <v>37</v>
      </c>
      <c r="AX582" s="13" t="s">
        <v>83</v>
      </c>
      <c r="AY582" s="247" t="s">
        <v>235</v>
      </c>
    </row>
    <row r="583" s="2" customFormat="1" ht="16.5" customHeight="1">
      <c r="A583" s="42"/>
      <c r="B583" s="43"/>
      <c r="C583" s="280" t="s">
        <v>3125</v>
      </c>
      <c r="D583" s="280" t="s">
        <v>386</v>
      </c>
      <c r="E583" s="281" t="s">
        <v>11311</v>
      </c>
      <c r="F583" s="282" t="s">
        <v>11312</v>
      </c>
      <c r="G583" s="283" t="s">
        <v>10100</v>
      </c>
      <c r="H583" s="284">
        <v>4</v>
      </c>
      <c r="I583" s="285"/>
      <c r="J583" s="286">
        <f>ROUND(I583*H583,2)</f>
        <v>0</v>
      </c>
      <c r="K583" s="282" t="s">
        <v>19</v>
      </c>
      <c r="L583" s="287"/>
      <c r="M583" s="288" t="s">
        <v>19</v>
      </c>
      <c r="N583" s="289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471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11313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11314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98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10668</v>
      </c>
      <c r="G585" s="237"/>
      <c r="H585" s="241">
        <v>4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98</v>
      </c>
      <c r="AV585" s="13" t="s">
        <v>88</v>
      </c>
      <c r="AW585" s="13" t="s">
        <v>37</v>
      </c>
      <c r="AX585" s="13" t="s">
        <v>83</v>
      </c>
      <c r="AY585" s="247" t="s">
        <v>235</v>
      </c>
    </row>
    <row r="586" s="2" customFormat="1" ht="16.5" customHeight="1">
      <c r="A586" s="42"/>
      <c r="B586" s="43"/>
      <c r="C586" s="280" t="s">
        <v>3130</v>
      </c>
      <c r="D586" s="280" t="s">
        <v>386</v>
      </c>
      <c r="E586" s="281" t="s">
        <v>11315</v>
      </c>
      <c r="F586" s="282" t="s">
        <v>10700</v>
      </c>
      <c r="G586" s="283" t="s">
        <v>10100</v>
      </c>
      <c r="H586" s="284">
        <v>1</v>
      </c>
      <c r="I586" s="285"/>
      <c r="J586" s="286">
        <f>ROUND(I586*H586,2)</f>
        <v>0</v>
      </c>
      <c r="K586" s="282" t="s">
        <v>19</v>
      </c>
      <c r="L586" s="287"/>
      <c r="M586" s="288" t="s">
        <v>19</v>
      </c>
      <c r="N586" s="289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471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11316</v>
      </c>
    </row>
    <row r="587" s="14" customFormat="1">
      <c r="A587" s="14"/>
      <c r="B587" s="248"/>
      <c r="C587" s="249"/>
      <c r="D587" s="238" t="s">
        <v>260</v>
      </c>
      <c r="E587" s="250" t="s">
        <v>19</v>
      </c>
      <c r="F587" s="251" t="s">
        <v>11317</v>
      </c>
      <c r="G587" s="249"/>
      <c r="H587" s="250" t="s">
        <v>19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7" t="s">
        <v>260</v>
      </c>
      <c r="AU587" s="257" t="s">
        <v>98</v>
      </c>
      <c r="AV587" s="14" t="s">
        <v>83</v>
      </c>
      <c r="AW587" s="14" t="s">
        <v>37</v>
      </c>
      <c r="AX587" s="14" t="s">
        <v>76</v>
      </c>
      <c r="AY587" s="25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83</v>
      </c>
      <c r="G588" s="237"/>
      <c r="H588" s="241">
        <v>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98</v>
      </c>
      <c r="AV588" s="13" t="s">
        <v>88</v>
      </c>
      <c r="AW588" s="13" t="s">
        <v>37</v>
      </c>
      <c r="AX588" s="13" t="s">
        <v>83</v>
      </c>
      <c r="AY588" s="247" t="s">
        <v>235</v>
      </c>
    </row>
    <row r="589" s="2" customFormat="1" ht="16.5" customHeight="1">
      <c r="A589" s="42"/>
      <c r="B589" s="43"/>
      <c r="C589" s="280" t="s">
        <v>3135</v>
      </c>
      <c r="D589" s="280" t="s">
        <v>386</v>
      </c>
      <c r="E589" s="281" t="s">
        <v>11318</v>
      </c>
      <c r="F589" s="282" t="s">
        <v>11319</v>
      </c>
      <c r="G589" s="283" t="s">
        <v>10100</v>
      </c>
      <c r="H589" s="284">
        <v>5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11320</v>
      </c>
    </row>
    <row r="590" s="14" customFormat="1">
      <c r="A590" s="14"/>
      <c r="B590" s="248"/>
      <c r="C590" s="249"/>
      <c r="D590" s="238" t="s">
        <v>260</v>
      </c>
      <c r="E590" s="250" t="s">
        <v>19</v>
      </c>
      <c r="F590" s="251" t="s">
        <v>11321</v>
      </c>
      <c r="G590" s="249"/>
      <c r="H590" s="250" t="s">
        <v>19</v>
      </c>
      <c r="I590" s="252"/>
      <c r="J590" s="249"/>
      <c r="K590" s="249"/>
      <c r="L590" s="253"/>
      <c r="M590" s="254"/>
      <c r="N590" s="255"/>
      <c r="O590" s="255"/>
      <c r="P590" s="255"/>
      <c r="Q590" s="255"/>
      <c r="R590" s="255"/>
      <c r="S590" s="255"/>
      <c r="T590" s="256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7" t="s">
        <v>260</v>
      </c>
      <c r="AU590" s="257" t="s">
        <v>98</v>
      </c>
      <c r="AV590" s="14" t="s">
        <v>83</v>
      </c>
      <c r="AW590" s="14" t="s">
        <v>37</v>
      </c>
      <c r="AX590" s="14" t="s">
        <v>76</v>
      </c>
      <c r="AY590" s="257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10698</v>
      </c>
      <c r="G591" s="237"/>
      <c r="H591" s="241">
        <v>5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98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16.5" customHeight="1">
      <c r="A592" s="42"/>
      <c r="B592" s="43"/>
      <c r="C592" s="280" t="s">
        <v>3140</v>
      </c>
      <c r="D592" s="280" t="s">
        <v>386</v>
      </c>
      <c r="E592" s="281" t="s">
        <v>11322</v>
      </c>
      <c r="F592" s="282" t="s">
        <v>10760</v>
      </c>
      <c r="G592" s="283" t="s">
        <v>10100</v>
      </c>
      <c r="H592" s="284">
        <v>1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11323</v>
      </c>
    </row>
    <row r="593" s="14" customFormat="1">
      <c r="A593" s="14"/>
      <c r="B593" s="248"/>
      <c r="C593" s="249"/>
      <c r="D593" s="238" t="s">
        <v>260</v>
      </c>
      <c r="E593" s="250" t="s">
        <v>19</v>
      </c>
      <c r="F593" s="251" t="s">
        <v>11324</v>
      </c>
      <c r="G593" s="249"/>
      <c r="H593" s="250" t="s">
        <v>19</v>
      </c>
      <c r="I593" s="252"/>
      <c r="J593" s="249"/>
      <c r="K593" s="249"/>
      <c r="L593" s="253"/>
      <c r="M593" s="254"/>
      <c r="N593" s="255"/>
      <c r="O593" s="255"/>
      <c r="P593" s="255"/>
      <c r="Q593" s="255"/>
      <c r="R593" s="255"/>
      <c r="S593" s="255"/>
      <c r="T593" s="25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7" t="s">
        <v>260</v>
      </c>
      <c r="AU593" s="257" t="s">
        <v>98</v>
      </c>
      <c r="AV593" s="14" t="s">
        <v>83</v>
      </c>
      <c r="AW593" s="14" t="s">
        <v>37</v>
      </c>
      <c r="AX593" s="14" t="s">
        <v>76</v>
      </c>
      <c r="AY593" s="257" t="s">
        <v>235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83</v>
      </c>
      <c r="G594" s="237"/>
      <c r="H594" s="241">
        <v>1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98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16.5" customHeight="1">
      <c r="A595" s="42"/>
      <c r="B595" s="43"/>
      <c r="C595" s="280" t="s">
        <v>3145</v>
      </c>
      <c r="D595" s="280" t="s">
        <v>386</v>
      </c>
      <c r="E595" s="281" t="s">
        <v>11325</v>
      </c>
      <c r="F595" s="282" t="s">
        <v>10772</v>
      </c>
      <c r="G595" s="283" t="s">
        <v>10100</v>
      </c>
      <c r="H595" s="284">
        <v>1</v>
      </c>
      <c r="I595" s="285"/>
      <c r="J595" s="286">
        <f>ROUND(I595*H595,2)</f>
        <v>0</v>
      </c>
      <c r="K595" s="282" t="s">
        <v>19</v>
      </c>
      <c r="L595" s="287"/>
      <c r="M595" s="288" t="s">
        <v>19</v>
      </c>
      <c r="N595" s="289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471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11326</v>
      </c>
    </row>
    <row r="596" s="14" customFormat="1">
      <c r="A596" s="14"/>
      <c r="B596" s="248"/>
      <c r="C596" s="249"/>
      <c r="D596" s="238" t="s">
        <v>260</v>
      </c>
      <c r="E596" s="250" t="s">
        <v>19</v>
      </c>
      <c r="F596" s="251" t="s">
        <v>11327</v>
      </c>
      <c r="G596" s="249"/>
      <c r="H596" s="250" t="s">
        <v>19</v>
      </c>
      <c r="I596" s="252"/>
      <c r="J596" s="249"/>
      <c r="K596" s="249"/>
      <c r="L596" s="253"/>
      <c r="M596" s="254"/>
      <c r="N596" s="255"/>
      <c r="O596" s="255"/>
      <c r="P596" s="255"/>
      <c r="Q596" s="255"/>
      <c r="R596" s="255"/>
      <c r="S596" s="255"/>
      <c r="T596" s="256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7" t="s">
        <v>260</v>
      </c>
      <c r="AU596" s="257" t="s">
        <v>98</v>
      </c>
      <c r="AV596" s="14" t="s">
        <v>83</v>
      </c>
      <c r="AW596" s="14" t="s">
        <v>37</v>
      </c>
      <c r="AX596" s="14" t="s">
        <v>76</v>
      </c>
      <c r="AY596" s="25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83</v>
      </c>
      <c r="G597" s="237"/>
      <c r="H597" s="241">
        <v>1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98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16.5" customHeight="1">
      <c r="A598" s="42"/>
      <c r="B598" s="43"/>
      <c r="C598" s="280" t="s">
        <v>3153</v>
      </c>
      <c r="D598" s="280" t="s">
        <v>386</v>
      </c>
      <c r="E598" s="281" t="s">
        <v>11328</v>
      </c>
      <c r="F598" s="282" t="s">
        <v>10780</v>
      </c>
      <c r="G598" s="283" t="s">
        <v>10100</v>
      </c>
      <c r="H598" s="284">
        <v>1</v>
      </c>
      <c r="I598" s="285"/>
      <c r="J598" s="286">
        <f>ROUND(I598*H598,2)</f>
        <v>0</v>
      </c>
      <c r="K598" s="282" t="s">
        <v>19</v>
      </c>
      <c r="L598" s="287"/>
      <c r="M598" s="288" t="s">
        <v>19</v>
      </c>
      <c r="N598" s="289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471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11329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11330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98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</v>
      </c>
      <c r="G600" s="237"/>
      <c r="H600" s="241">
        <v>1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98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16.5" customHeight="1">
      <c r="A601" s="42"/>
      <c r="B601" s="43"/>
      <c r="C601" s="280" t="s">
        <v>3162</v>
      </c>
      <c r="D601" s="280" t="s">
        <v>386</v>
      </c>
      <c r="E601" s="281" t="s">
        <v>11331</v>
      </c>
      <c r="F601" s="282" t="s">
        <v>10729</v>
      </c>
      <c r="G601" s="283" t="s">
        <v>240</v>
      </c>
      <c r="H601" s="284">
        <v>5</v>
      </c>
      <c r="I601" s="285"/>
      <c r="J601" s="286">
        <f>ROUND(I601*H601,2)</f>
        <v>0</v>
      </c>
      <c r="K601" s="282" t="s">
        <v>19</v>
      </c>
      <c r="L601" s="287"/>
      <c r="M601" s="288" t="s">
        <v>19</v>
      </c>
      <c r="N601" s="289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471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11332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11333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98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10698</v>
      </c>
      <c r="G603" s="237"/>
      <c r="H603" s="241">
        <v>5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33" customHeight="1">
      <c r="A604" s="42"/>
      <c r="B604" s="43"/>
      <c r="C604" s="280" t="s">
        <v>3169</v>
      </c>
      <c r="D604" s="280" t="s">
        <v>386</v>
      </c>
      <c r="E604" s="281" t="s">
        <v>11334</v>
      </c>
      <c r="F604" s="282" t="s">
        <v>10793</v>
      </c>
      <c r="G604" s="283" t="s">
        <v>288</v>
      </c>
      <c r="H604" s="284">
        <v>174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11335</v>
      </c>
    </row>
    <row r="605" s="14" customFormat="1">
      <c r="A605" s="14"/>
      <c r="B605" s="248"/>
      <c r="C605" s="249"/>
      <c r="D605" s="238" t="s">
        <v>260</v>
      </c>
      <c r="E605" s="250" t="s">
        <v>19</v>
      </c>
      <c r="F605" s="251" t="s">
        <v>11336</v>
      </c>
      <c r="G605" s="249"/>
      <c r="H605" s="250" t="s">
        <v>19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7" t="s">
        <v>260</v>
      </c>
      <c r="AU605" s="257" t="s">
        <v>98</v>
      </c>
      <c r="AV605" s="14" t="s">
        <v>83</v>
      </c>
      <c r="AW605" s="14" t="s">
        <v>37</v>
      </c>
      <c r="AX605" s="14" t="s">
        <v>76</v>
      </c>
      <c r="AY605" s="25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11337</v>
      </c>
      <c r="G606" s="237"/>
      <c r="H606" s="241">
        <v>174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98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33" customHeight="1">
      <c r="A607" s="42"/>
      <c r="B607" s="43"/>
      <c r="C607" s="280" t="s">
        <v>3175</v>
      </c>
      <c r="D607" s="280" t="s">
        <v>386</v>
      </c>
      <c r="E607" s="281" t="s">
        <v>11338</v>
      </c>
      <c r="F607" s="282" t="s">
        <v>10803</v>
      </c>
      <c r="G607" s="283" t="s">
        <v>288</v>
      </c>
      <c r="H607" s="284">
        <v>4</v>
      </c>
      <c r="I607" s="285"/>
      <c r="J607" s="286">
        <f>ROUND(I607*H607,2)</f>
        <v>0</v>
      </c>
      <c r="K607" s="282" t="s">
        <v>19</v>
      </c>
      <c r="L607" s="287"/>
      <c r="M607" s="288" t="s">
        <v>19</v>
      </c>
      <c r="N607" s="289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471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11339</v>
      </c>
    </row>
    <row r="608" s="14" customFormat="1">
      <c r="A608" s="14"/>
      <c r="B608" s="248"/>
      <c r="C608" s="249"/>
      <c r="D608" s="238" t="s">
        <v>260</v>
      </c>
      <c r="E608" s="250" t="s">
        <v>19</v>
      </c>
      <c r="F608" s="251" t="s">
        <v>11340</v>
      </c>
      <c r="G608" s="249"/>
      <c r="H608" s="250" t="s">
        <v>19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7" t="s">
        <v>260</v>
      </c>
      <c r="AU608" s="257" t="s">
        <v>98</v>
      </c>
      <c r="AV608" s="14" t="s">
        <v>83</v>
      </c>
      <c r="AW608" s="14" t="s">
        <v>37</v>
      </c>
      <c r="AX608" s="14" t="s">
        <v>76</v>
      </c>
      <c r="AY608" s="257" t="s">
        <v>235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10668</v>
      </c>
      <c r="G609" s="237"/>
      <c r="H609" s="241">
        <v>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98</v>
      </c>
      <c r="AV609" s="13" t="s">
        <v>88</v>
      </c>
      <c r="AW609" s="13" t="s">
        <v>37</v>
      </c>
      <c r="AX609" s="13" t="s">
        <v>83</v>
      </c>
      <c r="AY609" s="247" t="s">
        <v>235</v>
      </c>
    </row>
    <row r="610" s="2" customFormat="1" ht="16.5" customHeight="1">
      <c r="A610" s="42"/>
      <c r="B610" s="43"/>
      <c r="C610" s="280" t="s">
        <v>3184</v>
      </c>
      <c r="D610" s="280" t="s">
        <v>386</v>
      </c>
      <c r="E610" s="281" t="s">
        <v>11341</v>
      </c>
      <c r="F610" s="282" t="s">
        <v>10807</v>
      </c>
      <c r="G610" s="283" t="s">
        <v>10100</v>
      </c>
      <c r="H610" s="284">
        <v>1</v>
      </c>
      <c r="I610" s="285"/>
      <c r="J610" s="286">
        <f>ROUND(I610*H610,2)</f>
        <v>0</v>
      </c>
      <c r="K610" s="282" t="s">
        <v>19</v>
      </c>
      <c r="L610" s="287"/>
      <c r="M610" s="288" t="s">
        <v>19</v>
      </c>
      <c r="N610" s="289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471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11342</v>
      </c>
    </row>
    <row r="611" s="13" customFormat="1">
      <c r="A611" s="13"/>
      <c r="B611" s="236"/>
      <c r="C611" s="237"/>
      <c r="D611" s="238" t="s">
        <v>260</v>
      </c>
      <c r="E611" s="239" t="s">
        <v>19</v>
      </c>
      <c r="F611" s="240" t="s">
        <v>83</v>
      </c>
      <c r="G611" s="237"/>
      <c r="H611" s="241">
        <v>1</v>
      </c>
      <c r="I611" s="242"/>
      <c r="J611" s="237"/>
      <c r="K611" s="237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98</v>
      </c>
      <c r="AV611" s="13" t="s">
        <v>88</v>
      </c>
      <c r="AW611" s="13" t="s">
        <v>37</v>
      </c>
      <c r="AX611" s="13" t="s">
        <v>83</v>
      </c>
      <c r="AY611" s="247" t="s">
        <v>235</v>
      </c>
    </row>
    <row r="612" s="17" customFormat="1" ht="20.88" customHeight="1">
      <c r="A612" s="17"/>
      <c r="B612" s="303"/>
      <c r="C612" s="304"/>
      <c r="D612" s="305" t="s">
        <v>75</v>
      </c>
      <c r="E612" s="305" t="s">
        <v>11343</v>
      </c>
      <c r="F612" s="305" t="s">
        <v>11267</v>
      </c>
      <c r="G612" s="304"/>
      <c r="H612" s="304"/>
      <c r="I612" s="306"/>
      <c r="J612" s="307">
        <f>BK612</f>
        <v>0</v>
      </c>
      <c r="K612" s="304"/>
      <c r="L612" s="308"/>
      <c r="M612" s="309"/>
      <c r="N612" s="310"/>
      <c r="O612" s="310"/>
      <c r="P612" s="311">
        <f>SUM(P613:P634)</f>
        <v>0</v>
      </c>
      <c r="Q612" s="310"/>
      <c r="R612" s="311">
        <f>SUM(R613:R634)</f>
        <v>0</v>
      </c>
      <c r="S612" s="310"/>
      <c r="T612" s="312">
        <f>SUM(T613:T634)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3" t="s">
        <v>88</v>
      </c>
      <c r="AT612" s="314" t="s">
        <v>75</v>
      </c>
      <c r="AU612" s="314" t="s">
        <v>92</v>
      </c>
      <c r="AY612" s="313" t="s">
        <v>235</v>
      </c>
      <c r="BK612" s="315">
        <f>SUM(BK613:BK634)</f>
        <v>0</v>
      </c>
    </row>
    <row r="613" s="2" customFormat="1" ht="16.5" customHeight="1">
      <c r="A613" s="42"/>
      <c r="B613" s="43"/>
      <c r="C613" s="218" t="s">
        <v>3193</v>
      </c>
      <c r="D613" s="218" t="s">
        <v>237</v>
      </c>
      <c r="E613" s="219" t="s">
        <v>11344</v>
      </c>
      <c r="F613" s="220" t="s">
        <v>10811</v>
      </c>
      <c r="G613" s="221" t="s">
        <v>10100</v>
      </c>
      <c r="H613" s="222">
        <v>1</v>
      </c>
      <c r="I613" s="223"/>
      <c r="J613" s="224">
        <f>ROUND(I613*H613,2)</f>
        <v>0</v>
      </c>
      <c r="K613" s="220" t="s">
        <v>19</v>
      </c>
      <c r="L613" s="48"/>
      <c r="M613" s="225" t="s">
        <v>19</v>
      </c>
      <c r="N613" s="226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339</v>
      </c>
      <c r="AT613" s="229" t="s">
        <v>237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11345</v>
      </c>
    </row>
    <row r="614" s="2" customFormat="1" ht="16.5" customHeight="1">
      <c r="A614" s="42"/>
      <c r="B614" s="43"/>
      <c r="C614" s="218" t="s">
        <v>3197</v>
      </c>
      <c r="D614" s="218" t="s">
        <v>237</v>
      </c>
      <c r="E614" s="219" t="s">
        <v>11346</v>
      </c>
      <c r="F614" s="220" t="s">
        <v>10814</v>
      </c>
      <c r="G614" s="221" t="s">
        <v>10100</v>
      </c>
      <c r="H614" s="222">
        <v>2</v>
      </c>
      <c r="I614" s="223"/>
      <c r="J614" s="224">
        <f>ROUND(I614*H614,2)</f>
        <v>0</v>
      </c>
      <c r="K614" s="220" t="s">
        <v>19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11347</v>
      </c>
    </row>
    <row r="615" s="2" customFormat="1" ht="16.5" customHeight="1">
      <c r="A615" s="42"/>
      <c r="B615" s="43"/>
      <c r="C615" s="218" t="s">
        <v>3203</v>
      </c>
      <c r="D615" s="218" t="s">
        <v>237</v>
      </c>
      <c r="E615" s="219" t="s">
        <v>11348</v>
      </c>
      <c r="F615" s="220" t="s">
        <v>10817</v>
      </c>
      <c r="G615" s="221" t="s">
        <v>240</v>
      </c>
      <c r="H615" s="222">
        <v>20</v>
      </c>
      <c r="I615" s="223"/>
      <c r="J615" s="224">
        <f>ROUND(I615*H615,2)</f>
        <v>0</v>
      </c>
      <c r="K615" s="220" t="s">
        <v>19</v>
      </c>
      <c r="L615" s="48"/>
      <c r="M615" s="225" t="s">
        <v>19</v>
      </c>
      <c r="N615" s="226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339</v>
      </c>
      <c r="AT615" s="229" t="s">
        <v>237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11349</v>
      </c>
    </row>
    <row r="616" s="2" customFormat="1" ht="16.5" customHeight="1">
      <c r="A616" s="42"/>
      <c r="B616" s="43"/>
      <c r="C616" s="218" t="s">
        <v>3209</v>
      </c>
      <c r="D616" s="218" t="s">
        <v>237</v>
      </c>
      <c r="E616" s="219" t="s">
        <v>11350</v>
      </c>
      <c r="F616" s="220" t="s">
        <v>11082</v>
      </c>
      <c r="G616" s="221" t="s">
        <v>10100</v>
      </c>
      <c r="H616" s="222">
        <v>1</v>
      </c>
      <c r="I616" s="223"/>
      <c r="J616" s="224">
        <f>ROUND(I616*H616,2)</f>
        <v>0</v>
      </c>
      <c r="K616" s="220" t="s">
        <v>19</v>
      </c>
      <c r="L616" s="48"/>
      <c r="M616" s="225" t="s">
        <v>19</v>
      </c>
      <c r="N616" s="226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339</v>
      </c>
      <c r="AT616" s="229" t="s">
        <v>237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11351</v>
      </c>
    </row>
    <row r="617" s="2" customFormat="1" ht="16.5" customHeight="1">
      <c r="A617" s="42"/>
      <c r="B617" s="43"/>
      <c r="C617" s="218" t="s">
        <v>3216</v>
      </c>
      <c r="D617" s="218" t="s">
        <v>237</v>
      </c>
      <c r="E617" s="219" t="s">
        <v>11352</v>
      </c>
      <c r="F617" s="220" t="s">
        <v>11090</v>
      </c>
      <c r="G617" s="221" t="s">
        <v>10100</v>
      </c>
      <c r="H617" s="222">
        <v>7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11353</v>
      </c>
    </row>
    <row r="618" s="2" customFormat="1" ht="16.5" customHeight="1">
      <c r="A618" s="42"/>
      <c r="B618" s="43"/>
      <c r="C618" s="218" t="s">
        <v>3222</v>
      </c>
      <c r="D618" s="218" t="s">
        <v>237</v>
      </c>
      <c r="E618" s="219" t="s">
        <v>11354</v>
      </c>
      <c r="F618" s="220" t="s">
        <v>10820</v>
      </c>
      <c r="G618" s="221" t="s">
        <v>10100</v>
      </c>
      <c r="H618" s="222">
        <v>3</v>
      </c>
      <c r="I618" s="223"/>
      <c r="J618" s="224">
        <f>ROUND(I618*H618,2)</f>
        <v>0</v>
      </c>
      <c r="K618" s="220" t="s">
        <v>19</v>
      </c>
      <c r="L618" s="48"/>
      <c r="M618" s="225" t="s">
        <v>19</v>
      </c>
      <c r="N618" s="226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339</v>
      </c>
      <c r="AT618" s="229" t="s">
        <v>237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11355</v>
      </c>
    </row>
    <row r="619" s="2" customFormat="1" ht="16.5" customHeight="1">
      <c r="A619" s="42"/>
      <c r="B619" s="43"/>
      <c r="C619" s="218" t="s">
        <v>3230</v>
      </c>
      <c r="D619" s="218" t="s">
        <v>237</v>
      </c>
      <c r="E619" s="219" t="s">
        <v>11356</v>
      </c>
      <c r="F619" s="220" t="s">
        <v>11357</v>
      </c>
      <c r="G619" s="221" t="s">
        <v>10100</v>
      </c>
      <c r="H619" s="222">
        <v>1</v>
      </c>
      <c r="I619" s="223"/>
      <c r="J619" s="224">
        <f>ROUND(I619*H619,2)</f>
        <v>0</v>
      </c>
      <c r="K619" s="220" t="s">
        <v>19</v>
      </c>
      <c r="L619" s="48"/>
      <c r="M619" s="225" t="s">
        <v>19</v>
      </c>
      <c r="N619" s="226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339</v>
      </c>
      <c r="AT619" s="229" t="s">
        <v>237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11358</v>
      </c>
    </row>
    <row r="620" s="2" customFormat="1" ht="16.5" customHeight="1">
      <c r="A620" s="42"/>
      <c r="B620" s="43"/>
      <c r="C620" s="218" t="s">
        <v>3251</v>
      </c>
      <c r="D620" s="218" t="s">
        <v>237</v>
      </c>
      <c r="E620" s="219" t="s">
        <v>11359</v>
      </c>
      <c r="F620" s="220" t="s">
        <v>11360</v>
      </c>
      <c r="G620" s="221" t="s">
        <v>10100</v>
      </c>
      <c r="H620" s="222">
        <v>1</v>
      </c>
      <c r="I620" s="223"/>
      <c r="J620" s="224">
        <f>ROUND(I620*H620,2)</f>
        <v>0</v>
      </c>
      <c r="K620" s="220" t="s">
        <v>19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339</v>
      </c>
      <c r="AT620" s="229" t="s">
        <v>237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11361</v>
      </c>
    </row>
    <row r="621" s="2" customFormat="1" ht="16.5" customHeight="1">
      <c r="A621" s="42"/>
      <c r="B621" s="43"/>
      <c r="C621" s="218" t="s">
        <v>3256</v>
      </c>
      <c r="D621" s="218" t="s">
        <v>237</v>
      </c>
      <c r="E621" s="219" t="s">
        <v>11362</v>
      </c>
      <c r="F621" s="220" t="s">
        <v>11363</v>
      </c>
      <c r="G621" s="221" t="s">
        <v>10100</v>
      </c>
      <c r="H621" s="222">
        <v>1</v>
      </c>
      <c r="I621" s="223"/>
      <c r="J621" s="224">
        <f>ROUND(I621*H621,2)</f>
        <v>0</v>
      </c>
      <c r="K621" s="220" t="s">
        <v>19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339</v>
      </c>
      <c r="AT621" s="229" t="s">
        <v>237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11364</v>
      </c>
    </row>
    <row r="622" s="2" customFormat="1" ht="16.5" customHeight="1">
      <c r="A622" s="42"/>
      <c r="B622" s="43"/>
      <c r="C622" s="218" t="s">
        <v>3266</v>
      </c>
      <c r="D622" s="218" t="s">
        <v>237</v>
      </c>
      <c r="E622" s="219" t="s">
        <v>11365</v>
      </c>
      <c r="F622" s="220" t="s">
        <v>11366</v>
      </c>
      <c r="G622" s="221" t="s">
        <v>10100</v>
      </c>
      <c r="H622" s="222">
        <v>1</v>
      </c>
      <c r="I622" s="223"/>
      <c r="J622" s="224">
        <f>ROUND(I622*H622,2)</f>
        <v>0</v>
      </c>
      <c r="K622" s="220" t="s">
        <v>19</v>
      </c>
      <c r="L622" s="48"/>
      <c r="M622" s="225" t="s">
        <v>19</v>
      </c>
      <c r="N622" s="226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339</v>
      </c>
      <c r="AT622" s="229" t="s">
        <v>237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11367</v>
      </c>
    </row>
    <row r="623" s="2" customFormat="1" ht="16.5" customHeight="1">
      <c r="A623" s="42"/>
      <c r="B623" s="43"/>
      <c r="C623" s="218" t="s">
        <v>3272</v>
      </c>
      <c r="D623" s="218" t="s">
        <v>237</v>
      </c>
      <c r="E623" s="219" t="s">
        <v>11368</v>
      </c>
      <c r="F623" s="220" t="s">
        <v>11369</v>
      </c>
      <c r="G623" s="221" t="s">
        <v>10100</v>
      </c>
      <c r="H623" s="222">
        <v>5</v>
      </c>
      <c r="I623" s="223"/>
      <c r="J623" s="224">
        <f>ROUND(I623*H623,2)</f>
        <v>0</v>
      </c>
      <c r="K623" s="220" t="s">
        <v>19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339</v>
      </c>
      <c r="AT623" s="229" t="s">
        <v>237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11370</v>
      </c>
    </row>
    <row r="624" s="2" customFormat="1" ht="16.5" customHeight="1">
      <c r="A624" s="42"/>
      <c r="B624" s="43"/>
      <c r="C624" s="218" t="s">
        <v>3280</v>
      </c>
      <c r="D624" s="218" t="s">
        <v>237</v>
      </c>
      <c r="E624" s="219" t="s">
        <v>11371</v>
      </c>
      <c r="F624" s="220" t="s">
        <v>10883</v>
      </c>
      <c r="G624" s="221" t="s">
        <v>10100</v>
      </c>
      <c r="H624" s="222">
        <v>1</v>
      </c>
      <c r="I624" s="223"/>
      <c r="J624" s="224">
        <f>ROUND(I624*H624,2)</f>
        <v>0</v>
      </c>
      <c r="K624" s="220" t="s">
        <v>19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339</v>
      </c>
      <c r="AT624" s="229" t="s">
        <v>237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11372</v>
      </c>
    </row>
    <row r="625" s="2" customFormat="1" ht="16.5" customHeight="1">
      <c r="A625" s="42"/>
      <c r="B625" s="43"/>
      <c r="C625" s="218" t="s">
        <v>3286</v>
      </c>
      <c r="D625" s="218" t="s">
        <v>237</v>
      </c>
      <c r="E625" s="219" t="s">
        <v>11373</v>
      </c>
      <c r="F625" s="220" t="s">
        <v>11374</v>
      </c>
      <c r="G625" s="221" t="s">
        <v>10100</v>
      </c>
      <c r="H625" s="222">
        <v>4</v>
      </c>
      <c r="I625" s="223"/>
      <c r="J625" s="224">
        <f>ROUND(I625*H625,2)</f>
        <v>0</v>
      </c>
      <c r="K625" s="220" t="s">
        <v>19</v>
      </c>
      <c r="L625" s="48"/>
      <c r="M625" s="225" t="s">
        <v>19</v>
      </c>
      <c r="N625" s="226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339</v>
      </c>
      <c r="AT625" s="229" t="s">
        <v>237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11375</v>
      </c>
    </row>
    <row r="626" s="2" customFormat="1" ht="16.5" customHeight="1">
      <c r="A626" s="42"/>
      <c r="B626" s="43"/>
      <c r="C626" s="218" t="s">
        <v>3293</v>
      </c>
      <c r="D626" s="218" t="s">
        <v>237</v>
      </c>
      <c r="E626" s="219" t="s">
        <v>11376</v>
      </c>
      <c r="F626" s="220" t="s">
        <v>10880</v>
      </c>
      <c r="G626" s="221" t="s">
        <v>10100</v>
      </c>
      <c r="H626" s="222">
        <v>1</v>
      </c>
      <c r="I626" s="223"/>
      <c r="J626" s="224">
        <f>ROUND(I626*H626,2)</f>
        <v>0</v>
      </c>
      <c r="K626" s="220" t="s">
        <v>19</v>
      </c>
      <c r="L626" s="48"/>
      <c r="M626" s="225" t="s">
        <v>19</v>
      </c>
      <c r="N626" s="226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339</v>
      </c>
      <c r="AT626" s="229" t="s">
        <v>237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11377</v>
      </c>
    </row>
    <row r="627" s="2" customFormat="1" ht="16.5" customHeight="1">
      <c r="A627" s="42"/>
      <c r="B627" s="43"/>
      <c r="C627" s="218" t="s">
        <v>3299</v>
      </c>
      <c r="D627" s="218" t="s">
        <v>237</v>
      </c>
      <c r="E627" s="219" t="s">
        <v>11378</v>
      </c>
      <c r="F627" s="220" t="s">
        <v>11379</v>
      </c>
      <c r="G627" s="221" t="s">
        <v>10100</v>
      </c>
      <c r="H627" s="222">
        <v>5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11380</v>
      </c>
    </row>
    <row r="628" s="2" customFormat="1" ht="16.5" customHeight="1">
      <c r="A628" s="42"/>
      <c r="B628" s="43"/>
      <c r="C628" s="218" t="s">
        <v>3307</v>
      </c>
      <c r="D628" s="218" t="s">
        <v>237</v>
      </c>
      <c r="E628" s="219" t="s">
        <v>11381</v>
      </c>
      <c r="F628" s="220" t="s">
        <v>10922</v>
      </c>
      <c r="G628" s="221" t="s">
        <v>10100</v>
      </c>
      <c r="H628" s="222">
        <v>1</v>
      </c>
      <c r="I628" s="223"/>
      <c r="J628" s="224">
        <f>ROUND(I628*H628,2)</f>
        <v>0</v>
      </c>
      <c r="K628" s="220" t="s">
        <v>19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339</v>
      </c>
      <c r="AT628" s="229" t="s">
        <v>237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11382</v>
      </c>
    </row>
    <row r="629" s="2" customFormat="1" ht="16.5" customHeight="1">
      <c r="A629" s="42"/>
      <c r="B629" s="43"/>
      <c r="C629" s="218" t="s">
        <v>3314</v>
      </c>
      <c r="D629" s="218" t="s">
        <v>237</v>
      </c>
      <c r="E629" s="219" t="s">
        <v>11383</v>
      </c>
      <c r="F629" s="220" t="s">
        <v>10931</v>
      </c>
      <c r="G629" s="221" t="s">
        <v>10100</v>
      </c>
      <c r="H629" s="222">
        <v>1</v>
      </c>
      <c r="I629" s="223"/>
      <c r="J629" s="224">
        <f>ROUND(I629*H629,2)</f>
        <v>0</v>
      </c>
      <c r="K629" s="220" t="s">
        <v>19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339</v>
      </c>
      <c r="AT629" s="229" t="s">
        <v>237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11384</v>
      </c>
    </row>
    <row r="630" s="2" customFormat="1" ht="16.5" customHeight="1">
      <c r="A630" s="42"/>
      <c r="B630" s="43"/>
      <c r="C630" s="218" t="s">
        <v>3319</v>
      </c>
      <c r="D630" s="218" t="s">
        <v>237</v>
      </c>
      <c r="E630" s="219" t="s">
        <v>11385</v>
      </c>
      <c r="F630" s="220" t="s">
        <v>10937</v>
      </c>
      <c r="G630" s="221" t="s">
        <v>10100</v>
      </c>
      <c r="H630" s="222">
        <v>1</v>
      </c>
      <c r="I630" s="223"/>
      <c r="J630" s="224">
        <f>ROUND(I630*H630,2)</f>
        <v>0</v>
      </c>
      <c r="K630" s="220" t="s">
        <v>19</v>
      </c>
      <c r="L630" s="48"/>
      <c r="M630" s="225" t="s">
        <v>19</v>
      </c>
      <c r="N630" s="226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339</v>
      </c>
      <c r="AT630" s="229" t="s">
        <v>237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11386</v>
      </c>
    </row>
    <row r="631" s="2" customFormat="1" ht="16.5" customHeight="1">
      <c r="A631" s="42"/>
      <c r="B631" s="43"/>
      <c r="C631" s="218" t="s">
        <v>3326</v>
      </c>
      <c r="D631" s="218" t="s">
        <v>237</v>
      </c>
      <c r="E631" s="219" t="s">
        <v>11387</v>
      </c>
      <c r="F631" s="220" t="s">
        <v>10901</v>
      </c>
      <c r="G631" s="221" t="s">
        <v>240</v>
      </c>
      <c r="H631" s="222">
        <v>5</v>
      </c>
      <c r="I631" s="223"/>
      <c r="J631" s="224">
        <f>ROUND(I631*H631,2)</f>
        <v>0</v>
      </c>
      <c r="K631" s="220" t="s">
        <v>19</v>
      </c>
      <c r="L631" s="48"/>
      <c r="M631" s="225" t="s">
        <v>19</v>
      </c>
      <c r="N631" s="226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339</v>
      </c>
      <c r="AT631" s="229" t="s">
        <v>237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11388</v>
      </c>
    </row>
    <row r="632" s="2" customFormat="1" ht="16.5" customHeight="1">
      <c r="A632" s="42"/>
      <c r="B632" s="43"/>
      <c r="C632" s="218" t="s">
        <v>3331</v>
      </c>
      <c r="D632" s="218" t="s">
        <v>237</v>
      </c>
      <c r="E632" s="219" t="s">
        <v>11389</v>
      </c>
      <c r="F632" s="220" t="s">
        <v>10946</v>
      </c>
      <c r="G632" s="221" t="s">
        <v>288</v>
      </c>
      <c r="H632" s="222">
        <v>174</v>
      </c>
      <c r="I632" s="223"/>
      <c r="J632" s="224">
        <f>ROUND(I632*H632,2)</f>
        <v>0</v>
      </c>
      <c r="K632" s="220" t="s">
        <v>19</v>
      </c>
      <c r="L632" s="48"/>
      <c r="M632" s="225" t="s">
        <v>19</v>
      </c>
      <c r="N632" s="226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339</v>
      </c>
      <c r="AT632" s="229" t="s">
        <v>237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11390</v>
      </c>
    </row>
    <row r="633" s="2" customFormat="1" ht="16.5" customHeight="1">
      <c r="A633" s="42"/>
      <c r="B633" s="43"/>
      <c r="C633" s="218" t="s">
        <v>3337</v>
      </c>
      <c r="D633" s="218" t="s">
        <v>237</v>
      </c>
      <c r="E633" s="219" t="s">
        <v>11391</v>
      </c>
      <c r="F633" s="220" t="s">
        <v>10951</v>
      </c>
      <c r="G633" s="221" t="s">
        <v>288</v>
      </c>
      <c r="H633" s="222">
        <v>4</v>
      </c>
      <c r="I633" s="223"/>
      <c r="J633" s="224">
        <f>ROUND(I633*H633,2)</f>
        <v>0</v>
      </c>
      <c r="K633" s="220" t="s">
        <v>19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11392</v>
      </c>
    </row>
    <row r="634" s="2" customFormat="1" ht="16.5" customHeight="1">
      <c r="A634" s="42"/>
      <c r="B634" s="43"/>
      <c r="C634" s="218" t="s">
        <v>3343</v>
      </c>
      <c r="D634" s="218" t="s">
        <v>237</v>
      </c>
      <c r="E634" s="219" t="s">
        <v>11393</v>
      </c>
      <c r="F634" s="220" t="s">
        <v>10954</v>
      </c>
      <c r="G634" s="221" t="s">
        <v>10100</v>
      </c>
      <c r="H634" s="222">
        <v>1</v>
      </c>
      <c r="I634" s="223"/>
      <c r="J634" s="224">
        <f>ROUND(I634*H634,2)</f>
        <v>0</v>
      </c>
      <c r="K634" s="220" t="s">
        <v>19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339</v>
      </c>
      <c r="AT634" s="229" t="s">
        <v>237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11394</v>
      </c>
    </row>
    <row r="635" s="12" customFormat="1" ht="20.88" customHeight="1">
      <c r="A635" s="12"/>
      <c r="B635" s="202"/>
      <c r="C635" s="203"/>
      <c r="D635" s="204" t="s">
        <v>75</v>
      </c>
      <c r="E635" s="216" t="s">
        <v>11395</v>
      </c>
      <c r="F635" s="216" t="s">
        <v>11396</v>
      </c>
      <c r="G635" s="203"/>
      <c r="H635" s="203"/>
      <c r="I635" s="206"/>
      <c r="J635" s="217">
        <f>BK635</f>
        <v>0</v>
      </c>
      <c r="K635" s="203"/>
      <c r="L635" s="208"/>
      <c r="M635" s="209"/>
      <c r="N635" s="210"/>
      <c r="O635" s="210"/>
      <c r="P635" s="211">
        <f>P636+P808</f>
        <v>0</v>
      </c>
      <c r="Q635" s="210"/>
      <c r="R635" s="211">
        <f>R636+R808</f>
        <v>0</v>
      </c>
      <c r="S635" s="210"/>
      <c r="T635" s="212">
        <f>T636+T808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13" t="s">
        <v>88</v>
      </c>
      <c r="AT635" s="214" t="s">
        <v>75</v>
      </c>
      <c r="AU635" s="214" t="s">
        <v>88</v>
      </c>
      <c r="AY635" s="213" t="s">
        <v>235</v>
      </c>
      <c r="BK635" s="215">
        <f>BK636+BK808</f>
        <v>0</v>
      </c>
    </row>
    <row r="636" s="17" customFormat="1" ht="20.88" customHeight="1">
      <c r="A636" s="17"/>
      <c r="B636" s="303"/>
      <c r="C636" s="304"/>
      <c r="D636" s="305" t="s">
        <v>75</v>
      </c>
      <c r="E636" s="305" t="s">
        <v>11397</v>
      </c>
      <c r="F636" s="305" t="s">
        <v>11396</v>
      </c>
      <c r="G636" s="304"/>
      <c r="H636" s="304"/>
      <c r="I636" s="306"/>
      <c r="J636" s="307">
        <f>BK636</f>
        <v>0</v>
      </c>
      <c r="K636" s="304"/>
      <c r="L636" s="308"/>
      <c r="M636" s="309"/>
      <c r="N636" s="310"/>
      <c r="O636" s="310"/>
      <c r="P636" s="311">
        <f>SUM(P637:P807)</f>
        <v>0</v>
      </c>
      <c r="Q636" s="310"/>
      <c r="R636" s="311">
        <f>SUM(R637:R807)</f>
        <v>0</v>
      </c>
      <c r="S636" s="310"/>
      <c r="T636" s="312">
        <f>SUM(T637:T807)</f>
        <v>0</v>
      </c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R636" s="313" t="s">
        <v>88</v>
      </c>
      <c r="AT636" s="314" t="s">
        <v>75</v>
      </c>
      <c r="AU636" s="314" t="s">
        <v>92</v>
      </c>
      <c r="AY636" s="313" t="s">
        <v>235</v>
      </c>
      <c r="BK636" s="315">
        <f>SUM(BK637:BK807)</f>
        <v>0</v>
      </c>
    </row>
    <row r="637" s="2" customFormat="1" ht="101.25" customHeight="1">
      <c r="A637" s="42"/>
      <c r="B637" s="43"/>
      <c r="C637" s="280" t="s">
        <v>3348</v>
      </c>
      <c r="D637" s="280" t="s">
        <v>386</v>
      </c>
      <c r="E637" s="281" t="s">
        <v>11398</v>
      </c>
      <c r="F637" s="282" t="s">
        <v>11399</v>
      </c>
      <c r="G637" s="283" t="s">
        <v>10100</v>
      </c>
      <c r="H637" s="284">
        <v>1</v>
      </c>
      <c r="I637" s="285"/>
      <c r="J637" s="286">
        <f>ROUND(I637*H637,2)</f>
        <v>0</v>
      </c>
      <c r="K637" s="282" t="s">
        <v>19</v>
      </c>
      <c r="L637" s="287"/>
      <c r="M637" s="288" t="s">
        <v>19</v>
      </c>
      <c r="N637" s="289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471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11400</v>
      </c>
    </row>
    <row r="638" s="14" customFormat="1">
      <c r="A638" s="14"/>
      <c r="B638" s="248"/>
      <c r="C638" s="249"/>
      <c r="D638" s="238" t="s">
        <v>260</v>
      </c>
      <c r="E638" s="250" t="s">
        <v>19</v>
      </c>
      <c r="F638" s="251" t="s">
        <v>11401</v>
      </c>
      <c r="G638" s="249"/>
      <c r="H638" s="250" t="s">
        <v>19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7" t="s">
        <v>260</v>
      </c>
      <c r="AU638" s="257" t="s">
        <v>98</v>
      </c>
      <c r="AV638" s="14" t="s">
        <v>83</v>
      </c>
      <c r="AW638" s="14" t="s">
        <v>37</v>
      </c>
      <c r="AX638" s="14" t="s">
        <v>76</v>
      </c>
      <c r="AY638" s="25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</v>
      </c>
      <c r="G639" s="237"/>
      <c r="H639" s="241">
        <v>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98</v>
      </c>
      <c r="AV639" s="13" t="s">
        <v>88</v>
      </c>
      <c r="AW639" s="13" t="s">
        <v>37</v>
      </c>
      <c r="AX639" s="13" t="s">
        <v>83</v>
      </c>
      <c r="AY639" s="247" t="s">
        <v>235</v>
      </c>
    </row>
    <row r="640" s="2" customFormat="1" ht="44.25" customHeight="1">
      <c r="A640" s="42"/>
      <c r="B640" s="43"/>
      <c r="C640" s="280" t="s">
        <v>3355</v>
      </c>
      <c r="D640" s="280" t="s">
        <v>386</v>
      </c>
      <c r="E640" s="281" t="s">
        <v>11402</v>
      </c>
      <c r="F640" s="282" t="s">
        <v>10605</v>
      </c>
      <c r="G640" s="283" t="s">
        <v>10100</v>
      </c>
      <c r="H640" s="284">
        <v>2</v>
      </c>
      <c r="I640" s="285"/>
      <c r="J640" s="286">
        <f>ROUND(I640*H640,2)</f>
        <v>0</v>
      </c>
      <c r="K640" s="282" t="s">
        <v>19</v>
      </c>
      <c r="L640" s="287"/>
      <c r="M640" s="288" t="s">
        <v>19</v>
      </c>
      <c r="N640" s="289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471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11403</v>
      </c>
    </row>
    <row r="641" s="14" customFormat="1">
      <c r="A641" s="14"/>
      <c r="B641" s="248"/>
      <c r="C641" s="249"/>
      <c r="D641" s="238" t="s">
        <v>260</v>
      </c>
      <c r="E641" s="250" t="s">
        <v>19</v>
      </c>
      <c r="F641" s="251" t="s">
        <v>11404</v>
      </c>
      <c r="G641" s="249"/>
      <c r="H641" s="250" t="s">
        <v>19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7" t="s">
        <v>260</v>
      </c>
      <c r="AU641" s="257" t="s">
        <v>98</v>
      </c>
      <c r="AV641" s="14" t="s">
        <v>83</v>
      </c>
      <c r="AW641" s="14" t="s">
        <v>37</v>
      </c>
      <c r="AX641" s="14" t="s">
        <v>76</v>
      </c>
      <c r="AY641" s="257" t="s">
        <v>235</v>
      </c>
    </row>
    <row r="642" s="13" customFormat="1">
      <c r="A642" s="13"/>
      <c r="B642" s="236"/>
      <c r="C642" s="237"/>
      <c r="D642" s="238" t="s">
        <v>260</v>
      </c>
      <c r="E642" s="239" t="s">
        <v>19</v>
      </c>
      <c r="F642" s="240" t="s">
        <v>10608</v>
      </c>
      <c r="G642" s="237"/>
      <c r="H642" s="241">
        <v>2</v>
      </c>
      <c r="I642" s="242"/>
      <c r="J642" s="237"/>
      <c r="K642" s="237"/>
      <c r="L642" s="243"/>
      <c r="M642" s="244"/>
      <c r="N642" s="245"/>
      <c r="O642" s="245"/>
      <c r="P642" s="245"/>
      <c r="Q642" s="245"/>
      <c r="R642" s="245"/>
      <c r="S642" s="245"/>
      <c r="T642" s="24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7" t="s">
        <v>260</v>
      </c>
      <c r="AU642" s="247" t="s">
        <v>98</v>
      </c>
      <c r="AV642" s="13" t="s">
        <v>88</v>
      </c>
      <c r="AW642" s="13" t="s">
        <v>37</v>
      </c>
      <c r="AX642" s="13" t="s">
        <v>83</v>
      </c>
      <c r="AY642" s="247" t="s">
        <v>235</v>
      </c>
    </row>
    <row r="643" s="2" customFormat="1" ht="21.75" customHeight="1">
      <c r="A643" s="42"/>
      <c r="B643" s="43"/>
      <c r="C643" s="280" t="s">
        <v>3361</v>
      </c>
      <c r="D643" s="280" t="s">
        <v>386</v>
      </c>
      <c r="E643" s="281" t="s">
        <v>11405</v>
      </c>
      <c r="F643" s="282" t="s">
        <v>10610</v>
      </c>
      <c r="G643" s="283" t="s">
        <v>240</v>
      </c>
      <c r="H643" s="284">
        <v>28</v>
      </c>
      <c r="I643" s="285"/>
      <c r="J643" s="286">
        <f>ROUND(I643*H643,2)</f>
        <v>0</v>
      </c>
      <c r="K643" s="282" t="s">
        <v>19</v>
      </c>
      <c r="L643" s="287"/>
      <c r="M643" s="288" t="s">
        <v>19</v>
      </c>
      <c r="N643" s="289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471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11406</v>
      </c>
    </row>
    <row r="644" s="14" customFormat="1">
      <c r="A644" s="14"/>
      <c r="B644" s="248"/>
      <c r="C644" s="249"/>
      <c r="D644" s="238" t="s">
        <v>260</v>
      </c>
      <c r="E644" s="250" t="s">
        <v>19</v>
      </c>
      <c r="F644" s="251" t="s">
        <v>11407</v>
      </c>
      <c r="G644" s="249"/>
      <c r="H644" s="250" t="s">
        <v>19</v>
      </c>
      <c r="I644" s="252"/>
      <c r="J644" s="249"/>
      <c r="K644" s="249"/>
      <c r="L644" s="253"/>
      <c r="M644" s="254"/>
      <c r="N644" s="255"/>
      <c r="O644" s="255"/>
      <c r="P644" s="255"/>
      <c r="Q644" s="255"/>
      <c r="R644" s="255"/>
      <c r="S644" s="255"/>
      <c r="T644" s="25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7" t="s">
        <v>260</v>
      </c>
      <c r="AU644" s="257" t="s">
        <v>98</v>
      </c>
      <c r="AV644" s="14" t="s">
        <v>83</v>
      </c>
      <c r="AW644" s="14" t="s">
        <v>37</v>
      </c>
      <c r="AX644" s="14" t="s">
        <v>76</v>
      </c>
      <c r="AY644" s="25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11408</v>
      </c>
      <c r="G645" s="237"/>
      <c r="H645" s="241">
        <v>28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98</v>
      </c>
      <c r="AV645" s="13" t="s">
        <v>88</v>
      </c>
      <c r="AW645" s="13" t="s">
        <v>37</v>
      </c>
      <c r="AX645" s="13" t="s">
        <v>83</v>
      </c>
      <c r="AY645" s="247" t="s">
        <v>235</v>
      </c>
    </row>
    <row r="646" s="2" customFormat="1" ht="16.5" customHeight="1">
      <c r="A646" s="42"/>
      <c r="B646" s="43"/>
      <c r="C646" s="280" t="s">
        <v>3368</v>
      </c>
      <c r="D646" s="280" t="s">
        <v>386</v>
      </c>
      <c r="E646" s="281" t="s">
        <v>11409</v>
      </c>
      <c r="F646" s="282" t="s">
        <v>10971</v>
      </c>
      <c r="G646" s="283" t="s">
        <v>240</v>
      </c>
      <c r="H646" s="284">
        <v>12</v>
      </c>
      <c r="I646" s="285"/>
      <c r="J646" s="286">
        <f>ROUND(I646*H646,2)</f>
        <v>0</v>
      </c>
      <c r="K646" s="282" t="s">
        <v>19</v>
      </c>
      <c r="L646" s="287"/>
      <c r="M646" s="288" t="s">
        <v>19</v>
      </c>
      <c r="N646" s="289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471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11410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11411</v>
      </c>
      <c r="G647" s="237"/>
      <c r="H647" s="241">
        <v>12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98</v>
      </c>
      <c r="AV647" s="13" t="s">
        <v>88</v>
      </c>
      <c r="AW647" s="13" t="s">
        <v>37</v>
      </c>
      <c r="AX647" s="13" t="s">
        <v>83</v>
      </c>
      <c r="AY647" s="247" t="s">
        <v>235</v>
      </c>
    </row>
    <row r="648" s="2" customFormat="1" ht="37.8" customHeight="1">
      <c r="A648" s="42"/>
      <c r="B648" s="43"/>
      <c r="C648" s="280" t="s">
        <v>3374</v>
      </c>
      <c r="D648" s="280" t="s">
        <v>386</v>
      </c>
      <c r="E648" s="281" t="s">
        <v>11412</v>
      </c>
      <c r="F648" s="282" t="s">
        <v>10974</v>
      </c>
      <c r="G648" s="283" t="s">
        <v>10100</v>
      </c>
      <c r="H648" s="284">
        <v>1</v>
      </c>
      <c r="I648" s="285"/>
      <c r="J648" s="286">
        <f>ROUND(I648*H648,2)</f>
        <v>0</v>
      </c>
      <c r="K648" s="282" t="s">
        <v>19</v>
      </c>
      <c r="L648" s="287"/>
      <c r="M648" s="288" t="s">
        <v>19</v>
      </c>
      <c r="N648" s="289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471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11413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83</v>
      </c>
      <c r="G649" s="237"/>
      <c r="H649" s="241">
        <v>1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98</v>
      </c>
      <c r="AV649" s="13" t="s">
        <v>88</v>
      </c>
      <c r="AW649" s="13" t="s">
        <v>37</v>
      </c>
      <c r="AX649" s="13" t="s">
        <v>83</v>
      </c>
      <c r="AY649" s="247" t="s">
        <v>235</v>
      </c>
    </row>
    <row r="650" s="2" customFormat="1" ht="16.5" customHeight="1">
      <c r="A650" s="42"/>
      <c r="B650" s="43"/>
      <c r="C650" s="280" t="s">
        <v>3380</v>
      </c>
      <c r="D650" s="280" t="s">
        <v>386</v>
      </c>
      <c r="E650" s="281" t="s">
        <v>11414</v>
      </c>
      <c r="F650" s="282" t="s">
        <v>10614</v>
      </c>
      <c r="G650" s="283" t="s">
        <v>10100</v>
      </c>
      <c r="H650" s="284">
        <v>40</v>
      </c>
      <c r="I650" s="285"/>
      <c r="J650" s="286">
        <f>ROUND(I650*H650,2)</f>
        <v>0</v>
      </c>
      <c r="K650" s="282" t="s">
        <v>19</v>
      </c>
      <c r="L650" s="287"/>
      <c r="M650" s="288" t="s">
        <v>19</v>
      </c>
      <c r="N650" s="289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471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11415</v>
      </c>
    </row>
    <row r="651" s="14" customFormat="1">
      <c r="A651" s="14"/>
      <c r="B651" s="248"/>
      <c r="C651" s="249"/>
      <c r="D651" s="238" t="s">
        <v>260</v>
      </c>
      <c r="E651" s="250" t="s">
        <v>19</v>
      </c>
      <c r="F651" s="251" t="s">
        <v>11416</v>
      </c>
      <c r="G651" s="249"/>
      <c r="H651" s="250" t="s">
        <v>19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7" t="s">
        <v>260</v>
      </c>
      <c r="AU651" s="257" t="s">
        <v>98</v>
      </c>
      <c r="AV651" s="14" t="s">
        <v>83</v>
      </c>
      <c r="AW651" s="14" t="s">
        <v>37</v>
      </c>
      <c r="AX651" s="14" t="s">
        <v>76</v>
      </c>
      <c r="AY651" s="25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10617</v>
      </c>
      <c r="G652" s="237"/>
      <c r="H652" s="241">
        <v>40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98</v>
      </c>
      <c r="AV652" s="13" t="s">
        <v>88</v>
      </c>
      <c r="AW652" s="13" t="s">
        <v>37</v>
      </c>
      <c r="AX652" s="13" t="s">
        <v>83</v>
      </c>
      <c r="AY652" s="247" t="s">
        <v>235</v>
      </c>
    </row>
    <row r="653" s="2" customFormat="1" ht="16.5" customHeight="1">
      <c r="A653" s="42"/>
      <c r="B653" s="43"/>
      <c r="C653" s="280" t="s">
        <v>3384</v>
      </c>
      <c r="D653" s="280" t="s">
        <v>386</v>
      </c>
      <c r="E653" s="281" t="s">
        <v>11417</v>
      </c>
      <c r="F653" s="282" t="s">
        <v>11418</v>
      </c>
      <c r="G653" s="283" t="s">
        <v>10100</v>
      </c>
      <c r="H653" s="284">
        <v>1</v>
      </c>
      <c r="I653" s="285"/>
      <c r="J653" s="286">
        <f>ROUND(I653*H653,2)</f>
        <v>0</v>
      </c>
      <c r="K653" s="282" t="s">
        <v>19</v>
      </c>
      <c r="L653" s="287"/>
      <c r="M653" s="288" t="s">
        <v>19</v>
      </c>
      <c r="N653" s="289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471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11419</v>
      </c>
    </row>
    <row r="654" s="14" customFormat="1">
      <c r="A654" s="14"/>
      <c r="B654" s="248"/>
      <c r="C654" s="249"/>
      <c r="D654" s="238" t="s">
        <v>260</v>
      </c>
      <c r="E654" s="250" t="s">
        <v>19</v>
      </c>
      <c r="F654" s="251" t="s">
        <v>11420</v>
      </c>
      <c r="G654" s="249"/>
      <c r="H654" s="250" t="s">
        <v>19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7" t="s">
        <v>260</v>
      </c>
      <c r="AU654" s="257" t="s">
        <v>98</v>
      </c>
      <c r="AV654" s="14" t="s">
        <v>83</v>
      </c>
      <c r="AW654" s="14" t="s">
        <v>37</v>
      </c>
      <c r="AX654" s="14" t="s">
        <v>76</v>
      </c>
      <c r="AY654" s="25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83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98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80" t="s">
        <v>3412</v>
      </c>
      <c r="D656" s="280" t="s">
        <v>386</v>
      </c>
      <c r="E656" s="281" t="s">
        <v>11421</v>
      </c>
      <c r="F656" s="282" t="s">
        <v>11422</v>
      </c>
      <c r="G656" s="283" t="s">
        <v>10100</v>
      </c>
      <c r="H656" s="284">
        <v>1</v>
      </c>
      <c r="I656" s="285"/>
      <c r="J656" s="286">
        <f>ROUND(I656*H656,2)</f>
        <v>0</v>
      </c>
      <c r="K656" s="282" t="s">
        <v>19</v>
      </c>
      <c r="L656" s="287"/>
      <c r="M656" s="288" t="s">
        <v>19</v>
      </c>
      <c r="N656" s="289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471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11423</v>
      </c>
    </row>
    <row r="657" s="14" customFormat="1">
      <c r="A657" s="14"/>
      <c r="B657" s="248"/>
      <c r="C657" s="249"/>
      <c r="D657" s="238" t="s">
        <v>260</v>
      </c>
      <c r="E657" s="250" t="s">
        <v>19</v>
      </c>
      <c r="F657" s="251" t="s">
        <v>11424</v>
      </c>
      <c r="G657" s="249"/>
      <c r="H657" s="250" t="s">
        <v>19</v>
      </c>
      <c r="I657" s="252"/>
      <c r="J657" s="249"/>
      <c r="K657" s="249"/>
      <c r="L657" s="253"/>
      <c r="M657" s="254"/>
      <c r="N657" s="255"/>
      <c r="O657" s="255"/>
      <c r="P657" s="255"/>
      <c r="Q657" s="255"/>
      <c r="R657" s="255"/>
      <c r="S657" s="255"/>
      <c r="T657" s="256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7" t="s">
        <v>260</v>
      </c>
      <c r="AU657" s="257" t="s">
        <v>98</v>
      </c>
      <c r="AV657" s="14" t="s">
        <v>83</v>
      </c>
      <c r="AW657" s="14" t="s">
        <v>37</v>
      </c>
      <c r="AX657" s="14" t="s">
        <v>76</v>
      </c>
      <c r="AY657" s="25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83</v>
      </c>
      <c r="G658" s="237"/>
      <c r="H658" s="241">
        <v>1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98</v>
      </c>
      <c r="AV658" s="13" t="s">
        <v>88</v>
      </c>
      <c r="AW658" s="13" t="s">
        <v>37</v>
      </c>
      <c r="AX658" s="13" t="s">
        <v>83</v>
      </c>
      <c r="AY658" s="247" t="s">
        <v>235</v>
      </c>
    </row>
    <row r="659" s="2" customFormat="1" ht="21.75" customHeight="1">
      <c r="A659" s="42"/>
      <c r="B659" s="43"/>
      <c r="C659" s="280" t="s">
        <v>3418</v>
      </c>
      <c r="D659" s="280" t="s">
        <v>386</v>
      </c>
      <c r="E659" s="281" t="s">
        <v>11425</v>
      </c>
      <c r="F659" s="282" t="s">
        <v>11426</v>
      </c>
      <c r="G659" s="283" t="s">
        <v>10100</v>
      </c>
      <c r="H659" s="284">
        <v>1</v>
      </c>
      <c r="I659" s="285"/>
      <c r="J659" s="286">
        <f>ROUND(I659*H659,2)</f>
        <v>0</v>
      </c>
      <c r="K659" s="282" t="s">
        <v>19</v>
      </c>
      <c r="L659" s="287"/>
      <c r="M659" s="288" t="s">
        <v>19</v>
      </c>
      <c r="N659" s="289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471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11427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11428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98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83</v>
      </c>
      <c r="G661" s="237"/>
      <c r="H661" s="241">
        <v>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98</v>
      </c>
      <c r="AV661" s="13" t="s">
        <v>88</v>
      </c>
      <c r="AW661" s="13" t="s">
        <v>37</v>
      </c>
      <c r="AX661" s="13" t="s">
        <v>83</v>
      </c>
      <c r="AY661" s="247" t="s">
        <v>235</v>
      </c>
    </row>
    <row r="662" s="2" customFormat="1" ht="21.75" customHeight="1">
      <c r="A662" s="42"/>
      <c r="B662" s="43"/>
      <c r="C662" s="280" t="s">
        <v>3426</v>
      </c>
      <c r="D662" s="280" t="s">
        <v>386</v>
      </c>
      <c r="E662" s="281" t="s">
        <v>11429</v>
      </c>
      <c r="F662" s="282" t="s">
        <v>11430</v>
      </c>
      <c r="G662" s="283" t="s">
        <v>10100</v>
      </c>
      <c r="H662" s="284">
        <v>2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11431</v>
      </c>
    </row>
    <row r="663" s="14" customFormat="1">
      <c r="A663" s="14"/>
      <c r="B663" s="248"/>
      <c r="C663" s="249"/>
      <c r="D663" s="238" t="s">
        <v>260</v>
      </c>
      <c r="E663" s="250" t="s">
        <v>19</v>
      </c>
      <c r="F663" s="251" t="s">
        <v>11432</v>
      </c>
      <c r="G663" s="249"/>
      <c r="H663" s="250" t="s">
        <v>19</v>
      </c>
      <c r="I663" s="252"/>
      <c r="J663" s="249"/>
      <c r="K663" s="249"/>
      <c r="L663" s="253"/>
      <c r="M663" s="254"/>
      <c r="N663" s="255"/>
      <c r="O663" s="255"/>
      <c r="P663" s="255"/>
      <c r="Q663" s="255"/>
      <c r="R663" s="255"/>
      <c r="S663" s="255"/>
      <c r="T663" s="25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7" t="s">
        <v>260</v>
      </c>
      <c r="AU663" s="257" t="s">
        <v>98</v>
      </c>
      <c r="AV663" s="14" t="s">
        <v>83</v>
      </c>
      <c r="AW663" s="14" t="s">
        <v>37</v>
      </c>
      <c r="AX663" s="14" t="s">
        <v>76</v>
      </c>
      <c r="AY663" s="25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10608</v>
      </c>
      <c r="G664" s="237"/>
      <c r="H664" s="241">
        <v>2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98</v>
      </c>
      <c r="AV664" s="13" t="s">
        <v>88</v>
      </c>
      <c r="AW664" s="13" t="s">
        <v>37</v>
      </c>
      <c r="AX664" s="13" t="s">
        <v>83</v>
      </c>
      <c r="AY664" s="247" t="s">
        <v>235</v>
      </c>
    </row>
    <row r="665" s="2" customFormat="1" ht="21.75" customHeight="1">
      <c r="A665" s="42"/>
      <c r="B665" s="43"/>
      <c r="C665" s="280" t="s">
        <v>3432</v>
      </c>
      <c r="D665" s="280" t="s">
        <v>386</v>
      </c>
      <c r="E665" s="281" t="s">
        <v>11433</v>
      </c>
      <c r="F665" s="282" t="s">
        <v>11434</v>
      </c>
      <c r="G665" s="283" t="s">
        <v>10100</v>
      </c>
      <c r="H665" s="284">
        <v>1</v>
      </c>
      <c r="I665" s="285"/>
      <c r="J665" s="286">
        <f>ROUND(I665*H665,2)</f>
        <v>0</v>
      </c>
      <c r="K665" s="282" t="s">
        <v>19</v>
      </c>
      <c r="L665" s="287"/>
      <c r="M665" s="288" t="s">
        <v>19</v>
      </c>
      <c r="N665" s="289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471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11435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11436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98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83</v>
      </c>
      <c r="G667" s="237"/>
      <c r="H667" s="241">
        <v>1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98</v>
      </c>
      <c r="AV667" s="13" t="s">
        <v>88</v>
      </c>
      <c r="AW667" s="13" t="s">
        <v>37</v>
      </c>
      <c r="AX667" s="13" t="s">
        <v>83</v>
      </c>
      <c r="AY667" s="247" t="s">
        <v>235</v>
      </c>
    </row>
    <row r="668" s="2" customFormat="1" ht="21.75" customHeight="1">
      <c r="A668" s="42"/>
      <c r="B668" s="43"/>
      <c r="C668" s="280" t="s">
        <v>3440</v>
      </c>
      <c r="D668" s="280" t="s">
        <v>386</v>
      </c>
      <c r="E668" s="281" t="s">
        <v>11437</v>
      </c>
      <c r="F668" s="282" t="s">
        <v>11438</v>
      </c>
      <c r="G668" s="283" t="s">
        <v>10100</v>
      </c>
      <c r="H668" s="284">
        <v>1</v>
      </c>
      <c r="I668" s="285"/>
      <c r="J668" s="286">
        <f>ROUND(I668*H668,2)</f>
        <v>0</v>
      </c>
      <c r="K668" s="282" t="s">
        <v>19</v>
      </c>
      <c r="L668" s="287"/>
      <c r="M668" s="288" t="s">
        <v>19</v>
      </c>
      <c r="N668" s="289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471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11439</v>
      </c>
    </row>
    <row r="669" s="14" customFormat="1">
      <c r="A669" s="14"/>
      <c r="B669" s="248"/>
      <c r="C669" s="249"/>
      <c r="D669" s="238" t="s">
        <v>260</v>
      </c>
      <c r="E669" s="250" t="s">
        <v>19</v>
      </c>
      <c r="F669" s="251" t="s">
        <v>11440</v>
      </c>
      <c r="G669" s="249"/>
      <c r="H669" s="250" t="s">
        <v>19</v>
      </c>
      <c r="I669" s="252"/>
      <c r="J669" s="249"/>
      <c r="K669" s="249"/>
      <c r="L669" s="253"/>
      <c r="M669" s="254"/>
      <c r="N669" s="255"/>
      <c r="O669" s="255"/>
      <c r="P669" s="255"/>
      <c r="Q669" s="255"/>
      <c r="R669" s="255"/>
      <c r="S669" s="255"/>
      <c r="T669" s="25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7" t="s">
        <v>260</v>
      </c>
      <c r="AU669" s="257" t="s">
        <v>98</v>
      </c>
      <c r="AV669" s="14" t="s">
        <v>83</v>
      </c>
      <c r="AW669" s="14" t="s">
        <v>37</v>
      </c>
      <c r="AX669" s="14" t="s">
        <v>76</v>
      </c>
      <c r="AY669" s="25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83</v>
      </c>
      <c r="G670" s="237"/>
      <c r="H670" s="241">
        <v>1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98</v>
      </c>
      <c r="AV670" s="13" t="s">
        <v>88</v>
      </c>
      <c r="AW670" s="13" t="s">
        <v>37</v>
      </c>
      <c r="AX670" s="13" t="s">
        <v>83</v>
      </c>
      <c r="AY670" s="247" t="s">
        <v>235</v>
      </c>
    </row>
    <row r="671" s="2" customFormat="1" ht="21.75" customHeight="1">
      <c r="A671" s="42"/>
      <c r="B671" s="43"/>
      <c r="C671" s="280" t="s">
        <v>3446</v>
      </c>
      <c r="D671" s="280" t="s">
        <v>386</v>
      </c>
      <c r="E671" s="281" t="s">
        <v>11441</v>
      </c>
      <c r="F671" s="282" t="s">
        <v>11442</v>
      </c>
      <c r="G671" s="283" t="s">
        <v>10100</v>
      </c>
      <c r="H671" s="284">
        <v>2</v>
      </c>
      <c r="I671" s="285"/>
      <c r="J671" s="286">
        <f>ROUND(I671*H671,2)</f>
        <v>0</v>
      </c>
      <c r="K671" s="282" t="s">
        <v>19</v>
      </c>
      <c r="L671" s="287"/>
      <c r="M671" s="288" t="s">
        <v>19</v>
      </c>
      <c r="N671" s="289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471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11443</v>
      </c>
    </row>
    <row r="672" s="14" customFormat="1">
      <c r="A672" s="14"/>
      <c r="B672" s="248"/>
      <c r="C672" s="249"/>
      <c r="D672" s="238" t="s">
        <v>260</v>
      </c>
      <c r="E672" s="250" t="s">
        <v>19</v>
      </c>
      <c r="F672" s="251" t="s">
        <v>11444</v>
      </c>
      <c r="G672" s="249"/>
      <c r="H672" s="250" t="s">
        <v>19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7" t="s">
        <v>260</v>
      </c>
      <c r="AU672" s="257" t="s">
        <v>98</v>
      </c>
      <c r="AV672" s="14" t="s">
        <v>83</v>
      </c>
      <c r="AW672" s="14" t="s">
        <v>37</v>
      </c>
      <c r="AX672" s="14" t="s">
        <v>76</v>
      </c>
      <c r="AY672" s="25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10608</v>
      </c>
      <c r="G673" s="237"/>
      <c r="H673" s="241">
        <v>2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98</v>
      </c>
      <c r="AV673" s="13" t="s">
        <v>88</v>
      </c>
      <c r="AW673" s="13" t="s">
        <v>37</v>
      </c>
      <c r="AX673" s="13" t="s">
        <v>83</v>
      </c>
      <c r="AY673" s="247" t="s">
        <v>235</v>
      </c>
    </row>
    <row r="674" s="2" customFormat="1" ht="21.75" customHeight="1">
      <c r="A674" s="42"/>
      <c r="B674" s="43"/>
      <c r="C674" s="280" t="s">
        <v>3455</v>
      </c>
      <c r="D674" s="280" t="s">
        <v>386</v>
      </c>
      <c r="E674" s="281" t="s">
        <v>11445</v>
      </c>
      <c r="F674" s="282" t="s">
        <v>11446</v>
      </c>
      <c r="G674" s="283" t="s">
        <v>10100</v>
      </c>
      <c r="H674" s="284">
        <v>1</v>
      </c>
      <c r="I674" s="285"/>
      <c r="J674" s="286">
        <f>ROUND(I674*H674,2)</f>
        <v>0</v>
      </c>
      <c r="K674" s="282" t="s">
        <v>19</v>
      </c>
      <c r="L674" s="287"/>
      <c r="M674" s="288" t="s">
        <v>19</v>
      </c>
      <c r="N674" s="289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471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11447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11448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98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83</v>
      </c>
      <c r="G676" s="237"/>
      <c r="H676" s="241">
        <v>1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98</v>
      </c>
      <c r="AV676" s="13" t="s">
        <v>88</v>
      </c>
      <c r="AW676" s="13" t="s">
        <v>37</v>
      </c>
      <c r="AX676" s="13" t="s">
        <v>83</v>
      </c>
      <c r="AY676" s="247" t="s">
        <v>235</v>
      </c>
    </row>
    <row r="677" s="2" customFormat="1" ht="21.75" customHeight="1">
      <c r="A677" s="42"/>
      <c r="B677" s="43"/>
      <c r="C677" s="280" t="s">
        <v>3464</v>
      </c>
      <c r="D677" s="280" t="s">
        <v>386</v>
      </c>
      <c r="E677" s="281" t="s">
        <v>11449</v>
      </c>
      <c r="F677" s="282" t="s">
        <v>11450</v>
      </c>
      <c r="G677" s="283" t="s">
        <v>10100</v>
      </c>
      <c r="H677" s="284">
        <v>2</v>
      </c>
      <c r="I677" s="285"/>
      <c r="J677" s="286">
        <f>ROUND(I677*H677,2)</f>
        <v>0</v>
      </c>
      <c r="K677" s="282" t="s">
        <v>19</v>
      </c>
      <c r="L677" s="287"/>
      <c r="M677" s="288" t="s">
        <v>19</v>
      </c>
      <c r="N677" s="289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471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11451</v>
      </c>
    </row>
    <row r="678" s="14" customFormat="1">
      <c r="A678" s="14"/>
      <c r="B678" s="248"/>
      <c r="C678" s="249"/>
      <c r="D678" s="238" t="s">
        <v>260</v>
      </c>
      <c r="E678" s="250" t="s">
        <v>19</v>
      </c>
      <c r="F678" s="251" t="s">
        <v>11452</v>
      </c>
      <c r="G678" s="249"/>
      <c r="H678" s="250" t="s">
        <v>19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7" t="s">
        <v>260</v>
      </c>
      <c r="AU678" s="257" t="s">
        <v>98</v>
      </c>
      <c r="AV678" s="14" t="s">
        <v>83</v>
      </c>
      <c r="AW678" s="14" t="s">
        <v>37</v>
      </c>
      <c r="AX678" s="14" t="s">
        <v>76</v>
      </c>
      <c r="AY678" s="25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10608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98</v>
      </c>
      <c r="AV679" s="13" t="s">
        <v>88</v>
      </c>
      <c r="AW679" s="13" t="s">
        <v>37</v>
      </c>
      <c r="AX679" s="13" t="s">
        <v>83</v>
      </c>
      <c r="AY679" s="247" t="s">
        <v>235</v>
      </c>
    </row>
    <row r="680" s="2" customFormat="1" ht="21.75" customHeight="1">
      <c r="A680" s="42"/>
      <c r="B680" s="43"/>
      <c r="C680" s="280" t="s">
        <v>3471</v>
      </c>
      <c r="D680" s="280" t="s">
        <v>386</v>
      </c>
      <c r="E680" s="281" t="s">
        <v>11453</v>
      </c>
      <c r="F680" s="282" t="s">
        <v>10652</v>
      </c>
      <c r="G680" s="283" t="s">
        <v>10100</v>
      </c>
      <c r="H680" s="284">
        <v>9</v>
      </c>
      <c r="I680" s="285"/>
      <c r="J680" s="286">
        <f>ROUND(I680*H680,2)</f>
        <v>0</v>
      </c>
      <c r="K680" s="282" t="s">
        <v>19</v>
      </c>
      <c r="L680" s="287"/>
      <c r="M680" s="288" t="s">
        <v>19</v>
      </c>
      <c r="N680" s="289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471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11454</v>
      </c>
    </row>
    <row r="681" s="14" customFormat="1">
      <c r="A681" s="14"/>
      <c r="B681" s="248"/>
      <c r="C681" s="249"/>
      <c r="D681" s="238" t="s">
        <v>260</v>
      </c>
      <c r="E681" s="250" t="s">
        <v>19</v>
      </c>
      <c r="F681" s="251" t="s">
        <v>11455</v>
      </c>
      <c r="G681" s="249"/>
      <c r="H681" s="250" t="s">
        <v>19</v>
      </c>
      <c r="I681" s="252"/>
      <c r="J681" s="249"/>
      <c r="K681" s="249"/>
      <c r="L681" s="253"/>
      <c r="M681" s="254"/>
      <c r="N681" s="255"/>
      <c r="O681" s="255"/>
      <c r="P681" s="255"/>
      <c r="Q681" s="255"/>
      <c r="R681" s="255"/>
      <c r="S681" s="255"/>
      <c r="T681" s="25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7" t="s">
        <v>260</v>
      </c>
      <c r="AU681" s="257" t="s">
        <v>98</v>
      </c>
      <c r="AV681" s="14" t="s">
        <v>83</v>
      </c>
      <c r="AW681" s="14" t="s">
        <v>37</v>
      </c>
      <c r="AX681" s="14" t="s">
        <v>76</v>
      </c>
      <c r="AY681" s="25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10655</v>
      </c>
      <c r="G682" s="237"/>
      <c r="H682" s="241">
        <v>9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98</v>
      </c>
      <c r="AV682" s="13" t="s">
        <v>88</v>
      </c>
      <c r="AW682" s="13" t="s">
        <v>37</v>
      </c>
      <c r="AX682" s="13" t="s">
        <v>83</v>
      </c>
      <c r="AY682" s="247" t="s">
        <v>235</v>
      </c>
    </row>
    <row r="683" s="2" customFormat="1" ht="21.75" customHeight="1">
      <c r="A683" s="42"/>
      <c r="B683" s="43"/>
      <c r="C683" s="280" t="s">
        <v>3476</v>
      </c>
      <c r="D683" s="280" t="s">
        <v>386</v>
      </c>
      <c r="E683" s="281" t="s">
        <v>11456</v>
      </c>
      <c r="F683" s="282" t="s">
        <v>10657</v>
      </c>
      <c r="G683" s="283" t="s">
        <v>10100</v>
      </c>
      <c r="H683" s="284">
        <v>1</v>
      </c>
      <c r="I683" s="285"/>
      <c r="J683" s="286">
        <f>ROUND(I683*H683,2)</f>
        <v>0</v>
      </c>
      <c r="K683" s="282" t="s">
        <v>19</v>
      </c>
      <c r="L683" s="287"/>
      <c r="M683" s="288" t="s">
        <v>19</v>
      </c>
      <c r="N683" s="289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471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11457</v>
      </c>
    </row>
    <row r="684" s="14" customFormat="1">
      <c r="A684" s="14"/>
      <c r="B684" s="248"/>
      <c r="C684" s="249"/>
      <c r="D684" s="238" t="s">
        <v>260</v>
      </c>
      <c r="E684" s="250" t="s">
        <v>19</v>
      </c>
      <c r="F684" s="251" t="s">
        <v>11458</v>
      </c>
      <c r="G684" s="249"/>
      <c r="H684" s="250" t="s">
        <v>19</v>
      </c>
      <c r="I684" s="252"/>
      <c r="J684" s="249"/>
      <c r="K684" s="249"/>
      <c r="L684" s="253"/>
      <c r="M684" s="254"/>
      <c r="N684" s="255"/>
      <c r="O684" s="255"/>
      <c r="P684" s="255"/>
      <c r="Q684" s="255"/>
      <c r="R684" s="255"/>
      <c r="S684" s="255"/>
      <c r="T684" s="256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7" t="s">
        <v>260</v>
      </c>
      <c r="AU684" s="257" t="s">
        <v>98</v>
      </c>
      <c r="AV684" s="14" t="s">
        <v>83</v>
      </c>
      <c r="AW684" s="14" t="s">
        <v>37</v>
      </c>
      <c r="AX684" s="14" t="s">
        <v>76</v>
      </c>
      <c r="AY684" s="25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83</v>
      </c>
      <c r="G685" s="237"/>
      <c r="H685" s="241">
        <v>1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98</v>
      </c>
      <c r="AV685" s="13" t="s">
        <v>88</v>
      </c>
      <c r="AW685" s="13" t="s">
        <v>37</v>
      </c>
      <c r="AX685" s="13" t="s">
        <v>83</v>
      </c>
      <c r="AY685" s="247" t="s">
        <v>235</v>
      </c>
    </row>
    <row r="686" s="2" customFormat="1" ht="21.75" customHeight="1">
      <c r="A686" s="42"/>
      <c r="B686" s="43"/>
      <c r="C686" s="280" t="s">
        <v>3483</v>
      </c>
      <c r="D686" s="280" t="s">
        <v>386</v>
      </c>
      <c r="E686" s="281" t="s">
        <v>11459</v>
      </c>
      <c r="F686" s="282" t="s">
        <v>11460</v>
      </c>
      <c r="G686" s="283" t="s">
        <v>10100</v>
      </c>
      <c r="H686" s="284">
        <v>2</v>
      </c>
      <c r="I686" s="285"/>
      <c r="J686" s="286">
        <f>ROUND(I686*H686,2)</f>
        <v>0</v>
      </c>
      <c r="K686" s="282" t="s">
        <v>19</v>
      </c>
      <c r="L686" s="287"/>
      <c r="M686" s="288" t="s">
        <v>19</v>
      </c>
      <c r="N686" s="289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471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11461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11462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98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3" customFormat="1">
      <c r="A688" s="13"/>
      <c r="B688" s="236"/>
      <c r="C688" s="237"/>
      <c r="D688" s="238" t="s">
        <v>260</v>
      </c>
      <c r="E688" s="239" t="s">
        <v>19</v>
      </c>
      <c r="F688" s="240" t="s">
        <v>10608</v>
      </c>
      <c r="G688" s="237"/>
      <c r="H688" s="241">
        <v>2</v>
      </c>
      <c r="I688" s="242"/>
      <c r="J688" s="237"/>
      <c r="K688" s="237"/>
      <c r="L688" s="243"/>
      <c r="M688" s="244"/>
      <c r="N688" s="245"/>
      <c r="O688" s="245"/>
      <c r="P688" s="245"/>
      <c r="Q688" s="245"/>
      <c r="R688" s="245"/>
      <c r="S688" s="245"/>
      <c r="T688" s="24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7" t="s">
        <v>260</v>
      </c>
      <c r="AU688" s="247" t="s">
        <v>98</v>
      </c>
      <c r="AV688" s="13" t="s">
        <v>88</v>
      </c>
      <c r="AW688" s="13" t="s">
        <v>37</v>
      </c>
      <c r="AX688" s="13" t="s">
        <v>83</v>
      </c>
      <c r="AY688" s="247" t="s">
        <v>235</v>
      </c>
    </row>
    <row r="689" s="2" customFormat="1" ht="21.75" customHeight="1">
      <c r="A689" s="42"/>
      <c r="B689" s="43"/>
      <c r="C689" s="280" t="s">
        <v>3489</v>
      </c>
      <c r="D689" s="280" t="s">
        <v>386</v>
      </c>
      <c r="E689" s="281" t="s">
        <v>11463</v>
      </c>
      <c r="F689" s="282" t="s">
        <v>11464</v>
      </c>
      <c r="G689" s="283" t="s">
        <v>10100</v>
      </c>
      <c r="H689" s="284">
        <v>2</v>
      </c>
      <c r="I689" s="285"/>
      <c r="J689" s="286">
        <f>ROUND(I689*H689,2)</f>
        <v>0</v>
      </c>
      <c r="K689" s="282" t="s">
        <v>19</v>
      </c>
      <c r="L689" s="287"/>
      <c r="M689" s="288" t="s">
        <v>19</v>
      </c>
      <c r="N689" s="289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471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11465</v>
      </c>
    </row>
    <row r="690" s="14" customFormat="1">
      <c r="A690" s="14"/>
      <c r="B690" s="248"/>
      <c r="C690" s="249"/>
      <c r="D690" s="238" t="s">
        <v>260</v>
      </c>
      <c r="E690" s="250" t="s">
        <v>19</v>
      </c>
      <c r="F690" s="251" t="s">
        <v>11466</v>
      </c>
      <c r="G690" s="249"/>
      <c r="H690" s="250" t="s">
        <v>19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7" t="s">
        <v>260</v>
      </c>
      <c r="AU690" s="257" t="s">
        <v>98</v>
      </c>
      <c r="AV690" s="14" t="s">
        <v>83</v>
      </c>
      <c r="AW690" s="14" t="s">
        <v>37</v>
      </c>
      <c r="AX690" s="14" t="s">
        <v>76</v>
      </c>
      <c r="AY690" s="25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88</v>
      </c>
      <c r="G691" s="237"/>
      <c r="H691" s="241">
        <v>2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98</v>
      </c>
      <c r="AV691" s="13" t="s">
        <v>88</v>
      </c>
      <c r="AW691" s="13" t="s">
        <v>37</v>
      </c>
      <c r="AX691" s="13" t="s">
        <v>83</v>
      </c>
      <c r="AY691" s="247" t="s">
        <v>235</v>
      </c>
    </row>
    <row r="692" s="2" customFormat="1" ht="21.75" customHeight="1">
      <c r="A692" s="42"/>
      <c r="B692" s="43"/>
      <c r="C692" s="280" t="s">
        <v>3498</v>
      </c>
      <c r="D692" s="280" t="s">
        <v>386</v>
      </c>
      <c r="E692" s="281" t="s">
        <v>11467</v>
      </c>
      <c r="F692" s="282" t="s">
        <v>10665</v>
      </c>
      <c r="G692" s="283" t="s">
        <v>10100</v>
      </c>
      <c r="H692" s="284">
        <v>4</v>
      </c>
      <c r="I692" s="285"/>
      <c r="J692" s="286">
        <f>ROUND(I692*H692,2)</f>
        <v>0</v>
      </c>
      <c r="K692" s="282" t="s">
        <v>19</v>
      </c>
      <c r="L692" s="287"/>
      <c r="M692" s="288" t="s">
        <v>19</v>
      </c>
      <c r="N692" s="289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471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11468</v>
      </c>
    </row>
    <row r="693" s="14" customFormat="1">
      <c r="A693" s="14"/>
      <c r="B693" s="248"/>
      <c r="C693" s="249"/>
      <c r="D693" s="238" t="s">
        <v>260</v>
      </c>
      <c r="E693" s="250" t="s">
        <v>19</v>
      </c>
      <c r="F693" s="251" t="s">
        <v>11469</v>
      </c>
      <c r="G693" s="249"/>
      <c r="H693" s="250" t="s">
        <v>19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7" t="s">
        <v>260</v>
      </c>
      <c r="AU693" s="257" t="s">
        <v>98</v>
      </c>
      <c r="AV693" s="14" t="s">
        <v>83</v>
      </c>
      <c r="AW693" s="14" t="s">
        <v>37</v>
      </c>
      <c r="AX693" s="14" t="s">
        <v>76</v>
      </c>
      <c r="AY693" s="25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10668</v>
      </c>
      <c r="G694" s="237"/>
      <c r="H694" s="241">
        <v>4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98</v>
      </c>
      <c r="AV694" s="13" t="s">
        <v>88</v>
      </c>
      <c r="AW694" s="13" t="s">
        <v>37</v>
      </c>
      <c r="AX694" s="13" t="s">
        <v>83</v>
      </c>
      <c r="AY694" s="247" t="s">
        <v>235</v>
      </c>
    </row>
    <row r="695" s="2" customFormat="1" ht="21.75" customHeight="1">
      <c r="A695" s="42"/>
      <c r="B695" s="43"/>
      <c r="C695" s="280" t="s">
        <v>3506</v>
      </c>
      <c r="D695" s="280" t="s">
        <v>386</v>
      </c>
      <c r="E695" s="281" t="s">
        <v>11470</v>
      </c>
      <c r="F695" s="282" t="s">
        <v>10674</v>
      </c>
      <c r="G695" s="283" t="s">
        <v>10100</v>
      </c>
      <c r="H695" s="284">
        <v>1</v>
      </c>
      <c r="I695" s="285"/>
      <c r="J695" s="286">
        <f>ROUND(I695*H695,2)</f>
        <v>0</v>
      </c>
      <c r="K695" s="282" t="s">
        <v>19</v>
      </c>
      <c r="L695" s="287"/>
      <c r="M695" s="288" t="s">
        <v>19</v>
      </c>
      <c r="N695" s="289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471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11471</v>
      </c>
    </row>
    <row r="696" s="14" customFormat="1">
      <c r="A696" s="14"/>
      <c r="B696" s="248"/>
      <c r="C696" s="249"/>
      <c r="D696" s="238" t="s">
        <v>260</v>
      </c>
      <c r="E696" s="250" t="s">
        <v>19</v>
      </c>
      <c r="F696" s="251" t="s">
        <v>11472</v>
      </c>
      <c r="G696" s="249"/>
      <c r="H696" s="250" t="s">
        <v>19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7" t="s">
        <v>260</v>
      </c>
      <c r="AU696" s="257" t="s">
        <v>98</v>
      </c>
      <c r="AV696" s="14" t="s">
        <v>83</v>
      </c>
      <c r="AW696" s="14" t="s">
        <v>37</v>
      </c>
      <c r="AX696" s="14" t="s">
        <v>76</v>
      </c>
      <c r="AY696" s="25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83</v>
      </c>
      <c r="G697" s="237"/>
      <c r="H697" s="241">
        <v>1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98</v>
      </c>
      <c r="AV697" s="13" t="s">
        <v>88</v>
      </c>
      <c r="AW697" s="13" t="s">
        <v>37</v>
      </c>
      <c r="AX697" s="13" t="s">
        <v>83</v>
      </c>
      <c r="AY697" s="247" t="s">
        <v>235</v>
      </c>
    </row>
    <row r="698" s="2" customFormat="1" ht="24.15" customHeight="1">
      <c r="A698" s="42"/>
      <c r="B698" s="43"/>
      <c r="C698" s="280" t="s">
        <v>3519</v>
      </c>
      <c r="D698" s="280" t="s">
        <v>386</v>
      </c>
      <c r="E698" s="281" t="s">
        <v>11473</v>
      </c>
      <c r="F698" s="282" t="s">
        <v>10678</v>
      </c>
      <c r="G698" s="283" t="s">
        <v>10100</v>
      </c>
      <c r="H698" s="284">
        <v>1</v>
      </c>
      <c r="I698" s="285"/>
      <c r="J698" s="286">
        <f>ROUND(I698*H698,2)</f>
        <v>0</v>
      </c>
      <c r="K698" s="282" t="s">
        <v>19</v>
      </c>
      <c r="L698" s="287"/>
      <c r="M698" s="288" t="s">
        <v>19</v>
      </c>
      <c r="N698" s="289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471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11474</v>
      </c>
    </row>
    <row r="699" s="14" customFormat="1">
      <c r="A699" s="14"/>
      <c r="B699" s="248"/>
      <c r="C699" s="249"/>
      <c r="D699" s="238" t="s">
        <v>260</v>
      </c>
      <c r="E699" s="250" t="s">
        <v>19</v>
      </c>
      <c r="F699" s="251" t="s">
        <v>11475</v>
      </c>
      <c r="G699" s="249"/>
      <c r="H699" s="250" t="s">
        <v>19</v>
      </c>
      <c r="I699" s="252"/>
      <c r="J699" s="249"/>
      <c r="K699" s="249"/>
      <c r="L699" s="253"/>
      <c r="M699" s="254"/>
      <c r="N699" s="255"/>
      <c r="O699" s="255"/>
      <c r="P699" s="255"/>
      <c r="Q699" s="255"/>
      <c r="R699" s="255"/>
      <c r="S699" s="255"/>
      <c r="T699" s="256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7" t="s">
        <v>260</v>
      </c>
      <c r="AU699" s="257" t="s">
        <v>98</v>
      </c>
      <c r="AV699" s="14" t="s">
        <v>83</v>
      </c>
      <c r="AW699" s="14" t="s">
        <v>37</v>
      </c>
      <c r="AX699" s="14" t="s">
        <v>76</v>
      </c>
      <c r="AY699" s="25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83</v>
      </c>
      <c r="G700" s="237"/>
      <c r="H700" s="241">
        <v>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98</v>
      </c>
      <c r="AV700" s="13" t="s">
        <v>88</v>
      </c>
      <c r="AW700" s="13" t="s">
        <v>37</v>
      </c>
      <c r="AX700" s="13" t="s">
        <v>83</v>
      </c>
      <c r="AY700" s="247" t="s">
        <v>235</v>
      </c>
    </row>
    <row r="701" s="2" customFormat="1" ht="24.15" customHeight="1">
      <c r="A701" s="42"/>
      <c r="B701" s="43"/>
      <c r="C701" s="280" t="s">
        <v>3525</v>
      </c>
      <c r="D701" s="280" t="s">
        <v>386</v>
      </c>
      <c r="E701" s="281" t="s">
        <v>11476</v>
      </c>
      <c r="F701" s="282" t="s">
        <v>10682</v>
      </c>
      <c r="G701" s="283" t="s">
        <v>10100</v>
      </c>
      <c r="H701" s="284">
        <v>6</v>
      </c>
      <c r="I701" s="285"/>
      <c r="J701" s="286">
        <f>ROUND(I701*H701,2)</f>
        <v>0</v>
      </c>
      <c r="K701" s="282" t="s">
        <v>19</v>
      </c>
      <c r="L701" s="287"/>
      <c r="M701" s="288" t="s">
        <v>19</v>
      </c>
      <c r="N701" s="289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471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11477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11478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98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10791</v>
      </c>
      <c r="G703" s="237"/>
      <c r="H703" s="241">
        <v>6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98</v>
      </c>
      <c r="AV703" s="13" t="s">
        <v>88</v>
      </c>
      <c r="AW703" s="13" t="s">
        <v>37</v>
      </c>
      <c r="AX703" s="13" t="s">
        <v>83</v>
      </c>
      <c r="AY703" s="247" t="s">
        <v>235</v>
      </c>
    </row>
    <row r="704" s="2" customFormat="1" ht="16.5" customHeight="1">
      <c r="A704" s="42"/>
      <c r="B704" s="43"/>
      <c r="C704" s="280" t="s">
        <v>3530</v>
      </c>
      <c r="D704" s="280" t="s">
        <v>386</v>
      </c>
      <c r="E704" s="281" t="s">
        <v>11479</v>
      </c>
      <c r="F704" s="282" t="s">
        <v>10687</v>
      </c>
      <c r="G704" s="283" t="s">
        <v>10100</v>
      </c>
      <c r="H704" s="284">
        <v>28</v>
      </c>
      <c r="I704" s="285"/>
      <c r="J704" s="286">
        <f>ROUND(I704*H704,2)</f>
        <v>0</v>
      </c>
      <c r="K704" s="282" t="s">
        <v>19</v>
      </c>
      <c r="L704" s="287"/>
      <c r="M704" s="288" t="s">
        <v>19</v>
      </c>
      <c r="N704" s="289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471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11480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11481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98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11408</v>
      </c>
      <c r="G706" s="237"/>
      <c r="H706" s="241">
        <v>28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98</v>
      </c>
      <c r="AV706" s="13" t="s">
        <v>88</v>
      </c>
      <c r="AW706" s="13" t="s">
        <v>37</v>
      </c>
      <c r="AX706" s="13" t="s">
        <v>83</v>
      </c>
      <c r="AY706" s="247" t="s">
        <v>235</v>
      </c>
    </row>
    <row r="707" s="2" customFormat="1" ht="16.5" customHeight="1">
      <c r="A707" s="42"/>
      <c r="B707" s="43"/>
      <c r="C707" s="280" t="s">
        <v>3536</v>
      </c>
      <c r="D707" s="280" t="s">
        <v>386</v>
      </c>
      <c r="E707" s="281" t="s">
        <v>11482</v>
      </c>
      <c r="F707" s="282" t="s">
        <v>11483</v>
      </c>
      <c r="G707" s="283" t="s">
        <v>10100</v>
      </c>
      <c r="H707" s="284">
        <v>1</v>
      </c>
      <c r="I707" s="285"/>
      <c r="J707" s="286">
        <f>ROUND(I707*H707,2)</f>
        <v>0</v>
      </c>
      <c r="K707" s="282" t="s">
        <v>19</v>
      </c>
      <c r="L707" s="287"/>
      <c r="M707" s="288" t="s">
        <v>19</v>
      </c>
      <c r="N707" s="289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471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11484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11485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98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83</v>
      </c>
      <c r="G709" s="237"/>
      <c r="H709" s="241">
        <v>1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98</v>
      </c>
      <c r="AV709" s="13" t="s">
        <v>88</v>
      </c>
      <c r="AW709" s="13" t="s">
        <v>37</v>
      </c>
      <c r="AX709" s="13" t="s">
        <v>83</v>
      </c>
      <c r="AY709" s="247" t="s">
        <v>235</v>
      </c>
    </row>
    <row r="710" s="2" customFormat="1" ht="16.5" customHeight="1">
      <c r="A710" s="42"/>
      <c r="B710" s="43"/>
      <c r="C710" s="280" t="s">
        <v>3541</v>
      </c>
      <c r="D710" s="280" t="s">
        <v>386</v>
      </c>
      <c r="E710" s="281" t="s">
        <v>11486</v>
      </c>
      <c r="F710" s="282" t="s">
        <v>11487</v>
      </c>
      <c r="G710" s="283" t="s">
        <v>10100</v>
      </c>
      <c r="H710" s="284">
        <v>1</v>
      </c>
      <c r="I710" s="285"/>
      <c r="J710" s="286">
        <f>ROUND(I710*H710,2)</f>
        <v>0</v>
      </c>
      <c r="K710" s="282" t="s">
        <v>19</v>
      </c>
      <c r="L710" s="287"/>
      <c r="M710" s="288" t="s">
        <v>19</v>
      </c>
      <c r="N710" s="289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471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11488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11485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98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83</v>
      </c>
      <c r="G712" s="237"/>
      <c r="H712" s="241">
        <v>1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98</v>
      </c>
      <c r="AV712" s="13" t="s">
        <v>88</v>
      </c>
      <c r="AW712" s="13" t="s">
        <v>37</v>
      </c>
      <c r="AX712" s="13" t="s">
        <v>83</v>
      </c>
      <c r="AY712" s="247" t="s">
        <v>235</v>
      </c>
    </row>
    <row r="713" s="2" customFormat="1" ht="16.5" customHeight="1">
      <c r="A713" s="42"/>
      <c r="B713" s="43"/>
      <c r="C713" s="280" t="s">
        <v>3547</v>
      </c>
      <c r="D713" s="280" t="s">
        <v>386</v>
      </c>
      <c r="E713" s="281" t="s">
        <v>11489</v>
      </c>
      <c r="F713" s="282" t="s">
        <v>11490</v>
      </c>
      <c r="G713" s="283" t="s">
        <v>10100</v>
      </c>
      <c r="H713" s="284">
        <v>2</v>
      </c>
      <c r="I713" s="285"/>
      <c r="J713" s="286">
        <f>ROUND(I713*H713,2)</f>
        <v>0</v>
      </c>
      <c r="K713" s="282" t="s">
        <v>19</v>
      </c>
      <c r="L713" s="287"/>
      <c r="M713" s="288" t="s">
        <v>19</v>
      </c>
      <c r="N713" s="289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471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11491</v>
      </c>
    </row>
    <row r="714" s="14" customFormat="1">
      <c r="A714" s="14"/>
      <c r="B714" s="248"/>
      <c r="C714" s="249"/>
      <c r="D714" s="238" t="s">
        <v>260</v>
      </c>
      <c r="E714" s="250" t="s">
        <v>19</v>
      </c>
      <c r="F714" s="251" t="s">
        <v>11492</v>
      </c>
      <c r="G714" s="249"/>
      <c r="H714" s="250" t="s">
        <v>19</v>
      </c>
      <c r="I714" s="252"/>
      <c r="J714" s="249"/>
      <c r="K714" s="249"/>
      <c r="L714" s="253"/>
      <c r="M714" s="254"/>
      <c r="N714" s="255"/>
      <c r="O714" s="255"/>
      <c r="P714" s="255"/>
      <c r="Q714" s="255"/>
      <c r="R714" s="255"/>
      <c r="S714" s="255"/>
      <c r="T714" s="256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7" t="s">
        <v>260</v>
      </c>
      <c r="AU714" s="257" t="s">
        <v>98</v>
      </c>
      <c r="AV714" s="14" t="s">
        <v>83</v>
      </c>
      <c r="AW714" s="14" t="s">
        <v>37</v>
      </c>
      <c r="AX714" s="14" t="s">
        <v>76</v>
      </c>
      <c r="AY714" s="257" t="s">
        <v>235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10608</v>
      </c>
      <c r="G715" s="237"/>
      <c r="H715" s="241">
        <v>2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98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2" customFormat="1" ht="16.5" customHeight="1">
      <c r="A716" s="42"/>
      <c r="B716" s="43"/>
      <c r="C716" s="280" t="s">
        <v>3552</v>
      </c>
      <c r="D716" s="280" t="s">
        <v>386</v>
      </c>
      <c r="E716" s="281" t="s">
        <v>11493</v>
      </c>
      <c r="F716" s="282" t="s">
        <v>11494</v>
      </c>
      <c r="G716" s="283" t="s">
        <v>10100</v>
      </c>
      <c r="H716" s="284">
        <v>4</v>
      </c>
      <c r="I716" s="285"/>
      <c r="J716" s="286">
        <f>ROUND(I716*H716,2)</f>
        <v>0</v>
      </c>
      <c r="K716" s="282" t="s">
        <v>19</v>
      </c>
      <c r="L716" s="287"/>
      <c r="M716" s="288" t="s">
        <v>19</v>
      </c>
      <c r="N716" s="289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471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11495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11496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98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10668</v>
      </c>
      <c r="G718" s="237"/>
      <c r="H718" s="241">
        <v>4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98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2" customFormat="1" ht="24.15" customHeight="1">
      <c r="A719" s="42"/>
      <c r="B719" s="43"/>
      <c r="C719" s="280" t="s">
        <v>3559</v>
      </c>
      <c r="D719" s="280" t="s">
        <v>386</v>
      </c>
      <c r="E719" s="281" t="s">
        <v>11497</v>
      </c>
      <c r="F719" s="282" t="s">
        <v>10691</v>
      </c>
      <c r="G719" s="283" t="s">
        <v>10100</v>
      </c>
      <c r="H719" s="284">
        <v>5</v>
      </c>
      <c r="I719" s="285"/>
      <c r="J719" s="286">
        <f>ROUND(I719*H719,2)</f>
        <v>0</v>
      </c>
      <c r="K719" s="282" t="s">
        <v>19</v>
      </c>
      <c r="L719" s="287"/>
      <c r="M719" s="288" t="s">
        <v>19</v>
      </c>
      <c r="N719" s="289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471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11498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11499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98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10698</v>
      </c>
      <c r="G721" s="237"/>
      <c r="H721" s="241">
        <v>5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98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2" customFormat="1" ht="16.5" customHeight="1">
      <c r="A722" s="42"/>
      <c r="B722" s="43"/>
      <c r="C722" s="280" t="s">
        <v>3578</v>
      </c>
      <c r="D722" s="280" t="s">
        <v>386</v>
      </c>
      <c r="E722" s="281" t="s">
        <v>11500</v>
      </c>
      <c r="F722" s="282" t="s">
        <v>11030</v>
      </c>
      <c r="G722" s="283" t="s">
        <v>10100</v>
      </c>
      <c r="H722" s="284">
        <v>1</v>
      </c>
      <c r="I722" s="285"/>
      <c r="J722" s="286">
        <f>ROUND(I722*H722,2)</f>
        <v>0</v>
      </c>
      <c r="K722" s="282" t="s">
        <v>19</v>
      </c>
      <c r="L722" s="287"/>
      <c r="M722" s="288" t="s">
        <v>19</v>
      </c>
      <c r="N722" s="289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471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11501</v>
      </c>
    </row>
    <row r="723" s="14" customFormat="1">
      <c r="A723" s="14"/>
      <c r="B723" s="248"/>
      <c r="C723" s="249"/>
      <c r="D723" s="238" t="s">
        <v>260</v>
      </c>
      <c r="E723" s="250" t="s">
        <v>19</v>
      </c>
      <c r="F723" s="251" t="s">
        <v>11502</v>
      </c>
      <c r="G723" s="249"/>
      <c r="H723" s="250" t="s">
        <v>19</v>
      </c>
      <c r="I723" s="252"/>
      <c r="J723" s="249"/>
      <c r="K723" s="249"/>
      <c r="L723" s="253"/>
      <c r="M723" s="254"/>
      <c r="N723" s="255"/>
      <c r="O723" s="255"/>
      <c r="P723" s="255"/>
      <c r="Q723" s="255"/>
      <c r="R723" s="255"/>
      <c r="S723" s="255"/>
      <c r="T723" s="25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7" t="s">
        <v>260</v>
      </c>
      <c r="AU723" s="257" t="s">
        <v>98</v>
      </c>
      <c r="AV723" s="14" t="s">
        <v>83</v>
      </c>
      <c r="AW723" s="14" t="s">
        <v>37</v>
      </c>
      <c r="AX723" s="14" t="s">
        <v>76</v>
      </c>
      <c r="AY723" s="257" t="s">
        <v>235</v>
      </c>
    </row>
    <row r="724" s="13" customFormat="1">
      <c r="A724" s="13"/>
      <c r="B724" s="236"/>
      <c r="C724" s="237"/>
      <c r="D724" s="238" t="s">
        <v>260</v>
      </c>
      <c r="E724" s="239" t="s">
        <v>19</v>
      </c>
      <c r="F724" s="240" t="s">
        <v>83</v>
      </c>
      <c r="G724" s="237"/>
      <c r="H724" s="241">
        <v>1</v>
      </c>
      <c r="I724" s="242"/>
      <c r="J724" s="237"/>
      <c r="K724" s="237"/>
      <c r="L724" s="243"/>
      <c r="M724" s="244"/>
      <c r="N724" s="245"/>
      <c r="O724" s="245"/>
      <c r="P724" s="245"/>
      <c r="Q724" s="245"/>
      <c r="R724" s="245"/>
      <c r="S724" s="245"/>
      <c r="T724" s="246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7" t="s">
        <v>260</v>
      </c>
      <c r="AU724" s="247" t="s">
        <v>98</v>
      </c>
      <c r="AV724" s="13" t="s">
        <v>88</v>
      </c>
      <c r="AW724" s="13" t="s">
        <v>37</v>
      </c>
      <c r="AX724" s="13" t="s">
        <v>83</v>
      </c>
      <c r="AY724" s="247" t="s">
        <v>235</v>
      </c>
    </row>
    <row r="725" s="2" customFormat="1" ht="16.5" customHeight="1">
      <c r="A725" s="42"/>
      <c r="B725" s="43"/>
      <c r="C725" s="280" t="s">
        <v>3584</v>
      </c>
      <c r="D725" s="280" t="s">
        <v>386</v>
      </c>
      <c r="E725" s="281" t="s">
        <v>11503</v>
      </c>
      <c r="F725" s="282" t="s">
        <v>11319</v>
      </c>
      <c r="G725" s="283" t="s">
        <v>10100</v>
      </c>
      <c r="H725" s="284">
        <v>5</v>
      </c>
      <c r="I725" s="285"/>
      <c r="J725" s="286">
        <f>ROUND(I725*H725,2)</f>
        <v>0</v>
      </c>
      <c r="K725" s="282" t="s">
        <v>19</v>
      </c>
      <c r="L725" s="287"/>
      <c r="M725" s="288" t="s">
        <v>19</v>
      </c>
      <c r="N725" s="289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471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11504</v>
      </c>
    </row>
    <row r="726" s="14" customFormat="1">
      <c r="A726" s="14"/>
      <c r="B726" s="248"/>
      <c r="C726" s="249"/>
      <c r="D726" s="238" t="s">
        <v>260</v>
      </c>
      <c r="E726" s="250" t="s">
        <v>19</v>
      </c>
      <c r="F726" s="251" t="s">
        <v>11505</v>
      </c>
      <c r="G726" s="249"/>
      <c r="H726" s="250" t="s">
        <v>19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7" t="s">
        <v>260</v>
      </c>
      <c r="AU726" s="257" t="s">
        <v>98</v>
      </c>
      <c r="AV726" s="14" t="s">
        <v>83</v>
      </c>
      <c r="AW726" s="14" t="s">
        <v>37</v>
      </c>
      <c r="AX726" s="14" t="s">
        <v>76</v>
      </c>
      <c r="AY726" s="25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262</v>
      </c>
      <c r="G727" s="237"/>
      <c r="H727" s="241">
        <v>5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98</v>
      </c>
      <c r="AV727" s="13" t="s">
        <v>88</v>
      </c>
      <c r="AW727" s="13" t="s">
        <v>37</v>
      </c>
      <c r="AX727" s="13" t="s">
        <v>83</v>
      </c>
      <c r="AY727" s="247" t="s">
        <v>235</v>
      </c>
    </row>
    <row r="728" s="2" customFormat="1" ht="16.5" customHeight="1">
      <c r="A728" s="42"/>
      <c r="B728" s="43"/>
      <c r="C728" s="280" t="s">
        <v>3589</v>
      </c>
      <c r="D728" s="280" t="s">
        <v>386</v>
      </c>
      <c r="E728" s="281" t="s">
        <v>11506</v>
      </c>
      <c r="F728" s="282" t="s">
        <v>10704</v>
      </c>
      <c r="G728" s="283" t="s">
        <v>10100</v>
      </c>
      <c r="H728" s="284">
        <v>1</v>
      </c>
      <c r="I728" s="285"/>
      <c r="J728" s="286">
        <f>ROUND(I728*H728,2)</f>
        <v>0</v>
      </c>
      <c r="K728" s="282" t="s">
        <v>19</v>
      </c>
      <c r="L728" s="287"/>
      <c r="M728" s="288" t="s">
        <v>19</v>
      </c>
      <c r="N728" s="289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471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11507</v>
      </c>
    </row>
    <row r="729" s="14" customFormat="1">
      <c r="A729" s="14"/>
      <c r="B729" s="248"/>
      <c r="C729" s="249"/>
      <c r="D729" s="238" t="s">
        <v>260</v>
      </c>
      <c r="E729" s="250" t="s">
        <v>19</v>
      </c>
      <c r="F729" s="251" t="s">
        <v>11508</v>
      </c>
      <c r="G729" s="249"/>
      <c r="H729" s="250" t="s">
        <v>19</v>
      </c>
      <c r="I729" s="252"/>
      <c r="J729" s="249"/>
      <c r="K729" s="249"/>
      <c r="L729" s="253"/>
      <c r="M729" s="254"/>
      <c r="N729" s="255"/>
      <c r="O729" s="255"/>
      <c r="P729" s="255"/>
      <c r="Q729" s="255"/>
      <c r="R729" s="255"/>
      <c r="S729" s="255"/>
      <c r="T729" s="256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7" t="s">
        <v>260</v>
      </c>
      <c r="AU729" s="257" t="s">
        <v>98</v>
      </c>
      <c r="AV729" s="14" t="s">
        <v>83</v>
      </c>
      <c r="AW729" s="14" t="s">
        <v>37</v>
      </c>
      <c r="AX729" s="14" t="s">
        <v>76</v>
      </c>
      <c r="AY729" s="25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83</v>
      </c>
      <c r="G730" s="237"/>
      <c r="H730" s="241">
        <v>1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98</v>
      </c>
      <c r="AV730" s="13" t="s">
        <v>88</v>
      </c>
      <c r="AW730" s="13" t="s">
        <v>37</v>
      </c>
      <c r="AX730" s="13" t="s">
        <v>83</v>
      </c>
      <c r="AY730" s="247" t="s">
        <v>235</v>
      </c>
    </row>
    <row r="731" s="2" customFormat="1" ht="16.5" customHeight="1">
      <c r="A731" s="42"/>
      <c r="B731" s="43"/>
      <c r="C731" s="280" t="s">
        <v>3594</v>
      </c>
      <c r="D731" s="280" t="s">
        <v>386</v>
      </c>
      <c r="E731" s="281" t="s">
        <v>11509</v>
      </c>
      <c r="F731" s="282" t="s">
        <v>11510</v>
      </c>
      <c r="G731" s="283" t="s">
        <v>10100</v>
      </c>
      <c r="H731" s="284">
        <v>2</v>
      </c>
      <c r="I731" s="285"/>
      <c r="J731" s="286">
        <f>ROUND(I731*H731,2)</f>
        <v>0</v>
      </c>
      <c r="K731" s="282" t="s">
        <v>19</v>
      </c>
      <c r="L731" s="287"/>
      <c r="M731" s="288" t="s">
        <v>19</v>
      </c>
      <c r="N731" s="289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471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11511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11512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98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88</v>
      </c>
      <c r="G733" s="237"/>
      <c r="H733" s="241">
        <v>2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98</v>
      </c>
      <c r="AV733" s="13" t="s">
        <v>88</v>
      </c>
      <c r="AW733" s="13" t="s">
        <v>37</v>
      </c>
      <c r="AX733" s="13" t="s">
        <v>83</v>
      </c>
      <c r="AY733" s="247" t="s">
        <v>235</v>
      </c>
    </row>
    <row r="734" s="2" customFormat="1" ht="16.5" customHeight="1">
      <c r="A734" s="42"/>
      <c r="B734" s="43"/>
      <c r="C734" s="280" t="s">
        <v>3600</v>
      </c>
      <c r="D734" s="280" t="s">
        <v>386</v>
      </c>
      <c r="E734" s="281" t="s">
        <v>11513</v>
      </c>
      <c r="F734" s="282" t="s">
        <v>10708</v>
      </c>
      <c r="G734" s="283" t="s">
        <v>10100</v>
      </c>
      <c r="H734" s="284">
        <v>27</v>
      </c>
      <c r="I734" s="285"/>
      <c r="J734" s="286">
        <f>ROUND(I734*H734,2)</f>
        <v>0</v>
      </c>
      <c r="K734" s="282" t="s">
        <v>19</v>
      </c>
      <c r="L734" s="287"/>
      <c r="M734" s="288" t="s">
        <v>19</v>
      </c>
      <c r="N734" s="289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471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11514</v>
      </c>
    </row>
    <row r="735" s="14" customFormat="1">
      <c r="A735" s="14"/>
      <c r="B735" s="248"/>
      <c r="C735" s="249"/>
      <c r="D735" s="238" t="s">
        <v>260</v>
      </c>
      <c r="E735" s="250" t="s">
        <v>19</v>
      </c>
      <c r="F735" s="251" t="s">
        <v>11515</v>
      </c>
      <c r="G735" s="249"/>
      <c r="H735" s="250" t="s">
        <v>19</v>
      </c>
      <c r="I735" s="252"/>
      <c r="J735" s="249"/>
      <c r="K735" s="249"/>
      <c r="L735" s="253"/>
      <c r="M735" s="254"/>
      <c r="N735" s="255"/>
      <c r="O735" s="255"/>
      <c r="P735" s="255"/>
      <c r="Q735" s="255"/>
      <c r="R735" s="255"/>
      <c r="S735" s="255"/>
      <c r="T735" s="25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7" t="s">
        <v>260</v>
      </c>
      <c r="AU735" s="257" t="s">
        <v>98</v>
      </c>
      <c r="AV735" s="14" t="s">
        <v>83</v>
      </c>
      <c r="AW735" s="14" t="s">
        <v>37</v>
      </c>
      <c r="AX735" s="14" t="s">
        <v>76</v>
      </c>
      <c r="AY735" s="25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11516</v>
      </c>
      <c r="G736" s="237"/>
      <c r="H736" s="241">
        <v>27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98</v>
      </c>
      <c r="AV736" s="13" t="s">
        <v>88</v>
      </c>
      <c r="AW736" s="13" t="s">
        <v>37</v>
      </c>
      <c r="AX736" s="13" t="s">
        <v>83</v>
      </c>
      <c r="AY736" s="247" t="s">
        <v>235</v>
      </c>
    </row>
    <row r="737" s="2" customFormat="1" ht="16.5" customHeight="1">
      <c r="A737" s="42"/>
      <c r="B737" s="43"/>
      <c r="C737" s="280" t="s">
        <v>3606</v>
      </c>
      <c r="D737" s="280" t="s">
        <v>386</v>
      </c>
      <c r="E737" s="281" t="s">
        <v>11517</v>
      </c>
      <c r="F737" s="282" t="s">
        <v>10713</v>
      </c>
      <c r="G737" s="283" t="s">
        <v>10100</v>
      </c>
      <c r="H737" s="284">
        <v>2</v>
      </c>
      <c r="I737" s="285"/>
      <c r="J737" s="286">
        <f>ROUND(I737*H737,2)</f>
        <v>0</v>
      </c>
      <c r="K737" s="282" t="s">
        <v>19</v>
      </c>
      <c r="L737" s="287"/>
      <c r="M737" s="288" t="s">
        <v>19</v>
      </c>
      <c r="N737" s="289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471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11518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11519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98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10608</v>
      </c>
      <c r="G739" s="237"/>
      <c r="H739" s="241">
        <v>2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98</v>
      </c>
      <c r="AV739" s="13" t="s">
        <v>88</v>
      </c>
      <c r="AW739" s="13" t="s">
        <v>37</v>
      </c>
      <c r="AX739" s="13" t="s">
        <v>83</v>
      </c>
      <c r="AY739" s="247" t="s">
        <v>235</v>
      </c>
    </row>
    <row r="740" s="2" customFormat="1" ht="16.5" customHeight="1">
      <c r="A740" s="42"/>
      <c r="B740" s="43"/>
      <c r="C740" s="280" t="s">
        <v>3612</v>
      </c>
      <c r="D740" s="280" t="s">
        <v>386</v>
      </c>
      <c r="E740" s="281" t="s">
        <v>11520</v>
      </c>
      <c r="F740" s="282" t="s">
        <v>10717</v>
      </c>
      <c r="G740" s="283" t="s">
        <v>10100</v>
      </c>
      <c r="H740" s="284">
        <v>12</v>
      </c>
      <c r="I740" s="285"/>
      <c r="J740" s="286">
        <f>ROUND(I740*H740,2)</f>
        <v>0</v>
      </c>
      <c r="K740" s="282" t="s">
        <v>19</v>
      </c>
      <c r="L740" s="287"/>
      <c r="M740" s="288" t="s">
        <v>19</v>
      </c>
      <c r="N740" s="289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471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11521</v>
      </c>
    </row>
    <row r="741" s="14" customFormat="1">
      <c r="A741" s="14"/>
      <c r="B741" s="248"/>
      <c r="C741" s="249"/>
      <c r="D741" s="238" t="s">
        <v>260</v>
      </c>
      <c r="E741" s="250" t="s">
        <v>19</v>
      </c>
      <c r="F741" s="251" t="s">
        <v>11522</v>
      </c>
      <c r="G741" s="249"/>
      <c r="H741" s="250" t="s">
        <v>19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7" t="s">
        <v>260</v>
      </c>
      <c r="AU741" s="257" t="s">
        <v>98</v>
      </c>
      <c r="AV741" s="14" t="s">
        <v>83</v>
      </c>
      <c r="AW741" s="14" t="s">
        <v>37</v>
      </c>
      <c r="AX741" s="14" t="s">
        <v>76</v>
      </c>
      <c r="AY741" s="25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11411</v>
      </c>
      <c r="G742" s="237"/>
      <c r="H742" s="241">
        <v>12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98</v>
      </c>
      <c r="AV742" s="13" t="s">
        <v>88</v>
      </c>
      <c r="AW742" s="13" t="s">
        <v>37</v>
      </c>
      <c r="AX742" s="13" t="s">
        <v>83</v>
      </c>
      <c r="AY742" s="247" t="s">
        <v>235</v>
      </c>
    </row>
    <row r="743" s="2" customFormat="1" ht="16.5" customHeight="1">
      <c r="A743" s="42"/>
      <c r="B743" s="43"/>
      <c r="C743" s="280" t="s">
        <v>3619</v>
      </c>
      <c r="D743" s="280" t="s">
        <v>386</v>
      </c>
      <c r="E743" s="281" t="s">
        <v>11523</v>
      </c>
      <c r="F743" s="282" t="s">
        <v>10721</v>
      </c>
      <c r="G743" s="283" t="s">
        <v>10100</v>
      </c>
      <c r="H743" s="284">
        <v>1</v>
      </c>
      <c r="I743" s="285"/>
      <c r="J743" s="286">
        <f>ROUND(I743*H743,2)</f>
        <v>0</v>
      </c>
      <c r="K743" s="282" t="s">
        <v>19</v>
      </c>
      <c r="L743" s="287"/>
      <c r="M743" s="288" t="s">
        <v>19</v>
      </c>
      <c r="N743" s="289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471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11524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11525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98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83</v>
      </c>
      <c r="G745" s="237"/>
      <c r="H745" s="241">
        <v>1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98</v>
      </c>
      <c r="AV745" s="13" t="s">
        <v>88</v>
      </c>
      <c r="AW745" s="13" t="s">
        <v>37</v>
      </c>
      <c r="AX745" s="13" t="s">
        <v>83</v>
      </c>
      <c r="AY745" s="247" t="s">
        <v>235</v>
      </c>
    </row>
    <row r="746" s="2" customFormat="1" ht="16.5" customHeight="1">
      <c r="A746" s="42"/>
      <c r="B746" s="43"/>
      <c r="C746" s="280" t="s">
        <v>3625</v>
      </c>
      <c r="D746" s="280" t="s">
        <v>386</v>
      </c>
      <c r="E746" s="281" t="s">
        <v>11526</v>
      </c>
      <c r="F746" s="282" t="s">
        <v>10725</v>
      </c>
      <c r="G746" s="283" t="s">
        <v>240</v>
      </c>
      <c r="H746" s="284">
        <v>80</v>
      </c>
      <c r="I746" s="285"/>
      <c r="J746" s="286">
        <f>ROUND(I746*H746,2)</f>
        <v>0</v>
      </c>
      <c r="K746" s="282" t="s">
        <v>19</v>
      </c>
      <c r="L746" s="287"/>
      <c r="M746" s="288" t="s">
        <v>19</v>
      </c>
      <c r="N746" s="289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471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11527</v>
      </c>
    </row>
    <row r="747" s="14" customFormat="1">
      <c r="A747" s="14"/>
      <c r="B747" s="248"/>
      <c r="C747" s="249"/>
      <c r="D747" s="238" t="s">
        <v>260</v>
      </c>
      <c r="E747" s="250" t="s">
        <v>19</v>
      </c>
      <c r="F747" s="251" t="s">
        <v>11528</v>
      </c>
      <c r="G747" s="249"/>
      <c r="H747" s="250" t="s">
        <v>19</v>
      </c>
      <c r="I747" s="252"/>
      <c r="J747" s="249"/>
      <c r="K747" s="249"/>
      <c r="L747" s="253"/>
      <c r="M747" s="254"/>
      <c r="N747" s="255"/>
      <c r="O747" s="255"/>
      <c r="P747" s="255"/>
      <c r="Q747" s="255"/>
      <c r="R747" s="255"/>
      <c r="S747" s="255"/>
      <c r="T747" s="256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7" t="s">
        <v>260</v>
      </c>
      <c r="AU747" s="257" t="s">
        <v>98</v>
      </c>
      <c r="AV747" s="14" t="s">
        <v>83</v>
      </c>
      <c r="AW747" s="14" t="s">
        <v>37</v>
      </c>
      <c r="AX747" s="14" t="s">
        <v>76</v>
      </c>
      <c r="AY747" s="25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11529</v>
      </c>
      <c r="G748" s="237"/>
      <c r="H748" s="241">
        <v>80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98</v>
      </c>
      <c r="AV748" s="13" t="s">
        <v>88</v>
      </c>
      <c r="AW748" s="13" t="s">
        <v>37</v>
      </c>
      <c r="AX748" s="13" t="s">
        <v>83</v>
      </c>
      <c r="AY748" s="247" t="s">
        <v>235</v>
      </c>
    </row>
    <row r="749" s="2" customFormat="1" ht="16.5" customHeight="1">
      <c r="A749" s="42"/>
      <c r="B749" s="43"/>
      <c r="C749" s="280" t="s">
        <v>3632</v>
      </c>
      <c r="D749" s="280" t="s">
        <v>386</v>
      </c>
      <c r="E749" s="281" t="s">
        <v>11530</v>
      </c>
      <c r="F749" s="282" t="s">
        <v>10729</v>
      </c>
      <c r="G749" s="283" t="s">
        <v>240</v>
      </c>
      <c r="H749" s="284">
        <v>55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11531</v>
      </c>
    </row>
    <row r="750" s="14" customFormat="1">
      <c r="A750" s="14"/>
      <c r="B750" s="248"/>
      <c r="C750" s="249"/>
      <c r="D750" s="238" t="s">
        <v>260</v>
      </c>
      <c r="E750" s="250" t="s">
        <v>19</v>
      </c>
      <c r="F750" s="251" t="s">
        <v>11532</v>
      </c>
      <c r="G750" s="249"/>
      <c r="H750" s="250" t="s">
        <v>19</v>
      </c>
      <c r="I750" s="252"/>
      <c r="J750" s="249"/>
      <c r="K750" s="249"/>
      <c r="L750" s="253"/>
      <c r="M750" s="254"/>
      <c r="N750" s="255"/>
      <c r="O750" s="255"/>
      <c r="P750" s="255"/>
      <c r="Q750" s="255"/>
      <c r="R750" s="255"/>
      <c r="S750" s="255"/>
      <c r="T750" s="256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7" t="s">
        <v>260</v>
      </c>
      <c r="AU750" s="257" t="s">
        <v>98</v>
      </c>
      <c r="AV750" s="14" t="s">
        <v>83</v>
      </c>
      <c r="AW750" s="14" t="s">
        <v>37</v>
      </c>
      <c r="AX750" s="14" t="s">
        <v>76</v>
      </c>
      <c r="AY750" s="25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11533</v>
      </c>
      <c r="G751" s="237"/>
      <c r="H751" s="241">
        <v>55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98</v>
      </c>
      <c r="AV751" s="13" t="s">
        <v>88</v>
      </c>
      <c r="AW751" s="13" t="s">
        <v>37</v>
      </c>
      <c r="AX751" s="13" t="s">
        <v>83</v>
      </c>
      <c r="AY751" s="247" t="s">
        <v>235</v>
      </c>
    </row>
    <row r="752" s="2" customFormat="1" ht="16.5" customHeight="1">
      <c r="A752" s="42"/>
      <c r="B752" s="43"/>
      <c r="C752" s="280" t="s">
        <v>3640</v>
      </c>
      <c r="D752" s="280" t="s">
        <v>386</v>
      </c>
      <c r="E752" s="281" t="s">
        <v>11534</v>
      </c>
      <c r="F752" s="282" t="s">
        <v>10734</v>
      </c>
      <c r="G752" s="283" t="s">
        <v>240</v>
      </c>
      <c r="H752" s="284">
        <v>20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11535</v>
      </c>
    </row>
    <row r="753" s="14" customFormat="1">
      <c r="A753" s="14"/>
      <c r="B753" s="248"/>
      <c r="C753" s="249"/>
      <c r="D753" s="238" t="s">
        <v>260</v>
      </c>
      <c r="E753" s="250" t="s">
        <v>19</v>
      </c>
      <c r="F753" s="251" t="s">
        <v>11536</v>
      </c>
      <c r="G753" s="249"/>
      <c r="H753" s="250" t="s">
        <v>19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7" t="s">
        <v>260</v>
      </c>
      <c r="AU753" s="257" t="s">
        <v>98</v>
      </c>
      <c r="AV753" s="14" t="s">
        <v>83</v>
      </c>
      <c r="AW753" s="14" t="s">
        <v>37</v>
      </c>
      <c r="AX753" s="14" t="s">
        <v>76</v>
      </c>
      <c r="AY753" s="25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11215</v>
      </c>
      <c r="G754" s="237"/>
      <c r="H754" s="241">
        <v>20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98</v>
      </c>
      <c r="AV754" s="13" t="s">
        <v>88</v>
      </c>
      <c r="AW754" s="13" t="s">
        <v>37</v>
      </c>
      <c r="AX754" s="13" t="s">
        <v>83</v>
      </c>
      <c r="AY754" s="247" t="s">
        <v>235</v>
      </c>
    </row>
    <row r="755" s="2" customFormat="1" ht="16.5" customHeight="1">
      <c r="A755" s="42"/>
      <c r="B755" s="43"/>
      <c r="C755" s="280" t="s">
        <v>3645</v>
      </c>
      <c r="D755" s="280" t="s">
        <v>386</v>
      </c>
      <c r="E755" s="281" t="s">
        <v>11537</v>
      </c>
      <c r="F755" s="282" t="s">
        <v>10739</v>
      </c>
      <c r="G755" s="283" t="s">
        <v>240</v>
      </c>
      <c r="H755" s="284">
        <v>5</v>
      </c>
      <c r="I755" s="285"/>
      <c r="J755" s="286">
        <f>ROUND(I755*H755,2)</f>
        <v>0</v>
      </c>
      <c r="K755" s="282" t="s">
        <v>19</v>
      </c>
      <c r="L755" s="287"/>
      <c r="M755" s="288" t="s">
        <v>19</v>
      </c>
      <c r="N755" s="289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471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11538</v>
      </c>
    </row>
    <row r="756" s="14" customFormat="1">
      <c r="A756" s="14"/>
      <c r="B756" s="248"/>
      <c r="C756" s="249"/>
      <c r="D756" s="238" t="s">
        <v>260</v>
      </c>
      <c r="E756" s="250" t="s">
        <v>19</v>
      </c>
      <c r="F756" s="251" t="s">
        <v>11539</v>
      </c>
      <c r="G756" s="249"/>
      <c r="H756" s="250" t="s">
        <v>19</v>
      </c>
      <c r="I756" s="252"/>
      <c r="J756" s="249"/>
      <c r="K756" s="249"/>
      <c r="L756" s="253"/>
      <c r="M756" s="254"/>
      <c r="N756" s="255"/>
      <c r="O756" s="255"/>
      <c r="P756" s="255"/>
      <c r="Q756" s="255"/>
      <c r="R756" s="255"/>
      <c r="S756" s="255"/>
      <c r="T756" s="25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7" t="s">
        <v>260</v>
      </c>
      <c r="AU756" s="257" t="s">
        <v>98</v>
      </c>
      <c r="AV756" s="14" t="s">
        <v>83</v>
      </c>
      <c r="AW756" s="14" t="s">
        <v>37</v>
      </c>
      <c r="AX756" s="14" t="s">
        <v>76</v>
      </c>
      <c r="AY756" s="25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10698</v>
      </c>
      <c r="G757" s="237"/>
      <c r="H757" s="241">
        <v>5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98</v>
      </c>
      <c r="AV757" s="13" t="s">
        <v>88</v>
      </c>
      <c r="AW757" s="13" t="s">
        <v>37</v>
      </c>
      <c r="AX757" s="13" t="s">
        <v>83</v>
      </c>
      <c r="AY757" s="247" t="s">
        <v>235</v>
      </c>
    </row>
    <row r="758" s="2" customFormat="1" ht="16.5" customHeight="1">
      <c r="A758" s="42"/>
      <c r="B758" s="43"/>
      <c r="C758" s="280" t="s">
        <v>3654</v>
      </c>
      <c r="D758" s="280" t="s">
        <v>386</v>
      </c>
      <c r="E758" s="281" t="s">
        <v>11540</v>
      </c>
      <c r="F758" s="282" t="s">
        <v>11541</v>
      </c>
      <c r="G758" s="283" t="s">
        <v>10100</v>
      </c>
      <c r="H758" s="284">
        <v>4</v>
      </c>
      <c r="I758" s="285"/>
      <c r="J758" s="286">
        <f>ROUND(I758*H758,2)</f>
        <v>0</v>
      </c>
      <c r="K758" s="282" t="s">
        <v>19</v>
      </c>
      <c r="L758" s="287"/>
      <c r="M758" s="288" t="s">
        <v>19</v>
      </c>
      <c r="N758" s="289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471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11542</v>
      </c>
    </row>
    <row r="759" s="14" customFormat="1">
      <c r="A759" s="14"/>
      <c r="B759" s="248"/>
      <c r="C759" s="249"/>
      <c r="D759" s="238" t="s">
        <v>260</v>
      </c>
      <c r="E759" s="250" t="s">
        <v>19</v>
      </c>
      <c r="F759" s="251" t="s">
        <v>11543</v>
      </c>
      <c r="G759" s="249"/>
      <c r="H759" s="250" t="s">
        <v>19</v>
      </c>
      <c r="I759" s="252"/>
      <c r="J759" s="249"/>
      <c r="K759" s="249"/>
      <c r="L759" s="253"/>
      <c r="M759" s="254"/>
      <c r="N759" s="255"/>
      <c r="O759" s="255"/>
      <c r="P759" s="255"/>
      <c r="Q759" s="255"/>
      <c r="R759" s="255"/>
      <c r="S759" s="255"/>
      <c r="T759" s="256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7" t="s">
        <v>260</v>
      </c>
      <c r="AU759" s="257" t="s">
        <v>98</v>
      </c>
      <c r="AV759" s="14" t="s">
        <v>83</v>
      </c>
      <c r="AW759" s="14" t="s">
        <v>37</v>
      </c>
      <c r="AX759" s="14" t="s">
        <v>76</v>
      </c>
      <c r="AY759" s="25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10668</v>
      </c>
      <c r="G760" s="237"/>
      <c r="H760" s="241">
        <v>4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98</v>
      </c>
      <c r="AV760" s="13" t="s">
        <v>88</v>
      </c>
      <c r="AW760" s="13" t="s">
        <v>37</v>
      </c>
      <c r="AX760" s="13" t="s">
        <v>83</v>
      </c>
      <c r="AY760" s="247" t="s">
        <v>235</v>
      </c>
    </row>
    <row r="761" s="2" customFormat="1" ht="16.5" customHeight="1">
      <c r="A761" s="42"/>
      <c r="B761" s="43"/>
      <c r="C761" s="280" t="s">
        <v>3659</v>
      </c>
      <c r="D761" s="280" t="s">
        <v>386</v>
      </c>
      <c r="E761" s="281" t="s">
        <v>11544</v>
      </c>
      <c r="F761" s="282" t="s">
        <v>11545</v>
      </c>
      <c r="G761" s="283" t="s">
        <v>10100</v>
      </c>
      <c r="H761" s="284">
        <v>2</v>
      </c>
      <c r="I761" s="285"/>
      <c r="J761" s="286">
        <f>ROUND(I761*H761,2)</f>
        <v>0</v>
      </c>
      <c r="K761" s="282" t="s">
        <v>19</v>
      </c>
      <c r="L761" s="287"/>
      <c r="M761" s="288" t="s">
        <v>19</v>
      </c>
      <c r="N761" s="289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471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11546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11547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98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10608</v>
      </c>
      <c r="G763" s="237"/>
      <c r="H763" s="241">
        <v>2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98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3666</v>
      </c>
      <c r="D764" s="280" t="s">
        <v>386</v>
      </c>
      <c r="E764" s="281" t="s">
        <v>11548</v>
      </c>
      <c r="F764" s="282" t="s">
        <v>11549</v>
      </c>
      <c r="G764" s="283" t="s">
        <v>10100</v>
      </c>
      <c r="H764" s="284">
        <v>2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11550</v>
      </c>
    </row>
    <row r="765" s="14" customFormat="1">
      <c r="A765" s="14"/>
      <c r="B765" s="248"/>
      <c r="C765" s="249"/>
      <c r="D765" s="238" t="s">
        <v>260</v>
      </c>
      <c r="E765" s="250" t="s">
        <v>19</v>
      </c>
      <c r="F765" s="251" t="s">
        <v>11551</v>
      </c>
      <c r="G765" s="249"/>
      <c r="H765" s="250" t="s">
        <v>19</v>
      </c>
      <c r="I765" s="252"/>
      <c r="J765" s="249"/>
      <c r="K765" s="249"/>
      <c r="L765" s="253"/>
      <c r="M765" s="254"/>
      <c r="N765" s="255"/>
      <c r="O765" s="255"/>
      <c r="P765" s="255"/>
      <c r="Q765" s="255"/>
      <c r="R765" s="255"/>
      <c r="S765" s="255"/>
      <c r="T765" s="256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7" t="s">
        <v>260</v>
      </c>
      <c r="AU765" s="257" t="s">
        <v>98</v>
      </c>
      <c r="AV765" s="14" t="s">
        <v>83</v>
      </c>
      <c r="AW765" s="14" t="s">
        <v>37</v>
      </c>
      <c r="AX765" s="14" t="s">
        <v>76</v>
      </c>
      <c r="AY765" s="25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10608</v>
      </c>
      <c r="G766" s="237"/>
      <c r="H766" s="241">
        <v>2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98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2" customFormat="1" ht="16.5" customHeight="1">
      <c r="A767" s="42"/>
      <c r="B767" s="43"/>
      <c r="C767" s="280" t="s">
        <v>3671</v>
      </c>
      <c r="D767" s="280" t="s">
        <v>386</v>
      </c>
      <c r="E767" s="281" t="s">
        <v>11552</v>
      </c>
      <c r="F767" s="282" t="s">
        <v>10756</v>
      </c>
      <c r="G767" s="283" t="s">
        <v>10100</v>
      </c>
      <c r="H767" s="284">
        <v>6</v>
      </c>
      <c r="I767" s="285"/>
      <c r="J767" s="286">
        <f>ROUND(I767*H767,2)</f>
        <v>0</v>
      </c>
      <c r="K767" s="282" t="s">
        <v>19</v>
      </c>
      <c r="L767" s="287"/>
      <c r="M767" s="288" t="s">
        <v>19</v>
      </c>
      <c r="N767" s="289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471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11553</v>
      </c>
    </row>
    <row r="768" s="14" customFormat="1">
      <c r="A768" s="14"/>
      <c r="B768" s="248"/>
      <c r="C768" s="249"/>
      <c r="D768" s="238" t="s">
        <v>260</v>
      </c>
      <c r="E768" s="250" t="s">
        <v>19</v>
      </c>
      <c r="F768" s="251" t="s">
        <v>11554</v>
      </c>
      <c r="G768" s="249"/>
      <c r="H768" s="250" t="s">
        <v>19</v>
      </c>
      <c r="I768" s="252"/>
      <c r="J768" s="249"/>
      <c r="K768" s="249"/>
      <c r="L768" s="253"/>
      <c r="M768" s="254"/>
      <c r="N768" s="255"/>
      <c r="O768" s="255"/>
      <c r="P768" s="255"/>
      <c r="Q768" s="255"/>
      <c r="R768" s="255"/>
      <c r="S768" s="255"/>
      <c r="T768" s="256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7" t="s">
        <v>260</v>
      </c>
      <c r="AU768" s="257" t="s">
        <v>98</v>
      </c>
      <c r="AV768" s="14" t="s">
        <v>83</v>
      </c>
      <c r="AW768" s="14" t="s">
        <v>37</v>
      </c>
      <c r="AX768" s="14" t="s">
        <v>76</v>
      </c>
      <c r="AY768" s="257" t="s">
        <v>235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10791</v>
      </c>
      <c r="G769" s="237"/>
      <c r="H769" s="241">
        <v>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98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2" customFormat="1" ht="16.5" customHeight="1">
      <c r="A770" s="42"/>
      <c r="B770" s="43"/>
      <c r="C770" s="280" t="s">
        <v>3676</v>
      </c>
      <c r="D770" s="280" t="s">
        <v>386</v>
      </c>
      <c r="E770" s="281" t="s">
        <v>11555</v>
      </c>
      <c r="F770" s="282" t="s">
        <v>11556</v>
      </c>
      <c r="G770" s="283" t="s">
        <v>10100</v>
      </c>
      <c r="H770" s="284">
        <v>1</v>
      </c>
      <c r="I770" s="285"/>
      <c r="J770" s="286">
        <f>ROUND(I770*H770,2)</f>
        <v>0</v>
      </c>
      <c r="K770" s="282" t="s">
        <v>19</v>
      </c>
      <c r="L770" s="287"/>
      <c r="M770" s="288" t="s">
        <v>19</v>
      </c>
      <c r="N770" s="289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471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11557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11558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98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83</v>
      </c>
      <c r="G772" s="237"/>
      <c r="H772" s="241">
        <v>1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98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2" customFormat="1" ht="16.5" customHeight="1">
      <c r="A773" s="42"/>
      <c r="B773" s="43"/>
      <c r="C773" s="280" t="s">
        <v>3681</v>
      </c>
      <c r="D773" s="280" t="s">
        <v>386</v>
      </c>
      <c r="E773" s="281" t="s">
        <v>11559</v>
      </c>
      <c r="F773" s="282" t="s">
        <v>11560</v>
      </c>
      <c r="G773" s="283" t="s">
        <v>10100</v>
      </c>
      <c r="H773" s="284">
        <v>2</v>
      </c>
      <c r="I773" s="285"/>
      <c r="J773" s="286">
        <f>ROUND(I773*H773,2)</f>
        <v>0</v>
      </c>
      <c r="K773" s="282" t="s">
        <v>19</v>
      </c>
      <c r="L773" s="287"/>
      <c r="M773" s="288" t="s">
        <v>19</v>
      </c>
      <c r="N773" s="289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471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11561</v>
      </c>
    </row>
    <row r="774" s="14" customFormat="1">
      <c r="A774" s="14"/>
      <c r="B774" s="248"/>
      <c r="C774" s="249"/>
      <c r="D774" s="238" t="s">
        <v>260</v>
      </c>
      <c r="E774" s="250" t="s">
        <v>19</v>
      </c>
      <c r="F774" s="251" t="s">
        <v>11562</v>
      </c>
      <c r="G774" s="249"/>
      <c r="H774" s="250" t="s">
        <v>19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7" t="s">
        <v>260</v>
      </c>
      <c r="AU774" s="257" t="s">
        <v>98</v>
      </c>
      <c r="AV774" s="14" t="s">
        <v>83</v>
      </c>
      <c r="AW774" s="14" t="s">
        <v>37</v>
      </c>
      <c r="AX774" s="14" t="s">
        <v>76</v>
      </c>
      <c r="AY774" s="257" t="s">
        <v>235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10608</v>
      </c>
      <c r="G775" s="237"/>
      <c r="H775" s="241">
        <v>2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98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2" customFormat="1" ht="16.5" customHeight="1">
      <c r="A776" s="42"/>
      <c r="B776" s="43"/>
      <c r="C776" s="280" t="s">
        <v>3686</v>
      </c>
      <c r="D776" s="280" t="s">
        <v>386</v>
      </c>
      <c r="E776" s="281" t="s">
        <v>11563</v>
      </c>
      <c r="F776" s="282" t="s">
        <v>10760</v>
      </c>
      <c r="G776" s="283" t="s">
        <v>10100</v>
      </c>
      <c r="H776" s="284">
        <v>1</v>
      </c>
      <c r="I776" s="285"/>
      <c r="J776" s="286">
        <f>ROUND(I776*H776,2)</f>
        <v>0</v>
      </c>
      <c r="K776" s="282" t="s">
        <v>19</v>
      </c>
      <c r="L776" s="287"/>
      <c r="M776" s="288" t="s">
        <v>19</v>
      </c>
      <c r="N776" s="289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471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11564</v>
      </c>
    </row>
    <row r="777" s="14" customFormat="1">
      <c r="A777" s="14"/>
      <c r="B777" s="248"/>
      <c r="C777" s="249"/>
      <c r="D777" s="238" t="s">
        <v>260</v>
      </c>
      <c r="E777" s="250" t="s">
        <v>19</v>
      </c>
      <c r="F777" s="251" t="s">
        <v>11565</v>
      </c>
      <c r="G777" s="249"/>
      <c r="H777" s="250" t="s">
        <v>19</v>
      </c>
      <c r="I777" s="252"/>
      <c r="J777" s="249"/>
      <c r="K777" s="249"/>
      <c r="L777" s="253"/>
      <c r="M777" s="254"/>
      <c r="N777" s="255"/>
      <c r="O777" s="255"/>
      <c r="P777" s="255"/>
      <c r="Q777" s="255"/>
      <c r="R777" s="255"/>
      <c r="S777" s="255"/>
      <c r="T777" s="256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7" t="s">
        <v>260</v>
      </c>
      <c r="AU777" s="257" t="s">
        <v>98</v>
      </c>
      <c r="AV777" s="14" t="s">
        <v>83</v>
      </c>
      <c r="AW777" s="14" t="s">
        <v>37</v>
      </c>
      <c r="AX777" s="14" t="s">
        <v>76</v>
      </c>
      <c r="AY777" s="257" t="s">
        <v>235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83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98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16.5" customHeight="1">
      <c r="A779" s="42"/>
      <c r="B779" s="43"/>
      <c r="C779" s="280" t="s">
        <v>3691</v>
      </c>
      <c r="D779" s="280" t="s">
        <v>386</v>
      </c>
      <c r="E779" s="281" t="s">
        <v>11566</v>
      </c>
      <c r="F779" s="282" t="s">
        <v>10788</v>
      </c>
      <c r="G779" s="283" t="s">
        <v>10100</v>
      </c>
      <c r="H779" s="284">
        <v>2</v>
      </c>
      <c r="I779" s="285"/>
      <c r="J779" s="286">
        <f>ROUND(I779*H779,2)</f>
        <v>0</v>
      </c>
      <c r="K779" s="282" t="s">
        <v>19</v>
      </c>
      <c r="L779" s="287"/>
      <c r="M779" s="288" t="s">
        <v>19</v>
      </c>
      <c r="N779" s="289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471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11567</v>
      </c>
    </row>
    <row r="780" s="14" customFormat="1">
      <c r="A780" s="14"/>
      <c r="B780" s="248"/>
      <c r="C780" s="249"/>
      <c r="D780" s="238" t="s">
        <v>260</v>
      </c>
      <c r="E780" s="250" t="s">
        <v>19</v>
      </c>
      <c r="F780" s="251" t="s">
        <v>11568</v>
      </c>
      <c r="G780" s="249"/>
      <c r="H780" s="250" t="s">
        <v>19</v>
      </c>
      <c r="I780" s="252"/>
      <c r="J780" s="249"/>
      <c r="K780" s="249"/>
      <c r="L780" s="253"/>
      <c r="M780" s="254"/>
      <c r="N780" s="255"/>
      <c r="O780" s="255"/>
      <c r="P780" s="255"/>
      <c r="Q780" s="255"/>
      <c r="R780" s="255"/>
      <c r="S780" s="255"/>
      <c r="T780" s="256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7" t="s">
        <v>260</v>
      </c>
      <c r="AU780" s="257" t="s">
        <v>98</v>
      </c>
      <c r="AV780" s="14" t="s">
        <v>83</v>
      </c>
      <c r="AW780" s="14" t="s">
        <v>37</v>
      </c>
      <c r="AX780" s="14" t="s">
        <v>76</v>
      </c>
      <c r="AY780" s="257" t="s">
        <v>235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10608</v>
      </c>
      <c r="G781" s="237"/>
      <c r="H781" s="241">
        <v>2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98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2" customFormat="1" ht="16.5" customHeight="1">
      <c r="A782" s="42"/>
      <c r="B782" s="43"/>
      <c r="C782" s="280" t="s">
        <v>3700</v>
      </c>
      <c r="D782" s="280" t="s">
        <v>386</v>
      </c>
      <c r="E782" s="281" t="s">
        <v>11569</v>
      </c>
      <c r="F782" s="282" t="s">
        <v>10764</v>
      </c>
      <c r="G782" s="283" t="s">
        <v>10100</v>
      </c>
      <c r="H782" s="284">
        <v>4</v>
      </c>
      <c r="I782" s="285"/>
      <c r="J782" s="286">
        <f>ROUND(I782*H782,2)</f>
        <v>0</v>
      </c>
      <c r="K782" s="282" t="s">
        <v>19</v>
      </c>
      <c r="L782" s="287"/>
      <c r="M782" s="288" t="s">
        <v>19</v>
      </c>
      <c r="N782" s="289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471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11570</v>
      </c>
    </row>
    <row r="783" s="14" customFormat="1">
      <c r="A783" s="14"/>
      <c r="B783" s="248"/>
      <c r="C783" s="249"/>
      <c r="D783" s="238" t="s">
        <v>260</v>
      </c>
      <c r="E783" s="250" t="s">
        <v>19</v>
      </c>
      <c r="F783" s="251" t="s">
        <v>11571</v>
      </c>
      <c r="G783" s="249"/>
      <c r="H783" s="250" t="s">
        <v>19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7" t="s">
        <v>260</v>
      </c>
      <c r="AU783" s="257" t="s">
        <v>98</v>
      </c>
      <c r="AV783" s="14" t="s">
        <v>83</v>
      </c>
      <c r="AW783" s="14" t="s">
        <v>37</v>
      </c>
      <c r="AX783" s="14" t="s">
        <v>76</v>
      </c>
      <c r="AY783" s="257" t="s">
        <v>235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10668</v>
      </c>
      <c r="G784" s="237"/>
      <c r="H784" s="241">
        <v>4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98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2" customFormat="1" ht="16.5" customHeight="1">
      <c r="A785" s="42"/>
      <c r="B785" s="43"/>
      <c r="C785" s="280" t="s">
        <v>3705</v>
      </c>
      <c r="D785" s="280" t="s">
        <v>386</v>
      </c>
      <c r="E785" s="281" t="s">
        <v>11572</v>
      </c>
      <c r="F785" s="282" t="s">
        <v>10768</v>
      </c>
      <c r="G785" s="283" t="s">
        <v>10100</v>
      </c>
      <c r="H785" s="284">
        <v>4</v>
      </c>
      <c r="I785" s="285"/>
      <c r="J785" s="286">
        <f>ROUND(I785*H785,2)</f>
        <v>0</v>
      </c>
      <c r="K785" s="282" t="s">
        <v>19</v>
      </c>
      <c r="L785" s="287"/>
      <c r="M785" s="288" t="s">
        <v>19</v>
      </c>
      <c r="N785" s="289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471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11573</v>
      </c>
    </row>
    <row r="786" s="14" customFormat="1">
      <c r="A786" s="14"/>
      <c r="B786" s="248"/>
      <c r="C786" s="249"/>
      <c r="D786" s="238" t="s">
        <v>260</v>
      </c>
      <c r="E786" s="250" t="s">
        <v>19</v>
      </c>
      <c r="F786" s="251" t="s">
        <v>11574</v>
      </c>
      <c r="G786" s="249"/>
      <c r="H786" s="250" t="s">
        <v>19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7" t="s">
        <v>260</v>
      </c>
      <c r="AU786" s="257" t="s">
        <v>98</v>
      </c>
      <c r="AV786" s="14" t="s">
        <v>83</v>
      </c>
      <c r="AW786" s="14" t="s">
        <v>37</v>
      </c>
      <c r="AX786" s="14" t="s">
        <v>76</v>
      </c>
      <c r="AY786" s="257" t="s">
        <v>235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10668</v>
      </c>
      <c r="G787" s="237"/>
      <c r="H787" s="241">
        <v>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98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16.5" customHeight="1">
      <c r="A788" s="42"/>
      <c r="B788" s="43"/>
      <c r="C788" s="280" t="s">
        <v>3710</v>
      </c>
      <c r="D788" s="280" t="s">
        <v>386</v>
      </c>
      <c r="E788" s="281" t="s">
        <v>11575</v>
      </c>
      <c r="F788" s="282" t="s">
        <v>10772</v>
      </c>
      <c r="G788" s="283" t="s">
        <v>10100</v>
      </c>
      <c r="H788" s="284">
        <v>3</v>
      </c>
      <c r="I788" s="285"/>
      <c r="J788" s="286">
        <f>ROUND(I788*H788,2)</f>
        <v>0</v>
      </c>
      <c r="K788" s="282" t="s">
        <v>19</v>
      </c>
      <c r="L788" s="287"/>
      <c r="M788" s="288" t="s">
        <v>19</v>
      </c>
      <c r="N788" s="289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471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11576</v>
      </c>
    </row>
    <row r="789" s="14" customFormat="1">
      <c r="A789" s="14"/>
      <c r="B789" s="248"/>
      <c r="C789" s="249"/>
      <c r="D789" s="238" t="s">
        <v>260</v>
      </c>
      <c r="E789" s="250" t="s">
        <v>19</v>
      </c>
      <c r="F789" s="251" t="s">
        <v>11577</v>
      </c>
      <c r="G789" s="249"/>
      <c r="H789" s="250" t="s">
        <v>19</v>
      </c>
      <c r="I789" s="252"/>
      <c r="J789" s="249"/>
      <c r="K789" s="249"/>
      <c r="L789" s="253"/>
      <c r="M789" s="254"/>
      <c r="N789" s="255"/>
      <c r="O789" s="255"/>
      <c r="P789" s="255"/>
      <c r="Q789" s="255"/>
      <c r="R789" s="255"/>
      <c r="S789" s="255"/>
      <c r="T789" s="25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7" t="s">
        <v>260</v>
      </c>
      <c r="AU789" s="257" t="s">
        <v>98</v>
      </c>
      <c r="AV789" s="14" t="s">
        <v>83</v>
      </c>
      <c r="AW789" s="14" t="s">
        <v>37</v>
      </c>
      <c r="AX789" s="14" t="s">
        <v>76</v>
      </c>
      <c r="AY789" s="257" t="s">
        <v>235</v>
      </c>
    </row>
    <row r="790" s="13" customFormat="1">
      <c r="A790" s="13"/>
      <c r="B790" s="236"/>
      <c r="C790" s="237"/>
      <c r="D790" s="238" t="s">
        <v>260</v>
      </c>
      <c r="E790" s="239" t="s">
        <v>19</v>
      </c>
      <c r="F790" s="240" t="s">
        <v>92</v>
      </c>
      <c r="G790" s="237"/>
      <c r="H790" s="241">
        <v>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98</v>
      </c>
      <c r="AV790" s="13" t="s">
        <v>88</v>
      </c>
      <c r="AW790" s="13" t="s">
        <v>37</v>
      </c>
      <c r="AX790" s="13" t="s">
        <v>83</v>
      </c>
      <c r="AY790" s="247" t="s">
        <v>235</v>
      </c>
    </row>
    <row r="791" s="2" customFormat="1" ht="16.5" customHeight="1">
      <c r="A791" s="42"/>
      <c r="B791" s="43"/>
      <c r="C791" s="280" t="s">
        <v>3714</v>
      </c>
      <c r="D791" s="280" t="s">
        <v>386</v>
      </c>
      <c r="E791" s="281" t="s">
        <v>11578</v>
      </c>
      <c r="F791" s="282" t="s">
        <v>10776</v>
      </c>
      <c r="G791" s="283" t="s">
        <v>10100</v>
      </c>
      <c r="H791" s="284">
        <v>29</v>
      </c>
      <c r="I791" s="285"/>
      <c r="J791" s="286">
        <f>ROUND(I791*H791,2)</f>
        <v>0</v>
      </c>
      <c r="K791" s="282" t="s">
        <v>19</v>
      </c>
      <c r="L791" s="287"/>
      <c r="M791" s="288" t="s">
        <v>19</v>
      </c>
      <c r="N791" s="289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471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11579</v>
      </c>
    </row>
    <row r="792" s="14" customFormat="1">
      <c r="A792" s="14"/>
      <c r="B792" s="248"/>
      <c r="C792" s="249"/>
      <c r="D792" s="238" t="s">
        <v>260</v>
      </c>
      <c r="E792" s="250" t="s">
        <v>19</v>
      </c>
      <c r="F792" s="251" t="s">
        <v>11580</v>
      </c>
      <c r="G792" s="249"/>
      <c r="H792" s="250" t="s">
        <v>19</v>
      </c>
      <c r="I792" s="252"/>
      <c r="J792" s="249"/>
      <c r="K792" s="249"/>
      <c r="L792" s="253"/>
      <c r="M792" s="254"/>
      <c r="N792" s="255"/>
      <c r="O792" s="255"/>
      <c r="P792" s="255"/>
      <c r="Q792" s="255"/>
      <c r="R792" s="255"/>
      <c r="S792" s="255"/>
      <c r="T792" s="256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7" t="s">
        <v>260</v>
      </c>
      <c r="AU792" s="257" t="s">
        <v>98</v>
      </c>
      <c r="AV792" s="14" t="s">
        <v>83</v>
      </c>
      <c r="AW792" s="14" t="s">
        <v>37</v>
      </c>
      <c r="AX792" s="14" t="s">
        <v>76</v>
      </c>
      <c r="AY792" s="25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11581</v>
      </c>
      <c r="G793" s="237"/>
      <c r="H793" s="241">
        <v>29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98</v>
      </c>
      <c r="AV793" s="13" t="s">
        <v>88</v>
      </c>
      <c r="AW793" s="13" t="s">
        <v>37</v>
      </c>
      <c r="AX793" s="13" t="s">
        <v>83</v>
      </c>
      <c r="AY793" s="247" t="s">
        <v>235</v>
      </c>
    </row>
    <row r="794" s="2" customFormat="1" ht="16.5" customHeight="1">
      <c r="A794" s="42"/>
      <c r="B794" s="43"/>
      <c r="C794" s="280" t="s">
        <v>3719</v>
      </c>
      <c r="D794" s="280" t="s">
        <v>386</v>
      </c>
      <c r="E794" s="281" t="s">
        <v>11582</v>
      </c>
      <c r="F794" s="282" t="s">
        <v>10780</v>
      </c>
      <c r="G794" s="283" t="s">
        <v>10100</v>
      </c>
      <c r="H794" s="284">
        <v>4</v>
      </c>
      <c r="I794" s="285"/>
      <c r="J794" s="286">
        <f>ROUND(I794*H794,2)</f>
        <v>0</v>
      </c>
      <c r="K794" s="282" t="s">
        <v>19</v>
      </c>
      <c r="L794" s="287"/>
      <c r="M794" s="288" t="s">
        <v>19</v>
      </c>
      <c r="N794" s="289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471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11583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11584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98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10668</v>
      </c>
      <c r="G796" s="237"/>
      <c r="H796" s="241">
        <v>4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98</v>
      </c>
      <c r="AV796" s="13" t="s">
        <v>88</v>
      </c>
      <c r="AW796" s="13" t="s">
        <v>37</v>
      </c>
      <c r="AX796" s="13" t="s">
        <v>83</v>
      </c>
      <c r="AY796" s="247" t="s">
        <v>235</v>
      </c>
    </row>
    <row r="797" s="2" customFormat="1" ht="33" customHeight="1">
      <c r="A797" s="42"/>
      <c r="B797" s="43"/>
      <c r="C797" s="280" t="s">
        <v>3724</v>
      </c>
      <c r="D797" s="280" t="s">
        <v>386</v>
      </c>
      <c r="E797" s="281" t="s">
        <v>11585</v>
      </c>
      <c r="F797" s="282" t="s">
        <v>10793</v>
      </c>
      <c r="G797" s="283" t="s">
        <v>288</v>
      </c>
      <c r="H797" s="284">
        <v>578</v>
      </c>
      <c r="I797" s="285"/>
      <c r="J797" s="286">
        <f>ROUND(I797*H797,2)</f>
        <v>0</v>
      </c>
      <c r="K797" s="282" t="s">
        <v>19</v>
      </c>
      <c r="L797" s="287"/>
      <c r="M797" s="288" t="s">
        <v>19</v>
      </c>
      <c r="N797" s="289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471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11586</v>
      </c>
    </row>
    <row r="798" s="14" customFormat="1">
      <c r="A798" s="14"/>
      <c r="B798" s="248"/>
      <c r="C798" s="249"/>
      <c r="D798" s="238" t="s">
        <v>260</v>
      </c>
      <c r="E798" s="250" t="s">
        <v>19</v>
      </c>
      <c r="F798" s="251" t="s">
        <v>11587</v>
      </c>
      <c r="G798" s="249"/>
      <c r="H798" s="250" t="s">
        <v>19</v>
      </c>
      <c r="I798" s="252"/>
      <c r="J798" s="249"/>
      <c r="K798" s="249"/>
      <c r="L798" s="253"/>
      <c r="M798" s="254"/>
      <c r="N798" s="255"/>
      <c r="O798" s="255"/>
      <c r="P798" s="255"/>
      <c r="Q798" s="255"/>
      <c r="R798" s="255"/>
      <c r="S798" s="255"/>
      <c r="T798" s="256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7" t="s">
        <v>260</v>
      </c>
      <c r="AU798" s="257" t="s">
        <v>98</v>
      </c>
      <c r="AV798" s="14" t="s">
        <v>83</v>
      </c>
      <c r="AW798" s="14" t="s">
        <v>37</v>
      </c>
      <c r="AX798" s="14" t="s">
        <v>76</v>
      </c>
      <c r="AY798" s="25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11588</v>
      </c>
      <c r="G799" s="237"/>
      <c r="H799" s="241">
        <v>578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98</v>
      </c>
      <c r="AV799" s="13" t="s">
        <v>88</v>
      </c>
      <c r="AW799" s="13" t="s">
        <v>37</v>
      </c>
      <c r="AX799" s="13" t="s">
        <v>83</v>
      </c>
      <c r="AY799" s="247" t="s">
        <v>235</v>
      </c>
    </row>
    <row r="800" s="2" customFormat="1" ht="37.8" customHeight="1">
      <c r="A800" s="42"/>
      <c r="B800" s="43"/>
      <c r="C800" s="280" t="s">
        <v>3729</v>
      </c>
      <c r="D800" s="280" t="s">
        <v>386</v>
      </c>
      <c r="E800" s="281" t="s">
        <v>11589</v>
      </c>
      <c r="F800" s="282" t="s">
        <v>10798</v>
      </c>
      <c r="G800" s="283" t="s">
        <v>288</v>
      </c>
      <c r="H800" s="284">
        <v>259</v>
      </c>
      <c r="I800" s="285"/>
      <c r="J800" s="286">
        <f>ROUND(I800*H800,2)</f>
        <v>0</v>
      </c>
      <c r="K800" s="282" t="s">
        <v>19</v>
      </c>
      <c r="L800" s="287"/>
      <c r="M800" s="288" t="s">
        <v>19</v>
      </c>
      <c r="N800" s="289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471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11590</v>
      </c>
    </row>
    <row r="801" s="14" customFormat="1">
      <c r="A801" s="14"/>
      <c r="B801" s="248"/>
      <c r="C801" s="249"/>
      <c r="D801" s="238" t="s">
        <v>260</v>
      </c>
      <c r="E801" s="250" t="s">
        <v>19</v>
      </c>
      <c r="F801" s="251" t="s">
        <v>11591</v>
      </c>
      <c r="G801" s="249"/>
      <c r="H801" s="250" t="s">
        <v>19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7" t="s">
        <v>260</v>
      </c>
      <c r="AU801" s="257" t="s">
        <v>98</v>
      </c>
      <c r="AV801" s="14" t="s">
        <v>83</v>
      </c>
      <c r="AW801" s="14" t="s">
        <v>37</v>
      </c>
      <c r="AX801" s="14" t="s">
        <v>76</v>
      </c>
      <c r="AY801" s="25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11592</v>
      </c>
      <c r="G802" s="237"/>
      <c r="H802" s="241">
        <v>259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98</v>
      </c>
      <c r="AV802" s="13" t="s">
        <v>88</v>
      </c>
      <c r="AW802" s="13" t="s">
        <v>37</v>
      </c>
      <c r="AX802" s="13" t="s">
        <v>83</v>
      </c>
      <c r="AY802" s="247" t="s">
        <v>235</v>
      </c>
    </row>
    <row r="803" s="2" customFormat="1" ht="33" customHeight="1">
      <c r="A803" s="42"/>
      <c r="B803" s="43"/>
      <c r="C803" s="280" t="s">
        <v>3734</v>
      </c>
      <c r="D803" s="280" t="s">
        <v>386</v>
      </c>
      <c r="E803" s="281" t="s">
        <v>11593</v>
      </c>
      <c r="F803" s="282" t="s">
        <v>10803</v>
      </c>
      <c r="G803" s="283" t="s">
        <v>288</v>
      </c>
      <c r="H803" s="284">
        <v>43</v>
      </c>
      <c r="I803" s="285"/>
      <c r="J803" s="286">
        <f>ROUND(I803*H803,2)</f>
        <v>0</v>
      </c>
      <c r="K803" s="282" t="s">
        <v>19</v>
      </c>
      <c r="L803" s="287"/>
      <c r="M803" s="288" t="s">
        <v>19</v>
      </c>
      <c r="N803" s="289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471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11594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11595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98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11596</v>
      </c>
      <c r="G805" s="237"/>
      <c r="H805" s="241">
        <v>43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98</v>
      </c>
      <c r="AV805" s="13" t="s">
        <v>88</v>
      </c>
      <c r="AW805" s="13" t="s">
        <v>37</v>
      </c>
      <c r="AX805" s="13" t="s">
        <v>83</v>
      </c>
      <c r="AY805" s="247" t="s">
        <v>235</v>
      </c>
    </row>
    <row r="806" s="2" customFormat="1" ht="16.5" customHeight="1">
      <c r="A806" s="42"/>
      <c r="B806" s="43"/>
      <c r="C806" s="280" t="s">
        <v>3740</v>
      </c>
      <c r="D806" s="280" t="s">
        <v>386</v>
      </c>
      <c r="E806" s="281" t="s">
        <v>11597</v>
      </c>
      <c r="F806" s="282" t="s">
        <v>10807</v>
      </c>
      <c r="G806" s="283" t="s">
        <v>10100</v>
      </c>
      <c r="H806" s="284">
        <v>1</v>
      </c>
      <c r="I806" s="285"/>
      <c r="J806" s="286">
        <f>ROUND(I806*H806,2)</f>
        <v>0</v>
      </c>
      <c r="K806" s="282" t="s">
        <v>19</v>
      </c>
      <c r="L806" s="287"/>
      <c r="M806" s="288" t="s">
        <v>19</v>
      </c>
      <c r="N806" s="289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471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11598</v>
      </c>
    </row>
    <row r="807" s="13" customFormat="1">
      <c r="A807" s="13"/>
      <c r="B807" s="236"/>
      <c r="C807" s="237"/>
      <c r="D807" s="238" t="s">
        <v>260</v>
      </c>
      <c r="E807" s="239" t="s">
        <v>19</v>
      </c>
      <c r="F807" s="240" t="s">
        <v>83</v>
      </c>
      <c r="G807" s="237"/>
      <c r="H807" s="241">
        <v>1</v>
      </c>
      <c r="I807" s="242"/>
      <c r="J807" s="237"/>
      <c r="K807" s="237"/>
      <c r="L807" s="243"/>
      <c r="M807" s="244"/>
      <c r="N807" s="245"/>
      <c r="O807" s="245"/>
      <c r="P807" s="245"/>
      <c r="Q807" s="245"/>
      <c r="R807" s="245"/>
      <c r="S807" s="245"/>
      <c r="T807" s="246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7" t="s">
        <v>260</v>
      </c>
      <c r="AU807" s="247" t="s">
        <v>98</v>
      </c>
      <c r="AV807" s="13" t="s">
        <v>88</v>
      </c>
      <c r="AW807" s="13" t="s">
        <v>37</v>
      </c>
      <c r="AX807" s="13" t="s">
        <v>83</v>
      </c>
      <c r="AY807" s="247" t="s">
        <v>235</v>
      </c>
    </row>
    <row r="808" s="17" customFormat="1" ht="20.88" customHeight="1">
      <c r="A808" s="17"/>
      <c r="B808" s="303"/>
      <c r="C808" s="304"/>
      <c r="D808" s="305" t="s">
        <v>75</v>
      </c>
      <c r="E808" s="305" t="s">
        <v>11599</v>
      </c>
      <c r="F808" s="305" t="s">
        <v>11396</v>
      </c>
      <c r="G808" s="304"/>
      <c r="H808" s="304"/>
      <c r="I808" s="306"/>
      <c r="J808" s="307">
        <f>BK808</f>
        <v>0</v>
      </c>
      <c r="K808" s="304"/>
      <c r="L808" s="308"/>
      <c r="M808" s="309"/>
      <c r="N808" s="310"/>
      <c r="O808" s="310"/>
      <c r="P808" s="311">
        <f>SUM(P809:P865)</f>
        <v>0</v>
      </c>
      <c r="Q808" s="310"/>
      <c r="R808" s="311">
        <f>SUM(R809:R865)</f>
        <v>0</v>
      </c>
      <c r="S808" s="310"/>
      <c r="T808" s="312">
        <f>SUM(T809:T865)</f>
        <v>0</v>
      </c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R808" s="313" t="s">
        <v>88</v>
      </c>
      <c r="AT808" s="314" t="s">
        <v>75</v>
      </c>
      <c r="AU808" s="314" t="s">
        <v>92</v>
      </c>
      <c r="AY808" s="313" t="s">
        <v>235</v>
      </c>
      <c r="BK808" s="315">
        <f>SUM(BK809:BK865)</f>
        <v>0</v>
      </c>
    </row>
    <row r="809" s="2" customFormat="1" ht="16.5" customHeight="1">
      <c r="A809" s="42"/>
      <c r="B809" s="43"/>
      <c r="C809" s="218" t="s">
        <v>3746</v>
      </c>
      <c r="D809" s="218" t="s">
        <v>237</v>
      </c>
      <c r="E809" s="219" t="s">
        <v>11600</v>
      </c>
      <c r="F809" s="220" t="s">
        <v>10811</v>
      </c>
      <c r="G809" s="221" t="s">
        <v>10100</v>
      </c>
      <c r="H809" s="222">
        <v>1</v>
      </c>
      <c r="I809" s="223"/>
      <c r="J809" s="224">
        <f>ROUND(I809*H809,2)</f>
        <v>0</v>
      </c>
      <c r="K809" s="220" t="s">
        <v>19</v>
      </c>
      <c r="L809" s="48"/>
      <c r="M809" s="225" t="s">
        <v>19</v>
      </c>
      <c r="N809" s="226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339</v>
      </c>
      <c r="AT809" s="229" t="s">
        <v>237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11601</v>
      </c>
    </row>
    <row r="810" s="2" customFormat="1" ht="16.5" customHeight="1">
      <c r="A810" s="42"/>
      <c r="B810" s="43"/>
      <c r="C810" s="218" t="s">
        <v>3751</v>
      </c>
      <c r="D810" s="218" t="s">
        <v>237</v>
      </c>
      <c r="E810" s="219" t="s">
        <v>11602</v>
      </c>
      <c r="F810" s="220" t="s">
        <v>10814</v>
      </c>
      <c r="G810" s="221" t="s">
        <v>10100</v>
      </c>
      <c r="H810" s="222">
        <v>2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11603</v>
      </c>
    </row>
    <row r="811" s="2" customFormat="1" ht="16.5" customHeight="1">
      <c r="A811" s="42"/>
      <c r="B811" s="43"/>
      <c r="C811" s="218" t="s">
        <v>3758</v>
      </c>
      <c r="D811" s="218" t="s">
        <v>237</v>
      </c>
      <c r="E811" s="219" t="s">
        <v>11604</v>
      </c>
      <c r="F811" s="220" t="s">
        <v>10817</v>
      </c>
      <c r="G811" s="221" t="s">
        <v>240</v>
      </c>
      <c r="H811" s="222">
        <v>28</v>
      </c>
      <c r="I811" s="223"/>
      <c r="J811" s="224">
        <f>ROUND(I811*H811,2)</f>
        <v>0</v>
      </c>
      <c r="K811" s="220" t="s">
        <v>19</v>
      </c>
      <c r="L811" s="48"/>
      <c r="M811" s="225" t="s">
        <v>19</v>
      </c>
      <c r="N811" s="226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339</v>
      </c>
      <c r="AT811" s="229" t="s">
        <v>237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11605</v>
      </c>
    </row>
    <row r="812" s="2" customFormat="1" ht="16.5" customHeight="1">
      <c r="A812" s="42"/>
      <c r="B812" s="43"/>
      <c r="C812" s="218" t="s">
        <v>3764</v>
      </c>
      <c r="D812" s="218" t="s">
        <v>237</v>
      </c>
      <c r="E812" s="219" t="s">
        <v>11606</v>
      </c>
      <c r="F812" s="220" t="s">
        <v>11082</v>
      </c>
      <c r="G812" s="221" t="s">
        <v>10100</v>
      </c>
      <c r="H812" s="222">
        <v>1</v>
      </c>
      <c r="I812" s="223"/>
      <c r="J812" s="224">
        <f>ROUND(I812*H812,2)</f>
        <v>0</v>
      </c>
      <c r="K812" s="220" t="s">
        <v>19</v>
      </c>
      <c r="L812" s="48"/>
      <c r="M812" s="225" t="s">
        <v>19</v>
      </c>
      <c r="N812" s="226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339</v>
      </c>
      <c r="AT812" s="229" t="s">
        <v>237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11607</v>
      </c>
    </row>
    <row r="813" s="2" customFormat="1" ht="16.5" customHeight="1">
      <c r="A813" s="42"/>
      <c r="B813" s="43"/>
      <c r="C813" s="218" t="s">
        <v>3770</v>
      </c>
      <c r="D813" s="218" t="s">
        <v>237</v>
      </c>
      <c r="E813" s="219" t="s">
        <v>11608</v>
      </c>
      <c r="F813" s="220" t="s">
        <v>10820</v>
      </c>
      <c r="G813" s="221" t="s">
        <v>10100</v>
      </c>
      <c r="H813" s="222">
        <v>40</v>
      </c>
      <c r="I813" s="223"/>
      <c r="J813" s="224">
        <f>ROUND(I813*H813,2)</f>
        <v>0</v>
      </c>
      <c r="K813" s="220" t="s">
        <v>19</v>
      </c>
      <c r="L813" s="48"/>
      <c r="M813" s="225" t="s">
        <v>19</v>
      </c>
      <c r="N813" s="226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339</v>
      </c>
      <c r="AT813" s="229" t="s">
        <v>237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11609</v>
      </c>
    </row>
    <row r="814" s="2" customFormat="1" ht="16.5" customHeight="1">
      <c r="A814" s="42"/>
      <c r="B814" s="43"/>
      <c r="C814" s="218" t="s">
        <v>3776</v>
      </c>
      <c r="D814" s="218" t="s">
        <v>237</v>
      </c>
      <c r="E814" s="219" t="s">
        <v>11610</v>
      </c>
      <c r="F814" s="220" t="s">
        <v>11611</v>
      </c>
      <c r="G814" s="221" t="s">
        <v>10100</v>
      </c>
      <c r="H814" s="222">
        <v>1</v>
      </c>
      <c r="I814" s="223"/>
      <c r="J814" s="224">
        <f>ROUND(I814*H814,2)</f>
        <v>0</v>
      </c>
      <c r="K814" s="220" t="s">
        <v>19</v>
      </c>
      <c r="L814" s="48"/>
      <c r="M814" s="225" t="s">
        <v>19</v>
      </c>
      <c r="N814" s="226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339</v>
      </c>
      <c r="AT814" s="229" t="s">
        <v>237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11612</v>
      </c>
    </row>
    <row r="815" s="2" customFormat="1" ht="16.5" customHeight="1">
      <c r="A815" s="42"/>
      <c r="B815" s="43"/>
      <c r="C815" s="218" t="s">
        <v>3788</v>
      </c>
      <c r="D815" s="218" t="s">
        <v>237</v>
      </c>
      <c r="E815" s="219" t="s">
        <v>11613</v>
      </c>
      <c r="F815" s="220" t="s">
        <v>11614</v>
      </c>
      <c r="G815" s="221" t="s">
        <v>10100</v>
      </c>
      <c r="H815" s="222">
        <v>1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11615</v>
      </c>
    </row>
    <row r="816" s="2" customFormat="1" ht="16.5" customHeight="1">
      <c r="A816" s="42"/>
      <c r="B816" s="43"/>
      <c r="C816" s="218" t="s">
        <v>3796</v>
      </c>
      <c r="D816" s="218" t="s">
        <v>237</v>
      </c>
      <c r="E816" s="219" t="s">
        <v>11616</v>
      </c>
      <c r="F816" s="220" t="s">
        <v>11617</v>
      </c>
      <c r="G816" s="221" t="s">
        <v>10100</v>
      </c>
      <c r="H816" s="222">
        <v>1</v>
      </c>
      <c r="I816" s="223"/>
      <c r="J816" s="224">
        <f>ROUND(I816*H816,2)</f>
        <v>0</v>
      </c>
      <c r="K816" s="220" t="s">
        <v>19</v>
      </c>
      <c r="L816" s="48"/>
      <c r="M816" s="225" t="s">
        <v>19</v>
      </c>
      <c r="N816" s="226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339</v>
      </c>
      <c r="AT816" s="229" t="s">
        <v>237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11618</v>
      </c>
    </row>
    <row r="817" s="2" customFormat="1" ht="16.5" customHeight="1">
      <c r="A817" s="42"/>
      <c r="B817" s="43"/>
      <c r="C817" s="218" t="s">
        <v>3807</v>
      </c>
      <c r="D817" s="218" t="s">
        <v>237</v>
      </c>
      <c r="E817" s="219" t="s">
        <v>11619</v>
      </c>
      <c r="F817" s="220" t="s">
        <v>11620</v>
      </c>
      <c r="G817" s="221" t="s">
        <v>10100</v>
      </c>
      <c r="H817" s="222">
        <v>2</v>
      </c>
      <c r="I817" s="223"/>
      <c r="J817" s="224">
        <f>ROUND(I817*H817,2)</f>
        <v>0</v>
      </c>
      <c r="K817" s="220" t="s">
        <v>19</v>
      </c>
      <c r="L817" s="48"/>
      <c r="M817" s="225" t="s">
        <v>19</v>
      </c>
      <c r="N817" s="226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339</v>
      </c>
      <c r="AT817" s="229" t="s">
        <v>237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11621</v>
      </c>
    </row>
    <row r="818" s="2" customFormat="1" ht="16.5" customHeight="1">
      <c r="A818" s="42"/>
      <c r="B818" s="43"/>
      <c r="C818" s="218" t="s">
        <v>3814</v>
      </c>
      <c r="D818" s="218" t="s">
        <v>237</v>
      </c>
      <c r="E818" s="219" t="s">
        <v>11622</v>
      </c>
      <c r="F818" s="220" t="s">
        <v>11623</v>
      </c>
      <c r="G818" s="221" t="s">
        <v>10100</v>
      </c>
      <c r="H818" s="222">
        <v>1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11624</v>
      </c>
    </row>
    <row r="819" s="2" customFormat="1" ht="16.5" customHeight="1">
      <c r="A819" s="42"/>
      <c r="B819" s="43"/>
      <c r="C819" s="218" t="s">
        <v>3819</v>
      </c>
      <c r="D819" s="218" t="s">
        <v>237</v>
      </c>
      <c r="E819" s="219" t="s">
        <v>11625</v>
      </c>
      <c r="F819" s="220" t="s">
        <v>11626</v>
      </c>
      <c r="G819" s="221" t="s">
        <v>10100</v>
      </c>
      <c r="H819" s="222">
        <v>1</v>
      </c>
      <c r="I819" s="223"/>
      <c r="J819" s="224">
        <f>ROUND(I819*H819,2)</f>
        <v>0</v>
      </c>
      <c r="K819" s="220" t="s">
        <v>19</v>
      </c>
      <c r="L819" s="48"/>
      <c r="M819" s="225" t="s">
        <v>19</v>
      </c>
      <c r="N819" s="226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339</v>
      </c>
      <c r="AT819" s="229" t="s">
        <v>237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11627</v>
      </c>
    </row>
    <row r="820" s="2" customFormat="1" ht="16.5" customHeight="1">
      <c r="A820" s="42"/>
      <c r="B820" s="43"/>
      <c r="C820" s="218" t="s">
        <v>3824</v>
      </c>
      <c r="D820" s="218" t="s">
        <v>237</v>
      </c>
      <c r="E820" s="219" t="s">
        <v>11628</v>
      </c>
      <c r="F820" s="220" t="s">
        <v>11629</v>
      </c>
      <c r="G820" s="221" t="s">
        <v>10100</v>
      </c>
      <c r="H820" s="222">
        <v>2</v>
      </c>
      <c r="I820" s="223"/>
      <c r="J820" s="224">
        <f>ROUND(I820*H820,2)</f>
        <v>0</v>
      </c>
      <c r="K820" s="220" t="s">
        <v>19</v>
      </c>
      <c r="L820" s="48"/>
      <c r="M820" s="225" t="s">
        <v>19</v>
      </c>
      <c r="N820" s="226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339</v>
      </c>
      <c r="AT820" s="229" t="s">
        <v>237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11630</v>
      </c>
    </row>
    <row r="821" s="2" customFormat="1" ht="16.5" customHeight="1">
      <c r="A821" s="42"/>
      <c r="B821" s="43"/>
      <c r="C821" s="218" t="s">
        <v>3830</v>
      </c>
      <c r="D821" s="218" t="s">
        <v>237</v>
      </c>
      <c r="E821" s="219" t="s">
        <v>11631</v>
      </c>
      <c r="F821" s="220" t="s">
        <v>11632</v>
      </c>
      <c r="G821" s="221" t="s">
        <v>10100</v>
      </c>
      <c r="H821" s="222">
        <v>1</v>
      </c>
      <c r="I821" s="223"/>
      <c r="J821" s="224">
        <f>ROUND(I821*H821,2)</f>
        <v>0</v>
      </c>
      <c r="K821" s="220" t="s">
        <v>19</v>
      </c>
      <c r="L821" s="48"/>
      <c r="M821" s="225" t="s">
        <v>19</v>
      </c>
      <c r="N821" s="226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339</v>
      </c>
      <c r="AT821" s="229" t="s">
        <v>237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11633</v>
      </c>
    </row>
    <row r="822" s="2" customFormat="1" ht="16.5" customHeight="1">
      <c r="A822" s="42"/>
      <c r="B822" s="43"/>
      <c r="C822" s="218" t="s">
        <v>3837</v>
      </c>
      <c r="D822" s="218" t="s">
        <v>237</v>
      </c>
      <c r="E822" s="219" t="s">
        <v>11634</v>
      </c>
      <c r="F822" s="220" t="s">
        <v>11635</v>
      </c>
      <c r="G822" s="221" t="s">
        <v>10100</v>
      </c>
      <c r="H822" s="222">
        <v>2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11636</v>
      </c>
    </row>
    <row r="823" s="2" customFormat="1" ht="16.5" customHeight="1">
      <c r="A823" s="42"/>
      <c r="B823" s="43"/>
      <c r="C823" s="218" t="s">
        <v>3843</v>
      </c>
      <c r="D823" s="218" t="s">
        <v>237</v>
      </c>
      <c r="E823" s="219" t="s">
        <v>11637</v>
      </c>
      <c r="F823" s="220" t="s">
        <v>10847</v>
      </c>
      <c r="G823" s="221" t="s">
        <v>10100</v>
      </c>
      <c r="H823" s="222">
        <v>9</v>
      </c>
      <c r="I823" s="223"/>
      <c r="J823" s="224">
        <f>ROUND(I823*H823,2)</f>
        <v>0</v>
      </c>
      <c r="K823" s="220" t="s">
        <v>19</v>
      </c>
      <c r="L823" s="48"/>
      <c r="M823" s="225" t="s">
        <v>19</v>
      </c>
      <c r="N823" s="226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339</v>
      </c>
      <c r="AT823" s="229" t="s">
        <v>237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11638</v>
      </c>
    </row>
    <row r="824" s="2" customFormat="1" ht="16.5" customHeight="1">
      <c r="A824" s="42"/>
      <c r="B824" s="43"/>
      <c r="C824" s="218" t="s">
        <v>3849</v>
      </c>
      <c r="D824" s="218" t="s">
        <v>237</v>
      </c>
      <c r="E824" s="219" t="s">
        <v>11639</v>
      </c>
      <c r="F824" s="220" t="s">
        <v>10850</v>
      </c>
      <c r="G824" s="221" t="s">
        <v>10100</v>
      </c>
      <c r="H824" s="222">
        <v>1</v>
      </c>
      <c r="I824" s="223"/>
      <c r="J824" s="224">
        <f>ROUND(I824*H824,2)</f>
        <v>0</v>
      </c>
      <c r="K824" s="220" t="s">
        <v>19</v>
      </c>
      <c r="L824" s="48"/>
      <c r="M824" s="225" t="s">
        <v>19</v>
      </c>
      <c r="N824" s="226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339</v>
      </c>
      <c r="AT824" s="229" t="s">
        <v>237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11640</v>
      </c>
    </row>
    <row r="825" s="2" customFormat="1" ht="16.5" customHeight="1">
      <c r="A825" s="42"/>
      <c r="B825" s="43"/>
      <c r="C825" s="218" t="s">
        <v>3855</v>
      </c>
      <c r="D825" s="218" t="s">
        <v>237</v>
      </c>
      <c r="E825" s="219" t="s">
        <v>11641</v>
      </c>
      <c r="F825" s="220" t="s">
        <v>11642</v>
      </c>
      <c r="G825" s="221" t="s">
        <v>10100</v>
      </c>
      <c r="H825" s="222">
        <v>2</v>
      </c>
      <c r="I825" s="223"/>
      <c r="J825" s="224">
        <f>ROUND(I825*H825,2)</f>
        <v>0</v>
      </c>
      <c r="K825" s="220" t="s">
        <v>19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339</v>
      </c>
      <c r="AT825" s="229" t="s">
        <v>237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11643</v>
      </c>
    </row>
    <row r="826" s="2" customFormat="1" ht="16.5" customHeight="1">
      <c r="A826" s="42"/>
      <c r="B826" s="43"/>
      <c r="C826" s="218" t="s">
        <v>3861</v>
      </c>
      <c r="D826" s="218" t="s">
        <v>237</v>
      </c>
      <c r="E826" s="219" t="s">
        <v>11644</v>
      </c>
      <c r="F826" s="220" t="s">
        <v>11645</v>
      </c>
      <c r="G826" s="221" t="s">
        <v>10100</v>
      </c>
      <c r="H826" s="222">
        <v>2</v>
      </c>
      <c r="I826" s="223"/>
      <c r="J826" s="224">
        <f>ROUND(I826*H826,2)</f>
        <v>0</v>
      </c>
      <c r="K826" s="220" t="s">
        <v>19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339</v>
      </c>
      <c r="AT826" s="229" t="s">
        <v>237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11646</v>
      </c>
    </row>
    <row r="827" s="2" customFormat="1" ht="16.5" customHeight="1">
      <c r="A827" s="42"/>
      <c r="B827" s="43"/>
      <c r="C827" s="218" t="s">
        <v>3869</v>
      </c>
      <c r="D827" s="218" t="s">
        <v>237</v>
      </c>
      <c r="E827" s="219" t="s">
        <v>11647</v>
      </c>
      <c r="F827" s="220" t="s">
        <v>10856</v>
      </c>
      <c r="G827" s="221" t="s">
        <v>10100</v>
      </c>
      <c r="H827" s="222">
        <v>4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11648</v>
      </c>
    </row>
    <row r="828" s="2" customFormat="1" ht="16.5" customHeight="1">
      <c r="A828" s="42"/>
      <c r="B828" s="43"/>
      <c r="C828" s="218" t="s">
        <v>3874</v>
      </c>
      <c r="D828" s="218" t="s">
        <v>237</v>
      </c>
      <c r="E828" s="219" t="s">
        <v>11649</v>
      </c>
      <c r="F828" s="220" t="s">
        <v>10862</v>
      </c>
      <c r="G828" s="221" t="s">
        <v>10100</v>
      </c>
      <c r="H828" s="222">
        <v>1</v>
      </c>
      <c r="I828" s="223"/>
      <c r="J828" s="224">
        <f>ROUND(I828*H828,2)</f>
        <v>0</v>
      </c>
      <c r="K828" s="220" t="s">
        <v>19</v>
      </c>
      <c r="L828" s="48"/>
      <c r="M828" s="225" t="s">
        <v>19</v>
      </c>
      <c r="N828" s="226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339</v>
      </c>
      <c r="AT828" s="229" t="s">
        <v>237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11650</v>
      </c>
    </row>
    <row r="829" s="2" customFormat="1" ht="16.5" customHeight="1">
      <c r="A829" s="42"/>
      <c r="B829" s="43"/>
      <c r="C829" s="218" t="s">
        <v>3880</v>
      </c>
      <c r="D829" s="218" t="s">
        <v>237</v>
      </c>
      <c r="E829" s="219" t="s">
        <v>11651</v>
      </c>
      <c r="F829" s="220" t="s">
        <v>10865</v>
      </c>
      <c r="G829" s="221" t="s">
        <v>10100</v>
      </c>
      <c r="H829" s="222">
        <v>1</v>
      </c>
      <c r="I829" s="223"/>
      <c r="J829" s="224">
        <f>ROUND(I829*H829,2)</f>
        <v>0</v>
      </c>
      <c r="K829" s="220" t="s">
        <v>19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11652</v>
      </c>
    </row>
    <row r="830" s="2" customFormat="1" ht="16.5" customHeight="1">
      <c r="A830" s="42"/>
      <c r="B830" s="43"/>
      <c r="C830" s="218" t="s">
        <v>3884</v>
      </c>
      <c r="D830" s="218" t="s">
        <v>237</v>
      </c>
      <c r="E830" s="219" t="s">
        <v>11653</v>
      </c>
      <c r="F830" s="220" t="s">
        <v>10868</v>
      </c>
      <c r="G830" s="221" t="s">
        <v>10100</v>
      </c>
      <c r="H830" s="222">
        <v>6</v>
      </c>
      <c r="I830" s="223"/>
      <c r="J830" s="224">
        <f>ROUND(I830*H830,2)</f>
        <v>0</v>
      </c>
      <c r="K830" s="220" t="s">
        <v>19</v>
      </c>
      <c r="L830" s="48"/>
      <c r="M830" s="225" t="s">
        <v>19</v>
      </c>
      <c r="N830" s="226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339</v>
      </c>
      <c r="AT830" s="229" t="s">
        <v>237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11654</v>
      </c>
    </row>
    <row r="831" s="2" customFormat="1" ht="16.5" customHeight="1">
      <c r="A831" s="42"/>
      <c r="B831" s="43"/>
      <c r="C831" s="218" t="s">
        <v>3890</v>
      </c>
      <c r="D831" s="218" t="s">
        <v>237</v>
      </c>
      <c r="E831" s="219" t="s">
        <v>11655</v>
      </c>
      <c r="F831" s="220" t="s">
        <v>10871</v>
      </c>
      <c r="G831" s="221" t="s">
        <v>10100</v>
      </c>
      <c r="H831" s="222">
        <v>28</v>
      </c>
      <c r="I831" s="223"/>
      <c r="J831" s="224">
        <f>ROUND(I831*H831,2)</f>
        <v>0</v>
      </c>
      <c r="K831" s="220" t="s">
        <v>19</v>
      </c>
      <c r="L831" s="48"/>
      <c r="M831" s="225" t="s">
        <v>19</v>
      </c>
      <c r="N831" s="226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339</v>
      </c>
      <c r="AT831" s="229" t="s">
        <v>237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11656</v>
      </c>
    </row>
    <row r="832" s="2" customFormat="1" ht="16.5" customHeight="1">
      <c r="A832" s="42"/>
      <c r="B832" s="43"/>
      <c r="C832" s="218" t="s">
        <v>3895</v>
      </c>
      <c r="D832" s="218" t="s">
        <v>237</v>
      </c>
      <c r="E832" s="219" t="s">
        <v>11657</v>
      </c>
      <c r="F832" s="220" t="s">
        <v>11658</v>
      </c>
      <c r="G832" s="221" t="s">
        <v>10100</v>
      </c>
      <c r="H832" s="222">
        <v>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11659</v>
      </c>
    </row>
    <row r="833" s="2" customFormat="1" ht="16.5" customHeight="1">
      <c r="A833" s="42"/>
      <c r="B833" s="43"/>
      <c r="C833" s="218" t="s">
        <v>3901</v>
      </c>
      <c r="D833" s="218" t="s">
        <v>237</v>
      </c>
      <c r="E833" s="219" t="s">
        <v>11660</v>
      </c>
      <c r="F833" s="220" t="s">
        <v>11661</v>
      </c>
      <c r="G833" s="221" t="s">
        <v>10100</v>
      </c>
      <c r="H833" s="222">
        <v>1</v>
      </c>
      <c r="I833" s="223"/>
      <c r="J833" s="224">
        <f>ROUND(I833*H833,2)</f>
        <v>0</v>
      </c>
      <c r="K833" s="220" t="s">
        <v>19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339</v>
      </c>
      <c r="AT833" s="229" t="s">
        <v>237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11662</v>
      </c>
    </row>
    <row r="834" s="2" customFormat="1" ht="16.5" customHeight="1">
      <c r="A834" s="42"/>
      <c r="B834" s="43"/>
      <c r="C834" s="218" t="s">
        <v>3905</v>
      </c>
      <c r="D834" s="218" t="s">
        <v>237</v>
      </c>
      <c r="E834" s="219" t="s">
        <v>11663</v>
      </c>
      <c r="F834" s="220" t="s">
        <v>11664</v>
      </c>
      <c r="G834" s="221" t="s">
        <v>10100</v>
      </c>
      <c r="H834" s="222">
        <v>2</v>
      </c>
      <c r="I834" s="223"/>
      <c r="J834" s="224">
        <f>ROUND(I834*H834,2)</f>
        <v>0</v>
      </c>
      <c r="K834" s="220" t="s">
        <v>19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339</v>
      </c>
      <c r="AT834" s="229" t="s">
        <v>237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11665</v>
      </c>
    </row>
    <row r="835" s="2" customFormat="1" ht="16.5" customHeight="1">
      <c r="A835" s="42"/>
      <c r="B835" s="43"/>
      <c r="C835" s="218" t="s">
        <v>3912</v>
      </c>
      <c r="D835" s="218" t="s">
        <v>237</v>
      </c>
      <c r="E835" s="219" t="s">
        <v>11666</v>
      </c>
      <c r="F835" s="220" t="s">
        <v>11667</v>
      </c>
      <c r="G835" s="221" t="s">
        <v>10100</v>
      </c>
      <c r="H835" s="222">
        <v>4</v>
      </c>
      <c r="I835" s="223"/>
      <c r="J835" s="224">
        <f>ROUND(I835*H835,2)</f>
        <v>0</v>
      </c>
      <c r="K835" s="220" t="s">
        <v>19</v>
      </c>
      <c r="L835" s="48"/>
      <c r="M835" s="225" t="s">
        <v>19</v>
      </c>
      <c r="N835" s="226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339</v>
      </c>
      <c r="AT835" s="229" t="s">
        <v>237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11668</v>
      </c>
    </row>
    <row r="836" s="2" customFormat="1" ht="16.5" customHeight="1">
      <c r="A836" s="42"/>
      <c r="B836" s="43"/>
      <c r="C836" s="218" t="s">
        <v>3918</v>
      </c>
      <c r="D836" s="218" t="s">
        <v>237</v>
      </c>
      <c r="E836" s="219" t="s">
        <v>11669</v>
      </c>
      <c r="F836" s="220" t="s">
        <v>10874</v>
      </c>
      <c r="G836" s="221" t="s">
        <v>10100</v>
      </c>
      <c r="H836" s="222">
        <v>5</v>
      </c>
      <c r="I836" s="223"/>
      <c r="J836" s="224">
        <f>ROUND(I836*H836,2)</f>
        <v>0</v>
      </c>
      <c r="K836" s="220" t="s">
        <v>19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11670</v>
      </c>
    </row>
    <row r="837" s="2" customFormat="1" ht="16.5" customHeight="1">
      <c r="A837" s="42"/>
      <c r="B837" s="43"/>
      <c r="C837" s="218" t="s">
        <v>3924</v>
      </c>
      <c r="D837" s="218" t="s">
        <v>237</v>
      </c>
      <c r="E837" s="219" t="s">
        <v>11671</v>
      </c>
      <c r="F837" s="220" t="s">
        <v>11122</v>
      </c>
      <c r="G837" s="221" t="s">
        <v>10100</v>
      </c>
      <c r="H837" s="222">
        <v>1</v>
      </c>
      <c r="I837" s="223"/>
      <c r="J837" s="224">
        <f>ROUND(I837*H837,2)</f>
        <v>0</v>
      </c>
      <c r="K837" s="220" t="s">
        <v>19</v>
      </c>
      <c r="L837" s="48"/>
      <c r="M837" s="225" t="s">
        <v>19</v>
      </c>
      <c r="N837" s="226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339</v>
      </c>
      <c r="AT837" s="229" t="s">
        <v>237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11672</v>
      </c>
    </row>
    <row r="838" s="2" customFormat="1" ht="16.5" customHeight="1">
      <c r="A838" s="42"/>
      <c r="B838" s="43"/>
      <c r="C838" s="218" t="s">
        <v>3933</v>
      </c>
      <c r="D838" s="218" t="s">
        <v>237</v>
      </c>
      <c r="E838" s="219" t="s">
        <v>11673</v>
      </c>
      <c r="F838" s="220" t="s">
        <v>11379</v>
      </c>
      <c r="G838" s="221" t="s">
        <v>10100</v>
      </c>
      <c r="H838" s="222">
        <v>5</v>
      </c>
      <c r="I838" s="223"/>
      <c r="J838" s="224">
        <f>ROUND(I838*H838,2)</f>
        <v>0</v>
      </c>
      <c r="K838" s="220" t="s">
        <v>19</v>
      </c>
      <c r="L838" s="48"/>
      <c r="M838" s="225" t="s">
        <v>19</v>
      </c>
      <c r="N838" s="226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339</v>
      </c>
      <c r="AT838" s="229" t="s">
        <v>237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11674</v>
      </c>
    </row>
    <row r="839" s="2" customFormat="1" ht="16.5" customHeight="1">
      <c r="A839" s="42"/>
      <c r="B839" s="43"/>
      <c r="C839" s="218" t="s">
        <v>3940</v>
      </c>
      <c r="D839" s="218" t="s">
        <v>237</v>
      </c>
      <c r="E839" s="219" t="s">
        <v>11675</v>
      </c>
      <c r="F839" s="220" t="s">
        <v>10883</v>
      </c>
      <c r="G839" s="221" t="s">
        <v>10100</v>
      </c>
      <c r="H839" s="222">
        <v>1</v>
      </c>
      <c r="I839" s="223"/>
      <c r="J839" s="224">
        <f>ROUND(I839*H839,2)</f>
        <v>0</v>
      </c>
      <c r="K839" s="220" t="s">
        <v>19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11676</v>
      </c>
    </row>
    <row r="840" s="2" customFormat="1" ht="16.5" customHeight="1">
      <c r="A840" s="42"/>
      <c r="B840" s="43"/>
      <c r="C840" s="218" t="s">
        <v>3946</v>
      </c>
      <c r="D840" s="218" t="s">
        <v>237</v>
      </c>
      <c r="E840" s="219" t="s">
        <v>11677</v>
      </c>
      <c r="F840" s="220" t="s">
        <v>11678</v>
      </c>
      <c r="G840" s="221" t="s">
        <v>10100</v>
      </c>
      <c r="H840" s="222">
        <v>2</v>
      </c>
      <c r="I840" s="223"/>
      <c r="J840" s="224">
        <f>ROUND(I840*H840,2)</f>
        <v>0</v>
      </c>
      <c r="K840" s="220" t="s">
        <v>19</v>
      </c>
      <c r="L840" s="48"/>
      <c r="M840" s="225" t="s">
        <v>19</v>
      </c>
      <c r="N840" s="226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339</v>
      </c>
      <c r="AT840" s="229" t="s">
        <v>237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11679</v>
      </c>
    </row>
    <row r="841" s="2" customFormat="1" ht="16.5" customHeight="1">
      <c r="A841" s="42"/>
      <c r="B841" s="43"/>
      <c r="C841" s="218" t="s">
        <v>3953</v>
      </c>
      <c r="D841" s="218" t="s">
        <v>237</v>
      </c>
      <c r="E841" s="219" t="s">
        <v>11680</v>
      </c>
      <c r="F841" s="220" t="s">
        <v>10886</v>
      </c>
      <c r="G841" s="221" t="s">
        <v>10100</v>
      </c>
      <c r="H841" s="222">
        <v>27</v>
      </c>
      <c r="I841" s="223"/>
      <c r="J841" s="224">
        <f>ROUND(I841*H841,2)</f>
        <v>0</v>
      </c>
      <c r="K841" s="220" t="s">
        <v>19</v>
      </c>
      <c r="L841" s="48"/>
      <c r="M841" s="225" t="s">
        <v>19</v>
      </c>
      <c r="N841" s="226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339</v>
      </c>
      <c r="AT841" s="229" t="s">
        <v>237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11681</v>
      </c>
    </row>
    <row r="842" s="2" customFormat="1" ht="16.5" customHeight="1">
      <c r="A842" s="42"/>
      <c r="B842" s="43"/>
      <c r="C842" s="218" t="s">
        <v>3961</v>
      </c>
      <c r="D842" s="218" t="s">
        <v>237</v>
      </c>
      <c r="E842" s="219" t="s">
        <v>11682</v>
      </c>
      <c r="F842" s="220" t="s">
        <v>10889</v>
      </c>
      <c r="G842" s="221" t="s">
        <v>10100</v>
      </c>
      <c r="H842" s="222">
        <v>2</v>
      </c>
      <c r="I842" s="223"/>
      <c r="J842" s="224">
        <f>ROUND(I842*H842,2)</f>
        <v>0</v>
      </c>
      <c r="K842" s="220" t="s">
        <v>19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339</v>
      </c>
      <c r="AT842" s="229" t="s">
        <v>237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11683</v>
      </c>
    </row>
    <row r="843" s="2" customFormat="1" ht="16.5" customHeight="1">
      <c r="A843" s="42"/>
      <c r="B843" s="43"/>
      <c r="C843" s="218" t="s">
        <v>3969</v>
      </c>
      <c r="D843" s="218" t="s">
        <v>237</v>
      </c>
      <c r="E843" s="219" t="s">
        <v>11684</v>
      </c>
      <c r="F843" s="220" t="s">
        <v>10892</v>
      </c>
      <c r="G843" s="221" t="s">
        <v>10100</v>
      </c>
      <c r="H843" s="222">
        <v>12</v>
      </c>
      <c r="I843" s="223"/>
      <c r="J843" s="224">
        <f>ROUND(I843*H843,2)</f>
        <v>0</v>
      </c>
      <c r="K843" s="220" t="s">
        <v>19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339</v>
      </c>
      <c r="AT843" s="229" t="s">
        <v>237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11685</v>
      </c>
    </row>
    <row r="844" s="2" customFormat="1" ht="16.5" customHeight="1">
      <c r="A844" s="42"/>
      <c r="B844" s="43"/>
      <c r="C844" s="218" t="s">
        <v>3976</v>
      </c>
      <c r="D844" s="218" t="s">
        <v>237</v>
      </c>
      <c r="E844" s="219" t="s">
        <v>11686</v>
      </c>
      <c r="F844" s="220" t="s">
        <v>10895</v>
      </c>
      <c r="G844" s="221" t="s">
        <v>10100</v>
      </c>
      <c r="H844" s="222">
        <v>1</v>
      </c>
      <c r="I844" s="223"/>
      <c r="J844" s="224">
        <f>ROUND(I844*H844,2)</f>
        <v>0</v>
      </c>
      <c r="K844" s="220" t="s">
        <v>19</v>
      </c>
      <c r="L844" s="48"/>
      <c r="M844" s="225" t="s">
        <v>19</v>
      </c>
      <c r="N844" s="226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339</v>
      </c>
      <c r="AT844" s="229" t="s">
        <v>237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11687</v>
      </c>
    </row>
    <row r="845" s="2" customFormat="1" ht="16.5" customHeight="1">
      <c r="A845" s="42"/>
      <c r="B845" s="43"/>
      <c r="C845" s="218" t="s">
        <v>3983</v>
      </c>
      <c r="D845" s="218" t="s">
        <v>237</v>
      </c>
      <c r="E845" s="219" t="s">
        <v>11688</v>
      </c>
      <c r="F845" s="220" t="s">
        <v>10898</v>
      </c>
      <c r="G845" s="221" t="s">
        <v>240</v>
      </c>
      <c r="H845" s="222">
        <v>80</v>
      </c>
      <c r="I845" s="223"/>
      <c r="J845" s="224">
        <f>ROUND(I845*H845,2)</f>
        <v>0</v>
      </c>
      <c r="K845" s="220" t="s">
        <v>19</v>
      </c>
      <c r="L845" s="48"/>
      <c r="M845" s="225" t="s">
        <v>19</v>
      </c>
      <c r="N845" s="226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339</v>
      </c>
      <c r="AT845" s="229" t="s">
        <v>237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11689</v>
      </c>
    </row>
    <row r="846" s="2" customFormat="1" ht="16.5" customHeight="1">
      <c r="A846" s="42"/>
      <c r="B846" s="43"/>
      <c r="C846" s="218" t="s">
        <v>3990</v>
      </c>
      <c r="D846" s="218" t="s">
        <v>237</v>
      </c>
      <c r="E846" s="219" t="s">
        <v>11690</v>
      </c>
      <c r="F846" s="220" t="s">
        <v>10901</v>
      </c>
      <c r="G846" s="221" t="s">
        <v>240</v>
      </c>
      <c r="H846" s="222">
        <v>55</v>
      </c>
      <c r="I846" s="223"/>
      <c r="J846" s="224">
        <f>ROUND(I846*H846,2)</f>
        <v>0</v>
      </c>
      <c r="K846" s="220" t="s">
        <v>19</v>
      </c>
      <c r="L846" s="48"/>
      <c r="M846" s="225" t="s">
        <v>19</v>
      </c>
      <c r="N846" s="226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339</v>
      </c>
      <c r="AT846" s="229" t="s">
        <v>237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11691</v>
      </c>
    </row>
    <row r="847" s="2" customFormat="1" ht="16.5" customHeight="1">
      <c r="A847" s="42"/>
      <c r="B847" s="43"/>
      <c r="C847" s="218" t="s">
        <v>3997</v>
      </c>
      <c r="D847" s="218" t="s">
        <v>237</v>
      </c>
      <c r="E847" s="219" t="s">
        <v>11692</v>
      </c>
      <c r="F847" s="220" t="s">
        <v>10904</v>
      </c>
      <c r="G847" s="221" t="s">
        <v>240</v>
      </c>
      <c r="H847" s="222">
        <v>20</v>
      </c>
      <c r="I847" s="223"/>
      <c r="J847" s="224">
        <f>ROUND(I847*H847,2)</f>
        <v>0</v>
      </c>
      <c r="K847" s="220" t="s">
        <v>19</v>
      </c>
      <c r="L847" s="48"/>
      <c r="M847" s="225" t="s">
        <v>19</v>
      </c>
      <c r="N847" s="226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339</v>
      </c>
      <c r="AT847" s="229" t="s">
        <v>237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11693</v>
      </c>
    </row>
    <row r="848" s="2" customFormat="1" ht="16.5" customHeight="1">
      <c r="A848" s="42"/>
      <c r="B848" s="43"/>
      <c r="C848" s="218" t="s">
        <v>4004</v>
      </c>
      <c r="D848" s="218" t="s">
        <v>237</v>
      </c>
      <c r="E848" s="219" t="s">
        <v>11694</v>
      </c>
      <c r="F848" s="220" t="s">
        <v>10907</v>
      </c>
      <c r="G848" s="221" t="s">
        <v>240</v>
      </c>
      <c r="H848" s="222">
        <v>5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11695</v>
      </c>
    </row>
    <row r="849" s="2" customFormat="1" ht="16.5" customHeight="1">
      <c r="A849" s="42"/>
      <c r="B849" s="43"/>
      <c r="C849" s="218" t="s">
        <v>4010</v>
      </c>
      <c r="D849" s="218" t="s">
        <v>237</v>
      </c>
      <c r="E849" s="219" t="s">
        <v>11696</v>
      </c>
      <c r="F849" s="220" t="s">
        <v>11697</v>
      </c>
      <c r="G849" s="221" t="s">
        <v>10100</v>
      </c>
      <c r="H849" s="222">
        <v>4</v>
      </c>
      <c r="I849" s="223"/>
      <c r="J849" s="224">
        <f>ROUND(I849*H849,2)</f>
        <v>0</v>
      </c>
      <c r="K849" s="220" t="s">
        <v>19</v>
      </c>
      <c r="L849" s="48"/>
      <c r="M849" s="225" t="s">
        <v>19</v>
      </c>
      <c r="N849" s="226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339</v>
      </c>
      <c r="AT849" s="229" t="s">
        <v>237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11698</v>
      </c>
    </row>
    <row r="850" s="2" customFormat="1" ht="16.5" customHeight="1">
      <c r="A850" s="42"/>
      <c r="B850" s="43"/>
      <c r="C850" s="218" t="s">
        <v>4017</v>
      </c>
      <c r="D850" s="218" t="s">
        <v>237</v>
      </c>
      <c r="E850" s="219" t="s">
        <v>11699</v>
      </c>
      <c r="F850" s="220" t="s">
        <v>11700</v>
      </c>
      <c r="G850" s="221" t="s">
        <v>10100</v>
      </c>
      <c r="H850" s="222">
        <v>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11701</v>
      </c>
    </row>
    <row r="851" s="2" customFormat="1" ht="16.5" customHeight="1">
      <c r="A851" s="42"/>
      <c r="B851" s="43"/>
      <c r="C851" s="218" t="s">
        <v>4023</v>
      </c>
      <c r="D851" s="218" t="s">
        <v>237</v>
      </c>
      <c r="E851" s="219" t="s">
        <v>11702</v>
      </c>
      <c r="F851" s="220" t="s">
        <v>11703</v>
      </c>
      <c r="G851" s="221" t="s">
        <v>10100</v>
      </c>
      <c r="H851" s="222">
        <v>2</v>
      </c>
      <c r="I851" s="223"/>
      <c r="J851" s="224">
        <f>ROUND(I851*H851,2)</f>
        <v>0</v>
      </c>
      <c r="K851" s="220" t="s">
        <v>19</v>
      </c>
      <c r="L851" s="48"/>
      <c r="M851" s="225" t="s">
        <v>19</v>
      </c>
      <c r="N851" s="226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339</v>
      </c>
      <c r="AT851" s="229" t="s">
        <v>237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11704</v>
      </c>
    </row>
    <row r="852" s="2" customFormat="1" ht="16.5" customHeight="1">
      <c r="A852" s="42"/>
      <c r="B852" s="43"/>
      <c r="C852" s="218" t="s">
        <v>4031</v>
      </c>
      <c r="D852" s="218" t="s">
        <v>237</v>
      </c>
      <c r="E852" s="219" t="s">
        <v>11705</v>
      </c>
      <c r="F852" s="220" t="s">
        <v>10919</v>
      </c>
      <c r="G852" s="221" t="s">
        <v>10100</v>
      </c>
      <c r="H852" s="222">
        <v>6</v>
      </c>
      <c r="I852" s="223"/>
      <c r="J852" s="224">
        <f>ROUND(I852*H852,2)</f>
        <v>0</v>
      </c>
      <c r="K852" s="220" t="s">
        <v>19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11706</v>
      </c>
    </row>
    <row r="853" s="2" customFormat="1" ht="16.5" customHeight="1">
      <c r="A853" s="42"/>
      <c r="B853" s="43"/>
      <c r="C853" s="218" t="s">
        <v>4038</v>
      </c>
      <c r="D853" s="218" t="s">
        <v>237</v>
      </c>
      <c r="E853" s="219" t="s">
        <v>11707</v>
      </c>
      <c r="F853" s="220" t="s">
        <v>11708</v>
      </c>
      <c r="G853" s="221" t="s">
        <v>10100</v>
      </c>
      <c r="H853" s="222">
        <v>1</v>
      </c>
      <c r="I853" s="223"/>
      <c r="J853" s="224">
        <f>ROUND(I853*H853,2)</f>
        <v>0</v>
      </c>
      <c r="K853" s="220" t="s">
        <v>19</v>
      </c>
      <c r="L853" s="48"/>
      <c r="M853" s="225" t="s">
        <v>19</v>
      </c>
      <c r="N853" s="226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339</v>
      </c>
      <c r="AT853" s="229" t="s">
        <v>237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11709</v>
      </c>
    </row>
    <row r="854" s="2" customFormat="1" ht="16.5" customHeight="1">
      <c r="A854" s="42"/>
      <c r="B854" s="43"/>
      <c r="C854" s="218" t="s">
        <v>4045</v>
      </c>
      <c r="D854" s="218" t="s">
        <v>237</v>
      </c>
      <c r="E854" s="219" t="s">
        <v>11710</v>
      </c>
      <c r="F854" s="220" t="s">
        <v>11711</v>
      </c>
      <c r="G854" s="221" t="s">
        <v>10100</v>
      </c>
      <c r="H854" s="222">
        <v>2</v>
      </c>
      <c r="I854" s="223"/>
      <c r="J854" s="224">
        <f>ROUND(I854*H854,2)</f>
        <v>0</v>
      </c>
      <c r="K854" s="220" t="s">
        <v>19</v>
      </c>
      <c r="L854" s="48"/>
      <c r="M854" s="225" t="s">
        <v>19</v>
      </c>
      <c r="N854" s="226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339</v>
      </c>
      <c r="AT854" s="229" t="s">
        <v>237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11712</v>
      </c>
    </row>
    <row r="855" s="2" customFormat="1" ht="16.5" customHeight="1">
      <c r="A855" s="42"/>
      <c r="B855" s="43"/>
      <c r="C855" s="218" t="s">
        <v>4052</v>
      </c>
      <c r="D855" s="218" t="s">
        <v>237</v>
      </c>
      <c r="E855" s="219" t="s">
        <v>11713</v>
      </c>
      <c r="F855" s="220" t="s">
        <v>10922</v>
      </c>
      <c r="G855" s="221" t="s">
        <v>10100</v>
      </c>
      <c r="H855" s="222">
        <v>1</v>
      </c>
      <c r="I855" s="223"/>
      <c r="J855" s="224">
        <f>ROUND(I855*H855,2)</f>
        <v>0</v>
      </c>
      <c r="K855" s="220" t="s">
        <v>19</v>
      </c>
      <c r="L855" s="48"/>
      <c r="M855" s="225" t="s">
        <v>19</v>
      </c>
      <c r="N855" s="226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339</v>
      </c>
      <c r="AT855" s="229" t="s">
        <v>237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11714</v>
      </c>
    </row>
    <row r="856" s="2" customFormat="1" ht="16.5" customHeight="1">
      <c r="A856" s="42"/>
      <c r="B856" s="43"/>
      <c r="C856" s="218" t="s">
        <v>4057</v>
      </c>
      <c r="D856" s="218" t="s">
        <v>237</v>
      </c>
      <c r="E856" s="219" t="s">
        <v>11715</v>
      </c>
      <c r="F856" s="220" t="s">
        <v>10943</v>
      </c>
      <c r="G856" s="221" t="s">
        <v>10100</v>
      </c>
      <c r="H856" s="222">
        <v>2</v>
      </c>
      <c r="I856" s="223"/>
      <c r="J856" s="224">
        <f>ROUND(I856*H856,2)</f>
        <v>0</v>
      </c>
      <c r="K856" s="220" t="s">
        <v>19</v>
      </c>
      <c r="L856" s="48"/>
      <c r="M856" s="225" t="s">
        <v>19</v>
      </c>
      <c r="N856" s="226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339</v>
      </c>
      <c r="AT856" s="229" t="s">
        <v>237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11716</v>
      </c>
    </row>
    <row r="857" s="2" customFormat="1" ht="16.5" customHeight="1">
      <c r="A857" s="42"/>
      <c r="B857" s="43"/>
      <c r="C857" s="218" t="s">
        <v>4064</v>
      </c>
      <c r="D857" s="218" t="s">
        <v>237</v>
      </c>
      <c r="E857" s="219" t="s">
        <v>11717</v>
      </c>
      <c r="F857" s="220" t="s">
        <v>10925</v>
      </c>
      <c r="G857" s="221" t="s">
        <v>10100</v>
      </c>
      <c r="H857" s="222">
        <v>4</v>
      </c>
      <c r="I857" s="223"/>
      <c r="J857" s="224">
        <f>ROUND(I857*H857,2)</f>
        <v>0</v>
      </c>
      <c r="K857" s="220" t="s">
        <v>19</v>
      </c>
      <c r="L857" s="48"/>
      <c r="M857" s="225" t="s">
        <v>19</v>
      </c>
      <c r="N857" s="226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339</v>
      </c>
      <c r="AT857" s="229" t="s">
        <v>237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11718</v>
      </c>
    </row>
    <row r="858" s="2" customFormat="1" ht="16.5" customHeight="1">
      <c r="A858" s="42"/>
      <c r="B858" s="43"/>
      <c r="C858" s="218" t="s">
        <v>4070</v>
      </c>
      <c r="D858" s="218" t="s">
        <v>237</v>
      </c>
      <c r="E858" s="219" t="s">
        <v>11719</v>
      </c>
      <c r="F858" s="220" t="s">
        <v>10928</v>
      </c>
      <c r="G858" s="221" t="s">
        <v>10100</v>
      </c>
      <c r="H858" s="222">
        <v>4</v>
      </c>
      <c r="I858" s="223"/>
      <c r="J858" s="224">
        <f>ROUND(I858*H858,2)</f>
        <v>0</v>
      </c>
      <c r="K858" s="220" t="s">
        <v>19</v>
      </c>
      <c r="L858" s="48"/>
      <c r="M858" s="225" t="s">
        <v>19</v>
      </c>
      <c r="N858" s="226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339</v>
      </c>
      <c r="AT858" s="229" t="s">
        <v>237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11720</v>
      </c>
    </row>
    <row r="859" s="2" customFormat="1" ht="16.5" customHeight="1">
      <c r="A859" s="42"/>
      <c r="B859" s="43"/>
      <c r="C859" s="218" t="s">
        <v>4076</v>
      </c>
      <c r="D859" s="218" t="s">
        <v>237</v>
      </c>
      <c r="E859" s="219" t="s">
        <v>11721</v>
      </c>
      <c r="F859" s="220" t="s">
        <v>10931</v>
      </c>
      <c r="G859" s="221" t="s">
        <v>10100</v>
      </c>
      <c r="H859" s="222">
        <v>3</v>
      </c>
      <c r="I859" s="223"/>
      <c r="J859" s="224">
        <f>ROUND(I859*H859,2)</f>
        <v>0</v>
      </c>
      <c r="K859" s="220" t="s">
        <v>19</v>
      </c>
      <c r="L859" s="48"/>
      <c r="M859" s="225" t="s">
        <v>19</v>
      </c>
      <c r="N859" s="226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339</v>
      </c>
      <c r="AT859" s="229" t="s">
        <v>237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11722</v>
      </c>
    </row>
    <row r="860" s="2" customFormat="1" ht="16.5" customHeight="1">
      <c r="A860" s="42"/>
      <c r="B860" s="43"/>
      <c r="C860" s="218" t="s">
        <v>4083</v>
      </c>
      <c r="D860" s="218" t="s">
        <v>237</v>
      </c>
      <c r="E860" s="219" t="s">
        <v>11723</v>
      </c>
      <c r="F860" s="220" t="s">
        <v>10934</v>
      </c>
      <c r="G860" s="221" t="s">
        <v>10100</v>
      </c>
      <c r="H860" s="222">
        <v>29</v>
      </c>
      <c r="I860" s="223"/>
      <c r="J860" s="224">
        <f>ROUND(I860*H860,2)</f>
        <v>0</v>
      </c>
      <c r="K860" s="220" t="s">
        <v>19</v>
      </c>
      <c r="L860" s="48"/>
      <c r="M860" s="225" t="s">
        <v>19</v>
      </c>
      <c r="N860" s="226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339</v>
      </c>
      <c r="AT860" s="229" t="s">
        <v>237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11724</v>
      </c>
    </row>
    <row r="861" s="2" customFormat="1" ht="16.5" customHeight="1">
      <c r="A861" s="42"/>
      <c r="B861" s="43"/>
      <c r="C861" s="218" t="s">
        <v>4092</v>
      </c>
      <c r="D861" s="218" t="s">
        <v>237</v>
      </c>
      <c r="E861" s="219" t="s">
        <v>11725</v>
      </c>
      <c r="F861" s="220" t="s">
        <v>10937</v>
      </c>
      <c r="G861" s="221" t="s">
        <v>10100</v>
      </c>
      <c r="H861" s="222">
        <v>4</v>
      </c>
      <c r="I861" s="223"/>
      <c r="J861" s="224">
        <f>ROUND(I861*H861,2)</f>
        <v>0</v>
      </c>
      <c r="K861" s="220" t="s">
        <v>19</v>
      </c>
      <c r="L861" s="48"/>
      <c r="M861" s="225" t="s">
        <v>19</v>
      </c>
      <c r="N861" s="226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339</v>
      </c>
      <c r="AT861" s="229" t="s">
        <v>237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11726</v>
      </c>
    </row>
    <row r="862" s="2" customFormat="1" ht="16.5" customHeight="1">
      <c r="A862" s="42"/>
      <c r="B862" s="43"/>
      <c r="C862" s="218" t="s">
        <v>4098</v>
      </c>
      <c r="D862" s="218" t="s">
        <v>237</v>
      </c>
      <c r="E862" s="219" t="s">
        <v>11727</v>
      </c>
      <c r="F862" s="220" t="s">
        <v>10946</v>
      </c>
      <c r="G862" s="221" t="s">
        <v>288</v>
      </c>
      <c r="H862" s="222">
        <v>578</v>
      </c>
      <c r="I862" s="223"/>
      <c r="J862" s="224">
        <f>ROUND(I862*H862,2)</f>
        <v>0</v>
      </c>
      <c r="K862" s="220" t="s">
        <v>19</v>
      </c>
      <c r="L862" s="48"/>
      <c r="M862" s="225" t="s">
        <v>19</v>
      </c>
      <c r="N862" s="226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339</v>
      </c>
      <c r="AT862" s="229" t="s">
        <v>237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11728</v>
      </c>
    </row>
    <row r="863" s="2" customFormat="1" ht="16.5" customHeight="1">
      <c r="A863" s="42"/>
      <c r="B863" s="43"/>
      <c r="C863" s="218" t="s">
        <v>4105</v>
      </c>
      <c r="D863" s="218" t="s">
        <v>237</v>
      </c>
      <c r="E863" s="219" t="s">
        <v>11729</v>
      </c>
      <c r="F863" s="220" t="s">
        <v>10946</v>
      </c>
      <c r="G863" s="221" t="s">
        <v>288</v>
      </c>
      <c r="H863" s="222">
        <v>259</v>
      </c>
      <c r="I863" s="223"/>
      <c r="J863" s="224">
        <f>ROUND(I863*H863,2)</f>
        <v>0</v>
      </c>
      <c r="K863" s="220" t="s">
        <v>19</v>
      </c>
      <c r="L863" s="48"/>
      <c r="M863" s="225" t="s">
        <v>19</v>
      </c>
      <c r="N863" s="226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339</v>
      </c>
      <c r="AT863" s="229" t="s">
        <v>237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11730</v>
      </c>
    </row>
    <row r="864" s="2" customFormat="1" ht="16.5" customHeight="1">
      <c r="A864" s="42"/>
      <c r="B864" s="43"/>
      <c r="C864" s="218" t="s">
        <v>4111</v>
      </c>
      <c r="D864" s="218" t="s">
        <v>237</v>
      </c>
      <c r="E864" s="219" t="s">
        <v>11731</v>
      </c>
      <c r="F864" s="220" t="s">
        <v>10951</v>
      </c>
      <c r="G864" s="221" t="s">
        <v>288</v>
      </c>
      <c r="H864" s="222">
        <v>43</v>
      </c>
      <c r="I864" s="223"/>
      <c r="J864" s="224">
        <f>ROUND(I864*H864,2)</f>
        <v>0</v>
      </c>
      <c r="K864" s="220" t="s">
        <v>19</v>
      </c>
      <c r="L864" s="48"/>
      <c r="M864" s="225" t="s">
        <v>19</v>
      </c>
      <c r="N864" s="226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339</v>
      </c>
      <c r="AT864" s="229" t="s">
        <v>237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11732</v>
      </c>
    </row>
    <row r="865" s="2" customFormat="1" ht="16.5" customHeight="1">
      <c r="A865" s="42"/>
      <c r="B865" s="43"/>
      <c r="C865" s="218" t="s">
        <v>4116</v>
      </c>
      <c r="D865" s="218" t="s">
        <v>237</v>
      </c>
      <c r="E865" s="219" t="s">
        <v>11733</v>
      </c>
      <c r="F865" s="220" t="s">
        <v>10954</v>
      </c>
      <c r="G865" s="221" t="s">
        <v>10100</v>
      </c>
      <c r="H865" s="222">
        <v>1</v>
      </c>
      <c r="I865" s="223"/>
      <c r="J865" s="224">
        <f>ROUND(I865*H865,2)</f>
        <v>0</v>
      </c>
      <c r="K865" s="220" t="s">
        <v>19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339</v>
      </c>
      <c r="AT865" s="229" t="s">
        <v>237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11734</v>
      </c>
    </row>
    <row r="866" s="12" customFormat="1" ht="20.88" customHeight="1">
      <c r="A866" s="12"/>
      <c r="B866" s="202"/>
      <c r="C866" s="203"/>
      <c r="D866" s="204" t="s">
        <v>75</v>
      </c>
      <c r="E866" s="216" t="s">
        <v>11735</v>
      </c>
      <c r="F866" s="216" t="s">
        <v>11736</v>
      </c>
      <c r="G866" s="203"/>
      <c r="H866" s="203"/>
      <c r="I866" s="206"/>
      <c r="J866" s="217">
        <f>BK866</f>
        <v>0</v>
      </c>
      <c r="K866" s="203"/>
      <c r="L866" s="208"/>
      <c r="M866" s="209"/>
      <c r="N866" s="210"/>
      <c r="O866" s="210"/>
      <c r="P866" s="211">
        <f>P867+P969</f>
        <v>0</v>
      </c>
      <c r="Q866" s="210"/>
      <c r="R866" s="211">
        <f>R867+R969</f>
        <v>0</v>
      </c>
      <c r="S866" s="210"/>
      <c r="T866" s="212">
        <f>T867+T969</f>
        <v>0</v>
      </c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R866" s="213" t="s">
        <v>88</v>
      </c>
      <c r="AT866" s="214" t="s">
        <v>75</v>
      </c>
      <c r="AU866" s="214" t="s">
        <v>88</v>
      </c>
      <c r="AY866" s="213" t="s">
        <v>235</v>
      </c>
      <c r="BK866" s="215">
        <f>BK867+BK969</f>
        <v>0</v>
      </c>
    </row>
    <row r="867" s="17" customFormat="1" ht="20.88" customHeight="1">
      <c r="A867" s="17"/>
      <c r="B867" s="303"/>
      <c r="C867" s="304"/>
      <c r="D867" s="305" t="s">
        <v>75</v>
      </c>
      <c r="E867" s="305" t="s">
        <v>11737</v>
      </c>
      <c r="F867" s="305" t="s">
        <v>11736</v>
      </c>
      <c r="G867" s="304"/>
      <c r="H867" s="304"/>
      <c r="I867" s="306"/>
      <c r="J867" s="307">
        <f>BK867</f>
        <v>0</v>
      </c>
      <c r="K867" s="304"/>
      <c r="L867" s="308"/>
      <c r="M867" s="309"/>
      <c r="N867" s="310"/>
      <c r="O867" s="310"/>
      <c r="P867" s="311">
        <f>SUM(P868:P968)</f>
        <v>0</v>
      </c>
      <c r="Q867" s="310"/>
      <c r="R867" s="311">
        <f>SUM(R868:R968)</f>
        <v>0</v>
      </c>
      <c r="S867" s="310"/>
      <c r="T867" s="312">
        <f>SUM(T868:T968)</f>
        <v>0</v>
      </c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R867" s="313" t="s">
        <v>88</v>
      </c>
      <c r="AT867" s="314" t="s">
        <v>75</v>
      </c>
      <c r="AU867" s="314" t="s">
        <v>92</v>
      </c>
      <c r="AY867" s="313" t="s">
        <v>235</v>
      </c>
      <c r="BK867" s="315">
        <f>SUM(BK868:BK968)</f>
        <v>0</v>
      </c>
    </row>
    <row r="868" s="2" customFormat="1" ht="101.25" customHeight="1">
      <c r="A868" s="42"/>
      <c r="B868" s="43"/>
      <c r="C868" s="280" t="s">
        <v>4122</v>
      </c>
      <c r="D868" s="280" t="s">
        <v>386</v>
      </c>
      <c r="E868" s="281" t="s">
        <v>11738</v>
      </c>
      <c r="F868" s="282" t="s">
        <v>11739</v>
      </c>
      <c r="G868" s="283" t="s">
        <v>10100</v>
      </c>
      <c r="H868" s="284">
        <v>1</v>
      </c>
      <c r="I868" s="285"/>
      <c r="J868" s="286">
        <f>ROUND(I868*H868,2)</f>
        <v>0</v>
      </c>
      <c r="K868" s="282" t="s">
        <v>19</v>
      </c>
      <c r="L868" s="287"/>
      <c r="M868" s="288" t="s">
        <v>19</v>
      </c>
      <c r="N868" s="289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471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11740</v>
      </c>
    </row>
    <row r="869" s="14" customFormat="1">
      <c r="A869" s="14"/>
      <c r="B869" s="248"/>
      <c r="C869" s="249"/>
      <c r="D869" s="238" t="s">
        <v>260</v>
      </c>
      <c r="E869" s="250" t="s">
        <v>19</v>
      </c>
      <c r="F869" s="251" t="s">
        <v>11741</v>
      </c>
      <c r="G869" s="249"/>
      <c r="H869" s="250" t="s">
        <v>19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7" t="s">
        <v>260</v>
      </c>
      <c r="AU869" s="257" t="s">
        <v>98</v>
      </c>
      <c r="AV869" s="14" t="s">
        <v>83</v>
      </c>
      <c r="AW869" s="14" t="s">
        <v>37</v>
      </c>
      <c r="AX869" s="14" t="s">
        <v>76</v>
      </c>
      <c r="AY869" s="25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83</v>
      </c>
      <c r="G870" s="237"/>
      <c r="H870" s="241">
        <v>1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98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44.25" customHeight="1">
      <c r="A871" s="42"/>
      <c r="B871" s="43"/>
      <c r="C871" s="280" t="s">
        <v>4129</v>
      </c>
      <c r="D871" s="280" t="s">
        <v>386</v>
      </c>
      <c r="E871" s="281" t="s">
        <v>11742</v>
      </c>
      <c r="F871" s="282" t="s">
        <v>10605</v>
      </c>
      <c r="G871" s="283" t="s">
        <v>10100</v>
      </c>
      <c r="H871" s="284">
        <v>1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11743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11744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98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83</v>
      </c>
      <c r="G873" s="237"/>
      <c r="H873" s="241">
        <v>1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98</v>
      </c>
      <c r="AV873" s="13" t="s">
        <v>88</v>
      </c>
      <c r="AW873" s="13" t="s">
        <v>37</v>
      </c>
      <c r="AX873" s="13" t="s">
        <v>83</v>
      </c>
      <c r="AY873" s="247" t="s">
        <v>235</v>
      </c>
    </row>
    <row r="874" s="2" customFormat="1" ht="21.75" customHeight="1">
      <c r="A874" s="42"/>
      <c r="B874" s="43"/>
      <c r="C874" s="280" t="s">
        <v>4137</v>
      </c>
      <c r="D874" s="280" t="s">
        <v>386</v>
      </c>
      <c r="E874" s="281" t="s">
        <v>11745</v>
      </c>
      <c r="F874" s="282" t="s">
        <v>10610</v>
      </c>
      <c r="G874" s="283" t="s">
        <v>240</v>
      </c>
      <c r="H874" s="284">
        <v>12</v>
      </c>
      <c r="I874" s="285"/>
      <c r="J874" s="286">
        <f>ROUND(I874*H874,2)</f>
        <v>0</v>
      </c>
      <c r="K874" s="282" t="s">
        <v>19</v>
      </c>
      <c r="L874" s="287"/>
      <c r="M874" s="288" t="s">
        <v>19</v>
      </c>
      <c r="N874" s="289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471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11746</v>
      </c>
    </row>
    <row r="875" s="14" customFormat="1">
      <c r="A875" s="14"/>
      <c r="B875" s="248"/>
      <c r="C875" s="249"/>
      <c r="D875" s="238" t="s">
        <v>260</v>
      </c>
      <c r="E875" s="250" t="s">
        <v>19</v>
      </c>
      <c r="F875" s="251" t="s">
        <v>11747</v>
      </c>
      <c r="G875" s="249"/>
      <c r="H875" s="250" t="s">
        <v>19</v>
      </c>
      <c r="I875" s="252"/>
      <c r="J875" s="249"/>
      <c r="K875" s="249"/>
      <c r="L875" s="253"/>
      <c r="M875" s="254"/>
      <c r="N875" s="255"/>
      <c r="O875" s="255"/>
      <c r="P875" s="255"/>
      <c r="Q875" s="255"/>
      <c r="R875" s="255"/>
      <c r="S875" s="255"/>
      <c r="T875" s="256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7" t="s">
        <v>260</v>
      </c>
      <c r="AU875" s="257" t="s">
        <v>98</v>
      </c>
      <c r="AV875" s="14" t="s">
        <v>83</v>
      </c>
      <c r="AW875" s="14" t="s">
        <v>37</v>
      </c>
      <c r="AX875" s="14" t="s">
        <v>76</v>
      </c>
      <c r="AY875" s="25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11411</v>
      </c>
      <c r="G876" s="237"/>
      <c r="H876" s="241">
        <v>12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98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4143</v>
      </c>
      <c r="D877" s="280" t="s">
        <v>386</v>
      </c>
      <c r="E877" s="281" t="s">
        <v>11748</v>
      </c>
      <c r="F877" s="282" t="s">
        <v>10971</v>
      </c>
      <c r="G877" s="283" t="s">
        <v>240</v>
      </c>
      <c r="H877" s="284">
        <v>4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11749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10668</v>
      </c>
      <c r="G878" s="237"/>
      <c r="H878" s="241">
        <v>4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98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37.8" customHeight="1">
      <c r="A879" s="42"/>
      <c r="B879" s="43"/>
      <c r="C879" s="280" t="s">
        <v>4148</v>
      </c>
      <c r="D879" s="280" t="s">
        <v>386</v>
      </c>
      <c r="E879" s="281" t="s">
        <v>11750</v>
      </c>
      <c r="F879" s="282" t="s">
        <v>11169</v>
      </c>
      <c r="G879" s="283" t="s">
        <v>10100</v>
      </c>
      <c r="H879" s="284">
        <v>1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11751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83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98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37.8" customHeight="1">
      <c r="A881" s="42"/>
      <c r="B881" s="43"/>
      <c r="C881" s="280" t="s">
        <v>4153</v>
      </c>
      <c r="D881" s="280" t="s">
        <v>386</v>
      </c>
      <c r="E881" s="281" t="s">
        <v>11752</v>
      </c>
      <c r="F881" s="282" t="s">
        <v>11169</v>
      </c>
      <c r="G881" s="283" t="s">
        <v>10100</v>
      </c>
      <c r="H881" s="284">
        <v>1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11753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83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98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4158</v>
      </c>
      <c r="D883" s="280" t="s">
        <v>386</v>
      </c>
      <c r="E883" s="281" t="s">
        <v>11754</v>
      </c>
      <c r="F883" s="282" t="s">
        <v>11755</v>
      </c>
      <c r="G883" s="283" t="s">
        <v>10100</v>
      </c>
      <c r="H883" s="284">
        <v>16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11756</v>
      </c>
    </row>
    <row r="884" s="14" customFormat="1">
      <c r="A884" s="14"/>
      <c r="B884" s="248"/>
      <c r="C884" s="249"/>
      <c r="D884" s="238" t="s">
        <v>260</v>
      </c>
      <c r="E884" s="250" t="s">
        <v>19</v>
      </c>
      <c r="F884" s="251" t="s">
        <v>11757</v>
      </c>
      <c r="G884" s="249"/>
      <c r="H884" s="250" t="s">
        <v>19</v>
      </c>
      <c r="I884" s="252"/>
      <c r="J884" s="249"/>
      <c r="K884" s="249"/>
      <c r="L884" s="253"/>
      <c r="M884" s="254"/>
      <c r="N884" s="255"/>
      <c r="O884" s="255"/>
      <c r="P884" s="255"/>
      <c r="Q884" s="255"/>
      <c r="R884" s="255"/>
      <c r="S884" s="255"/>
      <c r="T884" s="256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7" t="s">
        <v>260</v>
      </c>
      <c r="AU884" s="257" t="s">
        <v>98</v>
      </c>
      <c r="AV884" s="14" t="s">
        <v>83</v>
      </c>
      <c r="AW884" s="14" t="s">
        <v>37</v>
      </c>
      <c r="AX884" s="14" t="s">
        <v>76</v>
      </c>
      <c r="AY884" s="25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11758</v>
      </c>
      <c r="G885" s="237"/>
      <c r="H885" s="241">
        <v>16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98</v>
      </c>
      <c r="AV885" s="13" t="s">
        <v>88</v>
      </c>
      <c r="AW885" s="13" t="s">
        <v>37</v>
      </c>
      <c r="AX885" s="13" t="s">
        <v>83</v>
      </c>
      <c r="AY885" s="247" t="s">
        <v>235</v>
      </c>
    </row>
    <row r="886" s="2" customFormat="1" ht="16.5" customHeight="1">
      <c r="A886" s="42"/>
      <c r="B886" s="43"/>
      <c r="C886" s="280" t="s">
        <v>4169</v>
      </c>
      <c r="D886" s="280" t="s">
        <v>386</v>
      </c>
      <c r="E886" s="281" t="s">
        <v>11759</v>
      </c>
      <c r="F886" s="282" t="s">
        <v>11418</v>
      </c>
      <c r="G886" s="283" t="s">
        <v>10100</v>
      </c>
      <c r="H886" s="284">
        <v>1</v>
      </c>
      <c r="I886" s="285"/>
      <c r="J886" s="286">
        <f>ROUND(I886*H886,2)</f>
        <v>0</v>
      </c>
      <c r="K886" s="282" t="s">
        <v>19</v>
      </c>
      <c r="L886" s="287"/>
      <c r="M886" s="288" t="s">
        <v>19</v>
      </c>
      <c r="N886" s="289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471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11760</v>
      </c>
    </row>
    <row r="887" s="14" customFormat="1">
      <c r="A887" s="14"/>
      <c r="B887" s="248"/>
      <c r="C887" s="249"/>
      <c r="D887" s="238" t="s">
        <v>260</v>
      </c>
      <c r="E887" s="250" t="s">
        <v>19</v>
      </c>
      <c r="F887" s="251" t="s">
        <v>11761</v>
      </c>
      <c r="G887" s="249"/>
      <c r="H887" s="250" t="s">
        <v>19</v>
      </c>
      <c r="I887" s="252"/>
      <c r="J887" s="249"/>
      <c r="K887" s="249"/>
      <c r="L887" s="253"/>
      <c r="M887" s="254"/>
      <c r="N887" s="255"/>
      <c r="O887" s="255"/>
      <c r="P887" s="255"/>
      <c r="Q887" s="255"/>
      <c r="R887" s="255"/>
      <c r="S887" s="255"/>
      <c r="T887" s="256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7" t="s">
        <v>260</v>
      </c>
      <c r="AU887" s="257" t="s">
        <v>98</v>
      </c>
      <c r="AV887" s="14" t="s">
        <v>83</v>
      </c>
      <c r="AW887" s="14" t="s">
        <v>37</v>
      </c>
      <c r="AX887" s="14" t="s">
        <v>76</v>
      </c>
      <c r="AY887" s="25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83</v>
      </c>
      <c r="G888" s="237"/>
      <c r="H888" s="241">
        <v>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98</v>
      </c>
      <c r="AV888" s="13" t="s">
        <v>88</v>
      </c>
      <c r="AW888" s="13" t="s">
        <v>37</v>
      </c>
      <c r="AX888" s="13" t="s">
        <v>83</v>
      </c>
      <c r="AY888" s="247" t="s">
        <v>235</v>
      </c>
    </row>
    <row r="889" s="2" customFormat="1" ht="21.75" customHeight="1">
      <c r="A889" s="42"/>
      <c r="B889" s="43"/>
      <c r="C889" s="280" t="s">
        <v>4175</v>
      </c>
      <c r="D889" s="280" t="s">
        <v>386</v>
      </c>
      <c r="E889" s="281" t="s">
        <v>11762</v>
      </c>
      <c r="F889" s="282" t="s">
        <v>10643</v>
      </c>
      <c r="G889" s="283" t="s">
        <v>10100</v>
      </c>
      <c r="H889" s="284">
        <v>2</v>
      </c>
      <c r="I889" s="285"/>
      <c r="J889" s="286">
        <f>ROUND(I889*H889,2)</f>
        <v>0</v>
      </c>
      <c r="K889" s="282" t="s">
        <v>19</v>
      </c>
      <c r="L889" s="287"/>
      <c r="M889" s="288" t="s">
        <v>19</v>
      </c>
      <c r="N889" s="289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471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11763</v>
      </c>
    </row>
    <row r="890" s="14" customFormat="1">
      <c r="A890" s="14"/>
      <c r="B890" s="248"/>
      <c r="C890" s="249"/>
      <c r="D890" s="238" t="s">
        <v>260</v>
      </c>
      <c r="E890" s="250" t="s">
        <v>19</v>
      </c>
      <c r="F890" s="251" t="s">
        <v>11764</v>
      </c>
      <c r="G890" s="249"/>
      <c r="H890" s="250" t="s">
        <v>19</v>
      </c>
      <c r="I890" s="252"/>
      <c r="J890" s="249"/>
      <c r="K890" s="249"/>
      <c r="L890" s="253"/>
      <c r="M890" s="254"/>
      <c r="N890" s="255"/>
      <c r="O890" s="255"/>
      <c r="P890" s="255"/>
      <c r="Q890" s="255"/>
      <c r="R890" s="255"/>
      <c r="S890" s="255"/>
      <c r="T890" s="256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7" t="s">
        <v>260</v>
      </c>
      <c r="AU890" s="257" t="s">
        <v>98</v>
      </c>
      <c r="AV890" s="14" t="s">
        <v>83</v>
      </c>
      <c r="AW890" s="14" t="s">
        <v>37</v>
      </c>
      <c r="AX890" s="14" t="s">
        <v>76</v>
      </c>
      <c r="AY890" s="25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10608</v>
      </c>
      <c r="G891" s="237"/>
      <c r="H891" s="241">
        <v>2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98</v>
      </c>
      <c r="AV891" s="13" t="s">
        <v>88</v>
      </c>
      <c r="AW891" s="13" t="s">
        <v>37</v>
      </c>
      <c r="AX891" s="13" t="s">
        <v>83</v>
      </c>
      <c r="AY891" s="247" t="s">
        <v>235</v>
      </c>
    </row>
    <row r="892" s="2" customFormat="1" ht="21.75" customHeight="1">
      <c r="A892" s="42"/>
      <c r="B892" s="43"/>
      <c r="C892" s="280" t="s">
        <v>4180</v>
      </c>
      <c r="D892" s="280" t="s">
        <v>386</v>
      </c>
      <c r="E892" s="281" t="s">
        <v>11765</v>
      </c>
      <c r="F892" s="282" t="s">
        <v>10652</v>
      </c>
      <c r="G892" s="283" t="s">
        <v>10100</v>
      </c>
      <c r="H892" s="284">
        <v>3</v>
      </c>
      <c r="I892" s="285"/>
      <c r="J892" s="286">
        <f>ROUND(I892*H892,2)</f>
        <v>0</v>
      </c>
      <c r="K892" s="282" t="s">
        <v>19</v>
      </c>
      <c r="L892" s="287"/>
      <c r="M892" s="288" t="s">
        <v>19</v>
      </c>
      <c r="N892" s="289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471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11766</v>
      </c>
    </row>
    <row r="893" s="14" customFormat="1">
      <c r="A893" s="14"/>
      <c r="B893" s="248"/>
      <c r="C893" s="249"/>
      <c r="D893" s="238" t="s">
        <v>260</v>
      </c>
      <c r="E893" s="250" t="s">
        <v>19</v>
      </c>
      <c r="F893" s="251" t="s">
        <v>11767</v>
      </c>
      <c r="G893" s="249"/>
      <c r="H893" s="250" t="s">
        <v>19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7" t="s">
        <v>260</v>
      </c>
      <c r="AU893" s="257" t="s">
        <v>98</v>
      </c>
      <c r="AV893" s="14" t="s">
        <v>83</v>
      </c>
      <c r="AW893" s="14" t="s">
        <v>37</v>
      </c>
      <c r="AX893" s="14" t="s">
        <v>76</v>
      </c>
      <c r="AY893" s="25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10742</v>
      </c>
      <c r="G894" s="237"/>
      <c r="H894" s="241">
        <v>3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98</v>
      </c>
      <c r="AV894" s="13" t="s">
        <v>88</v>
      </c>
      <c r="AW894" s="13" t="s">
        <v>37</v>
      </c>
      <c r="AX894" s="13" t="s">
        <v>83</v>
      </c>
      <c r="AY894" s="247" t="s">
        <v>235</v>
      </c>
    </row>
    <row r="895" s="2" customFormat="1" ht="21.75" customHeight="1">
      <c r="A895" s="42"/>
      <c r="B895" s="43"/>
      <c r="C895" s="280" t="s">
        <v>4185</v>
      </c>
      <c r="D895" s="280" t="s">
        <v>386</v>
      </c>
      <c r="E895" s="281" t="s">
        <v>11768</v>
      </c>
      <c r="F895" s="282" t="s">
        <v>10657</v>
      </c>
      <c r="G895" s="283" t="s">
        <v>10100</v>
      </c>
      <c r="H895" s="284">
        <v>4</v>
      </c>
      <c r="I895" s="285"/>
      <c r="J895" s="286">
        <f>ROUND(I895*H895,2)</f>
        <v>0</v>
      </c>
      <c r="K895" s="282" t="s">
        <v>19</v>
      </c>
      <c r="L895" s="287"/>
      <c r="M895" s="288" t="s">
        <v>19</v>
      </c>
      <c r="N895" s="289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471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11769</v>
      </c>
    </row>
    <row r="896" s="14" customFormat="1">
      <c r="A896" s="14"/>
      <c r="B896" s="248"/>
      <c r="C896" s="249"/>
      <c r="D896" s="238" t="s">
        <v>260</v>
      </c>
      <c r="E896" s="250" t="s">
        <v>19</v>
      </c>
      <c r="F896" s="251" t="s">
        <v>11770</v>
      </c>
      <c r="G896" s="249"/>
      <c r="H896" s="250" t="s">
        <v>19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7" t="s">
        <v>260</v>
      </c>
      <c r="AU896" s="257" t="s">
        <v>98</v>
      </c>
      <c r="AV896" s="14" t="s">
        <v>83</v>
      </c>
      <c r="AW896" s="14" t="s">
        <v>37</v>
      </c>
      <c r="AX896" s="14" t="s">
        <v>76</v>
      </c>
      <c r="AY896" s="257" t="s">
        <v>235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10668</v>
      </c>
      <c r="G897" s="237"/>
      <c r="H897" s="241">
        <v>4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98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1.75" customHeight="1">
      <c r="A898" s="42"/>
      <c r="B898" s="43"/>
      <c r="C898" s="280" t="s">
        <v>4266</v>
      </c>
      <c r="D898" s="280" t="s">
        <v>386</v>
      </c>
      <c r="E898" s="281" t="s">
        <v>11771</v>
      </c>
      <c r="F898" s="282" t="s">
        <v>11011</v>
      </c>
      <c r="G898" s="283" t="s">
        <v>10100</v>
      </c>
      <c r="H898" s="284">
        <v>2</v>
      </c>
      <c r="I898" s="285"/>
      <c r="J898" s="286">
        <f>ROUND(I898*H898,2)</f>
        <v>0</v>
      </c>
      <c r="K898" s="282" t="s">
        <v>19</v>
      </c>
      <c r="L898" s="287"/>
      <c r="M898" s="288" t="s">
        <v>19</v>
      </c>
      <c r="N898" s="289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471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11772</v>
      </c>
    </row>
    <row r="899" s="14" customFormat="1">
      <c r="A899" s="14"/>
      <c r="B899" s="248"/>
      <c r="C899" s="249"/>
      <c r="D899" s="238" t="s">
        <v>260</v>
      </c>
      <c r="E899" s="250" t="s">
        <v>19</v>
      </c>
      <c r="F899" s="251" t="s">
        <v>11773</v>
      </c>
      <c r="G899" s="249"/>
      <c r="H899" s="250" t="s">
        <v>19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7" t="s">
        <v>260</v>
      </c>
      <c r="AU899" s="257" t="s">
        <v>98</v>
      </c>
      <c r="AV899" s="14" t="s">
        <v>83</v>
      </c>
      <c r="AW899" s="14" t="s">
        <v>37</v>
      </c>
      <c r="AX899" s="14" t="s">
        <v>76</v>
      </c>
      <c r="AY899" s="25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10608</v>
      </c>
      <c r="G900" s="237"/>
      <c r="H900" s="241">
        <v>2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98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21.75" customHeight="1">
      <c r="A901" s="42"/>
      <c r="B901" s="43"/>
      <c r="C901" s="280" t="s">
        <v>4273</v>
      </c>
      <c r="D901" s="280" t="s">
        <v>386</v>
      </c>
      <c r="E901" s="281" t="s">
        <v>11774</v>
      </c>
      <c r="F901" s="282" t="s">
        <v>10661</v>
      </c>
      <c r="G901" s="283" t="s">
        <v>10100</v>
      </c>
      <c r="H901" s="284">
        <v>3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11775</v>
      </c>
    </row>
    <row r="902" s="14" customFormat="1">
      <c r="A902" s="14"/>
      <c r="B902" s="248"/>
      <c r="C902" s="249"/>
      <c r="D902" s="238" t="s">
        <v>260</v>
      </c>
      <c r="E902" s="250" t="s">
        <v>19</v>
      </c>
      <c r="F902" s="251" t="s">
        <v>11776</v>
      </c>
      <c r="G902" s="249"/>
      <c r="H902" s="250" t="s">
        <v>19</v>
      </c>
      <c r="I902" s="252"/>
      <c r="J902" s="249"/>
      <c r="K902" s="249"/>
      <c r="L902" s="253"/>
      <c r="M902" s="254"/>
      <c r="N902" s="255"/>
      <c r="O902" s="255"/>
      <c r="P902" s="255"/>
      <c r="Q902" s="255"/>
      <c r="R902" s="255"/>
      <c r="S902" s="255"/>
      <c r="T902" s="256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7" t="s">
        <v>260</v>
      </c>
      <c r="AU902" s="257" t="s">
        <v>98</v>
      </c>
      <c r="AV902" s="14" t="s">
        <v>83</v>
      </c>
      <c r="AW902" s="14" t="s">
        <v>37</v>
      </c>
      <c r="AX902" s="14" t="s">
        <v>76</v>
      </c>
      <c r="AY902" s="257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10742</v>
      </c>
      <c r="G903" s="237"/>
      <c r="H903" s="241">
        <v>3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98</v>
      </c>
      <c r="AV903" s="13" t="s">
        <v>88</v>
      </c>
      <c r="AW903" s="13" t="s">
        <v>37</v>
      </c>
      <c r="AX903" s="13" t="s">
        <v>83</v>
      </c>
      <c r="AY903" s="247" t="s">
        <v>235</v>
      </c>
    </row>
    <row r="904" s="2" customFormat="1" ht="21.75" customHeight="1">
      <c r="A904" s="42"/>
      <c r="B904" s="43"/>
      <c r="C904" s="280" t="s">
        <v>4280</v>
      </c>
      <c r="D904" s="280" t="s">
        <v>386</v>
      </c>
      <c r="E904" s="281" t="s">
        <v>11777</v>
      </c>
      <c r="F904" s="282" t="s">
        <v>10674</v>
      </c>
      <c r="G904" s="283" t="s">
        <v>10100</v>
      </c>
      <c r="H904" s="284">
        <v>1</v>
      </c>
      <c r="I904" s="285"/>
      <c r="J904" s="286">
        <f>ROUND(I904*H904,2)</f>
        <v>0</v>
      </c>
      <c r="K904" s="282" t="s">
        <v>19</v>
      </c>
      <c r="L904" s="287"/>
      <c r="M904" s="288" t="s">
        <v>19</v>
      </c>
      <c r="N904" s="289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471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11778</v>
      </c>
    </row>
    <row r="905" s="14" customFormat="1">
      <c r="A905" s="14"/>
      <c r="B905" s="248"/>
      <c r="C905" s="249"/>
      <c r="D905" s="238" t="s">
        <v>260</v>
      </c>
      <c r="E905" s="250" t="s">
        <v>19</v>
      </c>
      <c r="F905" s="251" t="s">
        <v>11779</v>
      </c>
      <c r="G905" s="249"/>
      <c r="H905" s="250" t="s">
        <v>19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7" t="s">
        <v>260</v>
      </c>
      <c r="AU905" s="257" t="s">
        <v>98</v>
      </c>
      <c r="AV905" s="14" t="s">
        <v>83</v>
      </c>
      <c r="AW905" s="14" t="s">
        <v>37</v>
      </c>
      <c r="AX905" s="14" t="s">
        <v>76</v>
      </c>
      <c r="AY905" s="25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83</v>
      </c>
      <c r="G906" s="237"/>
      <c r="H906" s="241">
        <v>1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98</v>
      </c>
      <c r="AV906" s="13" t="s">
        <v>88</v>
      </c>
      <c r="AW906" s="13" t="s">
        <v>37</v>
      </c>
      <c r="AX906" s="13" t="s">
        <v>83</v>
      </c>
      <c r="AY906" s="247" t="s">
        <v>235</v>
      </c>
    </row>
    <row r="907" s="2" customFormat="1" ht="24.15" customHeight="1">
      <c r="A907" s="42"/>
      <c r="B907" s="43"/>
      <c r="C907" s="280" t="s">
        <v>4285</v>
      </c>
      <c r="D907" s="280" t="s">
        <v>386</v>
      </c>
      <c r="E907" s="281" t="s">
        <v>11780</v>
      </c>
      <c r="F907" s="282" t="s">
        <v>10678</v>
      </c>
      <c r="G907" s="283" t="s">
        <v>10100</v>
      </c>
      <c r="H907" s="284">
        <v>1</v>
      </c>
      <c r="I907" s="285"/>
      <c r="J907" s="286">
        <f>ROUND(I907*H907,2)</f>
        <v>0</v>
      </c>
      <c r="K907" s="282" t="s">
        <v>19</v>
      </c>
      <c r="L907" s="287"/>
      <c r="M907" s="288" t="s">
        <v>19</v>
      </c>
      <c r="N907" s="289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471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11781</v>
      </c>
    </row>
    <row r="908" s="14" customFormat="1">
      <c r="A908" s="14"/>
      <c r="B908" s="248"/>
      <c r="C908" s="249"/>
      <c r="D908" s="238" t="s">
        <v>260</v>
      </c>
      <c r="E908" s="250" t="s">
        <v>19</v>
      </c>
      <c r="F908" s="251" t="s">
        <v>11782</v>
      </c>
      <c r="G908" s="249"/>
      <c r="H908" s="250" t="s">
        <v>19</v>
      </c>
      <c r="I908" s="252"/>
      <c r="J908" s="249"/>
      <c r="K908" s="249"/>
      <c r="L908" s="253"/>
      <c r="M908" s="254"/>
      <c r="N908" s="255"/>
      <c r="O908" s="255"/>
      <c r="P908" s="255"/>
      <c r="Q908" s="255"/>
      <c r="R908" s="255"/>
      <c r="S908" s="255"/>
      <c r="T908" s="256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7" t="s">
        <v>260</v>
      </c>
      <c r="AU908" s="257" t="s">
        <v>98</v>
      </c>
      <c r="AV908" s="14" t="s">
        <v>83</v>
      </c>
      <c r="AW908" s="14" t="s">
        <v>37</v>
      </c>
      <c r="AX908" s="14" t="s">
        <v>76</v>
      </c>
      <c r="AY908" s="25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83</v>
      </c>
      <c r="G909" s="237"/>
      <c r="H909" s="241">
        <v>1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24.15" customHeight="1">
      <c r="A910" s="42"/>
      <c r="B910" s="43"/>
      <c r="C910" s="280" t="s">
        <v>4290</v>
      </c>
      <c r="D910" s="280" t="s">
        <v>386</v>
      </c>
      <c r="E910" s="281" t="s">
        <v>11783</v>
      </c>
      <c r="F910" s="282" t="s">
        <v>10682</v>
      </c>
      <c r="G910" s="283" t="s">
        <v>10100</v>
      </c>
      <c r="H910" s="284">
        <v>3</v>
      </c>
      <c r="I910" s="285"/>
      <c r="J910" s="286">
        <f>ROUND(I910*H910,2)</f>
        <v>0</v>
      </c>
      <c r="K910" s="282" t="s">
        <v>19</v>
      </c>
      <c r="L910" s="287"/>
      <c r="M910" s="288" t="s">
        <v>19</v>
      </c>
      <c r="N910" s="289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471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11784</v>
      </c>
    </row>
    <row r="911" s="14" customFormat="1">
      <c r="A911" s="14"/>
      <c r="B911" s="248"/>
      <c r="C911" s="249"/>
      <c r="D911" s="238" t="s">
        <v>260</v>
      </c>
      <c r="E911" s="250" t="s">
        <v>19</v>
      </c>
      <c r="F911" s="251" t="s">
        <v>11785</v>
      </c>
      <c r="G911" s="249"/>
      <c r="H911" s="250" t="s">
        <v>19</v>
      </c>
      <c r="I911" s="252"/>
      <c r="J911" s="249"/>
      <c r="K911" s="249"/>
      <c r="L911" s="253"/>
      <c r="M911" s="254"/>
      <c r="N911" s="255"/>
      <c r="O911" s="255"/>
      <c r="P911" s="255"/>
      <c r="Q911" s="255"/>
      <c r="R911" s="255"/>
      <c r="S911" s="255"/>
      <c r="T911" s="256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7" t="s">
        <v>260</v>
      </c>
      <c r="AU911" s="257" t="s">
        <v>98</v>
      </c>
      <c r="AV911" s="14" t="s">
        <v>83</v>
      </c>
      <c r="AW911" s="14" t="s">
        <v>37</v>
      </c>
      <c r="AX911" s="14" t="s">
        <v>76</v>
      </c>
      <c r="AY911" s="257" t="s">
        <v>235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10742</v>
      </c>
      <c r="G912" s="237"/>
      <c r="H912" s="241">
        <v>3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98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16.5" customHeight="1">
      <c r="A913" s="42"/>
      <c r="B913" s="43"/>
      <c r="C913" s="280" t="s">
        <v>4297</v>
      </c>
      <c r="D913" s="280" t="s">
        <v>386</v>
      </c>
      <c r="E913" s="281" t="s">
        <v>11786</v>
      </c>
      <c r="F913" s="282" t="s">
        <v>10687</v>
      </c>
      <c r="G913" s="283" t="s">
        <v>10100</v>
      </c>
      <c r="H913" s="284">
        <v>9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11787</v>
      </c>
    </row>
    <row r="914" s="14" customFormat="1">
      <c r="A914" s="14"/>
      <c r="B914" s="248"/>
      <c r="C914" s="249"/>
      <c r="D914" s="238" t="s">
        <v>260</v>
      </c>
      <c r="E914" s="250" t="s">
        <v>19</v>
      </c>
      <c r="F914" s="251" t="s">
        <v>11788</v>
      </c>
      <c r="G914" s="249"/>
      <c r="H914" s="250" t="s">
        <v>19</v>
      </c>
      <c r="I914" s="252"/>
      <c r="J914" s="249"/>
      <c r="K914" s="249"/>
      <c r="L914" s="253"/>
      <c r="M914" s="254"/>
      <c r="N914" s="255"/>
      <c r="O914" s="255"/>
      <c r="P914" s="255"/>
      <c r="Q914" s="255"/>
      <c r="R914" s="255"/>
      <c r="S914" s="255"/>
      <c r="T914" s="256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7" t="s">
        <v>260</v>
      </c>
      <c r="AU914" s="257" t="s">
        <v>98</v>
      </c>
      <c r="AV914" s="14" t="s">
        <v>83</v>
      </c>
      <c r="AW914" s="14" t="s">
        <v>37</v>
      </c>
      <c r="AX914" s="14" t="s">
        <v>76</v>
      </c>
      <c r="AY914" s="25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10655</v>
      </c>
      <c r="G915" s="237"/>
      <c r="H915" s="241">
        <v>9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4304</v>
      </c>
      <c r="D916" s="280" t="s">
        <v>386</v>
      </c>
      <c r="E916" s="281" t="s">
        <v>11789</v>
      </c>
      <c r="F916" s="282" t="s">
        <v>11790</v>
      </c>
      <c r="G916" s="283" t="s">
        <v>10100</v>
      </c>
      <c r="H916" s="284">
        <v>2</v>
      </c>
      <c r="I916" s="285"/>
      <c r="J916" s="286">
        <f>ROUND(I916*H916,2)</f>
        <v>0</v>
      </c>
      <c r="K916" s="282" t="s">
        <v>19</v>
      </c>
      <c r="L916" s="287"/>
      <c r="M916" s="288" t="s">
        <v>19</v>
      </c>
      <c r="N916" s="289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471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11791</v>
      </c>
    </row>
    <row r="917" s="14" customFormat="1">
      <c r="A917" s="14"/>
      <c r="B917" s="248"/>
      <c r="C917" s="249"/>
      <c r="D917" s="238" t="s">
        <v>260</v>
      </c>
      <c r="E917" s="250" t="s">
        <v>19</v>
      </c>
      <c r="F917" s="251" t="s">
        <v>11792</v>
      </c>
      <c r="G917" s="249"/>
      <c r="H917" s="250" t="s">
        <v>19</v>
      </c>
      <c r="I917" s="252"/>
      <c r="J917" s="249"/>
      <c r="K917" s="249"/>
      <c r="L917" s="253"/>
      <c r="M917" s="254"/>
      <c r="N917" s="255"/>
      <c r="O917" s="255"/>
      <c r="P917" s="255"/>
      <c r="Q917" s="255"/>
      <c r="R917" s="255"/>
      <c r="S917" s="255"/>
      <c r="T917" s="256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7" t="s">
        <v>260</v>
      </c>
      <c r="AU917" s="257" t="s">
        <v>98</v>
      </c>
      <c r="AV917" s="14" t="s">
        <v>83</v>
      </c>
      <c r="AW917" s="14" t="s">
        <v>37</v>
      </c>
      <c r="AX917" s="14" t="s">
        <v>76</v>
      </c>
      <c r="AY917" s="25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88</v>
      </c>
      <c r="G918" s="237"/>
      <c r="H918" s="241">
        <v>2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98</v>
      </c>
      <c r="AV918" s="13" t="s">
        <v>88</v>
      </c>
      <c r="AW918" s="13" t="s">
        <v>37</v>
      </c>
      <c r="AX918" s="13" t="s">
        <v>83</v>
      </c>
      <c r="AY918" s="247" t="s">
        <v>235</v>
      </c>
    </row>
    <row r="919" s="2" customFormat="1" ht="16.5" customHeight="1">
      <c r="A919" s="42"/>
      <c r="B919" s="43"/>
      <c r="C919" s="280" t="s">
        <v>4311</v>
      </c>
      <c r="D919" s="280" t="s">
        <v>386</v>
      </c>
      <c r="E919" s="281" t="s">
        <v>11793</v>
      </c>
      <c r="F919" s="282" t="s">
        <v>11794</v>
      </c>
      <c r="G919" s="283" t="s">
        <v>10100</v>
      </c>
      <c r="H919" s="284">
        <v>2</v>
      </c>
      <c r="I919" s="285"/>
      <c r="J919" s="286">
        <f>ROUND(I919*H919,2)</f>
        <v>0</v>
      </c>
      <c r="K919" s="282" t="s">
        <v>19</v>
      </c>
      <c r="L919" s="287"/>
      <c r="M919" s="288" t="s">
        <v>19</v>
      </c>
      <c r="N919" s="289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471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11795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11796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98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10608</v>
      </c>
      <c r="G921" s="237"/>
      <c r="H921" s="241">
        <v>2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98</v>
      </c>
      <c r="AV921" s="13" t="s">
        <v>88</v>
      </c>
      <c r="AW921" s="13" t="s">
        <v>37</v>
      </c>
      <c r="AX921" s="13" t="s">
        <v>83</v>
      </c>
      <c r="AY921" s="247" t="s">
        <v>235</v>
      </c>
    </row>
    <row r="922" s="2" customFormat="1" ht="16.5" customHeight="1">
      <c r="A922" s="42"/>
      <c r="B922" s="43"/>
      <c r="C922" s="280" t="s">
        <v>4317</v>
      </c>
      <c r="D922" s="280" t="s">
        <v>386</v>
      </c>
      <c r="E922" s="281" t="s">
        <v>11797</v>
      </c>
      <c r="F922" s="282" t="s">
        <v>11030</v>
      </c>
      <c r="G922" s="283" t="s">
        <v>10100</v>
      </c>
      <c r="H922" s="284">
        <v>1</v>
      </c>
      <c r="I922" s="285"/>
      <c r="J922" s="286">
        <f>ROUND(I922*H922,2)</f>
        <v>0</v>
      </c>
      <c r="K922" s="282" t="s">
        <v>19</v>
      </c>
      <c r="L922" s="287"/>
      <c r="M922" s="288" t="s">
        <v>19</v>
      </c>
      <c r="N922" s="289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471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11798</v>
      </c>
    </row>
    <row r="923" s="14" customFormat="1">
      <c r="A923" s="14"/>
      <c r="B923" s="248"/>
      <c r="C923" s="249"/>
      <c r="D923" s="238" t="s">
        <v>260</v>
      </c>
      <c r="E923" s="250" t="s">
        <v>19</v>
      </c>
      <c r="F923" s="251" t="s">
        <v>11799</v>
      </c>
      <c r="G923" s="249"/>
      <c r="H923" s="250" t="s">
        <v>19</v>
      </c>
      <c r="I923" s="252"/>
      <c r="J923" s="249"/>
      <c r="K923" s="249"/>
      <c r="L923" s="253"/>
      <c r="M923" s="254"/>
      <c r="N923" s="255"/>
      <c r="O923" s="255"/>
      <c r="P923" s="255"/>
      <c r="Q923" s="255"/>
      <c r="R923" s="255"/>
      <c r="S923" s="255"/>
      <c r="T923" s="256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7" t="s">
        <v>260</v>
      </c>
      <c r="AU923" s="257" t="s">
        <v>98</v>
      </c>
      <c r="AV923" s="14" t="s">
        <v>83</v>
      </c>
      <c r="AW923" s="14" t="s">
        <v>37</v>
      </c>
      <c r="AX923" s="14" t="s">
        <v>76</v>
      </c>
      <c r="AY923" s="25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83</v>
      </c>
      <c r="G924" s="237"/>
      <c r="H924" s="241">
        <v>1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98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16.5" customHeight="1">
      <c r="A925" s="42"/>
      <c r="B925" s="43"/>
      <c r="C925" s="280" t="s">
        <v>4324</v>
      </c>
      <c r="D925" s="280" t="s">
        <v>386</v>
      </c>
      <c r="E925" s="281" t="s">
        <v>11800</v>
      </c>
      <c r="F925" s="282" t="s">
        <v>10772</v>
      </c>
      <c r="G925" s="283" t="s">
        <v>10100</v>
      </c>
      <c r="H925" s="284">
        <v>1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11801</v>
      </c>
    </row>
    <row r="926" s="14" customFormat="1">
      <c r="A926" s="14"/>
      <c r="B926" s="248"/>
      <c r="C926" s="249"/>
      <c r="D926" s="238" t="s">
        <v>260</v>
      </c>
      <c r="E926" s="250" t="s">
        <v>19</v>
      </c>
      <c r="F926" s="251" t="s">
        <v>11802</v>
      </c>
      <c r="G926" s="249"/>
      <c r="H926" s="250" t="s">
        <v>19</v>
      </c>
      <c r="I926" s="252"/>
      <c r="J926" s="249"/>
      <c r="K926" s="249"/>
      <c r="L926" s="253"/>
      <c r="M926" s="254"/>
      <c r="N926" s="255"/>
      <c r="O926" s="255"/>
      <c r="P926" s="255"/>
      <c r="Q926" s="255"/>
      <c r="R926" s="255"/>
      <c r="S926" s="255"/>
      <c r="T926" s="256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7" t="s">
        <v>260</v>
      </c>
      <c r="AU926" s="257" t="s">
        <v>98</v>
      </c>
      <c r="AV926" s="14" t="s">
        <v>83</v>
      </c>
      <c r="AW926" s="14" t="s">
        <v>37</v>
      </c>
      <c r="AX926" s="14" t="s">
        <v>76</v>
      </c>
      <c r="AY926" s="25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83</v>
      </c>
      <c r="G927" s="237"/>
      <c r="H927" s="241">
        <v>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98</v>
      </c>
      <c r="AV927" s="13" t="s">
        <v>88</v>
      </c>
      <c r="AW927" s="13" t="s">
        <v>37</v>
      </c>
      <c r="AX927" s="13" t="s">
        <v>83</v>
      </c>
      <c r="AY927" s="247" t="s">
        <v>235</v>
      </c>
    </row>
    <row r="928" s="2" customFormat="1" ht="16.5" customHeight="1">
      <c r="A928" s="42"/>
      <c r="B928" s="43"/>
      <c r="C928" s="280" t="s">
        <v>4330</v>
      </c>
      <c r="D928" s="280" t="s">
        <v>386</v>
      </c>
      <c r="E928" s="281" t="s">
        <v>11803</v>
      </c>
      <c r="F928" s="282" t="s">
        <v>10704</v>
      </c>
      <c r="G928" s="283" t="s">
        <v>10100</v>
      </c>
      <c r="H928" s="284">
        <v>1</v>
      </c>
      <c r="I928" s="285"/>
      <c r="J928" s="286">
        <f>ROUND(I928*H928,2)</f>
        <v>0</v>
      </c>
      <c r="K928" s="282" t="s">
        <v>19</v>
      </c>
      <c r="L928" s="287"/>
      <c r="M928" s="288" t="s">
        <v>19</v>
      </c>
      <c r="N928" s="289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471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11804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11805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98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83</v>
      </c>
      <c r="G930" s="237"/>
      <c r="H930" s="241">
        <v>1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98</v>
      </c>
      <c r="AV930" s="13" t="s">
        <v>88</v>
      </c>
      <c r="AW930" s="13" t="s">
        <v>37</v>
      </c>
      <c r="AX930" s="13" t="s">
        <v>83</v>
      </c>
      <c r="AY930" s="247" t="s">
        <v>235</v>
      </c>
    </row>
    <row r="931" s="2" customFormat="1" ht="16.5" customHeight="1">
      <c r="A931" s="42"/>
      <c r="B931" s="43"/>
      <c r="C931" s="280" t="s">
        <v>4335</v>
      </c>
      <c r="D931" s="280" t="s">
        <v>386</v>
      </c>
      <c r="E931" s="281" t="s">
        <v>11806</v>
      </c>
      <c r="F931" s="282" t="s">
        <v>10708</v>
      </c>
      <c r="G931" s="283" t="s">
        <v>10100</v>
      </c>
      <c r="H931" s="284">
        <v>9</v>
      </c>
      <c r="I931" s="285"/>
      <c r="J931" s="286">
        <f>ROUND(I931*H931,2)</f>
        <v>0</v>
      </c>
      <c r="K931" s="282" t="s">
        <v>19</v>
      </c>
      <c r="L931" s="287"/>
      <c r="M931" s="288" t="s">
        <v>19</v>
      </c>
      <c r="N931" s="289" t="s">
        <v>48</v>
      </c>
      <c r="O931" s="88"/>
      <c r="P931" s="227">
        <f>O931*H931</f>
        <v>0</v>
      </c>
      <c r="Q931" s="227">
        <v>0</v>
      </c>
      <c r="R931" s="227">
        <f>Q931*H931</f>
        <v>0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471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11807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11808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98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10655</v>
      </c>
      <c r="G933" s="237"/>
      <c r="H933" s="241">
        <v>9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98</v>
      </c>
      <c r="AV933" s="13" t="s">
        <v>88</v>
      </c>
      <c r="AW933" s="13" t="s">
        <v>37</v>
      </c>
      <c r="AX933" s="13" t="s">
        <v>83</v>
      </c>
      <c r="AY933" s="247" t="s">
        <v>235</v>
      </c>
    </row>
    <row r="934" s="2" customFormat="1" ht="16.5" customHeight="1">
      <c r="A934" s="42"/>
      <c r="B934" s="43"/>
      <c r="C934" s="280" t="s">
        <v>4340</v>
      </c>
      <c r="D934" s="280" t="s">
        <v>386</v>
      </c>
      <c r="E934" s="281" t="s">
        <v>11809</v>
      </c>
      <c r="F934" s="282" t="s">
        <v>10713</v>
      </c>
      <c r="G934" s="283" t="s">
        <v>10100</v>
      </c>
      <c r="H934" s="284">
        <v>1</v>
      </c>
      <c r="I934" s="285"/>
      <c r="J934" s="286">
        <f>ROUND(I934*H934,2)</f>
        <v>0</v>
      </c>
      <c r="K934" s="282" t="s">
        <v>19</v>
      </c>
      <c r="L934" s="287"/>
      <c r="M934" s="288" t="s">
        <v>19</v>
      </c>
      <c r="N934" s="289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471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11810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11811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98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83</v>
      </c>
      <c r="G936" s="237"/>
      <c r="H936" s="241">
        <v>1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98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16.5" customHeight="1">
      <c r="A937" s="42"/>
      <c r="B937" s="43"/>
      <c r="C937" s="280" t="s">
        <v>4345</v>
      </c>
      <c r="D937" s="280" t="s">
        <v>386</v>
      </c>
      <c r="E937" s="281" t="s">
        <v>11812</v>
      </c>
      <c r="F937" s="282" t="s">
        <v>10717</v>
      </c>
      <c r="G937" s="283" t="s">
        <v>10100</v>
      </c>
      <c r="H937" s="284">
        <v>3</v>
      </c>
      <c r="I937" s="285"/>
      <c r="J937" s="286">
        <f>ROUND(I937*H937,2)</f>
        <v>0</v>
      </c>
      <c r="K937" s="282" t="s">
        <v>19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11813</v>
      </c>
    </row>
    <row r="938" s="14" customFormat="1">
      <c r="A938" s="14"/>
      <c r="B938" s="248"/>
      <c r="C938" s="249"/>
      <c r="D938" s="238" t="s">
        <v>260</v>
      </c>
      <c r="E938" s="250" t="s">
        <v>19</v>
      </c>
      <c r="F938" s="251" t="s">
        <v>11814</v>
      </c>
      <c r="G938" s="249"/>
      <c r="H938" s="250" t="s">
        <v>19</v>
      </c>
      <c r="I938" s="252"/>
      <c r="J938" s="249"/>
      <c r="K938" s="249"/>
      <c r="L938" s="253"/>
      <c r="M938" s="254"/>
      <c r="N938" s="255"/>
      <c r="O938" s="255"/>
      <c r="P938" s="255"/>
      <c r="Q938" s="255"/>
      <c r="R938" s="255"/>
      <c r="S938" s="255"/>
      <c r="T938" s="25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7" t="s">
        <v>260</v>
      </c>
      <c r="AU938" s="257" t="s">
        <v>98</v>
      </c>
      <c r="AV938" s="14" t="s">
        <v>83</v>
      </c>
      <c r="AW938" s="14" t="s">
        <v>37</v>
      </c>
      <c r="AX938" s="14" t="s">
        <v>76</v>
      </c>
      <c r="AY938" s="25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10742</v>
      </c>
      <c r="G939" s="237"/>
      <c r="H939" s="241">
        <v>3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16.5" customHeight="1">
      <c r="A940" s="42"/>
      <c r="B940" s="43"/>
      <c r="C940" s="280" t="s">
        <v>4350</v>
      </c>
      <c r="D940" s="280" t="s">
        <v>386</v>
      </c>
      <c r="E940" s="281" t="s">
        <v>11815</v>
      </c>
      <c r="F940" s="282" t="s">
        <v>11556</v>
      </c>
      <c r="G940" s="283" t="s">
        <v>10100</v>
      </c>
      <c r="H940" s="284">
        <v>4</v>
      </c>
      <c r="I940" s="285"/>
      <c r="J940" s="286">
        <f>ROUND(I940*H940,2)</f>
        <v>0</v>
      </c>
      <c r="K940" s="282" t="s">
        <v>19</v>
      </c>
      <c r="L940" s="287"/>
      <c r="M940" s="288" t="s">
        <v>19</v>
      </c>
      <c r="N940" s="289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471</v>
      </c>
      <c r="AT940" s="229" t="s">
        <v>386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11816</v>
      </c>
    </row>
    <row r="941" s="14" customFormat="1">
      <c r="A941" s="14"/>
      <c r="B941" s="248"/>
      <c r="C941" s="249"/>
      <c r="D941" s="238" t="s">
        <v>260</v>
      </c>
      <c r="E941" s="250" t="s">
        <v>19</v>
      </c>
      <c r="F941" s="251" t="s">
        <v>11817</v>
      </c>
      <c r="G941" s="249"/>
      <c r="H941" s="250" t="s">
        <v>19</v>
      </c>
      <c r="I941" s="252"/>
      <c r="J941" s="249"/>
      <c r="K941" s="249"/>
      <c r="L941" s="253"/>
      <c r="M941" s="254"/>
      <c r="N941" s="255"/>
      <c r="O941" s="255"/>
      <c r="P941" s="255"/>
      <c r="Q941" s="255"/>
      <c r="R941" s="255"/>
      <c r="S941" s="255"/>
      <c r="T941" s="256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7" t="s">
        <v>260</v>
      </c>
      <c r="AU941" s="257" t="s">
        <v>98</v>
      </c>
      <c r="AV941" s="14" t="s">
        <v>83</v>
      </c>
      <c r="AW941" s="14" t="s">
        <v>37</v>
      </c>
      <c r="AX941" s="14" t="s">
        <v>76</v>
      </c>
      <c r="AY941" s="257" t="s">
        <v>235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10668</v>
      </c>
      <c r="G942" s="237"/>
      <c r="H942" s="241">
        <v>4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4355</v>
      </c>
      <c r="D943" s="280" t="s">
        <v>386</v>
      </c>
      <c r="E943" s="281" t="s">
        <v>11818</v>
      </c>
      <c r="F943" s="282" t="s">
        <v>11040</v>
      </c>
      <c r="G943" s="283" t="s">
        <v>10100</v>
      </c>
      <c r="H943" s="284">
        <v>2</v>
      </c>
      <c r="I943" s="285"/>
      <c r="J943" s="286">
        <f>ROUND(I943*H943,2)</f>
        <v>0</v>
      </c>
      <c r="K943" s="282" t="s">
        <v>19</v>
      </c>
      <c r="L943" s="287"/>
      <c r="M943" s="288" t="s">
        <v>19</v>
      </c>
      <c r="N943" s="289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471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11819</v>
      </c>
    </row>
    <row r="944" s="14" customFormat="1">
      <c r="A944" s="14"/>
      <c r="B944" s="248"/>
      <c r="C944" s="249"/>
      <c r="D944" s="238" t="s">
        <v>260</v>
      </c>
      <c r="E944" s="250" t="s">
        <v>19</v>
      </c>
      <c r="F944" s="251" t="s">
        <v>11820</v>
      </c>
      <c r="G944" s="249"/>
      <c r="H944" s="250" t="s">
        <v>19</v>
      </c>
      <c r="I944" s="252"/>
      <c r="J944" s="249"/>
      <c r="K944" s="249"/>
      <c r="L944" s="253"/>
      <c r="M944" s="254"/>
      <c r="N944" s="255"/>
      <c r="O944" s="255"/>
      <c r="P944" s="255"/>
      <c r="Q944" s="255"/>
      <c r="R944" s="255"/>
      <c r="S944" s="255"/>
      <c r="T944" s="25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7" t="s">
        <v>260</v>
      </c>
      <c r="AU944" s="257" t="s">
        <v>98</v>
      </c>
      <c r="AV944" s="14" t="s">
        <v>83</v>
      </c>
      <c r="AW944" s="14" t="s">
        <v>37</v>
      </c>
      <c r="AX944" s="14" t="s">
        <v>76</v>
      </c>
      <c r="AY944" s="25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10608</v>
      </c>
      <c r="G945" s="237"/>
      <c r="H945" s="241">
        <v>2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98</v>
      </c>
      <c r="AV945" s="13" t="s">
        <v>88</v>
      </c>
      <c r="AW945" s="13" t="s">
        <v>37</v>
      </c>
      <c r="AX945" s="13" t="s">
        <v>83</v>
      </c>
      <c r="AY945" s="247" t="s">
        <v>235</v>
      </c>
    </row>
    <row r="946" s="2" customFormat="1" ht="16.5" customHeight="1">
      <c r="A946" s="42"/>
      <c r="B946" s="43"/>
      <c r="C946" s="280" t="s">
        <v>4361</v>
      </c>
      <c r="D946" s="280" t="s">
        <v>386</v>
      </c>
      <c r="E946" s="281" t="s">
        <v>11821</v>
      </c>
      <c r="F946" s="282" t="s">
        <v>10776</v>
      </c>
      <c r="G946" s="283" t="s">
        <v>10100</v>
      </c>
      <c r="H946" s="284">
        <v>10</v>
      </c>
      <c r="I946" s="285"/>
      <c r="J946" s="286">
        <f>ROUND(I946*H946,2)</f>
        <v>0</v>
      </c>
      <c r="K946" s="282" t="s">
        <v>19</v>
      </c>
      <c r="L946" s="287"/>
      <c r="M946" s="288" t="s">
        <v>19</v>
      </c>
      <c r="N946" s="289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471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11822</v>
      </c>
    </row>
    <row r="947" s="14" customFormat="1">
      <c r="A947" s="14"/>
      <c r="B947" s="248"/>
      <c r="C947" s="249"/>
      <c r="D947" s="238" t="s">
        <v>260</v>
      </c>
      <c r="E947" s="250" t="s">
        <v>19</v>
      </c>
      <c r="F947" s="251" t="s">
        <v>11823</v>
      </c>
      <c r="G947" s="249"/>
      <c r="H947" s="250" t="s">
        <v>19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7" t="s">
        <v>260</v>
      </c>
      <c r="AU947" s="257" t="s">
        <v>98</v>
      </c>
      <c r="AV947" s="14" t="s">
        <v>83</v>
      </c>
      <c r="AW947" s="14" t="s">
        <v>37</v>
      </c>
      <c r="AX947" s="14" t="s">
        <v>76</v>
      </c>
      <c r="AY947" s="257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11073</v>
      </c>
      <c r="G948" s="237"/>
      <c r="H948" s="241">
        <v>10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98</v>
      </c>
      <c r="AV948" s="13" t="s">
        <v>88</v>
      </c>
      <c r="AW948" s="13" t="s">
        <v>37</v>
      </c>
      <c r="AX948" s="13" t="s">
        <v>83</v>
      </c>
      <c r="AY948" s="247" t="s">
        <v>235</v>
      </c>
    </row>
    <row r="949" s="2" customFormat="1" ht="16.5" customHeight="1">
      <c r="A949" s="42"/>
      <c r="B949" s="43"/>
      <c r="C949" s="280" t="s">
        <v>4368</v>
      </c>
      <c r="D949" s="280" t="s">
        <v>386</v>
      </c>
      <c r="E949" s="281" t="s">
        <v>11824</v>
      </c>
      <c r="F949" s="282" t="s">
        <v>10725</v>
      </c>
      <c r="G949" s="283" t="s">
        <v>240</v>
      </c>
      <c r="H949" s="284">
        <v>35</v>
      </c>
      <c r="I949" s="285"/>
      <c r="J949" s="286">
        <f>ROUND(I949*H949,2)</f>
        <v>0</v>
      </c>
      <c r="K949" s="282" t="s">
        <v>19</v>
      </c>
      <c r="L949" s="287"/>
      <c r="M949" s="288" t="s">
        <v>19</v>
      </c>
      <c r="N949" s="289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471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11825</v>
      </c>
    </row>
    <row r="950" s="14" customFormat="1">
      <c r="A950" s="14"/>
      <c r="B950" s="248"/>
      <c r="C950" s="249"/>
      <c r="D950" s="238" t="s">
        <v>260</v>
      </c>
      <c r="E950" s="250" t="s">
        <v>19</v>
      </c>
      <c r="F950" s="251" t="s">
        <v>11826</v>
      </c>
      <c r="G950" s="249"/>
      <c r="H950" s="250" t="s">
        <v>19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7" t="s">
        <v>260</v>
      </c>
      <c r="AU950" s="257" t="s">
        <v>98</v>
      </c>
      <c r="AV950" s="14" t="s">
        <v>83</v>
      </c>
      <c r="AW950" s="14" t="s">
        <v>37</v>
      </c>
      <c r="AX950" s="14" t="s">
        <v>76</v>
      </c>
      <c r="AY950" s="25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11058</v>
      </c>
      <c r="G951" s="237"/>
      <c r="H951" s="241">
        <v>35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98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16.5" customHeight="1">
      <c r="A952" s="42"/>
      <c r="B952" s="43"/>
      <c r="C952" s="280" t="s">
        <v>4375</v>
      </c>
      <c r="D952" s="280" t="s">
        <v>386</v>
      </c>
      <c r="E952" s="281" t="s">
        <v>11827</v>
      </c>
      <c r="F952" s="282" t="s">
        <v>10729</v>
      </c>
      <c r="G952" s="283" t="s">
        <v>240</v>
      </c>
      <c r="H952" s="284">
        <v>30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11828</v>
      </c>
    </row>
    <row r="953" s="14" customFormat="1">
      <c r="A953" s="14"/>
      <c r="B953" s="248"/>
      <c r="C953" s="249"/>
      <c r="D953" s="238" t="s">
        <v>260</v>
      </c>
      <c r="E953" s="250" t="s">
        <v>19</v>
      </c>
      <c r="F953" s="251" t="s">
        <v>11829</v>
      </c>
      <c r="G953" s="249"/>
      <c r="H953" s="250" t="s">
        <v>19</v>
      </c>
      <c r="I953" s="252"/>
      <c r="J953" s="249"/>
      <c r="K953" s="249"/>
      <c r="L953" s="253"/>
      <c r="M953" s="254"/>
      <c r="N953" s="255"/>
      <c r="O953" s="255"/>
      <c r="P953" s="255"/>
      <c r="Q953" s="255"/>
      <c r="R953" s="255"/>
      <c r="S953" s="255"/>
      <c r="T953" s="25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7" t="s">
        <v>260</v>
      </c>
      <c r="AU953" s="257" t="s">
        <v>98</v>
      </c>
      <c r="AV953" s="14" t="s">
        <v>83</v>
      </c>
      <c r="AW953" s="14" t="s">
        <v>37</v>
      </c>
      <c r="AX953" s="14" t="s">
        <v>76</v>
      </c>
      <c r="AY953" s="257" t="s">
        <v>235</v>
      </c>
    </row>
    <row r="954" s="13" customFormat="1">
      <c r="A954" s="13"/>
      <c r="B954" s="236"/>
      <c r="C954" s="237"/>
      <c r="D954" s="238" t="s">
        <v>260</v>
      </c>
      <c r="E954" s="239" t="s">
        <v>19</v>
      </c>
      <c r="F954" s="240" t="s">
        <v>11830</v>
      </c>
      <c r="G954" s="237"/>
      <c r="H954" s="241">
        <v>30</v>
      </c>
      <c r="I954" s="242"/>
      <c r="J954" s="237"/>
      <c r="K954" s="237"/>
      <c r="L954" s="243"/>
      <c r="M954" s="244"/>
      <c r="N954" s="245"/>
      <c r="O954" s="245"/>
      <c r="P954" s="245"/>
      <c r="Q954" s="245"/>
      <c r="R954" s="245"/>
      <c r="S954" s="245"/>
      <c r="T954" s="24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7" t="s">
        <v>260</v>
      </c>
      <c r="AU954" s="247" t="s">
        <v>98</v>
      </c>
      <c r="AV954" s="13" t="s">
        <v>88</v>
      </c>
      <c r="AW954" s="13" t="s">
        <v>37</v>
      </c>
      <c r="AX954" s="13" t="s">
        <v>83</v>
      </c>
      <c r="AY954" s="247" t="s">
        <v>235</v>
      </c>
    </row>
    <row r="955" s="2" customFormat="1" ht="16.5" customHeight="1">
      <c r="A955" s="42"/>
      <c r="B955" s="43"/>
      <c r="C955" s="280" t="s">
        <v>4380</v>
      </c>
      <c r="D955" s="280" t="s">
        <v>386</v>
      </c>
      <c r="E955" s="281" t="s">
        <v>11831</v>
      </c>
      <c r="F955" s="282" t="s">
        <v>10734</v>
      </c>
      <c r="G955" s="283" t="s">
        <v>240</v>
      </c>
      <c r="H955" s="284">
        <v>10</v>
      </c>
      <c r="I955" s="285"/>
      <c r="J955" s="286">
        <f>ROUND(I955*H955,2)</f>
        <v>0</v>
      </c>
      <c r="K955" s="282" t="s">
        <v>19</v>
      </c>
      <c r="L955" s="287"/>
      <c r="M955" s="288" t="s">
        <v>19</v>
      </c>
      <c r="N955" s="289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471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11832</v>
      </c>
    </row>
    <row r="956" s="14" customFormat="1">
      <c r="A956" s="14"/>
      <c r="B956" s="248"/>
      <c r="C956" s="249"/>
      <c r="D956" s="238" t="s">
        <v>260</v>
      </c>
      <c r="E956" s="250" t="s">
        <v>19</v>
      </c>
      <c r="F956" s="251" t="s">
        <v>11833</v>
      </c>
      <c r="G956" s="249"/>
      <c r="H956" s="250" t="s">
        <v>19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7" t="s">
        <v>260</v>
      </c>
      <c r="AU956" s="257" t="s">
        <v>98</v>
      </c>
      <c r="AV956" s="14" t="s">
        <v>83</v>
      </c>
      <c r="AW956" s="14" t="s">
        <v>37</v>
      </c>
      <c r="AX956" s="14" t="s">
        <v>76</v>
      </c>
      <c r="AY956" s="25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11073</v>
      </c>
      <c r="G957" s="237"/>
      <c r="H957" s="241">
        <v>10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98</v>
      </c>
      <c r="AV957" s="13" t="s">
        <v>88</v>
      </c>
      <c r="AW957" s="13" t="s">
        <v>37</v>
      </c>
      <c r="AX957" s="13" t="s">
        <v>83</v>
      </c>
      <c r="AY957" s="247" t="s">
        <v>235</v>
      </c>
    </row>
    <row r="958" s="2" customFormat="1" ht="33" customHeight="1">
      <c r="A958" s="42"/>
      <c r="B958" s="43"/>
      <c r="C958" s="280" t="s">
        <v>4481</v>
      </c>
      <c r="D958" s="280" t="s">
        <v>386</v>
      </c>
      <c r="E958" s="281" t="s">
        <v>11834</v>
      </c>
      <c r="F958" s="282" t="s">
        <v>10793</v>
      </c>
      <c r="G958" s="283" t="s">
        <v>288</v>
      </c>
      <c r="H958" s="284">
        <v>259</v>
      </c>
      <c r="I958" s="285"/>
      <c r="J958" s="286">
        <f>ROUND(I958*H958,2)</f>
        <v>0</v>
      </c>
      <c r="K958" s="282" t="s">
        <v>19</v>
      </c>
      <c r="L958" s="287"/>
      <c r="M958" s="288" t="s">
        <v>19</v>
      </c>
      <c r="N958" s="289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471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11835</v>
      </c>
    </row>
    <row r="959" s="14" customFormat="1">
      <c r="A959" s="14"/>
      <c r="B959" s="248"/>
      <c r="C959" s="249"/>
      <c r="D959" s="238" t="s">
        <v>260</v>
      </c>
      <c r="E959" s="250" t="s">
        <v>19</v>
      </c>
      <c r="F959" s="251" t="s">
        <v>11836</v>
      </c>
      <c r="G959" s="249"/>
      <c r="H959" s="250" t="s">
        <v>19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7" t="s">
        <v>260</v>
      </c>
      <c r="AU959" s="257" t="s">
        <v>98</v>
      </c>
      <c r="AV959" s="14" t="s">
        <v>83</v>
      </c>
      <c r="AW959" s="14" t="s">
        <v>37</v>
      </c>
      <c r="AX959" s="14" t="s">
        <v>76</v>
      </c>
      <c r="AY959" s="25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11592</v>
      </c>
      <c r="G960" s="237"/>
      <c r="H960" s="241">
        <v>259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98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37.8" customHeight="1">
      <c r="A961" s="42"/>
      <c r="B961" s="43"/>
      <c r="C961" s="280" t="s">
        <v>4586</v>
      </c>
      <c r="D961" s="280" t="s">
        <v>386</v>
      </c>
      <c r="E961" s="281" t="s">
        <v>11837</v>
      </c>
      <c r="F961" s="282" t="s">
        <v>10798</v>
      </c>
      <c r="G961" s="283" t="s">
        <v>288</v>
      </c>
      <c r="H961" s="284">
        <v>208</v>
      </c>
      <c r="I961" s="285"/>
      <c r="J961" s="286">
        <f>ROUND(I961*H961,2)</f>
        <v>0</v>
      </c>
      <c r="K961" s="282" t="s">
        <v>19</v>
      </c>
      <c r="L961" s="287"/>
      <c r="M961" s="288" t="s">
        <v>19</v>
      </c>
      <c r="N961" s="289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471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11838</v>
      </c>
    </row>
    <row r="962" s="14" customFormat="1">
      <c r="A962" s="14"/>
      <c r="B962" s="248"/>
      <c r="C962" s="249"/>
      <c r="D962" s="238" t="s">
        <v>260</v>
      </c>
      <c r="E962" s="250" t="s">
        <v>19</v>
      </c>
      <c r="F962" s="251" t="s">
        <v>11839</v>
      </c>
      <c r="G962" s="249"/>
      <c r="H962" s="250" t="s">
        <v>19</v>
      </c>
      <c r="I962" s="252"/>
      <c r="J962" s="249"/>
      <c r="K962" s="249"/>
      <c r="L962" s="253"/>
      <c r="M962" s="254"/>
      <c r="N962" s="255"/>
      <c r="O962" s="255"/>
      <c r="P962" s="255"/>
      <c r="Q962" s="255"/>
      <c r="R962" s="255"/>
      <c r="S962" s="255"/>
      <c r="T962" s="256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7" t="s">
        <v>260</v>
      </c>
      <c r="AU962" s="257" t="s">
        <v>98</v>
      </c>
      <c r="AV962" s="14" t="s">
        <v>83</v>
      </c>
      <c r="AW962" s="14" t="s">
        <v>37</v>
      </c>
      <c r="AX962" s="14" t="s">
        <v>76</v>
      </c>
      <c r="AY962" s="257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11840</v>
      </c>
      <c r="G963" s="237"/>
      <c r="H963" s="241">
        <v>208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98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33" customHeight="1">
      <c r="A964" s="42"/>
      <c r="B964" s="43"/>
      <c r="C964" s="280" t="s">
        <v>4597</v>
      </c>
      <c r="D964" s="280" t="s">
        <v>386</v>
      </c>
      <c r="E964" s="281" t="s">
        <v>11841</v>
      </c>
      <c r="F964" s="282" t="s">
        <v>10803</v>
      </c>
      <c r="G964" s="283" t="s">
        <v>288</v>
      </c>
      <c r="H964" s="284">
        <v>10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11842</v>
      </c>
    </row>
    <row r="965" s="14" customFormat="1">
      <c r="A965" s="14"/>
      <c r="B965" s="248"/>
      <c r="C965" s="249"/>
      <c r="D965" s="238" t="s">
        <v>260</v>
      </c>
      <c r="E965" s="250" t="s">
        <v>19</v>
      </c>
      <c r="F965" s="251" t="s">
        <v>11843</v>
      </c>
      <c r="G965" s="249"/>
      <c r="H965" s="250" t="s">
        <v>19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7" t="s">
        <v>260</v>
      </c>
      <c r="AU965" s="257" t="s">
        <v>98</v>
      </c>
      <c r="AV965" s="14" t="s">
        <v>83</v>
      </c>
      <c r="AW965" s="14" t="s">
        <v>37</v>
      </c>
      <c r="AX965" s="14" t="s">
        <v>76</v>
      </c>
      <c r="AY965" s="257" t="s">
        <v>235</v>
      </c>
    </row>
    <row r="966" s="13" customFormat="1">
      <c r="A966" s="13"/>
      <c r="B966" s="236"/>
      <c r="C966" s="237"/>
      <c r="D966" s="238" t="s">
        <v>260</v>
      </c>
      <c r="E966" s="239" t="s">
        <v>19</v>
      </c>
      <c r="F966" s="240" t="s">
        <v>11073</v>
      </c>
      <c r="G966" s="237"/>
      <c r="H966" s="241">
        <v>10</v>
      </c>
      <c r="I966" s="242"/>
      <c r="J966" s="237"/>
      <c r="K966" s="237"/>
      <c r="L966" s="243"/>
      <c r="M966" s="244"/>
      <c r="N966" s="245"/>
      <c r="O966" s="245"/>
      <c r="P966" s="245"/>
      <c r="Q966" s="245"/>
      <c r="R966" s="245"/>
      <c r="S966" s="245"/>
      <c r="T966" s="24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7" t="s">
        <v>260</v>
      </c>
      <c r="AU966" s="247" t="s">
        <v>98</v>
      </c>
      <c r="AV966" s="13" t="s">
        <v>88</v>
      </c>
      <c r="AW966" s="13" t="s">
        <v>37</v>
      </c>
      <c r="AX966" s="13" t="s">
        <v>83</v>
      </c>
      <c r="AY966" s="247" t="s">
        <v>235</v>
      </c>
    </row>
    <row r="967" s="2" customFormat="1" ht="16.5" customHeight="1">
      <c r="A967" s="42"/>
      <c r="B967" s="43"/>
      <c r="C967" s="280" t="s">
        <v>4603</v>
      </c>
      <c r="D967" s="280" t="s">
        <v>386</v>
      </c>
      <c r="E967" s="281" t="s">
        <v>11844</v>
      </c>
      <c r="F967" s="282" t="s">
        <v>10807</v>
      </c>
      <c r="G967" s="283" t="s">
        <v>10100</v>
      </c>
      <c r="H967" s="284">
        <v>1</v>
      </c>
      <c r="I967" s="285"/>
      <c r="J967" s="286">
        <f>ROUND(I967*H967,2)</f>
        <v>0</v>
      </c>
      <c r="K967" s="282" t="s">
        <v>19</v>
      </c>
      <c r="L967" s="287"/>
      <c r="M967" s="288" t="s">
        <v>19</v>
      </c>
      <c r="N967" s="289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471</v>
      </c>
      <c r="AT967" s="229" t="s">
        <v>386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11845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83</v>
      </c>
      <c r="G968" s="237"/>
      <c r="H968" s="241">
        <v>1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17" customFormat="1" ht="20.88" customHeight="1">
      <c r="A969" s="17"/>
      <c r="B969" s="303"/>
      <c r="C969" s="304"/>
      <c r="D969" s="305" t="s">
        <v>75</v>
      </c>
      <c r="E969" s="305" t="s">
        <v>11846</v>
      </c>
      <c r="F969" s="305" t="s">
        <v>11736</v>
      </c>
      <c r="G969" s="304"/>
      <c r="H969" s="304"/>
      <c r="I969" s="306"/>
      <c r="J969" s="307">
        <f>BK969</f>
        <v>0</v>
      </c>
      <c r="K969" s="304"/>
      <c r="L969" s="308"/>
      <c r="M969" s="309"/>
      <c r="N969" s="310"/>
      <c r="O969" s="310"/>
      <c r="P969" s="311">
        <f>SUM(P970:P1003)</f>
        <v>0</v>
      </c>
      <c r="Q969" s="310"/>
      <c r="R969" s="311">
        <f>SUM(R970:R1003)</f>
        <v>0</v>
      </c>
      <c r="S969" s="310"/>
      <c r="T969" s="312">
        <f>SUM(T970:T1003)</f>
        <v>0</v>
      </c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R969" s="313" t="s">
        <v>88</v>
      </c>
      <c r="AT969" s="314" t="s">
        <v>75</v>
      </c>
      <c r="AU969" s="314" t="s">
        <v>92</v>
      </c>
      <c r="AY969" s="313" t="s">
        <v>235</v>
      </c>
      <c r="BK969" s="315">
        <f>SUM(BK970:BK1003)</f>
        <v>0</v>
      </c>
    </row>
    <row r="970" s="2" customFormat="1" ht="16.5" customHeight="1">
      <c r="A970" s="42"/>
      <c r="B970" s="43"/>
      <c r="C970" s="218" t="s">
        <v>4703</v>
      </c>
      <c r="D970" s="218" t="s">
        <v>237</v>
      </c>
      <c r="E970" s="219" t="s">
        <v>11847</v>
      </c>
      <c r="F970" s="220" t="s">
        <v>10811</v>
      </c>
      <c r="G970" s="221" t="s">
        <v>10100</v>
      </c>
      <c r="H970" s="222">
        <v>1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11848</v>
      </c>
    </row>
    <row r="971" s="2" customFormat="1" ht="16.5" customHeight="1">
      <c r="A971" s="42"/>
      <c r="B971" s="43"/>
      <c r="C971" s="218" t="s">
        <v>4709</v>
      </c>
      <c r="D971" s="218" t="s">
        <v>237</v>
      </c>
      <c r="E971" s="219" t="s">
        <v>11849</v>
      </c>
      <c r="F971" s="220" t="s">
        <v>10814</v>
      </c>
      <c r="G971" s="221" t="s">
        <v>10100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11850</v>
      </c>
    </row>
    <row r="972" s="2" customFormat="1" ht="16.5" customHeight="1">
      <c r="A972" s="42"/>
      <c r="B972" s="43"/>
      <c r="C972" s="218" t="s">
        <v>4714</v>
      </c>
      <c r="D972" s="218" t="s">
        <v>237</v>
      </c>
      <c r="E972" s="219" t="s">
        <v>11851</v>
      </c>
      <c r="F972" s="220" t="s">
        <v>10817</v>
      </c>
      <c r="G972" s="221" t="s">
        <v>240</v>
      </c>
      <c r="H972" s="222">
        <v>12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11852</v>
      </c>
    </row>
    <row r="973" s="2" customFormat="1" ht="16.5" customHeight="1">
      <c r="A973" s="42"/>
      <c r="B973" s="43"/>
      <c r="C973" s="218" t="s">
        <v>4721</v>
      </c>
      <c r="D973" s="218" t="s">
        <v>237</v>
      </c>
      <c r="E973" s="219" t="s">
        <v>11853</v>
      </c>
      <c r="F973" s="220" t="s">
        <v>11232</v>
      </c>
      <c r="G973" s="221" t="s">
        <v>10100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11854</v>
      </c>
    </row>
    <row r="974" s="2" customFormat="1" ht="16.5" customHeight="1">
      <c r="A974" s="42"/>
      <c r="B974" s="43"/>
      <c r="C974" s="218" t="s">
        <v>4727</v>
      </c>
      <c r="D974" s="218" t="s">
        <v>237</v>
      </c>
      <c r="E974" s="219" t="s">
        <v>11855</v>
      </c>
      <c r="F974" s="220" t="s">
        <v>11232</v>
      </c>
      <c r="G974" s="221" t="s">
        <v>10100</v>
      </c>
      <c r="H974" s="222">
        <v>1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11856</v>
      </c>
    </row>
    <row r="975" s="2" customFormat="1" ht="16.5" customHeight="1">
      <c r="A975" s="42"/>
      <c r="B975" s="43"/>
      <c r="C975" s="218" t="s">
        <v>4732</v>
      </c>
      <c r="D975" s="218" t="s">
        <v>237</v>
      </c>
      <c r="E975" s="219" t="s">
        <v>11857</v>
      </c>
      <c r="F975" s="220" t="s">
        <v>11858</v>
      </c>
      <c r="G975" s="221" t="s">
        <v>10100</v>
      </c>
      <c r="H975" s="222">
        <v>16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11859</v>
      </c>
    </row>
    <row r="976" s="2" customFormat="1" ht="16.5" customHeight="1">
      <c r="A976" s="42"/>
      <c r="B976" s="43"/>
      <c r="C976" s="218" t="s">
        <v>4737</v>
      </c>
      <c r="D976" s="218" t="s">
        <v>237</v>
      </c>
      <c r="E976" s="219" t="s">
        <v>11860</v>
      </c>
      <c r="F976" s="220" t="s">
        <v>11611</v>
      </c>
      <c r="G976" s="221" t="s">
        <v>10100</v>
      </c>
      <c r="H976" s="222">
        <v>1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11861</v>
      </c>
    </row>
    <row r="977" s="2" customFormat="1" ht="16.5" customHeight="1">
      <c r="A977" s="42"/>
      <c r="B977" s="43"/>
      <c r="C977" s="218" t="s">
        <v>4742</v>
      </c>
      <c r="D977" s="218" t="s">
        <v>237</v>
      </c>
      <c r="E977" s="219" t="s">
        <v>11862</v>
      </c>
      <c r="F977" s="220" t="s">
        <v>10841</v>
      </c>
      <c r="G977" s="221" t="s">
        <v>10100</v>
      </c>
      <c r="H977" s="222">
        <v>2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11863</v>
      </c>
    </row>
    <row r="978" s="2" customFormat="1" ht="16.5" customHeight="1">
      <c r="A978" s="42"/>
      <c r="B978" s="43"/>
      <c r="C978" s="218" t="s">
        <v>4751</v>
      </c>
      <c r="D978" s="218" t="s">
        <v>237</v>
      </c>
      <c r="E978" s="219" t="s">
        <v>11864</v>
      </c>
      <c r="F978" s="220" t="s">
        <v>10847</v>
      </c>
      <c r="G978" s="221" t="s">
        <v>10100</v>
      </c>
      <c r="H978" s="222">
        <v>3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11865</v>
      </c>
    </row>
    <row r="979" s="2" customFormat="1" ht="16.5" customHeight="1">
      <c r="A979" s="42"/>
      <c r="B979" s="43"/>
      <c r="C979" s="218" t="s">
        <v>4758</v>
      </c>
      <c r="D979" s="218" t="s">
        <v>237</v>
      </c>
      <c r="E979" s="219" t="s">
        <v>11866</v>
      </c>
      <c r="F979" s="220" t="s">
        <v>10850</v>
      </c>
      <c r="G979" s="221" t="s">
        <v>10100</v>
      </c>
      <c r="H979" s="222">
        <v>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11867</v>
      </c>
    </row>
    <row r="980" s="2" customFormat="1" ht="16.5" customHeight="1">
      <c r="A980" s="42"/>
      <c r="B980" s="43"/>
      <c r="C980" s="218" t="s">
        <v>4764</v>
      </c>
      <c r="D980" s="218" t="s">
        <v>237</v>
      </c>
      <c r="E980" s="219" t="s">
        <v>11868</v>
      </c>
      <c r="F980" s="220" t="s">
        <v>11109</v>
      </c>
      <c r="G980" s="221" t="s">
        <v>10100</v>
      </c>
      <c r="H980" s="222">
        <v>2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11869</v>
      </c>
    </row>
    <row r="981" s="2" customFormat="1" ht="16.5" customHeight="1">
      <c r="A981" s="42"/>
      <c r="B981" s="43"/>
      <c r="C981" s="218" t="s">
        <v>4769</v>
      </c>
      <c r="D981" s="218" t="s">
        <v>237</v>
      </c>
      <c r="E981" s="219" t="s">
        <v>11870</v>
      </c>
      <c r="F981" s="220" t="s">
        <v>10853</v>
      </c>
      <c r="G981" s="221" t="s">
        <v>10100</v>
      </c>
      <c r="H981" s="222">
        <v>3</v>
      </c>
      <c r="I981" s="223"/>
      <c r="J981" s="224">
        <f>ROUND(I981*H981,2)</f>
        <v>0</v>
      </c>
      <c r="K981" s="220" t="s">
        <v>19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11871</v>
      </c>
    </row>
    <row r="982" s="2" customFormat="1" ht="16.5" customHeight="1">
      <c r="A982" s="42"/>
      <c r="B982" s="43"/>
      <c r="C982" s="218" t="s">
        <v>4774</v>
      </c>
      <c r="D982" s="218" t="s">
        <v>237</v>
      </c>
      <c r="E982" s="219" t="s">
        <v>11872</v>
      </c>
      <c r="F982" s="220" t="s">
        <v>10862</v>
      </c>
      <c r="G982" s="221" t="s">
        <v>10100</v>
      </c>
      <c r="H982" s="222">
        <v>1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</v>
      </c>
      <c r="R982" s="227">
        <f>Q982*H982</f>
        <v>0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98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11873</v>
      </c>
    </row>
    <row r="983" s="2" customFormat="1" ht="16.5" customHeight="1">
      <c r="A983" s="42"/>
      <c r="B983" s="43"/>
      <c r="C983" s="218" t="s">
        <v>4781</v>
      </c>
      <c r="D983" s="218" t="s">
        <v>237</v>
      </c>
      <c r="E983" s="219" t="s">
        <v>11874</v>
      </c>
      <c r="F983" s="220" t="s">
        <v>10865</v>
      </c>
      <c r="G983" s="221" t="s">
        <v>10100</v>
      </c>
      <c r="H983" s="222">
        <v>1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11875</v>
      </c>
    </row>
    <row r="984" s="2" customFormat="1" ht="16.5" customHeight="1">
      <c r="A984" s="42"/>
      <c r="B984" s="43"/>
      <c r="C984" s="218" t="s">
        <v>4793</v>
      </c>
      <c r="D984" s="218" t="s">
        <v>237</v>
      </c>
      <c r="E984" s="219" t="s">
        <v>11876</v>
      </c>
      <c r="F984" s="220" t="s">
        <v>10868</v>
      </c>
      <c r="G984" s="221" t="s">
        <v>10100</v>
      </c>
      <c r="H984" s="222">
        <v>3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11877</v>
      </c>
    </row>
    <row r="985" s="2" customFormat="1" ht="16.5" customHeight="1">
      <c r="A985" s="42"/>
      <c r="B985" s="43"/>
      <c r="C985" s="218" t="s">
        <v>4799</v>
      </c>
      <c r="D985" s="218" t="s">
        <v>237</v>
      </c>
      <c r="E985" s="219" t="s">
        <v>11878</v>
      </c>
      <c r="F985" s="220" t="s">
        <v>10871</v>
      </c>
      <c r="G985" s="221" t="s">
        <v>10100</v>
      </c>
      <c r="H985" s="222">
        <v>9</v>
      </c>
      <c r="I985" s="223"/>
      <c r="J985" s="224">
        <f>ROUND(I985*H985,2)</f>
        <v>0</v>
      </c>
      <c r="K985" s="220" t="s">
        <v>19</v>
      </c>
      <c r="L985" s="48"/>
      <c r="M985" s="225" t="s">
        <v>19</v>
      </c>
      <c r="N985" s="226" t="s">
        <v>48</v>
      </c>
      <c r="O985" s="88"/>
      <c r="P985" s="227">
        <f>O985*H985</f>
        <v>0</v>
      </c>
      <c r="Q985" s="227">
        <v>0</v>
      </c>
      <c r="R985" s="227">
        <f>Q985*H985</f>
        <v>0</v>
      </c>
      <c r="S985" s="227">
        <v>0</v>
      </c>
      <c r="T985" s="228">
        <f>S985*H985</f>
        <v>0</v>
      </c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R985" s="229" t="s">
        <v>339</v>
      </c>
      <c r="AT985" s="229" t="s">
        <v>237</v>
      </c>
      <c r="AU985" s="229" t="s">
        <v>98</v>
      </c>
      <c r="AY985" s="21" t="s">
        <v>235</v>
      </c>
      <c r="BE985" s="230">
        <f>IF(N985="základní",J985,0)</f>
        <v>0</v>
      </c>
      <c r="BF985" s="230">
        <f>IF(N985="snížená",J985,0)</f>
        <v>0</v>
      </c>
      <c r="BG985" s="230">
        <f>IF(N985="zákl. přenesená",J985,0)</f>
        <v>0</v>
      </c>
      <c r="BH985" s="230">
        <f>IF(N985="sníž. přenesená",J985,0)</f>
        <v>0</v>
      </c>
      <c r="BI985" s="230">
        <f>IF(N985="nulová",J985,0)</f>
        <v>0</v>
      </c>
      <c r="BJ985" s="21" t="s">
        <v>88</v>
      </c>
      <c r="BK985" s="230">
        <f>ROUND(I985*H985,2)</f>
        <v>0</v>
      </c>
      <c r="BL985" s="21" t="s">
        <v>339</v>
      </c>
      <c r="BM985" s="229" t="s">
        <v>11879</v>
      </c>
    </row>
    <row r="986" s="2" customFormat="1" ht="16.5" customHeight="1">
      <c r="A986" s="42"/>
      <c r="B986" s="43"/>
      <c r="C986" s="218" t="s">
        <v>4804</v>
      </c>
      <c r="D986" s="218" t="s">
        <v>237</v>
      </c>
      <c r="E986" s="219" t="s">
        <v>11880</v>
      </c>
      <c r="F986" s="220" t="s">
        <v>11664</v>
      </c>
      <c r="G986" s="221" t="s">
        <v>10100</v>
      </c>
      <c r="H986" s="222">
        <v>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11881</v>
      </c>
    </row>
    <row r="987" s="2" customFormat="1" ht="16.5" customHeight="1">
      <c r="A987" s="42"/>
      <c r="B987" s="43"/>
      <c r="C987" s="218" t="s">
        <v>4808</v>
      </c>
      <c r="D987" s="218" t="s">
        <v>237</v>
      </c>
      <c r="E987" s="219" t="s">
        <v>11882</v>
      </c>
      <c r="F987" s="220" t="s">
        <v>11667</v>
      </c>
      <c r="G987" s="221" t="s">
        <v>10100</v>
      </c>
      <c r="H987" s="222">
        <v>2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11883</v>
      </c>
    </row>
    <row r="988" s="2" customFormat="1" ht="16.5" customHeight="1">
      <c r="A988" s="42"/>
      <c r="B988" s="43"/>
      <c r="C988" s="218" t="s">
        <v>4813</v>
      </c>
      <c r="D988" s="218" t="s">
        <v>237</v>
      </c>
      <c r="E988" s="219" t="s">
        <v>11884</v>
      </c>
      <c r="F988" s="220" t="s">
        <v>11122</v>
      </c>
      <c r="G988" s="221" t="s">
        <v>10100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11885</v>
      </c>
    </row>
    <row r="989" s="2" customFormat="1" ht="16.5" customHeight="1">
      <c r="A989" s="42"/>
      <c r="B989" s="43"/>
      <c r="C989" s="218" t="s">
        <v>4818</v>
      </c>
      <c r="D989" s="218" t="s">
        <v>237</v>
      </c>
      <c r="E989" s="219" t="s">
        <v>11886</v>
      </c>
      <c r="F989" s="220" t="s">
        <v>10931</v>
      </c>
      <c r="G989" s="221" t="s">
        <v>10100</v>
      </c>
      <c r="H989" s="222">
        <v>1</v>
      </c>
      <c r="I989" s="223"/>
      <c r="J989" s="224">
        <f>ROUND(I989*H989,2)</f>
        <v>0</v>
      </c>
      <c r="K989" s="220" t="s">
        <v>19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0</v>
      </c>
      <c r="R989" s="227">
        <f>Q989*H989</f>
        <v>0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339</v>
      </c>
      <c r="AT989" s="229" t="s">
        <v>237</v>
      </c>
      <c r="AU989" s="229" t="s">
        <v>98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339</v>
      </c>
      <c r="BM989" s="229" t="s">
        <v>11887</v>
      </c>
    </row>
    <row r="990" s="2" customFormat="1" ht="16.5" customHeight="1">
      <c r="A990" s="42"/>
      <c r="B990" s="43"/>
      <c r="C990" s="218" t="s">
        <v>4824</v>
      </c>
      <c r="D990" s="218" t="s">
        <v>237</v>
      </c>
      <c r="E990" s="219" t="s">
        <v>11888</v>
      </c>
      <c r="F990" s="220" t="s">
        <v>10883</v>
      </c>
      <c r="G990" s="221" t="s">
        <v>10100</v>
      </c>
      <c r="H990" s="222">
        <v>1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11889</v>
      </c>
    </row>
    <row r="991" s="2" customFormat="1" ht="16.5" customHeight="1">
      <c r="A991" s="42"/>
      <c r="B991" s="43"/>
      <c r="C991" s="218" t="s">
        <v>4829</v>
      </c>
      <c r="D991" s="218" t="s">
        <v>237</v>
      </c>
      <c r="E991" s="219" t="s">
        <v>11890</v>
      </c>
      <c r="F991" s="220" t="s">
        <v>10886</v>
      </c>
      <c r="G991" s="221" t="s">
        <v>10100</v>
      </c>
      <c r="H991" s="222">
        <v>9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11891</v>
      </c>
    </row>
    <row r="992" s="2" customFormat="1" ht="16.5" customHeight="1">
      <c r="A992" s="42"/>
      <c r="B992" s="43"/>
      <c r="C992" s="218" t="s">
        <v>4834</v>
      </c>
      <c r="D992" s="218" t="s">
        <v>237</v>
      </c>
      <c r="E992" s="219" t="s">
        <v>11892</v>
      </c>
      <c r="F992" s="220" t="s">
        <v>10889</v>
      </c>
      <c r="G992" s="221" t="s">
        <v>10100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11893</v>
      </c>
    </row>
    <row r="993" s="2" customFormat="1" ht="16.5" customHeight="1">
      <c r="A993" s="42"/>
      <c r="B993" s="43"/>
      <c r="C993" s="218" t="s">
        <v>4840</v>
      </c>
      <c r="D993" s="218" t="s">
        <v>237</v>
      </c>
      <c r="E993" s="219" t="s">
        <v>11894</v>
      </c>
      <c r="F993" s="220" t="s">
        <v>10892</v>
      </c>
      <c r="G993" s="221" t="s">
        <v>10100</v>
      </c>
      <c r="H993" s="222">
        <v>3</v>
      </c>
      <c r="I993" s="223"/>
      <c r="J993" s="224">
        <f>ROUND(I993*H993,2)</f>
        <v>0</v>
      </c>
      <c r="K993" s="220" t="s">
        <v>19</v>
      </c>
      <c r="L993" s="48"/>
      <c r="M993" s="225" t="s">
        <v>19</v>
      </c>
      <c r="N993" s="226" t="s">
        <v>48</v>
      </c>
      <c r="O993" s="88"/>
      <c r="P993" s="227">
        <f>O993*H993</f>
        <v>0</v>
      </c>
      <c r="Q993" s="227">
        <v>0</v>
      </c>
      <c r="R993" s="227">
        <f>Q993*H993</f>
        <v>0</v>
      </c>
      <c r="S993" s="227">
        <v>0</v>
      </c>
      <c r="T993" s="228">
        <f>S993*H993</f>
        <v>0</v>
      </c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R993" s="229" t="s">
        <v>339</v>
      </c>
      <c r="AT993" s="229" t="s">
        <v>237</v>
      </c>
      <c r="AU993" s="229" t="s">
        <v>98</v>
      </c>
      <c r="AY993" s="21" t="s">
        <v>235</v>
      </c>
      <c r="BE993" s="230">
        <f>IF(N993="základní",J993,0)</f>
        <v>0</v>
      </c>
      <c r="BF993" s="230">
        <f>IF(N993="snížená",J993,0)</f>
        <v>0</v>
      </c>
      <c r="BG993" s="230">
        <f>IF(N993="zákl. přenesená",J993,0)</f>
        <v>0</v>
      </c>
      <c r="BH993" s="230">
        <f>IF(N993="sníž. přenesená",J993,0)</f>
        <v>0</v>
      </c>
      <c r="BI993" s="230">
        <f>IF(N993="nulová",J993,0)</f>
        <v>0</v>
      </c>
      <c r="BJ993" s="21" t="s">
        <v>88</v>
      </c>
      <c r="BK993" s="230">
        <f>ROUND(I993*H993,2)</f>
        <v>0</v>
      </c>
      <c r="BL993" s="21" t="s">
        <v>339</v>
      </c>
      <c r="BM993" s="229" t="s">
        <v>11895</v>
      </c>
    </row>
    <row r="994" s="2" customFormat="1" ht="16.5" customHeight="1">
      <c r="A994" s="42"/>
      <c r="B994" s="43"/>
      <c r="C994" s="218" t="s">
        <v>4993</v>
      </c>
      <c r="D994" s="218" t="s">
        <v>237</v>
      </c>
      <c r="E994" s="219" t="s">
        <v>11896</v>
      </c>
      <c r="F994" s="220" t="s">
        <v>11708</v>
      </c>
      <c r="G994" s="221" t="s">
        <v>10100</v>
      </c>
      <c r="H994" s="222">
        <v>4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11897</v>
      </c>
    </row>
    <row r="995" s="2" customFormat="1" ht="16.5" customHeight="1">
      <c r="A995" s="42"/>
      <c r="B995" s="43"/>
      <c r="C995" s="218" t="s">
        <v>5010</v>
      </c>
      <c r="D995" s="218" t="s">
        <v>237</v>
      </c>
      <c r="E995" s="219" t="s">
        <v>11898</v>
      </c>
      <c r="F995" s="220" t="s">
        <v>11129</v>
      </c>
      <c r="G995" s="221" t="s">
        <v>10100</v>
      </c>
      <c r="H995" s="222">
        <v>2</v>
      </c>
      <c r="I995" s="223"/>
      <c r="J995" s="224">
        <f>ROUND(I995*H995,2)</f>
        <v>0</v>
      </c>
      <c r="K995" s="220" t="s">
        <v>19</v>
      </c>
      <c r="L995" s="48"/>
      <c r="M995" s="225" t="s">
        <v>19</v>
      </c>
      <c r="N995" s="226" t="s">
        <v>48</v>
      </c>
      <c r="O995" s="88"/>
      <c r="P995" s="227">
        <f>O995*H995</f>
        <v>0</v>
      </c>
      <c r="Q995" s="227">
        <v>0</v>
      </c>
      <c r="R995" s="227">
        <f>Q995*H995</f>
        <v>0</v>
      </c>
      <c r="S995" s="227">
        <v>0</v>
      </c>
      <c r="T995" s="228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9" t="s">
        <v>339</v>
      </c>
      <c r="AT995" s="229" t="s">
        <v>237</v>
      </c>
      <c r="AU995" s="229" t="s">
        <v>98</v>
      </c>
      <c r="AY995" s="21" t="s">
        <v>235</v>
      </c>
      <c r="BE995" s="230">
        <f>IF(N995="základní",J995,0)</f>
        <v>0</v>
      </c>
      <c r="BF995" s="230">
        <f>IF(N995="snížená",J995,0)</f>
        <v>0</v>
      </c>
      <c r="BG995" s="230">
        <f>IF(N995="zákl. přenesená",J995,0)</f>
        <v>0</v>
      </c>
      <c r="BH995" s="230">
        <f>IF(N995="sníž. přenesená",J995,0)</f>
        <v>0</v>
      </c>
      <c r="BI995" s="230">
        <f>IF(N995="nulová",J995,0)</f>
        <v>0</v>
      </c>
      <c r="BJ995" s="21" t="s">
        <v>88</v>
      </c>
      <c r="BK995" s="230">
        <f>ROUND(I995*H995,2)</f>
        <v>0</v>
      </c>
      <c r="BL995" s="21" t="s">
        <v>339</v>
      </c>
      <c r="BM995" s="229" t="s">
        <v>11899</v>
      </c>
    </row>
    <row r="996" s="2" customFormat="1" ht="16.5" customHeight="1">
      <c r="A996" s="42"/>
      <c r="B996" s="43"/>
      <c r="C996" s="218" t="s">
        <v>5015</v>
      </c>
      <c r="D996" s="218" t="s">
        <v>237</v>
      </c>
      <c r="E996" s="219" t="s">
        <v>11900</v>
      </c>
      <c r="F996" s="220" t="s">
        <v>10934</v>
      </c>
      <c r="G996" s="221" t="s">
        <v>10100</v>
      </c>
      <c r="H996" s="222">
        <v>10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11901</v>
      </c>
    </row>
    <row r="997" s="2" customFormat="1" ht="16.5" customHeight="1">
      <c r="A997" s="42"/>
      <c r="B997" s="43"/>
      <c r="C997" s="218" t="s">
        <v>5101</v>
      </c>
      <c r="D997" s="218" t="s">
        <v>237</v>
      </c>
      <c r="E997" s="219" t="s">
        <v>11902</v>
      </c>
      <c r="F997" s="220" t="s">
        <v>10898</v>
      </c>
      <c r="G997" s="221" t="s">
        <v>240</v>
      </c>
      <c r="H997" s="222">
        <v>35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11903</v>
      </c>
    </row>
    <row r="998" s="2" customFormat="1" ht="16.5" customHeight="1">
      <c r="A998" s="42"/>
      <c r="B998" s="43"/>
      <c r="C998" s="218" t="s">
        <v>5106</v>
      </c>
      <c r="D998" s="218" t="s">
        <v>237</v>
      </c>
      <c r="E998" s="219" t="s">
        <v>11904</v>
      </c>
      <c r="F998" s="220" t="s">
        <v>10901</v>
      </c>
      <c r="G998" s="221" t="s">
        <v>240</v>
      </c>
      <c r="H998" s="222">
        <v>30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11905</v>
      </c>
    </row>
    <row r="999" s="2" customFormat="1" ht="16.5" customHeight="1">
      <c r="A999" s="42"/>
      <c r="B999" s="43"/>
      <c r="C999" s="218" t="s">
        <v>11906</v>
      </c>
      <c r="D999" s="218" t="s">
        <v>237</v>
      </c>
      <c r="E999" s="219" t="s">
        <v>11907</v>
      </c>
      <c r="F999" s="220" t="s">
        <v>10904</v>
      </c>
      <c r="G999" s="221" t="s">
        <v>240</v>
      </c>
      <c r="H999" s="222">
        <v>10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11908</v>
      </c>
    </row>
    <row r="1000" s="2" customFormat="1" ht="16.5" customHeight="1">
      <c r="A1000" s="42"/>
      <c r="B1000" s="43"/>
      <c r="C1000" s="218" t="s">
        <v>11909</v>
      </c>
      <c r="D1000" s="218" t="s">
        <v>237</v>
      </c>
      <c r="E1000" s="219" t="s">
        <v>11910</v>
      </c>
      <c r="F1000" s="220" t="s">
        <v>10946</v>
      </c>
      <c r="G1000" s="221" t="s">
        <v>288</v>
      </c>
      <c r="H1000" s="222">
        <v>259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11911</v>
      </c>
    </row>
    <row r="1001" s="2" customFormat="1" ht="16.5" customHeight="1">
      <c r="A1001" s="42"/>
      <c r="B1001" s="43"/>
      <c r="C1001" s="218" t="s">
        <v>11912</v>
      </c>
      <c r="D1001" s="218" t="s">
        <v>237</v>
      </c>
      <c r="E1001" s="219" t="s">
        <v>11913</v>
      </c>
      <c r="F1001" s="220" t="s">
        <v>10946</v>
      </c>
      <c r="G1001" s="221" t="s">
        <v>288</v>
      </c>
      <c r="H1001" s="222">
        <v>208</v>
      </c>
      <c r="I1001" s="223"/>
      <c r="J1001" s="224">
        <f>ROUND(I1001*H1001,2)</f>
        <v>0</v>
      </c>
      <c r="K1001" s="220" t="s">
        <v>19</v>
      </c>
      <c r="L1001" s="48"/>
      <c r="M1001" s="225" t="s">
        <v>19</v>
      </c>
      <c r="N1001" s="226" t="s">
        <v>48</v>
      </c>
      <c r="O1001" s="88"/>
      <c r="P1001" s="227">
        <f>O1001*H1001</f>
        <v>0</v>
      </c>
      <c r="Q1001" s="227">
        <v>0</v>
      </c>
      <c r="R1001" s="227">
        <f>Q1001*H1001</f>
        <v>0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339</v>
      </c>
      <c r="AT1001" s="229" t="s">
        <v>237</v>
      </c>
      <c r="AU1001" s="229" t="s">
        <v>98</v>
      </c>
      <c r="AY1001" s="21" t="s">
        <v>235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1" t="s">
        <v>88</v>
      </c>
      <c r="BK1001" s="230">
        <f>ROUND(I1001*H1001,2)</f>
        <v>0</v>
      </c>
      <c r="BL1001" s="21" t="s">
        <v>339</v>
      </c>
      <c r="BM1001" s="229" t="s">
        <v>11914</v>
      </c>
    </row>
    <row r="1002" s="2" customFormat="1" ht="16.5" customHeight="1">
      <c r="A1002" s="42"/>
      <c r="B1002" s="43"/>
      <c r="C1002" s="218" t="s">
        <v>11915</v>
      </c>
      <c r="D1002" s="218" t="s">
        <v>237</v>
      </c>
      <c r="E1002" s="219" t="s">
        <v>11916</v>
      </c>
      <c r="F1002" s="220" t="s">
        <v>10951</v>
      </c>
      <c r="G1002" s="221" t="s">
        <v>288</v>
      </c>
      <c r="H1002" s="222">
        <v>10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</v>
      </c>
      <c r="R1002" s="227">
        <f>Q1002*H1002</f>
        <v>0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98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11917</v>
      </c>
    </row>
    <row r="1003" s="2" customFormat="1" ht="16.5" customHeight="1">
      <c r="A1003" s="42"/>
      <c r="B1003" s="43"/>
      <c r="C1003" s="218" t="s">
        <v>11918</v>
      </c>
      <c r="D1003" s="218" t="s">
        <v>237</v>
      </c>
      <c r="E1003" s="219" t="s">
        <v>11919</v>
      </c>
      <c r="F1003" s="220" t="s">
        <v>10954</v>
      </c>
      <c r="G1003" s="221" t="s">
        <v>10100</v>
      </c>
      <c r="H1003" s="222">
        <v>1</v>
      </c>
      <c r="I1003" s="223"/>
      <c r="J1003" s="224">
        <f>ROUND(I1003*H1003,2)</f>
        <v>0</v>
      </c>
      <c r="K1003" s="220" t="s">
        <v>19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98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11920</v>
      </c>
    </row>
    <row r="1004" s="12" customFormat="1" ht="20.88" customHeight="1">
      <c r="A1004" s="12"/>
      <c r="B1004" s="202"/>
      <c r="C1004" s="203"/>
      <c r="D1004" s="204" t="s">
        <v>75</v>
      </c>
      <c r="E1004" s="216" t="s">
        <v>11921</v>
      </c>
      <c r="F1004" s="216" t="s">
        <v>11922</v>
      </c>
      <c r="G1004" s="203"/>
      <c r="H1004" s="203"/>
      <c r="I1004" s="206"/>
      <c r="J1004" s="217">
        <f>BK1004</f>
        <v>0</v>
      </c>
      <c r="K1004" s="203"/>
      <c r="L1004" s="208"/>
      <c r="M1004" s="209"/>
      <c r="N1004" s="210"/>
      <c r="O1004" s="210"/>
      <c r="P1004" s="211">
        <f>P1005+P1089</f>
        <v>0</v>
      </c>
      <c r="Q1004" s="210"/>
      <c r="R1004" s="211">
        <f>R1005+R1089</f>
        <v>0</v>
      </c>
      <c r="S1004" s="210"/>
      <c r="T1004" s="212">
        <f>T1005+T1089</f>
        <v>0</v>
      </c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R1004" s="213" t="s">
        <v>88</v>
      </c>
      <c r="AT1004" s="214" t="s">
        <v>75</v>
      </c>
      <c r="AU1004" s="214" t="s">
        <v>88</v>
      </c>
      <c r="AY1004" s="213" t="s">
        <v>235</v>
      </c>
      <c r="BK1004" s="215">
        <f>BK1005+BK1089</f>
        <v>0</v>
      </c>
    </row>
    <row r="1005" s="17" customFormat="1" ht="20.88" customHeight="1">
      <c r="A1005" s="17"/>
      <c r="B1005" s="303"/>
      <c r="C1005" s="304"/>
      <c r="D1005" s="305" t="s">
        <v>75</v>
      </c>
      <c r="E1005" s="305" t="s">
        <v>11923</v>
      </c>
      <c r="F1005" s="305" t="s">
        <v>11922</v>
      </c>
      <c r="G1005" s="304"/>
      <c r="H1005" s="304"/>
      <c r="I1005" s="306"/>
      <c r="J1005" s="307">
        <f>BK1005</f>
        <v>0</v>
      </c>
      <c r="K1005" s="304"/>
      <c r="L1005" s="308"/>
      <c r="M1005" s="309"/>
      <c r="N1005" s="310"/>
      <c r="O1005" s="310"/>
      <c r="P1005" s="311">
        <f>SUM(P1006:P1088)</f>
        <v>0</v>
      </c>
      <c r="Q1005" s="310"/>
      <c r="R1005" s="311">
        <f>SUM(R1006:R1088)</f>
        <v>0</v>
      </c>
      <c r="S1005" s="310"/>
      <c r="T1005" s="312">
        <f>SUM(T1006:T1088)</f>
        <v>0</v>
      </c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R1005" s="313" t="s">
        <v>88</v>
      </c>
      <c r="AT1005" s="314" t="s">
        <v>75</v>
      </c>
      <c r="AU1005" s="314" t="s">
        <v>92</v>
      </c>
      <c r="AY1005" s="313" t="s">
        <v>235</v>
      </c>
      <c r="BK1005" s="315">
        <f>SUM(BK1006:BK1088)</f>
        <v>0</v>
      </c>
    </row>
    <row r="1006" s="2" customFormat="1" ht="24.15" customHeight="1">
      <c r="A1006" s="42"/>
      <c r="B1006" s="43"/>
      <c r="C1006" s="280" t="s">
        <v>11924</v>
      </c>
      <c r="D1006" s="280" t="s">
        <v>386</v>
      </c>
      <c r="E1006" s="281" t="s">
        <v>11925</v>
      </c>
      <c r="F1006" s="282" t="s">
        <v>11926</v>
      </c>
      <c r="G1006" s="283" t="s">
        <v>10100</v>
      </c>
      <c r="H1006" s="284">
        <v>1</v>
      </c>
      <c r="I1006" s="285"/>
      <c r="J1006" s="286">
        <f>ROUND(I1006*H1006,2)</f>
        <v>0</v>
      </c>
      <c r="K1006" s="282" t="s">
        <v>19</v>
      </c>
      <c r="L1006" s="287"/>
      <c r="M1006" s="288" t="s">
        <v>19</v>
      </c>
      <c r="N1006" s="289" t="s">
        <v>48</v>
      </c>
      <c r="O1006" s="88"/>
      <c r="P1006" s="227">
        <f>O1006*H1006</f>
        <v>0</v>
      </c>
      <c r="Q1006" s="227">
        <v>0</v>
      </c>
      <c r="R1006" s="227">
        <f>Q1006*H1006</f>
        <v>0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471</v>
      </c>
      <c r="AT1006" s="229" t="s">
        <v>386</v>
      </c>
      <c r="AU1006" s="229" t="s">
        <v>98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11927</v>
      </c>
    </row>
    <row r="1007" s="14" customFormat="1">
      <c r="A1007" s="14"/>
      <c r="B1007" s="248"/>
      <c r="C1007" s="249"/>
      <c r="D1007" s="238" t="s">
        <v>260</v>
      </c>
      <c r="E1007" s="250" t="s">
        <v>19</v>
      </c>
      <c r="F1007" s="251" t="s">
        <v>11928</v>
      </c>
      <c r="G1007" s="249"/>
      <c r="H1007" s="250" t="s">
        <v>19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7" t="s">
        <v>260</v>
      </c>
      <c r="AU1007" s="257" t="s">
        <v>98</v>
      </c>
      <c r="AV1007" s="14" t="s">
        <v>83</v>
      </c>
      <c r="AW1007" s="14" t="s">
        <v>37</v>
      </c>
      <c r="AX1007" s="14" t="s">
        <v>76</v>
      </c>
      <c r="AY1007" s="257" t="s">
        <v>235</v>
      </c>
    </row>
    <row r="1008" s="13" customFormat="1">
      <c r="A1008" s="13"/>
      <c r="B1008" s="236"/>
      <c r="C1008" s="237"/>
      <c r="D1008" s="238" t="s">
        <v>260</v>
      </c>
      <c r="E1008" s="239" t="s">
        <v>19</v>
      </c>
      <c r="F1008" s="240" t="s">
        <v>83</v>
      </c>
      <c r="G1008" s="237"/>
      <c r="H1008" s="241">
        <v>1</v>
      </c>
      <c r="I1008" s="242"/>
      <c r="J1008" s="237"/>
      <c r="K1008" s="237"/>
      <c r="L1008" s="243"/>
      <c r="M1008" s="244"/>
      <c r="N1008" s="245"/>
      <c r="O1008" s="245"/>
      <c r="P1008" s="245"/>
      <c r="Q1008" s="245"/>
      <c r="R1008" s="245"/>
      <c r="S1008" s="245"/>
      <c r="T1008" s="24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7" t="s">
        <v>260</v>
      </c>
      <c r="AU1008" s="247" t="s">
        <v>98</v>
      </c>
      <c r="AV1008" s="13" t="s">
        <v>88</v>
      </c>
      <c r="AW1008" s="13" t="s">
        <v>37</v>
      </c>
      <c r="AX1008" s="13" t="s">
        <v>83</v>
      </c>
      <c r="AY1008" s="247" t="s">
        <v>235</v>
      </c>
    </row>
    <row r="1009" s="2" customFormat="1" ht="24.15" customHeight="1">
      <c r="A1009" s="42"/>
      <c r="B1009" s="43"/>
      <c r="C1009" s="280" t="s">
        <v>11929</v>
      </c>
      <c r="D1009" s="280" t="s">
        <v>386</v>
      </c>
      <c r="E1009" s="281" t="s">
        <v>11930</v>
      </c>
      <c r="F1009" s="282" t="s">
        <v>11931</v>
      </c>
      <c r="G1009" s="283" t="s">
        <v>10100</v>
      </c>
      <c r="H1009" s="284">
        <v>5</v>
      </c>
      <c r="I1009" s="285"/>
      <c r="J1009" s="286">
        <f>ROUND(I1009*H1009,2)</f>
        <v>0</v>
      </c>
      <c r="K1009" s="282" t="s">
        <v>19</v>
      </c>
      <c r="L1009" s="287"/>
      <c r="M1009" s="288" t="s">
        <v>19</v>
      </c>
      <c r="N1009" s="289" t="s">
        <v>48</v>
      </c>
      <c r="O1009" s="88"/>
      <c r="P1009" s="227">
        <f>O1009*H1009</f>
        <v>0</v>
      </c>
      <c r="Q1009" s="227">
        <v>0</v>
      </c>
      <c r="R1009" s="227">
        <f>Q1009*H1009</f>
        <v>0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471</v>
      </c>
      <c r="AT1009" s="229" t="s">
        <v>386</v>
      </c>
      <c r="AU1009" s="229" t="s">
        <v>98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11932</v>
      </c>
    </row>
    <row r="1010" s="14" customFormat="1">
      <c r="A1010" s="14"/>
      <c r="B1010" s="248"/>
      <c r="C1010" s="249"/>
      <c r="D1010" s="238" t="s">
        <v>260</v>
      </c>
      <c r="E1010" s="250" t="s">
        <v>19</v>
      </c>
      <c r="F1010" s="251" t="s">
        <v>11933</v>
      </c>
      <c r="G1010" s="249"/>
      <c r="H1010" s="250" t="s">
        <v>19</v>
      </c>
      <c r="I1010" s="252"/>
      <c r="J1010" s="249"/>
      <c r="K1010" s="249"/>
      <c r="L1010" s="253"/>
      <c r="M1010" s="254"/>
      <c r="N1010" s="255"/>
      <c r="O1010" s="255"/>
      <c r="P1010" s="255"/>
      <c r="Q1010" s="255"/>
      <c r="R1010" s="255"/>
      <c r="S1010" s="255"/>
      <c r="T1010" s="25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7" t="s">
        <v>260</v>
      </c>
      <c r="AU1010" s="257" t="s">
        <v>98</v>
      </c>
      <c r="AV1010" s="14" t="s">
        <v>83</v>
      </c>
      <c r="AW1010" s="14" t="s">
        <v>37</v>
      </c>
      <c r="AX1010" s="14" t="s">
        <v>76</v>
      </c>
      <c r="AY1010" s="257" t="s">
        <v>235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10698</v>
      </c>
      <c r="G1011" s="237"/>
      <c r="H1011" s="241">
        <v>5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98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80" t="s">
        <v>11934</v>
      </c>
      <c r="D1012" s="280" t="s">
        <v>386</v>
      </c>
      <c r="E1012" s="281" t="s">
        <v>11935</v>
      </c>
      <c r="F1012" s="282" t="s">
        <v>11936</v>
      </c>
      <c r="G1012" s="283" t="s">
        <v>10100</v>
      </c>
      <c r="H1012" s="284">
        <v>3</v>
      </c>
      <c r="I1012" s="285"/>
      <c r="J1012" s="286">
        <f>ROUND(I1012*H1012,2)</f>
        <v>0</v>
      </c>
      <c r="K1012" s="282" t="s">
        <v>19</v>
      </c>
      <c r="L1012" s="287"/>
      <c r="M1012" s="288" t="s">
        <v>19</v>
      </c>
      <c r="N1012" s="289" t="s">
        <v>48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471</v>
      </c>
      <c r="AT1012" s="229" t="s">
        <v>386</v>
      </c>
      <c r="AU1012" s="229" t="s">
        <v>98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11937</v>
      </c>
    </row>
    <row r="1013" s="14" customFormat="1">
      <c r="A1013" s="14"/>
      <c r="B1013" s="248"/>
      <c r="C1013" s="249"/>
      <c r="D1013" s="238" t="s">
        <v>260</v>
      </c>
      <c r="E1013" s="250" t="s">
        <v>19</v>
      </c>
      <c r="F1013" s="251" t="s">
        <v>11938</v>
      </c>
      <c r="G1013" s="249"/>
      <c r="H1013" s="250" t="s">
        <v>19</v>
      </c>
      <c r="I1013" s="252"/>
      <c r="J1013" s="249"/>
      <c r="K1013" s="249"/>
      <c r="L1013" s="253"/>
      <c r="M1013" s="254"/>
      <c r="N1013" s="255"/>
      <c r="O1013" s="255"/>
      <c r="P1013" s="255"/>
      <c r="Q1013" s="255"/>
      <c r="R1013" s="255"/>
      <c r="S1013" s="255"/>
      <c r="T1013" s="25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7" t="s">
        <v>260</v>
      </c>
      <c r="AU1013" s="257" t="s">
        <v>98</v>
      </c>
      <c r="AV1013" s="14" t="s">
        <v>83</v>
      </c>
      <c r="AW1013" s="14" t="s">
        <v>37</v>
      </c>
      <c r="AX1013" s="14" t="s">
        <v>76</v>
      </c>
      <c r="AY1013" s="257" t="s">
        <v>235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10742</v>
      </c>
      <c r="G1014" s="237"/>
      <c r="H1014" s="241">
        <v>3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98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80" t="s">
        <v>11939</v>
      </c>
      <c r="D1015" s="280" t="s">
        <v>386</v>
      </c>
      <c r="E1015" s="281" t="s">
        <v>11940</v>
      </c>
      <c r="F1015" s="282" t="s">
        <v>11941</v>
      </c>
      <c r="G1015" s="283" t="s">
        <v>10100</v>
      </c>
      <c r="H1015" s="284">
        <v>2</v>
      </c>
      <c r="I1015" s="285"/>
      <c r="J1015" s="286">
        <f>ROUND(I1015*H1015,2)</f>
        <v>0</v>
      </c>
      <c r="K1015" s="282" t="s">
        <v>19</v>
      </c>
      <c r="L1015" s="287"/>
      <c r="M1015" s="288" t="s">
        <v>19</v>
      </c>
      <c r="N1015" s="289" t="s">
        <v>48</v>
      </c>
      <c r="O1015" s="88"/>
      <c r="P1015" s="227">
        <f>O1015*H1015</f>
        <v>0</v>
      </c>
      <c r="Q1015" s="227">
        <v>0</v>
      </c>
      <c r="R1015" s="227">
        <f>Q1015*H1015</f>
        <v>0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471</v>
      </c>
      <c r="AT1015" s="229" t="s">
        <v>386</v>
      </c>
      <c r="AU1015" s="229" t="s">
        <v>98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339</v>
      </c>
      <c r="BM1015" s="229" t="s">
        <v>11942</v>
      </c>
    </row>
    <row r="1016" s="14" customFormat="1">
      <c r="A1016" s="14"/>
      <c r="B1016" s="248"/>
      <c r="C1016" s="249"/>
      <c r="D1016" s="238" t="s">
        <v>260</v>
      </c>
      <c r="E1016" s="250" t="s">
        <v>19</v>
      </c>
      <c r="F1016" s="251" t="s">
        <v>11943</v>
      </c>
      <c r="G1016" s="249"/>
      <c r="H1016" s="250" t="s">
        <v>19</v>
      </c>
      <c r="I1016" s="252"/>
      <c r="J1016" s="249"/>
      <c r="K1016" s="249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7" t="s">
        <v>260</v>
      </c>
      <c r="AU1016" s="257" t="s">
        <v>98</v>
      </c>
      <c r="AV1016" s="14" t="s">
        <v>83</v>
      </c>
      <c r="AW1016" s="14" t="s">
        <v>37</v>
      </c>
      <c r="AX1016" s="14" t="s">
        <v>76</v>
      </c>
      <c r="AY1016" s="25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10608</v>
      </c>
      <c r="G1017" s="237"/>
      <c r="H1017" s="241">
        <v>2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98</v>
      </c>
      <c r="AV1017" s="13" t="s">
        <v>88</v>
      </c>
      <c r="AW1017" s="13" t="s">
        <v>37</v>
      </c>
      <c r="AX1017" s="13" t="s">
        <v>83</v>
      </c>
      <c r="AY1017" s="247" t="s">
        <v>235</v>
      </c>
    </row>
    <row r="1018" s="2" customFormat="1" ht="16.5" customHeight="1">
      <c r="A1018" s="42"/>
      <c r="B1018" s="43"/>
      <c r="C1018" s="280" t="s">
        <v>11944</v>
      </c>
      <c r="D1018" s="280" t="s">
        <v>386</v>
      </c>
      <c r="E1018" s="281" t="s">
        <v>11945</v>
      </c>
      <c r="F1018" s="282" t="s">
        <v>11946</v>
      </c>
      <c r="G1018" s="283" t="s">
        <v>10100</v>
      </c>
      <c r="H1018" s="284">
        <v>1</v>
      </c>
      <c r="I1018" s="285"/>
      <c r="J1018" s="286">
        <f>ROUND(I1018*H1018,2)</f>
        <v>0</v>
      </c>
      <c r="K1018" s="282" t="s">
        <v>19</v>
      </c>
      <c r="L1018" s="287"/>
      <c r="M1018" s="288" t="s">
        <v>19</v>
      </c>
      <c r="N1018" s="289" t="s">
        <v>48</v>
      </c>
      <c r="O1018" s="88"/>
      <c r="P1018" s="227">
        <f>O1018*H1018</f>
        <v>0</v>
      </c>
      <c r="Q1018" s="227">
        <v>0</v>
      </c>
      <c r="R1018" s="227">
        <f>Q1018*H1018</f>
        <v>0</v>
      </c>
      <c r="S1018" s="227">
        <v>0</v>
      </c>
      <c r="T1018" s="228">
        <f>S1018*H1018</f>
        <v>0</v>
      </c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R1018" s="229" t="s">
        <v>471</v>
      </c>
      <c r="AT1018" s="229" t="s">
        <v>386</v>
      </c>
      <c r="AU1018" s="229" t="s">
        <v>98</v>
      </c>
      <c r="AY1018" s="21" t="s">
        <v>235</v>
      </c>
      <c r="BE1018" s="230">
        <f>IF(N1018="základní",J1018,0)</f>
        <v>0</v>
      </c>
      <c r="BF1018" s="230">
        <f>IF(N1018="snížená",J1018,0)</f>
        <v>0</v>
      </c>
      <c r="BG1018" s="230">
        <f>IF(N1018="zákl. přenesená",J1018,0)</f>
        <v>0</v>
      </c>
      <c r="BH1018" s="230">
        <f>IF(N1018="sníž. přenesená",J1018,0)</f>
        <v>0</v>
      </c>
      <c r="BI1018" s="230">
        <f>IF(N1018="nulová",J1018,0)</f>
        <v>0</v>
      </c>
      <c r="BJ1018" s="21" t="s">
        <v>88</v>
      </c>
      <c r="BK1018" s="230">
        <f>ROUND(I1018*H1018,2)</f>
        <v>0</v>
      </c>
      <c r="BL1018" s="21" t="s">
        <v>339</v>
      </c>
      <c r="BM1018" s="229" t="s">
        <v>11947</v>
      </c>
    </row>
    <row r="1019" s="14" customFormat="1">
      <c r="A1019" s="14"/>
      <c r="B1019" s="248"/>
      <c r="C1019" s="249"/>
      <c r="D1019" s="238" t="s">
        <v>260</v>
      </c>
      <c r="E1019" s="250" t="s">
        <v>19</v>
      </c>
      <c r="F1019" s="251" t="s">
        <v>11948</v>
      </c>
      <c r="G1019" s="249"/>
      <c r="H1019" s="250" t="s">
        <v>19</v>
      </c>
      <c r="I1019" s="252"/>
      <c r="J1019" s="249"/>
      <c r="K1019" s="249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7" t="s">
        <v>260</v>
      </c>
      <c r="AU1019" s="257" t="s">
        <v>98</v>
      </c>
      <c r="AV1019" s="14" t="s">
        <v>83</v>
      </c>
      <c r="AW1019" s="14" t="s">
        <v>37</v>
      </c>
      <c r="AX1019" s="14" t="s">
        <v>76</v>
      </c>
      <c r="AY1019" s="257" t="s">
        <v>235</v>
      </c>
    </row>
    <row r="1020" s="13" customFormat="1">
      <c r="A1020" s="13"/>
      <c r="B1020" s="236"/>
      <c r="C1020" s="237"/>
      <c r="D1020" s="238" t="s">
        <v>260</v>
      </c>
      <c r="E1020" s="239" t="s">
        <v>19</v>
      </c>
      <c r="F1020" s="240" t="s">
        <v>83</v>
      </c>
      <c r="G1020" s="237"/>
      <c r="H1020" s="241">
        <v>1</v>
      </c>
      <c r="I1020" s="242"/>
      <c r="J1020" s="237"/>
      <c r="K1020" s="237"/>
      <c r="L1020" s="243"/>
      <c r="M1020" s="244"/>
      <c r="N1020" s="245"/>
      <c r="O1020" s="245"/>
      <c r="P1020" s="245"/>
      <c r="Q1020" s="245"/>
      <c r="R1020" s="245"/>
      <c r="S1020" s="245"/>
      <c r="T1020" s="24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7" t="s">
        <v>260</v>
      </c>
      <c r="AU1020" s="247" t="s">
        <v>98</v>
      </c>
      <c r="AV1020" s="13" t="s">
        <v>88</v>
      </c>
      <c r="AW1020" s="13" t="s">
        <v>37</v>
      </c>
      <c r="AX1020" s="13" t="s">
        <v>83</v>
      </c>
      <c r="AY1020" s="247" t="s">
        <v>235</v>
      </c>
    </row>
    <row r="1021" s="2" customFormat="1" ht="16.5" customHeight="1">
      <c r="A1021" s="42"/>
      <c r="B1021" s="43"/>
      <c r="C1021" s="280" t="s">
        <v>11949</v>
      </c>
      <c r="D1021" s="280" t="s">
        <v>386</v>
      </c>
      <c r="E1021" s="281" t="s">
        <v>11950</v>
      </c>
      <c r="F1021" s="282" t="s">
        <v>11951</v>
      </c>
      <c r="G1021" s="283" t="s">
        <v>10100</v>
      </c>
      <c r="H1021" s="284">
        <v>1</v>
      </c>
      <c r="I1021" s="285"/>
      <c r="J1021" s="286">
        <f>ROUND(I1021*H1021,2)</f>
        <v>0</v>
      </c>
      <c r="K1021" s="282" t="s">
        <v>19</v>
      </c>
      <c r="L1021" s="287"/>
      <c r="M1021" s="288" t="s">
        <v>19</v>
      </c>
      <c r="N1021" s="289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471</v>
      </c>
      <c r="AT1021" s="229" t="s">
        <v>386</v>
      </c>
      <c r="AU1021" s="229" t="s">
        <v>98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11952</v>
      </c>
    </row>
    <row r="1022" s="14" customFormat="1">
      <c r="A1022" s="14"/>
      <c r="B1022" s="248"/>
      <c r="C1022" s="249"/>
      <c r="D1022" s="238" t="s">
        <v>260</v>
      </c>
      <c r="E1022" s="250" t="s">
        <v>19</v>
      </c>
      <c r="F1022" s="251" t="s">
        <v>11953</v>
      </c>
      <c r="G1022" s="249"/>
      <c r="H1022" s="250" t="s">
        <v>19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7" t="s">
        <v>260</v>
      </c>
      <c r="AU1022" s="257" t="s">
        <v>98</v>
      </c>
      <c r="AV1022" s="14" t="s">
        <v>83</v>
      </c>
      <c r="AW1022" s="14" t="s">
        <v>37</v>
      </c>
      <c r="AX1022" s="14" t="s">
        <v>76</v>
      </c>
      <c r="AY1022" s="257" t="s">
        <v>235</v>
      </c>
    </row>
    <row r="1023" s="13" customFormat="1">
      <c r="A1023" s="13"/>
      <c r="B1023" s="236"/>
      <c r="C1023" s="237"/>
      <c r="D1023" s="238" t="s">
        <v>260</v>
      </c>
      <c r="E1023" s="239" t="s">
        <v>19</v>
      </c>
      <c r="F1023" s="240" t="s">
        <v>83</v>
      </c>
      <c r="G1023" s="237"/>
      <c r="H1023" s="241">
        <v>1</v>
      </c>
      <c r="I1023" s="242"/>
      <c r="J1023" s="237"/>
      <c r="K1023" s="237"/>
      <c r="L1023" s="243"/>
      <c r="M1023" s="244"/>
      <c r="N1023" s="245"/>
      <c r="O1023" s="245"/>
      <c r="P1023" s="245"/>
      <c r="Q1023" s="245"/>
      <c r="R1023" s="245"/>
      <c r="S1023" s="245"/>
      <c r="T1023" s="246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7" t="s">
        <v>260</v>
      </c>
      <c r="AU1023" s="247" t="s">
        <v>98</v>
      </c>
      <c r="AV1023" s="13" t="s">
        <v>88</v>
      </c>
      <c r="AW1023" s="13" t="s">
        <v>37</v>
      </c>
      <c r="AX1023" s="13" t="s">
        <v>83</v>
      </c>
      <c r="AY1023" s="247" t="s">
        <v>235</v>
      </c>
    </row>
    <row r="1024" s="2" customFormat="1" ht="16.5" customHeight="1">
      <c r="A1024" s="42"/>
      <c r="B1024" s="43"/>
      <c r="C1024" s="280" t="s">
        <v>11954</v>
      </c>
      <c r="D1024" s="280" t="s">
        <v>386</v>
      </c>
      <c r="E1024" s="281" t="s">
        <v>11955</v>
      </c>
      <c r="F1024" s="282" t="s">
        <v>11956</v>
      </c>
      <c r="G1024" s="283" t="s">
        <v>10100</v>
      </c>
      <c r="H1024" s="284">
        <v>4</v>
      </c>
      <c r="I1024" s="285"/>
      <c r="J1024" s="286">
        <f>ROUND(I1024*H1024,2)</f>
        <v>0</v>
      </c>
      <c r="K1024" s="282" t="s">
        <v>19</v>
      </c>
      <c r="L1024" s="287"/>
      <c r="M1024" s="288" t="s">
        <v>19</v>
      </c>
      <c r="N1024" s="289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471</v>
      </c>
      <c r="AT1024" s="229" t="s">
        <v>386</v>
      </c>
      <c r="AU1024" s="229" t="s">
        <v>98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339</v>
      </c>
      <c r="BM1024" s="229" t="s">
        <v>11957</v>
      </c>
    </row>
    <row r="1025" s="14" customFormat="1">
      <c r="A1025" s="14"/>
      <c r="B1025" s="248"/>
      <c r="C1025" s="249"/>
      <c r="D1025" s="238" t="s">
        <v>260</v>
      </c>
      <c r="E1025" s="250" t="s">
        <v>19</v>
      </c>
      <c r="F1025" s="251" t="s">
        <v>11958</v>
      </c>
      <c r="G1025" s="249"/>
      <c r="H1025" s="250" t="s">
        <v>19</v>
      </c>
      <c r="I1025" s="252"/>
      <c r="J1025" s="249"/>
      <c r="K1025" s="249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7" t="s">
        <v>260</v>
      </c>
      <c r="AU1025" s="257" t="s">
        <v>98</v>
      </c>
      <c r="AV1025" s="14" t="s">
        <v>83</v>
      </c>
      <c r="AW1025" s="14" t="s">
        <v>37</v>
      </c>
      <c r="AX1025" s="14" t="s">
        <v>76</v>
      </c>
      <c r="AY1025" s="25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10668</v>
      </c>
      <c r="G1026" s="237"/>
      <c r="H1026" s="241">
        <v>4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98</v>
      </c>
      <c r="AV1026" s="13" t="s">
        <v>88</v>
      </c>
      <c r="AW1026" s="13" t="s">
        <v>37</v>
      </c>
      <c r="AX1026" s="13" t="s">
        <v>83</v>
      </c>
      <c r="AY1026" s="247" t="s">
        <v>235</v>
      </c>
    </row>
    <row r="1027" s="2" customFormat="1" ht="16.5" customHeight="1">
      <c r="A1027" s="42"/>
      <c r="B1027" s="43"/>
      <c r="C1027" s="280" t="s">
        <v>11959</v>
      </c>
      <c r="D1027" s="280" t="s">
        <v>386</v>
      </c>
      <c r="E1027" s="281" t="s">
        <v>11960</v>
      </c>
      <c r="F1027" s="282" t="s">
        <v>11961</v>
      </c>
      <c r="G1027" s="283" t="s">
        <v>10100</v>
      </c>
      <c r="H1027" s="284">
        <v>5</v>
      </c>
      <c r="I1027" s="285"/>
      <c r="J1027" s="286">
        <f>ROUND(I1027*H1027,2)</f>
        <v>0</v>
      </c>
      <c r="K1027" s="282" t="s">
        <v>19</v>
      </c>
      <c r="L1027" s="287"/>
      <c r="M1027" s="288" t="s">
        <v>19</v>
      </c>
      <c r="N1027" s="289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471</v>
      </c>
      <c r="AT1027" s="229" t="s">
        <v>386</v>
      </c>
      <c r="AU1027" s="229" t="s">
        <v>98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339</v>
      </c>
      <c r="BM1027" s="229" t="s">
        <v>11962</v>
      </c>
    </row>
    <row r="1028" s="14" customFormat="1">
      <c r="A1028" s="14"/>
      <c r="B1028" s="248"/>
      <c r="C1028" s="249"/>
      <c r="D1028" s="238" t="s">
        <v>260</v>
      </c>
      <c r="E1028" s="250" t="s">
        <v>19</v>
      </c>
      <c r="F1028" s="251" t="s">
        <v>11963</v>
      </c>
      <c r="G1028" s="249"/>
      <c r="H1028" s="250" t="s">
        <v>19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7" t="s">
        <v>260</v>
      </c>
      <c r="AU1028" s="257" t="s">
        <v>98</v>
      </c>
      <c r="AV1028" s="14" t="s">
        <v>83</v>
      </c>
      <c r="AW1028" s="14" t="s">
        <v>37</v>
      </c>
      <c r="AX1028" s="14" t="s">
        <v>76</v>
      </c>
      <c r="AY1028" s="25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10698</v>
      </c>
      <c r="G1029" s="237"/>
      <c r="H1029" s="241">
        <v>5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98</v>
      </c>
      <c r="AV1029" s="13" t="s">
        <v>88</v>
      </c>
      <c r="AW1029" s="13" t="s">
        <v>37</v>
      </c>
      <c r="AX1029" s="13" t="s">
        <v>83</v>
      </c>
      <c r="AY1029" s="247" t="s">
        <v>235</v>
      </c>
    </row>
    <row r="1030" s="2" customFormat="1" ht="16.5" customHeight="1">
      <c r="A1030" s="42"/>
      <c r="B1030" s="43"/>
      <c r="C1030" s="280" t="s">
        <v>11964</v>
      </c>
      <c r="D1030" s="280" t="s">
        <v>386</v>
      </c>
      <c r="E1030" s="281" t="s">
        <v>11965</v>
      </c>
      <c r="F1030" s="282" t="s">
        <v>11966</v>
      </c>
      <c r="G1030" s="283" t="s">
        <v>10100</v>
      </c>
      <c r="H1030" s="284">
        <v>4</v>
      </c>
      <c r="I1030" s="285"/>
      <c r="J1030" s="286">
        <f>ROUND(I1030*H1030,2)</f>
        <v>0</v>
      </c>
      <c r="K1030" s="282" t="s">
        <v>19</v>
      </c>
      <c r="L1030" s="287"/>
      <c r="M1030" s="288" t="s">
        <v>19</v>
      </c>
      <c r="N1030" s="289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471</v>
      </c>
      <c r="AT1030" s="229" t="s">
        <v>386</v>
      </c>
      <c r="AU1030" s="229" t="s">
        <v>98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339</v>
      </c>
      <c r="BM1030" s="229" t="s">
        <v>11967</v>
      </c>
    </row>
    <row r="1031" s="14" customFormat="1">
      <c r="A1031" s="14"/>
      <c r="B1031" s="248"/>
      <c r="C1031" s="249"/>
      <c r="D1031" s="238" t="s">
        <v>260</v>
      </c>
      <c r="E1031" s="250" t="s">
        <v>19</v>
      </c>
      <c r="F1031" s="251" t="s">
        <v>11968</v>
      </c>
      <c r="G1031" s="249"/>
      <c r="H1031" s="250" t="s">
        <v>19</v>
      </c>
      <c r="I1031" s="252"/>
      <c r="J1031" s="249"/>
      <c r="K1031" s="249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7" t="s">
        <v>260</v>
      </c>
      <c r="AU1031" s="257" t="s">
        <v>98</v>
      </c>
      <c r="AV1031" s="14" t="s">
        <v>83</v>
      </c>
      <c r="AW1031" s="14" t="s">
        <v>37</v>
      </c>
      <c r="AX1031" s="14" t="s">
        <v>76</v>
      </c>
      <c r="AY1031" s="257" t="s">
        <v>235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10668</v>
      </c>
      <c r="G1032" s="237"/>
      <c r="H1032" s="241">
        <v>4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16.5" customHeight="1">
      <c r="A1033" s="42"/>
      <c r="B1033" s="43"/>
      <c r="C1033" s="280" t="s">
        <v>11969</v>
      </c>
      <c r="D1033" s="280" t="s">
        <v>386</v>
      </c>
      <c r="E1033" s="281" t="s">
        <v>11970</v>
      </c>
      <c r="F1033" s="282" t="s">
        <v>11971</v>
      </c>
      <c r="G1033" s="283" t="s">
        <v>10100</v>
      </c>
      <c r="H1033" s="284">
        <v>5</v>
      </c>
      <c r="I1033" s="285"/>
      <c r="J1033" s="286">
        <f>ROUND(I1033*H1033,2)</f>
        <v>0</v>
      </c>
      <c r="K1033" s="282" t="s">
        <v>19</v>
      </c>
      <c r="L1033" s="287"/>
      <c r="M1033" s="288" t="s">
        <v>19</v>
      </c>
      <c r="N1033" s="289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471</v>
      </c>
      <c r="AT1033" s="229" t="s">
        <v>386</v>
      </c>
      <c r="AU1033" s="229" t="s">
        <v>98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11972</v>
      </c>
    </row>
    <row r="1034" s="14" customFormat="1">
      <c r="A1034" s="14"/>
      <c r="B1034" s="248"/>
      <c r="C1034" s="249"/>
      <c r="D1034" s="238" t="s">
        <v>260</v>
      </c>
      <c r="E1034" s="250" t="s">
        <v>19</v>
      </c>
      <c r="F1034" s="251" t="s">
        <v>11973</v>
      </c>
      <c r="G1034" s="249"/>
      <c r="H1034" s="250" t="s">
        <v>19</v>
      </c>
      <c r="I1034" s="252"/>
      <c r="J1034" s="249"/>
      <c r="K1034" s="249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7" t="s">
        <v>260</v>
      </c>
      <c r="AU1034" s="257" t="s">
        <v>98</v>
      </c>
      <c r="AV1034" s="14" t="s">
        <v>83</v>
      </c>
      <c r="AW1034" s="14" t="s">
        <v>37</v>
      </c>
      <c r="AX1034" s="14" t="s">
        <v>76</v>
      </c>
      <c r="AY1034" s="25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10698</v>
      </c>
      <c r="G1035" s="237"/>
      <c r="H1035" s="241">
        <v>5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16.5" customHeight="1">
      <c r="A1036" s="42"/>
      <c r="B1036" s="43"/>
      <c r="C1036" s="280" t="s">
        <v>11974</v>
      </c>
      <c r="D1036" s="280" t="s">
        <v>386</v>
      </c>
      <c r="E1036" s="281" t="s">
        <v>11975</v>
      </c>
      <c r="F1036" s="282" t="s">
        <v>11976</v>
      </c>
      <c r="G1036" s="283" t="s">
        <v>10100</v>
      </c>
      <c r="H1036" s="284">
        <v>6</v>
      </c>
      <c r="I1036" s="285"/>
      <c r="J1036" s="286">
        <f>ROUND(I1036*H1036,2)</f>
        <v>0</v>
      </c>
      <c r="K1036" s="282" t="s">
        <v>19</v>
      </c>
      <c r="L1036" s="287"/>
      <c r="M1036" s="288" t="s">
        <v>19</v>
      </c>
      <c r="N1036" s="289" t="s">
        <v>48</v>
      </c>
      <c r="O1036" s="88"/>
      <c r="P1036" s="227">
        <f>O1036*H1036</f>
        <v>0</v>
      </c>
      <c r="Q1036" s="227">
        <v>0</v>
      </c>
      <c r="R1036" s="227">
        <f>Q1036*H1036</f>
        <v>0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471</v>
      </c>
      <c r="AT1036" s="229" t="s">
        <v>386</v>
      </c>
      <c r="AU1036" s="229" t="s">
        <v>98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339</v>
      </c>
      <c r="BM1036" s="229" t="s">
        <v>11977</v>
      </c>
    </row>
    <row r="1037" s="14" customFormat="1">
      <c r="A1037" s="14"/>
      <c r="B1037" s="248"/>
      <c r="C1037" s="249"/>
      <c r="D1037" s="238" t="s">
        <v>260</v>
      </c>
      <c r="E1037" s="250" t="s">
        <v>19</v>
      </c>
      <c r="F1037" s="251" t="s">
        <v>11978</v>
      </c>
      <c r="G1037" s="249"/>
      <c r="H1037" s="250" t="s">
        <v>19</v>
      </c>
      <c r="I1037" s="252"/>
      <c r="J1037" s="249"/>
      <c r="K1037" s="249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7" t="s">
        <v>260</v>
      </c>
      <c r="AU1037" s="257" t="s">
        <v>98</v>
      </c>
      <c r="AV1037" s="14" t="s">
        <v>83</v>
      </c>
      <c r="AW1037" s="14" t="s">
        <v>37</v>
      </c>
      <c r="AX1037" s="14" t="s">
        <v>76</v>
      </c>
      <c r="AY1037" s="25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10791</v>
      </c>
      <c r="G1038" s="237"/>
      <c r="H1038" s="241">
        <v>6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98</v>
      </c>
      <c r="AV1038" s="13" t="s">
        <v>88</v>
      </c>
      <c r="AW1038" s="13" t="s">
        <v>37</v>
      </c>
      <c r="AX1038" s="13" t="s">
        <v>83</v>
      </c>
      <c r="AY1038" s="247" t="s">
        <v>235</v>
      </c>
    </row>
    <row r="1039" s="2" customFormat="1" ht="24.15" customHeight="1">
      <c r="A1039" s="42"/>
      <c r="B1039" s="43"/>
      <c r="C1039" s="280" t="s">
        <v>11979</v>
      </c>
      <c r="D1039" s="280" t="s">
        <v>386</v>
      </c>
      <c r="E1039" s="281" t="s">
        <v>11980</v>
      </c>
      <c r="F1039" s="282" t="s">
        <v>11981</v>
      </c>
      <c r="G1039" s="283" t="s">
        <v>10100</v>
      </c>
      <c r="H1039" s="284">
        <v>1</v>
      </c>
      <c r="I1039" s="285"/>
      <c r="J1039" s="286">
        <f>ROUND(I1039*H1039,2)</f>
        <v>0</v>
      </c>
      <c r="K1039" s="282" t="s">
        <v>19</v>
      </c>
      <c r="L1039" s="287"/>
      <c r="M1039" s="288" t="s">
        <v>19</v>
      </c>
      <c r="N1039" s="289" t="s">
        <v>48</v>
      </c>
      <c r="O1039" s="88"/>
      <c r="P1039" s="227">
        <f>O1039*H1039</f>
        <v>0</v>
      </c>
      <c r="Q1039" s="227">
        <v>0</v>
      </c>
      <c r="R1039" s="227">
        <f>Q1039*H1039</f>
        <v>0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471</v>
      </c>
      <c r="AT1039" s="229" t="s">
        <v>386</v>
      </c>
      <c r="AU1039" s="229" t="s">
        <v>98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339</v>
      </c>
      <c r="BM1039" s="229" t="s">
        <v>11982</v>
      </c>
    </row>
    <row r="1040" s="14" customFormat="1">
      <c r="A1040" s="14"/>
      <c r="B1040" s="248"/>
      <c r="C1040" s="249"/>
      <c r="D1040" s="238" t="s">
        <v>260</v>
      </c>
      <c r="E1040" s="250" t="s">
        <v>19</v>
      </c>
      <c r="F1040" s="251" t="s">
        <v>11983</v>
      </c>
      <c r="G1040" s="249"/>
      <c r="H1040" s="250" t="s">
        <v>19</v>
      </c>
      <c r="I1040" s="252"/>
      <c r="J1040" s="249"/>
      <c r="K1040" s="249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7" t="s">
        <v>260</v>
      </c>
      <c r="AU1040" s="257" t="s">
        <v>98</v>
      </c>
      <c r="AV1040" s="14" t="s">
        <v>83</v>
      </c>
      <c r="AW1040" s="14" t="s">
        <v>37</v>
      </c>
      <c r="AX1040" s="14" t="s">
        <v>76</v>
      </c>
      <c r="AY1040" s="25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83</v>
      </c>
      <c r="G1041" s="237"/>
      <c r="H1041" s="241">
        <v>1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98</v>
      </c>
      <c r="AV1041" s="13" t="s">
        <v>88</v>
      </c>
      <c r="AW1041" s="13" t="s">
        <v>37</v>
      </c>
      <c r="AX1041" s="13" t="s">
        <v>83</v>
      </c>
      <c r="AY1041" s="247" t="s">
        <v>235</v>
      </c>
    </row>
    <row r="1042" s="2" customFormat="1" ht="16.5" customHeight="1">
      <c r="A1042" s="42"/>
      <c r="B1042" s="43"/>
      <c r="C1042" s="280" t="s">
        <v>11984</v>
      </c>
      <c r="D1042" s="280" t="s">
        <v>386</v>
      </c>
      <c r="E1042" s="281" t="s">
        <v>11985</v>
      </c>
      <c r="F1042" s="282" t="s">
        <v>10713</v>
      </c>
      <c r="G1042" s="283" t="s">
        <v>10100</v>
      </c>
      <c r="H1042" s="284">
        <v>4</v>
      </c>
      <c r="I1042" s="285"/>
      <c r="J1042" s="286">
        <f>ROUND(I1042*H1042,2)</f>
        <v>0</v>
      </c>
      <c r="K1042" s="282" t="s">
        <v>19</v>
      </c>
      <c r="L1042" s="287"/>
      <c r="M1042" s="288" t="s">
        <v>19</v>
      </c>
      <c r="N1042" s="289" t="s">
        <v>48</v>
      </c>
      <c r="O1042" s="88"/>
      <c r="P1042" s="227">
        <f>O1042*H1042</f>
        <v>0</v>
      </c>
      <c r="Q1042" s="227">
        <v>0</v>
      </c>
      <c r="R1042" s="227">
        <f>Q1042*H1042</f>
        <v>0</v>
      </c>
      <c r="S1042" s="227">
        <v>0</v>
      </c>
      <c r="T1042" s="228">
        <f>S1042*H1042</f>
        <v>0</v>
      </c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R1042" s="229" t="s">
        <v>471</v>
      </c>
      <c r="AT1042" s="229" t="s">
        <v>386</v>
      </c>
      <c r="AU1042" s="229" t="s">
        <v>98</v>
      </c>
      <c r="AY1042" s="21" t="s">
        <v>235</v>
      </c>
      <c r="BE1042" s="230">
        <f>IF(N1042="základní",J1042,0)</f>
        <v>0</v>
      </c>
      <c r="BF1042" s="230">
        <f>IF(N1042="snížená",J1042,0)</f>
        <v>0</v>
      </c>
      <c r="BG1042" s="230">
        <f>IF(N1042="zákl. přenesená",J1042,0)</f>
        <v>0</v>
      </c>
      <c r="BH1042" s="230">
        <f>IF(N1042="sníž. přenesená",J1042,0)</f>
        <v>0</v>
      </c>
      <c r="BI1042" s="230">
        <f>IF(N1042="nulová",J1042,0)</f>
        <v>0</v>
      </c>
      <c r="BJ1042" s="21" t="s">
        <v>88</v>
      </c>
      <c r="BK1042" s="230">
        <f>ROUND(I1042*H1042,2)</f>
        <v>0</v>
      </c>
      <c r="BL1042" s="21" t="s">
        <v>339</v>
      </c>
      <c r="BM1042" s="229" t="s">
        <v>11986</v>
      </c>
    </row>
    <row r="1043" s="14" customFormat="1">
      <c r="A1043" s="14"/>
      <c r="B1043" s="248"/>
      <c r="C1043" s="249"/>
      <c r="D1043" s="238" t="s">
        <v>260</v>
      </c>
      <c r="E1043" s="250" t="s">
        <v>19</v>
      </c>
      <c r="F1043" s="251" t="s">
        <v>11987</v>
      </c>
      <c r="G1043" s="249"/>
      <c r="H1043" s="250" t="s">
        <v>19</v>
      </c>
      <c r="I1043" s="252"/>
      <c r="J1043" s="249"/>
      <c r="K1043" s="249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7" t="s">
        <v>260</v>
      </c>
      <c r="AU1043" s="257" t="s">
        <v>98</v>
      </c>
      <c r="AV1043" s="14" t="s">
        <v>83</v>
      </c>
      <c r="AW1043" s="14" t="s">
        <v>37</v>
      </c>
      <c r="AX1043" s="14" t="s">
        <v>76</v>
      </c>
      <c r="AY1043" s="257" t="s">
        <v>235</v>
      </c>
    </row>
    <row r="1044" s="13" customFormat="1">
      <c r="A1044" s="13"/>
      <c r="B1044" s="236"/>
      <c r="C1044" s="237"/>
      <c r="D1044" s="238" t="s">
        <v>260</v>
      </c>
      <c r="E1044" s="239" t="s">
        <v>19</v>
      </c>
      <c r="F1044" s="240" t="s">
        <v>10668</v>
      </c>
      <c r="G1044" s="237"/>
      <c r="H1044" s="241">
        <v>4</v>
      </c>
      <c r="I1044" s="242"/>
      <c r="J1044" s="237"/>
      <c r="K1044" s="237"/>
      <c r="L1044" s="243"/>
      <c r="M1044" s="244"/>
      <c r="N1044" s="245"/>
      <c r="O1044" s="245"/>
      <c r="P1044" s="245"/>
      <c r="Q1044" s="245"/>
      <c r="R1044" s="245"/>
      <c r="S1044" s="245"/>
      <c r="T1044" s="24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7" t="s">
        <v>260</v>
      </c>
      <c r="AU1044" s="247" t="s">
        <v>98</v>
      </c>
      <c r="AV1044" s="13" t="s">
        <v>88</v>
      </c>
      <c r="AW1044" s="13" t="s">
        <v>37</v>
      </c>
      <c r="AX1044" s="13" t="s">
        <v>83</v>
      </c>
      <c r="AY1044" s="247" t="s">
        <v>235</v>
      </c>
    </row>
    <row r="1045" s="2" customFormat="1" ht="16.5" customHeight="1">
      <c r="A1045" s="42"/>
      <c r="B1045" s="43"/>
      <c r="C1045" s="280" t="s">
        <v>11988</v>
      </c>
      <c r="D1045" s="280" t="s">
        <v>386</v>
      </c>
      <c r="E1045" s="281" t="s">
        <v>11989</v>
      </c>
      <c r="F1045" s="282" t="s">
        <v>10717</v>
      </c>
      <c r="G1045" s="283" t="s">
        <v>10100</v>
      </c>
      <c r="H1045" s="284">
        <v>13</v>
      </c>
      <c r="I1045" s="285"/>
      <c r="J1045" s="286">
        <f>ROUND(I1045*H1045,2)</f>
        <v>0</v>
      </c>
      <c r="K1045" s="282" t="s">
        <v>19</v>
      </c>
      <c r="L1045" s="287"/>
      <c r="M1045" s="288" t="s">
        <v>19</v>
      </c>
      <c r="N1045" s="289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471</v>
      </c>
      <c r="AT1045" s="229" t="s">
        <v>386</v>
      </c>
      <c r="AU1045" s="229" t="s">
        <v>98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11990</v>
      </c>
    </row>
    <row r="1046" s="14" customFormat="1">
      <c r="A1046" s="14"/>
      <c r="B1046" s="248"/>
      <c r="C1046" s="249"/>
      <c r="D1046" s="238" t="s">
        <v>260</v>
      </c>
      <c r="E1046" s="250" t="s">
        <v>19</v>
      </c>
      <c r="F1046" s="251" t="s">
        <v>11991</v>
      </c>
      <c r="G1046" s="249"/>
      <c r="H1046" s="250" t="s">
        <v>19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7" t="s">
        <v>260</v>
      </c>
      <c r="AU1046" s="257" t="s">
        <v>98</v>
      </c>
      <c r="AV1046" s="14" t="s">
        <v>83</v>
      </c>
      <c r="AW1046" s="14" t="s">
        <v>37</v>
      </c>
      <c r="AX1046" s="14" t="s">
        <v>76</v>
      </c>
      <c r="AY1046" s="25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10711</v>
      </c>
      <c r="G1047" s="237"/>
      <c r="H1047" s="241">
        <v>13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98</v>
      </c>
      <c r="AV1047" s="13" t="s">
        <v>88</v>
      </c>
      <c r="AW1047" s="13" t="s">
        <v>37</v>
      </c>
      <c r="AX1047" s="13" t="s">
        <v>83</v>
      </c>
      <c r="AY1047" s="247" t="s">
        <v>235</v>
      </c>
    </row>
    <row r="1048" s="2" customFormat="1" ht="16.5" customHeight="1">
      <c r="A1048" s="42"/>
      <c r="B1048" s="43"/>
      <c r="C1048" s="280" t="s">
        <v>11992</v>
      </c>
      <c r="D1048" s="280" t="s">
        <v>386</v>
      </c>
      <c r="E1048" s="281" t="s">
        <v>11993</v>
      </c>
      <c r="F1048" s="282" t="s">
        <v>10721</v>
      </c>
      <c r="G1048" s="283" t="s">
        <v>10100</v>
      </c>
      <c r="H1048" s="284">
        <v>1</v>
      </c>
      <c r="I1048" s="285"/>
      <c r="J1048" s="286">
        <f>ROUND(I1048*H1048,2)</f>
        <v>0</v>
      </c>
      <c r="K1048" s="282" t="s">
        <v>19</v>
      </c>
      <c r="L1048" s="287"/>
      <c r="M1048" s="288" t="s">
        <v>19</v>
      </c>
      <c r="N1048" s="289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471</v>
      </c>
      <c r="AT1048" s="229" t="s">
        <v>386</v>
      </c>
      <c r="AU1048" s="229" t="s">
        <v>98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339</v>
      </c>
      <c r="BM1048" s="229" t="s">
        <v>11994</v>
      </c>
    </row>
    <row r="1049" s="14" customFormat="1">
      <c r="A1049" s="14"/>
      <c r="B1049" s="248"/>
      <c r="C1049" s="249"/>
      <c r="D1049" s="238" t="s">
        <v>260</v>
      </c>
      <c r="E1049" s="250" t="s">
        <v>19</v>
      </c>
      <c r="F1049" s="251" t="s">
        <v>11995</v>
      </c>
      <c r="G1049" s="249"/>
      <c r="H1049" s="250" t="s">
        <v>19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7" t="s">
        <v>260</v>
      </c>
      <c r="AU1049" s="257" t="s">
        <v>98</v>
      </c>
      <c r="AV1049" s="14" t="s">
        <v>83</v>
      </c>
      <c r="AW1049" s="14" t="s">
        <v>37</v>
      </c>
      <c r="AX1049" s="14" t="s">
        <v>76</v>
      </c>
      <c r="AY1049" s="257" t="s">
        <v>235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83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98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16.5" customHeight="1">
      <c r="A1051" s="42"/>
      <c r="B1051" s="43"/>
      <c r="C1051" s="280" t="s">
        <v>11996</v>
      </c>
      <c r="D1051" s="280" t="s">
        <v>386</v>
      </c>
      <c r="E1051" s="281" t="s">
        <v>11997</v>
      </c>
      <c r="F1051" s="282" t="s">
        <v>10729</v>
      </c>
      <c r="G1051" s="283" t="s">
        <v>240</v>
      </c>
      <c r="H1051" s="284">
        <v>5</v>
      </c>
      <c r="I1051" s="285"/>
      <c r="J1051" s="286">
        <f>ROUND(I1051*H1051,2)</f>
        <v>0</v>
      </c>
      <c r="K1051" s="282" t="s">
        <v>19</v>
      </c>
      <c r="L1051" s="287"/>
      <c r="M1051" s="288" t="s">
        <v>19</v>
      </c>
      <c r="N1051" s="289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471</v>
      </c>
      <c r="AT1051" s="229" t="s">
        <v>386</v>
      </c>
      <c r="AU1051" s="229" t="s">
        <v>98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11998</v>
      </c>
    </row>
    <row r="1052" s="14" customFormat="1">
      <c r="A1052" s="14"/>
      <c r="B1052" s="248"/>
      <c r="C1052" s="249"/>
      <c r="D1052" s="238" t="s">
        <v>260</v>
      </c>
      <c r="E1052" s="250" t="s">
        <v>19</v>
      </c>
      <c r="F1052" s="251" t="s">
        <v>11999</v>
      </c>
      <c r="G1052" s="249"/>
      <c r="H1052" s="250" t="s">
        <v>19</v>
      </c>
      <c r="I1052" s="252"/>
      <c r="J1052" s="249"/>
      <c r="K1052" s="249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7" t="s">
        <v>260</v>
      </c>
      <c r="AU1052" s="257" t="s">
        <v>98</v>
      </c>
      <c r="AV1052" s="14" t="s">
        <v>83</v>
      </c>
      <c r="AW1052" s="14" t="s">
        <v>37</v>
      </c>
      <c r="AX1052" s="14" t="s">
        <v>76</v>
      </c>
      <c r="AY1052" s="257" t="s">
        <v>235</v>
      </c>
    </row>
    <row r="1053" s="13" customFormat="1">
      <c r="A1053" s="13"/>
      <c r="B1053" s="236"/>
      <c r="C1053" s="237"/>
      <c r="D1053" s="238" t="s">
        <v>260</v>
      </c>
      <c r="E1053" s="239" t="s">
        <v>19</v>
      </c>
      <c r="F1053" s="240" t="s">
        <v>10698</v>
      </c>
      <c r="G1053" s="237"/>
      <c r="H1053" s="241">
        <v>5</v>
      </c>
      <c r="I1053" s="242"/>
      <c r="J1053" s="237"/>
      <c r="K1053" s="237"/>
      <c r="L1053" s="243"/>
      <c r="M1053" s="244"/>
      <c r="N1053" s="245"/>
      <c r="O1053" s="245"/>
      <c r="P1053" s="245"/>
      <c r="Q1053" s="245"/>
      <c r="R1053" s="245"/>
      <c r="S1053" s="245"/>
      <c r="T1053" s="24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7" t="s">
        <v>260</v>
      </c>
      <c r="AU1053" s="247" t="s">
        <v>98</v>
      </c>
      <c r="AV1053" s="13" t="s">
        <v>88</v>
      </c>
      <c r="AW1053" s="13" t="s">
        <v>37</v>
      </c>
      <c r="AX1053" s="13" t="s">
        <v>83</v>
      </c>
      <c r="AY1053" s="247" t="s">
        <v>235</v>
      </c>
    </row>
    <row r="1054" s="2" customFormat="1" ht="16.5" customHeight="1">
      <c r="A1054" s="42"/>
      <c r="B1054" s="43"/>
      <c r="C1054" s="280" t="s">
        <v>12000</v>
      </c>
      <c r="D1054" s="280" t="s">
        <v>386</v>
      </c>
      <c r="E1054" s="281" t="s">
        <v>12001</v>
      </c>
      <c r="F1054" s="282" t="s">
        <v>10734</v>
      </c>
      <c r="G1054" s="283" t="s">
        <v>240</v>
      </c>
      <c r="H1054" s="284">
        <v>15</v>
      </c>
      <c r="I1054" s="285"/>
      <c r="J1054" s="286">
        <f>ROUND(I1054*H1054,2)</f>
        <v>0</v>
      </c>
      <c r="K1054" s="282" t="s">
        <v>19</v>
      </c>
      <c r="L1054" s="287"/>
      <c r="M1054" s="288" t="s">
        <v>19</v>
      </c>
      <c r="N1054" s="289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471</v>
      </c>
      <c r="AT1054" s="229" t="s">
        <v>386</v>
      </c>
      <c r="AU1054" s="229" t="s">
        <v>98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339</v>
      </c>
      <c r="BM1054" s="229" t="s">
        <v>12002</v>
      </c>
    </row>
    <row r="1055" s="14" customFormat="1">
      <c r="A1055" s="14"/>
      <c r="B1055" s="248"/>
      <c r="C1055" s="249"/>
      <c r="D1055" s="238" t="s">
        <v>260</v>
      </c>
      <c r="E1055" s="250" t="s">
        <v>19</v>
      </c>
      <c r="F1055" s="251" t="s">
        <v>12003</v>
      </c>
      <c r="G1055" s="249"/>
      <c r="H1055" s="250" t="s">
        <v>19</v>
      </c>
      <c r="I1055" s="252"/>
      <c r="J1055" s="249"/>
      <c r="K1055" s="249"/>
      <c r="L1055" s="253"/>
      <c r="M1055" s="254"/>
      <c r="N1055" s="255"/>
      <c r="O1055" s="255"/>
      <c r="P1055" s="255"/>
      <c r="Q1055" s="255"/>
      <c r="R1055" s="255"/>
      <c r="S1055" s="255"/>
      <c r="T1055" s="25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7" t="s">
        <v>260</v>
      </c>
      <c r="AU1055" s="257" t="s">
        <v>98</v>
      </c>
      <c r="AV1055" s="14" t="s">
        <v>83</v>
      </c>
      <c r="AW1055" s="14" t="s">
        <v>37</v>
      </c>
      <c r="AX1055" s="14" t="s">
        <v>76</v>
      </c>
      <c r="AY1055" s="257" t="s">
        <v>235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10737</v>
      </c>
      <c r="G1056" s="237"/>
      <c r="H1056" s="241">
        <v>15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98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16.5" customHeight="1">
      <c r="A1057" s="42"/>
      <c r="B1057" s="43"/>
      <c r="C1057" s="280" t="s">
        <v>12004</v>
      </c>
      <c r="D1057" s="280" t="s">
        <v>386</v>
      </c>
      <c r="E1057" s="281" t="s">
        <v>12005</v>
      </c>
      <c r="F1057" s="282" t="s">
        <v>10739</v>
      </c>
      <c r="G1057" s="283" t="s">
        <v>240</v>
      </c>
      <c r="H1057" s="284">
        <v>2</v>
      </c>
      <c r="I1057" s="285"/>
      <c r="J1057" s="286">
        <f>ROUND(I1057*H1057,2)</f>
        <v>0</v>
      </c>
      <c r="K1057" s="282" t="s">
        <v>19</v>
      </c>
      <c r="L1057" s="287"/>
      <c r="M1057" s="288" t="s">
        <v>19</v>
      </c>
      <c r="N1057" s="289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471</v>
      </c>
      <c r="AT1057" s="229" t="s">
        <v>386</v>
      </c>
      <c r="AU1057" s="229" t="s">
        <v>98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12006</v>
      </c>
    </row>
    <row r="1058" s="14" customFormat="1">
      <c r="A1058" s="14"/>
      <c r="B1058" s="248"/>
      <c r="C1058" s="249"/>
      <c r="D1058" s="238" t="s">
        <v>260</v>
      </c>
      <c r="E1058" s="250" t="s">
        <v>19</v>
      </c>
      <c r="F1058" s="251" t="s">
        <v>12007</v>
      </c>
      <c r="G1058" s="249"/>
      <c r="H1058" s="250" t="s">
        <v>19</v>
      </c>
      <c r="I1058" s="252"/>
      <c r="J1058" s="249"/>
      <c r="K1058" s="249"/>
      <c r="L1058" s="253"/>
      <c r="M1058" s="254"/>
      <c r="N1058" s="255"/>
      <c r="O1058" s="255"/>
      <c r="P1058" s="255"/>
      <c r="Q1058" s="255"/>
      <c r="R1058" s="255"/>
      <c r="S1058" s="255"/>
      <c r="T1058" s="256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7" t="s">
        <v>260</v>
      </c>
      <c r="AU1058" s="257" t="s">
        <v>98</v>
      </c>
      <c r="AV1058" s="14" t="s">
        <v>83</v>
      </c>
      <c r="AW1058" s="14" t="s">
        <v>37</v>
      </c>
      <c r="AX1058" s="14" t="s">
        <v>76</v>
      </c>
      <c r="AY1058" s="25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10608</v>
      </c>
      <c r="G1059" s="237"/>
      <c r="H1059" s="241">
        <v>2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98</v>
      </c>
      <c r="AV1059" s="13" t="s">
        <v>88</v>
      </c>
      <c r="AW1059" s="13" t="s">
        <v>37</v>
      </c>
      <c r="AX1059" s="13" t="s">
        <v>83</v>
      </c>
      <c r="AY1059" s="247" t="s">
        <v>235</v>
      </c>
    </row>
    <row r="1060" s="2" customFormat="1" ht="16.5" customHeight="1">
      <c r="A1060" s="42"/>
      <c r="B1060" s="43"/>
      <c r="C1060" s="280" t="s">
        <v>12008</v>
      </c>
      <c r="D1060" s="280" t="s">
        <v>386</v>
      </c>
      <c r="E1060" s="281" t="s">
        <v>12009</v>
      </c>
      <c r="F1060" s="282" t="s">
        <v>12010</v>
      </c>
      <c r="G1060" s="283" t="s">
        <v>10100</v>
      </c>
      <c r="H1060" s="284">
        <v>2</v>
      </c>
      <c r="I1060" s="285"/>
      <c r="J1060" s="286">
        <f>ROUND(I1060*H1060,2)</f>
        <v>0</v>
      </c>
      <c r="K1060" s="282" t="s">
        <v>19</v>
      </c>
      <c r="L1060" s="287"/>
      <c r="M1060" s="288" t="s">
        <v>19</v>
      </c>
      <c r="N1060" s="289" t="s">
        <v>48</v>
      </c>
      <c r="O1060" s="88"/>
      <c r="P1060" s="227">
        <f>O1060*H1060</f>
        <v>0</v>
      </c>
      <c r="Q1060" s="227">
        <v>0</v>
      </c>
      <c r="R1060" s="227">
        <f>Q1060*H1060</f>
        <v>0</v>
      </c>
      <c r="S1060" s="227">
        <v>0</v>
      </c>
      <c r="T1060" s="228">
        <f>S1060*H1060</f>
        <v>0</v>
      </c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R1060" s="229" t="s">
        <v>471</v>
      </c>
      <c r="AT1060" s="229" t="s">
        <v>386</v>
      </c>
      <c r="AU1060" s="229" t="s">
        <v>98</v>
      </c>
      <c r="AY1060" s="21" t="s">
        <v>235</v>
      </c>
      <c r="BE1060" s="230">
        <f>IF(N1060="základní",J1060,0)</f>
        <v>0</v>
      </c>
      <c r="BF1060" s="230">
        <f>IF(N1060="snížená",J1060,0)</f>
        <v>0</v>
      </c>
      <c r="BG1060" s="230">
        <f>IF(N1060="zákl. přenesená",J1060,0)</f>
        <v>0</v>
      </c>
      <c r="BH1060" s="230">
        <f>IF(N1060="sníž. přenesená",J1060,0)</f>
        <v>0</v>
      </c>
      <c r="BI1060" s="230">
        <f>IF(N1060="nulová",J1060,0)</f>
        <v>0</v>
      </c>
      <c r="BJ1060" s="21" t="s">
        <v>88</v>
      </c>
      <c r="BK1060" s="230">
        <f>ROUND(I1060*H1060,2)</f>
        <v>0</v>
      </c>
      <c r="BL1060" s="21" t="s">
        <v>339</v>
      </c>
      <c r="BM1060" s="229" t="s">
        <v>12011</v>
      </c>
    </row>
    <row r="1061" s="14" customFormat="1">
      <c r="A1061" s="14"/>
      <c r="B1061" s="248"/>
      <c r="C1061" s="249"/>
      <c r="D1061" s="238" t="s">
        <v>260</v>
      </c>
      <c r="E1061" s="250" t="s">
        <v>19</v>
      </c>
      <c r="F1061" s="251" t="s">
        <v>12012</v>
      </c>
      <c r="G1061" s="249"/>
      <c r="H1061" s="250" t="s">
        <v>19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7" t="s">
        <v>260</v>
      </c>
      <c r="AU1061" s="257" t="s">
        <v>98</v>
      </c>
      <c r="AV1061" s="14" t="s">
        <v>83</v>
      </c>
      <c r="AW1061" s="14" t="s">
        <v>37</v>
      </c>
      <c r="AX1061" s="14" t="s">
        <v>76</v>
      </c>
      <c r="AY1061" s="257" t="s">
        <v>235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10608</v>
      </c>
      <c r="G1062" s="237"/>
      <c r="H1062" s="241">
        <v>2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98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16.5" customHeight="1">
      <c r="A1063" s="42"/>
      <c r="B1063" s="43"/>
      <c r="C1063" s="280" t="s">
        <v>12013</v>
      </c>
      <c r="D1063" s="280" t="s">
        <v>386</v>
      </c>
      <c r="E1063" s="281" t="s">
        <v>12014</v>
      </c>
      <c r="F1063" s="282" t="s">
        <v>12015</v>
      </c>
      <c r="G1063" s="283" t="s">
        <v>10100</v>
      </c>
      <c r="H1063" s="284">
        <v>3</v>
      </c>
      <c r="I1063" s="285"/>
      <c r="J1063" s="286">
        <f>ROUND(I1063*H1063,2)</f>
        <v>0</v>
      </c>
      <c r="K1063" s="282" t="s">
        <v>19</v>
      </c>
      <c r="L1063" s="287"/>
      <c r="M1063" s="288" t="s">
        <v>19</v>
      </c>
      <c r="N1063" s="289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471</v>
      </c>
      <c r="AT1063" s="229" t="s">
        <v>386</v>
      </c>
      <c r="AU1063" s="229" t="s">
        <v>98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12016</v>
      </c>
    </row>
    <row r="1064" s="14" customFormat="1">
      <c r="A1064" s="14"/>
      <c r="B1064" s="248"/>
      <c r="C1064" s="249"/>
      <c r="D1064" s="238" t="s">
        <v>260</v>
      </c>
      <c r="E1064" s="250" t="s">
        <v>19</v>
      </c>
      <c r="F1064" s="251" t="s">
        <v>12017</v>
      </c>
      <c r="G1064" s="249"/>
      <c r="H1064" s="250" t="s">
        <v>19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7" t="s">
        <v>260</v>
      </c>
      <c r="AU1064" s="257" t="s">
        <v>98</v>
      </c>
      <c r="AV1064" s="14" t="s">
        <v>83</v>
      </c>
      <c r="AW1064" s="14" t="s">
        <v>37</v>
      </c>
      <c r="AX1064" s="14" t="s">
        <v>76</v>
      </c>
      <c r="AY1064" s="25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10742</v>
      </c>
      <c r="G1065" s="237"/>
      <c r="H1065" s="241">
        <v>3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98</v>
      </c>
      <c r="AV1065" s="13" t="s">
        <v>88</v>
      </c>
      <c r="AW1065" s="13" t="s">
        <v>37</v>
      </c>
      <c r="AX1065" s="13" t="s">
        <v>83</v>
      </c>
      <c r="AY1065" s="247" t="s">
        <v>235</v>
      </c>
    </row>
    <row r="1066" s="2" customFormat="1" ht="16.5" customHeight="1">
      <c r="A1066" s="42"/>
      <c r="B1066" s="43"/>
      <c r="C1066" s="280" t="s">
        <v>12018</v>
      </c>
      <c r="D1066" s="280" t="s">
        <v>386</v>
      </c>
      <c r="E1066" s="281" t="s">
        <v>12019</v>
      </c>
      <c r="F1066" s="282" t="s">
        <v>12020</v>
      </c>
      <c r="G1066" s="283" t="s">
        <v>10100</v>
      </c>
      <c r="H1066" s="284">
        <v>3</v>
      </c>
      <c r="I1066" s="285"/>
      <c r="J1066" s="286">
        <f>ROUND(I1066*H1066,2)</f>
        <v>0</v>
      </c>
      <c r="K1066" s="282" t="s">
        <v>19</v>
      </c>
      <c r="L1066" s="287"/>
      <c r="M1066" s="288" t="s">
        <v>19</v>
      </c>
      <c r="N1066" s="289" t="s">
        <v>48</v>
      </c>
      <c r="O1066" s="88"/>
      <c r="P1066" s="227">
        <f>O1066*H1066</f>
        <v>0</v>
      </c>
      <c r="Q1066" s="227">
        <v>0</v>
      </c>
      <c r="R1066" s="227">
        <f>Q1066*H1066</f>
        <v>0</v>
      </c>
      <c r="S1066" s="227">
        <v>0</v>
      </c>
      <c r="T1066" s="228">
        <f>S1066*H1066</f>
        <v>0</v>
      </c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R1066" s="229" t="s">
        <v>471</v>
      </c>
      <c r="AT1066" s="229" t="s">
        <v>386</v>
      </c>
      <c r="AU1066" s="229" t="s">
        <v>98</v>
      </c>
      <c r="AY1066" s="21" t="s">
        <v>235</v>
      </c>
      <c r="BE1066" s="230">
        <f>IF(N1066="základní",J1066,0)</f>
        <v>0</v>
      </c>
      <c r="BF1066" s="230">
        <f>IF(N1066="snížená",J1066,0)</f>
        <v>0</v>
      </c>
      <c r="BG1066" s="230">
        <f>IF(N1066="zákl. přenesená",J1066,0)</f>
        <v>0</v>
      </c>
      <c r="BH1066" s="230">
        <f>IF(N1066="sníž. přenesená",J1066,0)</f>
        <v>0</v>
      </c>
      <c r="BI1066" s="230">
        <f>IF(N1066="nulová",J1066,0)</f>
        <v>0</v>
      </c>
      <c r="BJ1066" s="21" t="s">
        <v>88</v>
      </c>
      <c r="BK1066" s="230">
        <f>ROUND(I1066*H1066,2)</f>
        <v>0</v>
      </c>
      <c r="BL1066" s="21" t="s">
        <v>339</v>
      </c>
      <c r="BM1066" s="229" t="s">
        <v>12021</v>
      </c>
    </row>
    <row r="1067" s="14" customFormat="1">
      <c r="A1067" s="14"/>
      <c r="B1067" s="248"/>
      <c r="C1067" s="249"/>
      <c r="D1067" s="238" t="s">
        <v>260</v>
      </c>
      <c r="E1067" s="250" t="s">
        <v>19</v>
      </c>
      <c r="F1067" s="251" t="s">
        <v>12022</v>
      </c>
      <c r="G1067" s="249"/>
      <c r="H1067" s="250" t="s">
        <v>19</v>
      </c>
      <c r="I1067" s="252"/>
      <c r="J1067" s="249"/>
      <c r="K1067" s="249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7" t="s">
        <v>260</v>
      </c>
      <c r="AU1067" s="257" t="s">
        <v>98</v>
      </c>
      <c r="AV1067" s="14" t="s">
        <v>83</v>
      </c>
      <c r="AW1067" s="14" t="s">
        <v>37</v>
      </c>
      <c r="AX1067" s="14" t="s">
        <v>76</v>
      </c>
      <c r="AY1067" s="257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10742</v>
      </c>
      <c r="G1068" s="237"/>
      <c r="H1068" s="241">
        <v>3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98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16.5" customHeight="1">
      <c r="A1069" s="42"/>
      <c r="B1069" s="43"/>
      <c r="C1069" s="280" t="s">
        <v>12023</v>
      </c>
      <c r="D1069" s="280" t="s">
        <v>386</v>
      </c>
      <c r="E1069" s="281" t="s">
        <v>12024</v>
      </c>
      <c r="F1069" s="282" t="s">
        <v>12025</v>
      </c>
      <c r="G1069" s="283" t="s">
        <v>10100</v>
      </c>
      <c r="H1069" s="284">
        <v>2</v>
      </c>
      <c r="I1069" s="285"/>
      <c r="J1069" s="286">
        <f>ROUND(I1069*H1069,2)</f>
        <v>0</v>
      </c>
      <c r="K1069" s="282" t="s">
        <v>19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</v>
      </c>
      <c r="R1069" s="227">
        <f>Q1069*H1069</f>
        <v>0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471</v>
      </c>
      <c r="AT1069" s="229" t="s">
        <v>386</v>
      </c>
      <c r="AU1069" s="229" t="s">
        <v>98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12026</v>
      </c>
    </row>
    <row r="1070" s="14" customFormat="1">
      <c r="A1070" s="14"/>
      <c r="B1070" s="248"/>
      <c r="C1070" s="249"/>
      <c r="D1070" s="238" t="s">
        <v>260</v>
      </c>
      <c r="E1070" s="250" t="s">
        <v>19</v>
      </c>
      <c r="F1070" s="251" t="s">
        <v>12027</v>
      </c>
      <c r="G1070" s="249"/>
      <c r="H1070" s="250" t="s">
        <v>19</v>
      </c>
      <c r="I1070" s="252"/>
      <c r="J1070" s="249"/>
      <c r="K1070" s="249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7" t="s">
        <v>260</v>
      </c>
      <c r="AU1070" s="257" t="s">
        <v>98</v>
      </c>
      <c r="AV1070" s="14" t="s">
        <v>83</v>
      </c>
      <c r="AW1070" s="14" t="s">
        <v>37</v>
      </c>
      <c r="AX1070" s="14" t="s">
        <v>76</v>
      </c>
      <c r="AY1070" s="25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10608</v>
      </c>
      <c r="G1071" s="237"/>
      <c r="H1071" s="241">
        <v>2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98</v>
      </c>
      <c r="AV1071" s="13" t="s">
        <v>88</v>
      </c>
      <c r="AW1071" s="13" t="s">
        <v>37</v>
      </c>
      <c r="AX1071" s="13" t="s">
        <v>83</v>
      </c>
      <c r="AY1071" s="247" t="s">
        <v>235</v>
      </c>
    </row>
    <row r="1072" s="2" customFormat="1" ht="16.5" customHeight="1">
      <c r="A1072" s="42"/>
      <c r="B1072" s="43"/>
      <c r="C1072" s="280" t="s">
        <v>12028</v>
      </c>
      <c r="D1072" s="280" t="s">
        <v>386</v>
      </c>
      <c r="E1072" s="281" t="s">
        <v>12029</v>
      </c>
      <c r="F1072" s="282" t="s">
        <v>12030</v>
      </c>
      <c r="G1072" s="283" t="s">
        <v>10100</v>
      </c>
      <c r="H1072" s="284">
        <v>1</v>
      </c>
      <c r="I1072" s="285"/>
      <c r="J1072" s="286">
        <f>ROUND(I1072*H1072,2)</f>
        <v>0</v>
      </c>
      <c r="K1072" s="282" t="s">
        <v>19</v>
      </c>
      <c r="L1072" s="287"/>
      <c r="M1072" s="288" t="s">
        <v>19</v>
      </c>
      <c r="N1072" s="289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471</v>
      </c>
      <c r="AT1072" s="229" t="s">
        <v>386</v>
      </c>
      <c r="AU1072" s="229" t="s">
        <v>98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339</v>
      </c>
      <c r="BM1072" s="229" t="s">
        <v>12031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12032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98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83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98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16.5" customHeight="1">
      <c r="A1075" s="42"/>
      <c r="B1075" s="43"/>
      <c r="C1075" s="280" t="s">
        <v>12033</v>
      </c>
      <c r="D1075" s="280" t="s">
        <v>386</v>
      </c>
      <c r="E1075" s="281" t="s">
        <v>12034</v>
      </c>
      <c r="F1075" s="282" t="s">
        <v>12035</v>
      </c>
      <c r="G1075" s="283" t="s">
        <v>10100</v>
      </c>
      <c r="H1075" s="284">
        <v>5</v>
      </c>
      <c r="I1075" s="285"/>
      <c r="J1075" s="286">
        <f>ROUND(I1075*H1075,2)</f>
        <v>0</v>
      </c>
      <c r="K1075" s="282" t="s">
        <v>19</v>
      </c>
      <c r="L1075" s="287"/>
      <c r="M1075" s="288" t="s">
        <v>19</v>
      </c>
      <c r="N1075" s="289" t="s">
        <v>48</v>
      </c>
      <c r="O1075" s="88"/>
      <c r="P1075" s="227">
        <f>O1075*H1075</f>
        <v>0</v>
      </c>
      <c r="Q1075" s="227">
        <v>0</v>
      </c>
      <c r="R1075" s="227">
        <f>Q1075*H1075</f>
        <v>0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471</v>
      </c>
      <c r="AT1075" s="229" t="s">
        <v>386</v>
      </c>
      <c r="AU1075" s="229" t="s">
        <v>98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12036</v>
      </c>
    </row>
    <row r="1076" s="14" customFormat="1">
      <c r="A1076" s="14"/>
      <c r="B1076" s="248"/>
      <c r="C1076" s="249"/>
      <c r="D1076" s="238" t="s">
        <v>260</v>
      </c>
      <c r="E1076" s="250" t="s">
        <v>19</v>
      </c>
      <c r="F1076" s="251" t="s">
        <v>12037</v>
      </c>
      <c r="G1076" s="249"/>
      <c r="H1076" s="250" t="s">
        <v>19</v>
      </c>
      <c r="I1076" s="252"/>
      <c r="J1076" s="249"/>
      <c r="K1076" s="249"/>
      <c r="L1076" s="253"/>
      <c r="M1076" s="254"/>
      <c r="N1076" s="255"/>
      <c r="O1076" s="255"/>
      <c r="P1076" s="255"/>
      <c r="Q1076" s="255"/>
      <c r="R1076" s="255"/>
      <c r="S1076" s="255"/>
      <c r="T1076" s="25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7" t="s">
        <v>260</v>
      </c>
      <c r="AU1076" s="257" t="s">
        <v>98</v>
      </c>
      <c r="AV1076" s="14" t="s">
        <v>83</v>
      </c>
      <c r="AW1076" s="14" t="s">
        <v>37</v>
      </c>
      <c r="AX1076" s="14" t="s">
        <v>76</v>
      </c>
      <c r="AY1076" s="25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10698</v>
      </c>
      <c r="G1077" s="237"/>
      <c r="H1077" s="241">
        <v>5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98</v>
      </c>
      <c r="AV1077" s="13" t="s">
        <v>88</v>
      </c>
      <c r="AW1077" s="13" t="s">
        <v>37</v>
      </c>
      <c r="AX1077" s="13" t="s">
        <v>83</v>
      </c>
      <c r="AY1077" s="247" t="s">
        <v>235</v>
      </c>
    </row>
    <row r="1078" s="2" customFormat="1" ht="33" customHeight="1">
      <c r="A1078" s="42"/>
      <c r="B1078" s="43"/>
      <c r="C1078" s="280" t="s">
        <v>12038</v>
      </c>
      <c r="D1078" s="280" t="s">
        <v>386</v>
      </c>
      <c r="E1078" s="281" t="s">
        <v>12039</v>
      </c>
      <c r="F1078" s="282" t="s">
        <v>10793</v>
      </c>
      <c r="G1078" s="283" t="s">
        <v>288</v>
      </c>
      <c r="H1078" s="284">
        <v>6</v>
      </c>
      <c r="I1078" s="285"/>
      <c r="J1078" s="286">
        <f>ROUND(I1078*H1078,2)</f>
        <v>0</v>
      </c>
      <c r="K1078" s="282" t="s">
        <v>19</v>
      </c>
      <c r="L1078" s="287"/>
      <c r="M1078" s="288" t="s">
        <v>19</v>
      </c>
      <c r="N1078" s="289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471</v>
      </c>
      <c r="AT1078" s="229" t="s">
        <v>386</v>
      </c>
      <c r="AU1078" s="229" t="s">
        <v>98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339</v>
      </c>
      <c r="BM1078" s="229" t="s">
        <v>12040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12041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98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10791</v>
      </c>
      <c r="G1080" s="237"/>
      <c r="H1080" s="241">
        <v>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98</v>
      </c>
      <c r="AV1080" s="13" t="s">
        <v>88</v>
      </c>
      <c r="AW1080" s="13" t="s">
        <v>37</v>
      </c>
      <c r="AX1080" s="13" t="s">
        <v>83</v>
      </c>
      <c r="AY1080" s="247" t="s">
        <v>235</v>
      </c>
    </row>
    <row r="1081" s="2" customFormat="1" ht="33" customHeight="1">
      <c r="A1081" s="42"/>
      <c r="B1081" s="43"/>
      <c r="C1081" s="280" t="s">
        <v>12042</v>
      </c>
      <c r="D1081" s="280" t="s">
        <v>386</v>
      </c>
      <c r="E1081" s="281" t="s">
        <v>12043</v>
      </c>
      <c r="F1081" s="282" t="s">
        <v>10803</v>
      </c>
      <c r="G1081" s="283" t="s">
        <v>288</v>
      </c>
      <c r="H1081" s="284">
        <v>47</v>
      </c>
      <c r="I1081" s="285"/>
      <c r="J1081" s="286">
        <f>ROUND(I1081*H1081,2)</f>
        <v>0</v>
      </c>
      <c r="K1081" s="282" t="s">
        <v>19</v>
      </c>
      <c r="L1081" s="287"/>
      <c r="M1081" s="288" t="s">
        <v>19</v>
      </c>
      <c r="N1081" s="289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471</v>
      </c>
      <c r="AT1081" s="229" t="s">
        <v>386</v>
      </c>
      <c r="AU1081" s="229" t="s">
        <v>98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339</v>
      </c>
      <c r="BM1081" s="229" t="s">
        <v>12044</v>
      </c>
    </row>
    <row r="1082" s="14" customFormat="1">
      <c r="A1082" s="14"/>
      <c r="B1082" s="248"/>
      <c r="C1082" s="249"/>
      <c r="D1082" s="238" t="s">
        <v>260</v>
      </c>
      <c r="E1082" s="250" t="s">
        <v>19</v>
      </c>
      <c r="F1082" s="251" t="s">
        <v>12045</v>
      </c>
      <c r="G1082" s="249"/>
      <c r="H1082" s="250" t="s">
        <v>19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7" t="s">
        <v>260</v>
      </c>
      <c r="AU1082" s="257" t="s">
        <v>98</v>
      </c>
      <c r="AV1082" s="14" t="s">
        <v>83</v>
      </c>
      <c r="AW1082" s="14" t="s">
        <v>37</v>
      </c>
      <c r="AX1082" s="14" t="s">
        <v>76</v>
      </c>
      <c r="AY1082" s="25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12046</v>
      </c>
      <c r="G1083" s="237"/>
      <c r="H1083" s="241">
        <v>47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98</v>
      </c>
      <c r="AV1083" s="13" t="s">
        <v>88</v>
      </c>
      <c r="AW1083" s="13" t="s">
        <v>37</v>
      </c>
      <c r="AX1083" s="13" t="s">
        <v>83</v>
      </c>
      <c r="AY1083" s="247" t="s">
        <v>235</v>
      </c>
    </row>
    <row r="1084" s="2" customFormat="1" ht="33" customHeight="1">
      <c r="A1084" s="42"/>
      <c r="B1084" s="43"/>
      <c r="C1084" s="280" t="s">
        <v>12047</v>
      </c>
      <c r="D1084" s="280" t="s">
        <v>386</v>
      </c>
      <c r="E1084" s="281" t="s">
        <v>12048</v>
      </c>
      <c r="F1084" s="282" t="s">
        <v>12049</v>
      </c>
      <c r="G1084" s="283" t="s">
        <v>288</v>
      </c>
      <c r="H1084" s="284">
        <v>16</v>
      </c>
      <c r="I1084" s="285"/>
      <c r="J1084" s="286">
        <f>ROUND(I1084*H1084,2)</f>
        <v>0</v>
      </c>
      <c r="K1084" s="282" t="s">
        <v>19</v>
      </c>
      <c r="L1084" s="287"/>
      <c r="M1084" s="288" t="s">
        <v>19</v>
      </c>
      <c r="N1084" s="289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471</v>
      </c>
      <c r="AT1084" s="229" t="s">
        <v>386</v>
      </c>
      <c r="AU1084" s="229" t="s">
        <v>98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339</v>
      </c>
      <c r="BM1084" s="229" t="s">
        <v>12050</v>
      </c>
    </row>
    <row r="1085" s="14" customFormat="1">
      <c r="A1085" s="14"/>
      <c r="B1085" s="248"/>
      <c r="C1085" s="249"/>
      <c r="D1085" s="238" t="s">
        <v>260</v>
      </c>
      <c r="E1085" s="250" t="s">
        <v>19</v>
      </c>
      <c r="F1085" s="251" t="s">
        <v>12051</v>
      </c>
      <c r="G1085" s="249"/>
      <c r="H1085" s="250" t="s">
        <v>19</v>
      </c>
      <c r="I1085" s="252"/>
      <c r="J1085" s="249"/>
      <c r="K1085" s="249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7" t="s">
        <v>260</v>
      </c>
      <c r="AU1085" s="257" t="s">
        <v>98</v>
      </c>
      <c r="AV1085" s="14" t="s">
        <v>83</v>
      </c>
      <c r="AW1085" s="14" t="s">
        <v>37</v>
      </c>
      <c r="AX1085" s="14" t="s">
        <v>76</v>
      </c>
      <c r="AY1085" s="25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11758</v>
      </c>
      <c r="G1086" s="237"/>
      <c r="H1086" s="241">
        <v>16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98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16.5" customHeight="1">
      <c r="A1087" s="42"/>
      <c r="B1087" s="43"/>
      <c r="C1087" s="280" t="s">
        <v>12052</v>
      </c>
      <c r="D1087" s="280" t="s">
        <v>386</v>
      </c>
      <c r="E1087" s="281" t="s">
        <v>12053</v>
      </c>
      <c r="F1087" s="282" t="s">
        <v>10807</v>
      </c>
      <c r="G1087" s="283" t="s">
        <v>10100</v>
      </c>
      <c r="H1087" s="284">
        <v>1</v>
      </c>
      <c r="I1087" s="285"/>
      <c r="J1087" s="286">
        <f>ROUND(I1087*H1087,2)</f>
        <v>0</v>
      </c>
      <c r="K1087" s="282" t="s">
        <v>19</v>
      </c>
      <c r="L1087" s="287"/>
      <c r="M1087" s="288" t="s">
        <v>19</v>
      </c>
      <c r="N1087" s="289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471</v>
      </c>
      <c r="AT1087" s="229" t="s">
        <v>386</v>
      </c>
      <c r="AU1087" s="229" t="s">
        <v>98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12054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83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98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17" customFormat="1" ht="20.88" customHeight="1">
      <c r="A1089" s="17"/>
      <c r="B1089" s="303"/>
      <c r="C1089" s="304"/>
      <c r="D1089" s="305" t="s">
        <v>75</v>
      </c>
      <c r="E1089" s="305" t="s">
        <v>12055</v>
      </c>
      <c r="F1089" s="305" t="s">
        <v>11922</v>
      </c>
      <c r="G1089" s="304"/>
      <c r="H1089" s="304"/>
      <c r="I1089" s="306"/>
      <c r="J1089" s="307">
        <f>BK1089</f>
        <v>0</v>
      </c>
      <c r="K1089" s="304"/>
      <c r="L1089" s="308"/>
      <c r="M1089" s="309"/>
      <c r="N1089" s="310"/>
      <c r="O1089" s="310"/>
      <c r="P1089" s="311">
        <f>SUM(P1090:P1117)</f>
        <v>0</v>
      </c>
      <c r="Q1089" s="310"/>
      <c r="R1089" s="311">
        <f>SUM(R1090:R1117)</f>
        <v>0</v>
      </c>
      <c r="S1089" s="310"/>
      <c r="T1089" s="312">
        <f>SUM(T1090:T1117)</f>
        <v>0</v>
      </c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R1089" s="313" t="s">
        <v>88</v>
      </c>
      <c r="AT1089" s="314" t="s">
        <v>75</v>
      </c>
      <c r="AU1089" s="314" t="s">
        <v>92</v>
      </c>
      <c r="AY1089" s="313" t="s">
        <v>235</v>
      </c>
      <c r="BK1089" s="315">
        <f>SUM(BK1090:BK1117)</f>
        <v>0</v>
      </c>
    </row>
    <row r="1090" s="2" customFormat="1" ht="16.5" customHeight="1">
      <c r="A1090" s="42"/>
      <c r="B1090" s="43"/>
      <c r="C1090" s="218" t="s">
        <v>12056</v>
      </c>
      <c r="D1090" s="218" t="s">
        <v>237</v>
      </c>
      <c r="E1090" s="219" t="s">
        <v>12057</v>
      </c>
      <c r="F1090" s="220" t="s">
        <v>12058</v>
      </c>
      <c r="G1090" s="221" t="s">
        <v>10100</v>
      </c>
      <c r="H1090" s="222">
        <v>1</v>
      </c>
      <c r="I1090" s="223"/>
      <c r="J1090" s="224">
        <f>ROUND(I1090*H1090,2)</f>
        <v>0</v>
      </c>
      <c r="K1090" s="220" t="s">
        <v>19</v>
      </c>
      <c r="L1090" s="48"/>
      <c r="M1090" s="225" t="s">
        <v>19</v>
      </c>
      <c r="N1090" s="226" t="s">
        <v>48</v>
      </c>
      <c r="O1090" s="88"/>
      <c r="P1090" s="227">
        <f>O1090*H1090</f>
        <v>0</v>
      </c>
      <c r="Q1090" s="227">
        <v>0</v>
      </c>
      <c r="R1090" s="227">
        <f>Q1090*H1090</f>
        <v>0</v>
      </c>
      <c r="S1090" s="227">
        <v>0</v>
      </c>
      <c r="T1090" s="228">
        <f>S1090*H1090</f>
        <v>0</v>
      </c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R1090" s="229" t="s">
        <v>339</v>
      </c>
      <c r="AT1090" s="229" t="s">
        <v>237</v>
      </c>
      <c r="AU1090" s="229" t="s">
        <v>98</v>
      </c>
      <c r="AY1090" s="21" t="s">
        <v>235</v>
      </c>
      <c r="BE1090" s="230">
        <f>IF(N1090="základní",J1090,0)</f>
        <v>0</v>
      </c>
      <c r="BF1090" s="230">
        <f>IF(N1090="snížená",J1090,0)</f>
        <v>0</v>
      </c>
      <c r="BG1090" s="230">
        <f>IF(N1090="zákl. přenesená",J1090,0)</f>
        <v>0</v>
      </c>
      <c r="BH1090" s="230">
        <f>IF(N1090="sníž. přenesená",J1090,0)</f>
        <v>0</v>
      </c>
      <c r="BI1090" s="230">
        <f>IF(N1090="nulová",J1090,0)</f>
        <v>0</v>
      </c>
      <c r="BJ1090" s="21" t="s">
        <v>88</v>
      </c>
      <c r="BK1090" s="230">
        <f>ROUND(I1090*H1090,2)</f>
        <v>0</v>
      </c>
      <c r="BL1090" s="21" t="s">
        <v>339</v>
      </c>
      <c r="BM1090" s="229" t="s">
        <v>12059</v>
      </c>
    </row>
    <row r="1091" s="2" customFormat="1" ht="16.5" customHeight="1">
      <c r="A1091" s="42"/>
      <c r="B1091" s="43"/>
      <c r="C1091" s="218" t="s">
        <v>12060</v>
      </c>
      <c r="D1091" s="218" t="s">
        <v>237</v>
      </c>
      <c r="E1091" s="219" t="s">
        <v>12061</v>
      </c>
      <c r="F1091" s="220" t="s">
        <v>12062</v>
      </c>
      <c r="G1091" s="221" t="s">
        <v>10100</v>
      </c>
      <c r="H1091" s="222">
        <v>5</v>
      </c>
      <c r="I1091" s="223"/>
      <c r="J1091" s="224">
        <f>ROUND(I1091*H1091,2)</f>
        <v>0</v>
      </c>
      <c r="K1091" s="220" t="s">
        <v>19</v>
      </c>
      <c r="L1091" s="48"/>
      <c r="M1091" s="225" t="s">
        <v>19</v>
      </c>
      <c r="N1091" s="226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339</v>
      </c>
      <c r="AT1091" s="229" t="s">
        <v>237</v>
      </c>
      <c r="AU1091" s="229" t="s">
        <v>98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12063</v>
      </c>
    </row>
    <row r="1092" s="2" customFormat="1" ht="16.5" customHeight="1">
      <c r="A1092" s="42"/>
      <c r="B1092" s="43"/>
      <c r="C1092" s="218" t="s">
        <v>12064</v>
      </c>
      <c r="D1092" s="218" t="s">
        <v>237</v>
      </c>
      <c r="E1092" s="219" t="s">
        <v>12065</v>
      </c>
      <c r="F1092" s="220" t="s">
        <v>12066</v>
      </c>
      <c r="G1092" s="221" t="s">
        <v>10100</v>
      </c>
      <c r="H1092" s="222">
        <v>3</v>
      </c>
      <c r="I1092" s="223"/>
      <c r="J1092" s="224">
        <f>ROUND(I1092*H1092,2)</f>
        <v>0</v>
      </c>
      <c r="K1092" s="220" t="s">
        <v>19</v>
      </c>
      <c r="L1092" s="48"/>
      <c r="M1092" s="225" t="s">
        <v>19</v>
      </c>
      <c r="N1092" s="226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339</v>
      </c>
      <c r="AT1092" s="229" t="s">
        <v>237</v>
      </c>
      <c r="AU1092" s="229" t="s">
        <v>98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339</v>
      </c>
      <c r="BM1092" s="229" t="s">
        <v>12067</v>
      </c>
    </row>
    <row r="1093" s="2" customFormat="1" ht="16.5" customHeight="1">
      <c r="A1093" s="42"/>
      <c r="B1093" s="43"/>
      <c r="C1093" s="218" t="s">
        <v>12068</v>
      </c>
      <c r="D1093" s="218" t="s">
        <v>237</v>
      </c>
      <c r="E1093" s="219" t="s">
        <v>12069</v>
      </c>
      <c r="F1093" s="220" t="s">
        <v>12070</v>
      </c>
      <c r="G1093" s="221" t="s">
        <v>10100</v>
      </c>
      <c r="H1093" s="222">
        <v>2</v>
      </c>
      <c r="I1093" s="223"/>
      <c r="J1093" s="224">
        <f>ROUND(I1093*H1093,2)</f>
        <v>0</v>
      </c>
      <c r="K1093" s="220" t="s">
        <v>19</v>
      </c>
      <c r="L1093" s="48"/>
      <c r="M1093" s="225" t="s">
        <v>19</v>
      </c>
      <c r="N1093" s="226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339</v>
      </c>
      <c r="AT1093" s="229" t="s">
        <v>237</v>
      </c>
      <c r="AU1093" s="229" t="s">
        <v>98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12071</v>
      </c>
    </row>
    <row r="1094" s="2" customFormat="1" ht="16.5" customHeight="1">
      <c r="A1094" s="42"/>
      <c r="B1094" s="43"/>
      <c r="C1094" s="218" t="s">
        <v>12072</v>
      </c>
      <c r="D1094" s="218" t="s">
        <v>237</v>
      </c>
      <c r="E1094" s="219" t="s">
        <v>12073</v>
      </c>
      <c r="F1094" s="220" t="s">
        <v>12074</v>
      </c>
      <c r="G1094" s="221" t="s">
        <v>10100</v>
      </c>
      <c r="H1094" s="222">
        <v>1</v>
      </c>
      <c r="I1094" s="223"/>
      <c r="J1094" s="224">
        <f>ROUND(I1094*H1094,2)</f>
        <v>0</v>
      </c>
      <c r="K1094" s="220" t="s">
        <v>19</v>
      </c>
      <c r="L1094" s="48"/>
      <c r="M1094" s="225" t="s">
        <v>19</v>
      </c>
      <c r="N1094" s="226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339</v>
      </c>
      <c r="AT1094" s="229" t="s">
        <v>237</v>
      </c>
      <c r="AU1094" s="229" t="s">
        <v>98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339</v>
      </c>
      <c r="BM1094" s="229" t="s">
        <v>12075</v>
      </c>
    </row>
    <row r="1095" s="2" customFormat="1" ht="16.5" customHeight="1">
      <c r="A1095" s="42"/>
      <c r="B1095" s="43"/>
      <c r="C1095" s="218" t="s">
        <v>12076</v>
      </c>
      <c r="D1095" s="218" t="s">
        <v>237</v>
      </c>
      <c r="E1095" s="219" t="s">
        <v>12077</v>
      </c>
      <c r="F1095" s="220" t="s">
        <v>12078</v>
      </c>
      <c r="G1095" s="221" t="s">
        <v>10100</v>
      </c>
      <c r="H1095" s="222">
        <v>1</v>
      </c>
      <c r="I1095" s="223"/>
      <c r="J1095" s="224">
        <f>ROUND(I1095*H1095,2)</f>
        <v>0</v>
      </c>
      <c r="K1095" s="220" t="s">
        <v>19</v>
      </c>
      <c r="L1095" s="48"/>
      <c r="M1095" s="225" t="s">
        <v>19</v>
      </c>
      <c r="N1095" s="226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339</v>
      </c>
      <c r="AT1095" s="229" t="s">
        <v>237</v>
      </c>
      <c r="AU1095" s="229" t="s">
        <v>98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12079</v>
      </c>
    </row>
    <row r="1096" s="2" customFormat="1" ht="16.5" customHeight="1">
      <c r="A1096" s="42"/>
      <c r="B1096" s="43"/>
      <c r="C1096" s="218" t="s">
        <v>12080</v>
      </c>
      <c r="D1096" s="218" t="s">
        <v>237</v>
      </c>
      <c r="E1096" s="219" t="s">
        <v>12081</v>
      </c>
      <c r="F1096" s="220" t="s">
        <v>12082</v>
      </c>
      <c r="G1096" s="221" t="s">
        <v>10100</v>
      </c>
      <c r="H1096" s="222">
        <v>4</v>
      </c>
      <c r="I1096" s="223"/>
      <c r="J1096" s="224">
        <f>ROUND(I1096*H1096,2)</f>
        <v>0</v>
      </c>
      <c r="K1096" s="220" t="s">
        <v>19</v>
      </c>
      <c r="L1096" s="48"/>
      <c r="M1096" s="225" t="s">
        <v>19</v>
      </c>
      <c r="N1096" s="226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339</v>
      </c>
      <c r="AT1096" s="229" t="s">
        <v>237</v>
      </c>
      <c r="AU1096" s="229" t="s">
        <v>98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339</v>
      </c>
      <c r="BM1096" s="229" t="s">
        <v>12083</v>
      </c>
    </row>
    <row r="1097" s="2" customFormat="1" ht="16.5" customHeight="1">
      <c r="A1097" s="42"/>
      <c r="B1097" s="43"/>
      <c r="C1097" s="218" t="s">
        <v>12084</v>
      </c>
      <c r="D1097" s="218" t="s">
        <v>237</v>
      </c>
      <c r="E1097" s="219" t="s">
        <v>12085</v>
      </c>
      <c r="F1097" s="220" t="s">
        <v>12086</v>
      </c>
      <c r="G1097" s="221" t="s">
        <v>10100</v>
      </c>
      <c r="H1097" s="222">
        <v>5</v>
      </c>
      <c r="I1097" s="223"/>
      <c r="J1097" s="224">
        <f>ROUND(I1097*H1097,2)</f>
        <v>0</v>
      </c>
      <c r="K1097" s="220" t="s">
        <v>19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98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12087</v>
      </c>
    </row>
    <row r="1098" s="2" customFormat="1" ht="16.5" customHeight="1">
      <c r="A1098" s="42"/>
      <c r="B1098" s="43"/>
      <c r="C1098" s="218" t="s">
        <v>12088</v>
      </c>
      <c r="D1098" s="218" t="s">
        <v>237</v>
      </c>
      <c r="E1098" s="219" t="s">
        <v>12089</v>
      </c>
      <c r="F1098" s="220" t="s">
        <v>12090</v>
      </c>
      <c r="G1098" s="221" t="s">
        <v>10100</v>
      </c>
      <c r="H1098" s="222">
        <v>4</v>
      </c>
      <c r="I1098" s="223"/>
      <c r="J1098" s="224">
        <f>ROUND(I1098*H1098,2)</f>
        <v>0</v>
      </c>
      <c r="K1098" s="220" t="s">
        <v>19</v>
      </c>
      <c r="L1098" s="48"/>
      <c r="M1098" s="225" t="s">
        <v>19</v>
      </c>
      <c r="N1098" s="226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339</v>
      </c>
      <c r="AT1098" s="229" t="s">
        <v>237</v>
      </c>
      <c r="AU1098" s="229" t="s">
        <v>98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339</v>
      </c>
      <c r="BM1098" s="229" t="s">
        <v>12091</v>
      </c>
    </row>
    <row r="1099" s="2" customFormat="1" ht="16.5" customHeight="1">
      <c r="A1099" s="42"/>
      <c r="B1099" s="43"/>
      <c r="C1099" s="218" t="s">
        <v>12092</v>
      </c>
      <c r="D1099" s="218" t="s">
        <v>237</v>
      </c>
      <c r="E1099" s="219" t="s">
        <v>12093</v>
      </c>
      <c r="F1099" s="220" t="s">
        <v>12094</v>
      </c>
      <c r="G1099" s="221" t="s">
        <v>10100</v>
      </c>
      <c r="H1099" s="222">
        <v>5</v>
      </c>
      <c r="I1099" s="223"/>
      <c r="J1099" s="224">
        <f>ROUND(I1099*H1099,2)</f>
        <v>0</v>
      </c>
      <c r="K1099" s="220" t="s">
        <v>19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98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12095</v>
      </c>
    </row>
    <row r="1100" s="2" customFormat="1" ht="16.5" customHeight="1">
      <c r="A1100" s="42"/>
      <c r="B1100" s="43"/>
      <c r="C1100" s="218" t="s">
        <v>12096</v>
      </c>
      <c r="D1100" s="218" t="s">
        <v>237</v>
      </c>
      <c r="E1100" s="219" t="s">
        <v>12097</v>
      </c>
      <c r="F1100" s="220" t="s">
        <v>12098</v>
      </c>
      <c r="G1100" s="221" t="s">
        <v>10100</v>
      </c>
      <c r="H1100" s="222">
        <v>6</v>
      </c>
      <c r="I1100" s="223"/>
      <c r="J1100" s="224">
        <f>ROUND(I1100*H1100,2)</f>
        <v>0</v>
      </c>
      <c r="K1100" s="220" t="s">
        <v>19</v>
      </c>
      <c r="L1100" s="48"/>
      <c r="M1100" s="225" t="s">
        <v>19</v>
      </c>
      <c r="N1100" s="226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339</v>
      </c>
      <c r="AT1100" s="229" t="s">
        <v>237</v>
      </c>
      <c r="AU1100" s="229" t="s">
        <v>98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12099</v>
      </c>
    </row>
    <row r="1101" s="2" customFormat="1" ht="16.5" customHeight="1">
      <c r="A1101" s="42"/>
      <c r="B1101" s="43"/>
      <c r="C1101" s="218" t="s">
        <v>12100</v>
      </c>
      <c r="D1101" s="218" t="s">
        <v>237</v>
      </c>
      <c r="E1101" s="219" t="s">
        <v>12101</v>
      </c>
      <c r="F1101" s="220" t="s">
        <v>12102</v>
      </c>
      <c r="G1101" s="221" t="s">
        <v>10100</v>
      </c>
      <c r="H1101" s="222">
        <v>1</v>
      </c>
      <c r="I1101" s="223"/>
      <c r="J1101" s="224">
        <f>ROUND(I1101*H1101,2)</f>
        <v>0</v>
      </c>
      <c r="K1101" s="220" t="s">
        <v>19</v>
      </c>
      <c r="L1101" s="48"/>
      <c r="M1101" s="225" t="s">
        <v>19</v>
      </c>
      <c r="N1101" s="226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339</v>
      </c>
      <c r="AT1101" s="229" t="s">
        <v>237</v>
      </c>
      <c r="AU1101" s="229" t="s">
        <v>98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339</v>
      </c>
      <c r="BM1101" s="229" t="s">
        <v>12103</v>
      </c>
    </row>
    <row r="1102" s="2" customFormat="1" ht="16.5" customHeight="1">
      <c r="A1102" s="42"/>
      <c r="B1102" s="43"/>
      <c r="C1102" s="218" t="s">
        <v>12104</v>
      </c>
      <c r="D1102" s="218" t="s">
        <v>237</v>
      </c>
      <c r="E1102" s="219" t="s">
        <v>12105</v>
      </c>
      <c r="F1102" s="220" t="s">
        <v>10889</v>
      </c>
      <c r="G1102" s="221" t="s">
        <v>10100</v>
      </c>
      <c r="H1102" s="222">
        <v>4</v>
      </c>
      <c r="I1102" s="223"/>
      <c r="J1102" s="224">
        <f>ROUND(I1102*H1102,2)</f>
        <v>0</v>
      </c>
      <c r="K1102" s="220" t="s">
        <v>19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98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12106</v>
      </c>
    </row>
    <row r="1103" s="2" customFormat="1" ht="16.5" customHeight="1">
      <c r="A1103" s="42"/>
      <c r="B1103" s="43"/>
      <c r="C1103" s="218" t="s">
        <v>12107</v>
      </c>
      <c r="D1103" s="218" t="s">
        <v>237</v>
      </c>
      <c r="E1103" s="219" t="s">
        <v>12108</v>
      </c>
      <c r="F1103" s="220" t="s">
        <v>10892</v>
      </c>
      <c r="G1103" s="221" t="s">
        <v>10100</v>
      </c>
      <c r="H1103" s="222">
        <v>13</v>
      </c>
      <c r="I1103" s="223"/>
      <c r="J1103" s="224">
        <f>ROUND(I1103*H1103,2)</f>
        <v>0</v>
      </c>
      <c r="K1103" s="220" t="s">
        <v>19</v>
      </c>
      <c r="L1103" s="48"/>
      <c r="M1103" s="225" t="s">
        <v>19</v>
      </c>
      <c r="N1103" s="226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339</v>
      </c>
      <c r="AT1103" s="229" t="s">
        <v>237</v>
      </c>
      <c r="AU1103" s="229" t="s">
        <v>98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339</v>
      </c>
      <c r="BM1103" s="229" t="s">
        <v>12109</v>
      </c>
    </row>
    <row r="1104" s="2" customFormat="1" ht="16.5" customHeight="1">
      <c r="A1104" s="42"/>
      <c r="B1104" s="43"/>
      <c r="C1104" s="218" t="s">
        <v>12110</v>
      </c>
      <c r="D1104" s="218" t="s">
        <v>237</v>
      </c>
      <c r="E1104" s="219" t="s">
        <v>12111</v>
      </c>
      <c r="F1104" s="220" t="s">
        <v>10895</v>
      </c>
      <c r="G1104" s="221" t="s">
        <v>10100</v>
      </c>
      <c r="H1104" s="222">
        <v>1</v>
      </c>
      <c r="I1104" s="223"/>
      <c r="J1104" s="224">
        <f>ROUND(I1104*H1104,2)</f>
        <v>0</v>
      </c>
      <c r="K1104" s="220" t="s">
        <v>19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98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12112</v>
      </c>
    </row>
    <row r="1105" s="2" customFormat="1" ht="16.5" customHeight="1">
      <c r="A1105" s="42"/>
      <c r="B1105" s="43"/>
      <c r="C1105" s="218" t="s">
        <v>12113</v>
      </c>
      <c r="D1105" s="218" t="s">
        <v>237</v>
      </c>
      <c r="E1105" s="219" t="s">
        <v>12114</v>
      </c>
      <c r="F1105" s="220" t="s">
        <v>10901</v>
      </c>
      <c r="G1105" s="221" t="s">
        <v>240</v>
      </c>
      <c r="H1105" s="222">
        <v>5</v>
      </c>
      <c r="I1105" s="223"/>
      <c r="J1105" s="224">
        <f>ROUND(I1105*H1105,2)</f>
        <v>0</v>
      </c>
      <c r="K1105" s="220" t="s">
        <v>19</v>
      </c>
      <c r="L1105" s="48"/>
      <c r="M1105" s="225" t="s">
        <v>19</v>
      </c>
      <c r="N1105" s="226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339</v>
      </c>
      <c r="AT1105" s="229" t="s">
        <v>237</v>
      </c>
      <c r="AU1105" s="229" t="s">
        <v>98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12115</v>
      </c>
    </row>
    <row r="1106" s="2" customFormat="1" ht="16.5" customHeight="1">
      <c r="A1106" s="42"/>
      <c r="B1106" s="43"/>
      <c r="C1106" s="218" t="s">
        <v>12116</v>
      </c>
      <c r="D1106" s="218" t="s">
        <v>237</v>
      </c>
      <c r="E1106" s="219" t="s">
        <v>12117</v>
      </c>
      <c r="F1106" s="220" t="s">
        <v>10904</v>
      </c>
      <c r="G1106" s="221" t="s">
        <v>240</v>
      </c>
      <c r="H1106" s="222">
        <v>15</v>
      </c>
      <c r="I1106" s="223"/>
      <c r="J1106" s="224">
        <f>ROUND(I1106*H1106,2)</f>
        <v>0</v>
      </c>
      <c r="K1106" s="220" t="s">
        <v>19</v>
      </c>
      <c r="L1106" s="48"/>
      <c r="M1106" s="225" t="s">
        <v>19</v>
      </c>
      <c r="N1106" s="226" t="s">
        <v>48</v>
      </c>
      <c r="O1106" s="88"/>
      <c r="P1106" s="227">
        <f>O1106*H1106</f>
        <v>0</v>
      </c>
      <c r="Q1106" s="227">
        <v>0</v>
      </c>
      <c r="R1106" s="227">
        <f>Q1106*H1106</f>
        <v>0</v>
      </c>
      <c r="S1106" s="227">
        <v>0</v>
      </c>
      <c r="T1106" s="228">
        <f>S1106*H1106</f>
        <v>0</v>
      </c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R1106" s="229" t="s">
        <v>339</v>
      </c>
      <c r="AT1106" s="229" t="s">
        <v>237</v>
      </c>
      <c r="AU1106" s="229" t="s">
        <v>98</v>
      </c>
      <c r="AY1106" s="21" t="s">
        <v>235</v>
      </c>
      <c r="BE1106" s="230">
        <f>IF(N1106="základní",J1106,0)</f>
        <v>0</v>
      </c>
      <c r="BF1106" s="230">
        <f>IF(N1106="snížená",J1106,0)</f>
        <v>0</v>
      </c>
      <c r="BG1106" s="230">
        <f>IF(N1106="zákl. přenesená",J1106,0)</f>
        <v>0</v>
      </c>
      <c r="BH1106" s="230">
        <f>IF(N1106="sníž. přenesená",J1106,0)</f>
        <v>0</v>
      </c>
      <c r="BI1106" s="230">
        <f>IF(N1106="nulová",J1106,0)</f>
        <v>0</v>
      </c>
      <c r="BJ1106" s="21" t="s">
        <v>88</v>
      </c>
      <c r="BK1106" s="230">
        <f>ROUND(I1106*H1106,2)</f>
        <v>0</v>
      </c>
      <c r="BL1106" s="21" t="s">
        <v>339</v>
      </c>
      <c r="BM1106" s="229" t="s">
        <v>12118</v>
      </c>
    </row>
    <row r="1107" s="2" customFormat="1" ht="16.5" customHeight="1">
      <c r="A1107" s="42"/>
      <c r="B1107" s="43"/>
      <c r="C1107" s="218" t="s">
        <v>12119</v>
      </c>
      <c r="D1107" s="218" t="s">
        <v>237</v>
      </c>
      <c r="E1107" s="219" t="s">
        <v>12120</v>
      </c>
      <c r="F1107" s="220" t="s">
        <v>10907</v>
      </c>
      <c r="G1107" s="221" t="s">
        <v>240</v>
      </c>
      <c r="H1107" s="222">
        <v>2</v>
      </c>
      <c r="I1107" s="223"/>
      <c r="J1107" s="224">
        <f>ROUND(I1107*H1107,2)</f>
        <v>0</v>
      </c>
      <c r="K1107" s="220" t="s">
        <v>19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98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12121</v>
      </c>
    </row>
    <row r="1108" s="2" customFormat="1" ht="16.5" customHeight="1">
      <c r="A1108" s="42"/>
      <c r="B1108" s="43"/>
      <c r="C1108" s="218" t="s">
        <v>12122</v>
      </c>
      <c r="D1108" s="218" t="s">
        <v>237</v>
      </c>
      <c r="E1108" s="219" t="s">
        <v>12123</v>
      </c>
      <c r="F1108" s="220" t="s">
        <v>12124</v>
      </c>
      <c r="G1108" s="221" t="s">
        <v>10100</v>
      </c>
      <c r="H1108" s="222">
        <v>2</v>
      </c>
      <c r="I1108" s="223"/>
      <c r="J1108" s="224">
        <f>ROUND(I1108*H1108,2)</f>
        <v>0</v>
      </c>
      <c r="K1108" s="220" t="s">
        <v>19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339</v>
      </c>
      <c r="AT1108" s="229" t="s">
        <v>237</v>
      </c>
      <c r="AU1108" s="229" t="s">
        <v>98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339</v>
      </c>
      <c r="BM1108" s="229" t="s">
        <v>12125</v>
      </c>
    </row>
    <row r="1109" s="2" customFormat="1" ht="16.5" customHeight="1">
      <c r="A1109" s="42"/>
      <c r="B1109" s="43"/>
      <c r="C1109" s="218" t="s">
        <v>12126</v>
      </c>
      <c r="D1109" s="218" t="s">
        <v>237</v>
      </c>
      <c r="E1109" s="219" t="s">
        <v>12127</v>
      </c>
      <c r="F1109" s="220" t="s">
        <v>12128</v>
      </c>
      <c r="G1109" s="221" t="s">
        <v>10100</v>
      </c>
      <c r="H1109" s="222">
        <v>3</v>
      </c>
      <c r="I1109" s="223"/>
      <c r="J1109" s="224">
        <f>ROUND(I1109*H1109,2)</f>
        <v>0</v>
      </c>
      <c r="K1109" s="220" t="s">
        <v>19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98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12129</v>
      </c>
    </row>
    <row r="1110" s="2" customFormat="1" ht="16.5" customHeight="1">
      <c r="A1110" s="42"/>
      <c r="B1110" s="43"/>
      <c r="C1110" s="218" t="s">
        <v>12130</v>
      </c>
      <c r="D1110" s="218" t="s">
        <v>237</v>
      </c>
      <c r="E1110" s="219" t="s">
        <v>12131</v>
      </c>
      <c r="F1110" s="220" t="s">
        <v>12132</v>
      </c>
      <c r="G1110" s="221" t="s">
        <v>10100</v>
      </c>
      <c r="H1110" s="222">
        <v>3</v>
      </c>
      <c r="I1110" s="223"/>
      <c r="J1110" s="224">
        <f>ROUND(I1110*H1110,2)</f>
        <v>0</v>
      </c>
      <c r="K1110" s="220" t="s">
        <v>19</v>
      </c>
      <c r="L1110" s="48"/>
      <c r="M1110" s="225" t="s">
        <v>19</v>
      </c>
      <c r="N1110" s="226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339</v>
      </c>
      <c r="AT1110" s="229" t="s">
        <v>237</v>
      </c>
      <c r="AU1110" s="229" t="s">
        <v>98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339</v>
      </c>
      <c r="BM1110" s="229" t="s">
        <v>12133</v>
      </c>
    </row>
    <row r="1111" s="2" customFormat="1" ht="16.5" customHeight="1">
      <c r="A1111" s="42"/>
      <c r="B1111" s="43"/>
      <c r="C1111" s="218" t="s">
        <v>12134</v>
      </c>
      <c r="D1111" s="218" t="s">
        <v>237</v>
      </c>
      <c r="E1111" s="219" t="s">
        <v>12135</v>
      </c>
      <c r="F1111" s="220" t="s">
        <v>12136</v>
      </c>
      <c r="G1111" s="221" t="s">
        <v>10100</v>
      </c>
      <c r="H1111" s="222">
        <v>2</v>
      </c>
      <c r="I1111" s="223"/>
      <c r="J1111" s="224">
        <f>ROUND(I1111*H1111,2)</f>
        <v>0</v>
      </c>
      <c r="K1111" s="220" t="s">
        <v>19</v>
      </c>
      <c r="L1111" s="48"/>
      <c r="M1111" s="225" t="s">
        <v>19</v>
      </c>
      <c r="N1111" s="226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339</v>
      </c>
      <c r="AT1111" s="229" t="s">
        <v>237</v>
      </c>
      <c r="AU1111" s="229" t="s">
        <v>98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339</v>
      </c>
      <c r="BM1111" s="229" t="s">
        <v>12137</v>
      </c>
    </row>
    <row r="1112" s="2" customFormat="1" ht="16.5" customHeight="1">
      <c r="A1112" s="42"/>
      <c r="B1112" s="43"/>
      <c r="C1112" s="218" t="s">
        <v>12138</v>
      </c>
      <c r="D1112" s="218" t="s">
        <v>237</v>
      </c>
      <c r="E1112" s="219" t="s">
        <v>12139</v>
      </c>
      <c r="F1112" s="220" t="s">
        <v>12140</v>
      </c>
      <c r="G1112" s="221" t="s">
        <v>10100</v>
      </c>
      <c r="H1112" s="222">
        <v>1</v>
      </c>
      <c r="I1112" s="223"/>
      <c r="J1112" s="224">
        <f>ROUND(I1112*H1112,2)</f>
        <v>0</v>
      </c>
      <c r="K1112" s="220" t="s">
        <v>19</v>
      </c>
      <c r="L1112" s="48"/>
      <c r="M1112" s="225" t="s">
        <v>19</v>
      </c>
      <c r="N1112" s="226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339</v>
      </c>
      <c r="AT1112" s="229" t="s">
        <v>237</v>
      </c>
      <c r="AU1112" s="229" t="s">
        <v>98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339</v>
      </c>
      <c r="BM1112" s="229" t="s">
        <v>12141</v>
      </c>
    </row>
    <row r="1113" s="2" customFormat="1" ht="16.5" customHeight="1">
      <c r="A1113" s="42"/>
      <c r="B1113" s="43"/>
      <c r="C1113" s="218" t="s">
        <v>12142</v>
      </c>
      <c r="D1113" s="218" t="s">
        <v>237</v>
      </c>
      <c r="E1113" s="219" t="s">
        <v>12143</v>
      </c>
      <c r="F1113" s="220" t="s">
        <v>10931</v>
      </c>
      <c r="G1113" s="221" t="s">
        <v>10100</v>
      </c>
      <c r="H1113" s="222">
        <v>5</v>
      </c>
      <c r="I1113" s="223"/>
      <c r="J1113" s="224">
        <f>ROUND(I1113*H1113,2)</f>
        <v>0</v>
      </c>
      <c r="K1113" s="220" t="s">
        <v>19</v>
      </c>
      <c r="L1113" s="48"/>
      <c r="M1113" s="225" t="s">
        <v>19</v>
      </c>
      <c r="N1113" s="226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339</v>
      </c>
      <c r="AT1113" s="229" t="s">
        <v>237</v>
      </c>
      <c r="AU1113" s="229" t="s">
        <v>98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339</v>
      </c>
      <c r="BM1113" s="229" t="s">
        <v>12144</v>
      </c>
    </row>
    <row r="1114" s="2" customFormat="1" ht="16.5" customHeight="1">
      <c r="A1114" s="42"/>
      <c r="B1114" s="43"/>
      <c r="C1114" s="218" t="s">
        <v>12145</v>
      </c>
      <c r="D1114" s="218" t="s">
        <v>237</v>
      </c>
      <c r="E1114" s="219" t="s">
        <v>12146</v>
      </c>
      <c r="F1114" s="220" t="s">
        <v>10946</v>
      </c>
      <c r="G1114" s="221" t="s">
        <v>288</v>
      </c>
      <c r="H1114" s="222">
        <v>6</v>
      </c>
      <c r="I1114" s="223"/>
      <c r="J1114" s="224">
        <f>ROUND(I1114*H1114,2)</f>
        <v>0</v>
      </c>
      <c r="K1114" s="220" t="s">
        <v>19</v>
      </c>
      <c r="L1114" s="48"/>
      <c r="M1114" s="225" t="s">
        <v>19</v>
      </c>
      <c r="N1114" s="226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339</v>
      </c>
      <c r="AT1114" s="229" t="s">
        <v>237</v>
      </c>
      <c r="AU1114" s="229" t="s">
        <v>98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12147</v>
      </c>
    </row>
    <row r="1115" s="2" customFormat="1" ht="16.5" customHeight="1">
      <c r="A1115" s="42"/>
      <c r="B1115" s="43"/>
      <c r="C1115" s="218" t="s">
        <v>12148</v>
      </c>
      <c r="D1115" s="218" t="s">
        <v>237</v>
      </c>
      <c r="E1115" s="219" t="s">
        <v>12149</v>
      </c>
      <c r="F1115" s="220" t="s">
        <v>10951</v>
      </c>
      <c r="G1115" s="221" t="s">
        <v>288</v>
      </c>
      <c r="H1115" s="222">
        <v>47</v>
      </c>
      <c r="I1115" s="223"/>
      <c r="J1115" s="224">
        <f>ROUND(I1115*H1115,2)</f>
        <v>0</v>
      </c>
      <c r="K1115" s="220" t="s">
        <v>19</v>
      </c>
      <c r="L1115" s="48"/>
      <c r="M1115" s="225" t="s">
        <v>19</v>
      </c>
      <c r="N1115" s="226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339</v>
      </c>
      <c r="AT1115" s="229" t="s">
        <v>237</v>
      </c>
      <c r="AU1115" s="229" t="s">
        <v>98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339</v>
      </c>
      <c r="BM1115" s="229" t="s">
        <v>12150</v>
      </c>
    </row>
    <row r="1116" s="2" customFormat="1" ht="16.5" customHeight="1">
      <c r="A1116" s="42"/>
      <c r="B1116" s="43"/>
      <c r="C1116" s="218" t="s">
        <v>12151</v>
      </c>
      <c r="D1116" s="218" t="s">
        <v>237</v>
      </c>
      <c r="E1116" s="219" t="s">
        <v>12152</v>
      </c>
      <c r="F1116" s="220" t="s">
        <v>12153</v>
      </c>
      <c r="G1116" s="221" t="s">
        <v>288</v>
      </c>
      <c r="H1116" s="222">
        <v>16</v>
      </c>
      <c r="I1116" s="223"/>
      <c r="J1116" s="224">
        <f>ROUND(I1116*H1116,2)</f>
        <v>0</v>
      </c>
      <c r="K1116" s="220" t="s">
        <v>19</v>
      </c>
      <c r="L1116" s="48"/>
      <c r="M1116" s="225" t="s">
        <v>19</v>
      </c>
      <c r="N1116" s="226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339</v>
      </c>
      <c r="AT1116" s="229" t="s">
        <v>237</v>
      </c>
      <c r="AU1116" s="229" t="s">
        <v>98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12154</v>
      </c>
    </row>
    <row r="1117" s="2" customFormat="1" ht="16.5" customHeight="1">
      <c r="A1117" s="42"/>
      <c r="B1117" s="43"/>
      <c r="C1117" s="218" t="s">
        <v>12155</v>
      </c>
      <c r="D1117" s="218" t="s">
        <v>237</v>
      </c>
      <c r="E1117" s="219" t="s">
        <v>12156</v>
      </c>
      <c r="F1117" s="220" t="s">
        <v>10954</v>
      </c>
      <c r="G1117" s="221" t="s">
        <v>10100</v>
      </c>
      <c r="H1117" s="222">
        <v>1</v>
      </c>
      <c r="I1117" s="223"/>
      <c r="J1117" s="224">
        <f>ROUND(I1117*H1117,2)</f>
        <v>0</v>
      </c>
      <c r="K1117" s="220" t="s">
        <v>19</v>
      </c>
      <c r="L1117" s="48"/>
      <c r="M1117" s="225" t="s">
        <v>19</v>
      </c>
      <c r="N1117" s="226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339</v>
      </c>
      <c r="AT1117" s="229" t="s">
        <v>237</v>
      </c>
      <c r="AU1117" s="229" t="s">
        <v>98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339</v>
      </c>
      <c r="BM1117" s="229" t="s">
        <v>12157</v>
      </c>
    </row>
    <row r="1118" s="12" customFormat="1" ht="20.88" customHeight="1">
      <c r="A1118" s="12"/>
      <c r="B1118" s="202"/>
      <c r="C1118" s="203"/>
      <c r="D1118" s="204" t="s">
        <v>75</v>
      </c>
      <c r="E1118" s="216" t="s">
        <v>12158</v>
      </c>
      <c r="F1118" s="216" t="s">
        <v>12159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P1119+P1132</f>
        <v>0</v>
      </c>
      <c r="Q1118" s="210"/>
      <c r="R1118" s="211">
        <f>R1119+R1132</f>
        <v>0</v>
      </c>
      <c r="S1118" s="210"/>
      <c r="T1118" s="212">
        <f>T1119+T1132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88</v>
      </c>
      <c r="AT1118" s="214" t="s">
        <v>75</v>
      </c>
      <c r="AU1118" s="214" t="s">
        <v>88</v>
      </c>
      <c r="AY1118" s="213" t="s">
        <v>235</v>
      </c>
      <c r="BK1118" s="215">
        <f>BK1119+BK1132</f>
        <v>0</v>
      </c>
    </row>
    <row r="1119" s="17" customFormat="1" ht="20.88" customHeight="1">
      <c r="A1119" s="17"/>
      <c r="B1119" s="303"/>
      <c r="C1119" s="304"/>
      <c r="D1119" s="305" t="s">
        <v>75</v>
      </c>
      <c r="E1119" s="305" t="s">
        <v>12160</v>
      </c>
      <c r="F1119" s="305" t="s">
        <v>12159</v>
      </c>
      <c r="G1119" s="304"/>
      <c r="H1119" s="304"/>
      <c r="I1119" s="306"/>
      <c r="J1119" s="307">
        <f>BK1119</f>
        <v>0</v>
      </c>
      <c r="K1119" s="304"/>
      <c r="L1119" s="308"/>
      <c r="M1119" s="309"/>
      <c r="N1119" s="310"/>
      <c r="O1119" s="310"/>
      <c r="P1119" s="311">
        <f>SUM(P1120:P1131)</f>
        <v>0</v>
      </c>
      <c r="Q1119" s="310"/>
      <c r="R1119" s="311">
        <f>SUM(R1120:R1131)</f>
        <v>0</v>
      </c>
      <c r="S1119" s="310"/>
      <c r="T1119" s="312">
        <f>SUM(T1120:T1131)</f>
        <v>0</v>
      </c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R1119" s="313" t="s">
        <v>88</v>
      </c>
      <c r="AT1119" s="314" t="s">
        <v>75</v>
      </c>
      <c r="AU1119" s="314" t="s">
        <v>92</v>
      </c>
      <c r="AY1119" s="313" t="s">
        <v>235</v>
      </c>
      <c r="BK1119" s="315">
        <f>SUM(BK1120:BK1131)</f>
        <v>0</v>
      </c>
    </row>
    <row r="1120" s="2" customFormat="1" ht="16.5" customHeight="1">
      <c r="A1120" s="42"/>
      <c r="B1120" s="43"/>
      <c r="C1120" s="280" t="s">
        <v>12161</v>
      </c>
      <c r="D1120" s="280" t="s">
        <v>386</v>
      </c>
      <c r="E1120" s="281" t="s">
        <v>12162</v>
      </c>
      <c r="F1120" s="282" t="s">
        <v>12163</v>
      </c>
      <c r="G1120" s="283" t="s">
        <v>10100</v>
      </c>
      <c r="H1120" s="284">
        <v>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471</v>
      </c>
      <c r="AT1120" s="229" t="s">
        <v>386</v>
      </c>
      <c r="AU1120" s="229" t="s">
        <v>98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12164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12165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98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83</v>
      </c>
      <c r="G1122" s="237"/>
      <c r="H1122" s="241">
        <v>1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98</v>
      </c>
      <c r="AV1122" s="13" t="s">
        <v>88</v>
      </c>
      <c r="AW1122" s="13" t="s">
        <v>37</v>
      </c>
      <c r="AX1122" s="13" t="s">
        <v>83</v>
      </c>
      <c r="AY1122" s="247" t="s">
        <v>235</v>
      </c>
    </row>
    <row r="1123" s="2" customFormat="1" ht="16.5" customHeight="1">
      <c r="A1123" s="42"/>
      <c r="B1123" s="43"/>
      <c r="C1123" s="280" t="s">
        <v>12166</v>
      </c>
      <c r="D1123" s="280" t="s">
        <v>386</v>
      </c>
      <c r="E1123" s="281" t="s">
        <v>12167</v>
      </c>
      <c r="F1123" s="282" t="s">
        <v>12168</v>
      </c>
      <c r="G1123" s="283" t="s">
        <v>10100</v>
      </c>
      <c r="H1123" s="284">
        <v>1</v>
      </c>
      <c r="I1123" s="285"/>
      <c r="J1123" s="286">
        <f>ROUND(I1123*H1123,2)</f>
        <v>0</v>
      </c>
      <c r="K1123" s="282" t="s">
        <v>19</v>
      </c>
      <c r="L1123" s="287"/>
      <c r="M1123" s="288" t="s">
        <v>19</v>
      </c>
      <c r="N1123" s="289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471</v>
      </c>
      <c r="AT1123" s="229" t="s">
        <v>386</v>
      </c>
      <c r="AU1123" s="229" t="s">
        <v>98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339</v>
      </c>
      <c r="BM1123" s="229" t="s">
        <v>12169</v>
      </c>
    </row>
    <row r="1124" s="14" customFormat="1">
      <c r="A1124" s="14"/>
      <c r="B1124" s="248"/>
      <c r="C1124" s="249"/>
      <c r="D1124" s="238" t="s">
        <v>260</v>
      </c>
      <c r="E1124" s="250" t="s">
        <v>19</v>
      </c>
      <c r="F1124" s="251" t="s">
        <v>12170</v>
      </c>
      <c r="G1124" s="249"/>
      <c r="H1124" s="250" t="s">
        <v>19</v>
      </c>
      <c r="I1124" s="252"/>
      <c r="J1124" s="249"/>
      <c r="K1124" s="249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7" t="s">
        <v>260</v>
      </c>
      <c r="AU1124" s="257" t="s">
        <v>98</v>
      </c>
      <c r="AV1124" s="14" t="s">
        <v>83</v>
      </c>
      <c r="AW1124" s="14" t="s">
        <v>37</v>
      </c>
      <c r="AX1124" s="14" t="s">
        <v>76</v>
      </c>
      <c r="AY1124" s="25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83</v>
      </c>
      <c r="G1125" s="237"/>
      <c r="H1125" s="241">
        <v>1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98</v>
      </c>
      <c r="AV1125" s="13" t="s">
        <v>88</v>
      </c>
      <c r="AW1125" s="13" t="s">
        <v>37</v>
      </c>
      <c r="AX1125" s="13" t="s">
        <v>83</v>
      </c>
      <c r="AY1125" s="247" t="s">
        <v>235</v>
      </c>
    </row>
    <row r="1126" s="2" customFormat="1" ht="21.75" customHeight="1">
      <c r="A1126" s="42"/>
      <c r="B1126" s="43"/>
      <c r="C1126" s="280" t="s">
        <v>12171</v>
      </c>
      <c r="D1126" s="280" t="s">
        <v>386</v>
      </c>
      <c r="E1126" s="281" t="s">
        <v>12172</v>
      </c>
      <c r="F1126" s="282" t="s">
        <v>12173</v>
      </c>
      <c r="G1126" s="283" t="s">
        <v>240</v>
      </c>
      <c r="H1126" s="284">
        <v>9</v>
      </c>
      <c r="I1126" s="285"/>
      <c r="J1126" s="286">
        <f>ROUND(I1126*H1126,2)</f>
        <v>0</v>
      </c>
      <c r="K1126" s="282" t="s">
        <v>19</v>
      </c>
      <c r="L1126" s="287"/>
      <c r="M1126" s="288" t="s">
        <v>19</v>
      </c>
      <c r="N1126" s="289" t="s">
        <v>48</v>
      </c>
      <c r="O1126" s="88"/>
      <c r="P1126" s="227">
        <f>O1126*H1126</f>
        <v>0</v>
      </c>
      <c r="Q1126" s="227">
        <v>0</v>
      </c>
      <c r="R1126" s="227">
        <f>Q1126*H1126</f>
        <v>0</v>
      </c>
      <c r="S1126" s="227">
        <v>0</v>
      </c>
      <c r="T1126" s="228">
        <f>S1126*H1126</f>
        <v>0</v>
      </c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R1126" s="229" t="s">
        <v>471</v>
      </c>
      <c r="AT1126" s="229" t="s">
        <v>386</v>
      </c>
      <c r="AU1126" s="229" t="s">
        <v>98</v>
      </c>
      <c r="AY1126" s="21" t="s">
        <v>235</v>
      </c>
      <c r="BE1126" s="230">
        <f>IF(N1126="základní",J1126,0)</f>
        <v>0</v>
      </c>
      <c r="BF1126" s="230">
        <f>IF(N1126="snížená",J1126,0)</f>
        <v>0</v>
      </c>
      <c r="BG1126" s="230">
        <f>IF(N1126="zákl. přenesená",J1126,0)</f>
        <v>0</v>
      </c>
      <c r="BH1126" s="230">
        <f>IF(N1126="sníž. přenesená",J1126,0)</f>
        <v>0</v>
      </c>
      <c r="BI1126" s="230">
        <f>IF(N1126="nulová",J1126,0)</f>
        <v>0</v>
      </c>
      <c r="BJ1126" s="21" t="s">
        <v>88</v>
      </c>
      <c r="BK1126" s="230">
        <f>ROUND(I1126*H1126,2)</f>
        <v>0</v>
      </c>
      <c r="BL1126" s="21" t="s">
        <v>339</v>
      </c>
      <c r="BM1126" s="229" t="s">
        <v>12174</v>
      </c>
    </row>
    <row r="1127" s="14" customFormat="1">
      <c r="A1127" s="14"/>
      <c r="B1127" s="248"/>
      <c r="C1127" s="249"/>
      <c r="D1127" s="238" t="s">
        <v>260</v>
      </c>
      <c r="E1127" s="250" t="s">
        <v>19</v>
      </c>
      <c r="F1127" s="251" t="s">
        <v>12175</v>
      </c>
      <c r="G1127" s="249"/>
      <c r="H1127" s="250" t="s">
        <v>19</v>
      </c>
      <c r="I1127" s="252"/>
      <c r="J1127" s="249"/>
      <c r="K1127" s="249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7" t="s">
        <v>260</v>
      </c>
      <c r="AU1127" s="257" t="s">
        <v>98</v>
      </c>
      <c r="AV1127" s="14" t="s">
        <v>83</v>
      </c>
      <c r="AW1127" s="14" t="s">
        <v>37</v>
      </c>
      <c r="AX1127" s="14" t="s">
        <v>76</v>
      </c>
      <c r="AY1127" s="25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10655</v>
      </c>
      <c r="G1128" s="237"/>
      <c r="H1128" s="241">
        <v>9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98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16.5" customHeight="1">
      <c r="A1129" s="42"/>
      <c r="B1129" s="43"/>
      <c r="C1129" s="280" t="s">
        <v>12176</v>
      </c>
      <c r="D1129" s="280" t="s">
        <v>386</v>
      </c>
      <c r="E1129" s="281" t="s">
        <v>12177</v>
      </c>
      <c r="F1129" s="282" t="s">
        <v>12178</v>
      </c>
      <c r="G1129" s="283" t="s">
        <v>10100</v>
      </c>
      <c r="H1129" s="284">
        <v>1</v>
      </c>
      <c r="I1129" s="285"/>
      <c r="J1129" s="286">
        <f>ROUND(I1129*H1129,2)</f>
        <v>0</v>
      </c>
      <c r="K1129" s="282" t="s">
        <v>19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</v>
      </c>
      <c r="R1129" s="227">
        <f>Q1129*H1129</f>
        <v>0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471</v>
      </c>
      <c r="AT1129" s="229" t="s">
        <v>386</v>
      </c>
      <c r="AU1129" s="229" t="s">
        <v>98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12179</v>
      </c>
    </row>
    <row r="1130" s="14" customFormat="1">
      <c r="A1130" s="14"/>
      <c r="B1130" s="248"/>
      <c r="C1130" s="249"/>
      <c r="D1130" s="238" t="s">
        <v>260</v>
      </c>
      <c r="E1130" s="250" t="s">
        <v>19</v>
      </c>
      <c r="F1130" s="251" t="s">
        <v>12180</v>
      </c>
      <c r="G1130" s="249"/>
      <c r="H1130" s="250" t="s">
        <v>19</v>
      </c>
      <c r="I1130" s="252"/>
      <c r="J1130" s="249"/>
      <c r="K1130" s="249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7" t="s">
        <v>260</v>
      </c>
      <c r="AU1130" s="257" t="s">
        <v>98</v>
      </c>
      <c r="AV1130" s="14" t="s">
        <v>83</v>
      </c>
      <c r="AW1130" s="14" t="s">
        <v>37</v>
      </c>
      <c r="AX1130" s="14" t="s">
        <v>76</v>
      </c>
      <c r="AY1130" s="25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83</v>
      </c>
      <c r="G1131" s="237"/>
      <c r="H1131" s="241">
        <v>1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98</v>
      </c>
      <c r="AV1131" s="13" t="s">
        <v>88</v>
      </c>
      <c r="AW1131" s="13" t="s">
        <v>37</v>
      </c>
      <c r="AX1131" s="13" t="s">
        <v>83</v>
      </c>
      <c r="AY1131" s="247" t="s">
        <v>235</v>
      </c>
    </row>
    <row r="1132" s="17" customFormat="1" ht="20.88" customHeight="1">
      <c r="A1132" s="17"/>
      <c r="B1132" s="303"/>
      <c r="C1132" s="304"/>
      <c r="D1132" s="305" t="s">
        <v>75</v>
      </c>
      <c r="E1132" s="305" t="s">
        <v>12181</v>
      </c>
      <c r="F1132" s="305" t="s">
        <v>12159</v>
      </c>
      <c r="G1132" s="304"/>
      <c r="H1132" s="304"/>
      <c r="I1132" s="306"/>
      <c r="J1132" s="307">
        <f>BK1132</f>
        <v>0</v>
      </c>
      <c r="K1132" s="304"/>
      <c r="L1132" s="308"/>
      <c r="M1132" s="309"/>
      <c r="N1132" s="310"/>
      <c r="O1132" s="310"/>
      <c r="P1132" s="311">
        <f>SUM(P1133:P1136)</f>
        <v>0</v>
      </c>
      <c r="Q1132" s="310"/>
      <c r="R1132" s="311">
        <f>SUM(R1133:R1136)</f>
        <v>0</v>
      </c>
      <c r="S1132" s="310"/>
      <c r="T1132" s="312">
        <f>SUM(T1133:T1136)</f>
        <v>0</v>
      </c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R1132" s="313" t="s">
        <v>88</v>
      </c>
      <c r="AT1132" s="314" t="s">
        <v>75</v>
      </c>
      <c r="AU1132" s="314" t="s">
        <v>92</v>
      </c>
      <c r="AY1132" s="313" t="s">
        <v>235</v>
      </c>
      <c r="BK1132" s="315">
        <f>SUM(BK1133:BK1136)</f>
        <v>0</v>
      </c>
    </row>
    <row r="1133" s="2" customFormat="1" ht="16.5" customHeight="1">
      <c r="A1133" s="42"/>
      <c r="B1133" s="43"/>
      <c r="C1133" s="218" t="s">
        <v>12182</v>
      </c>
      <c r="D1133" s="218" t="s">
        <v>237</v>
      </c>
      <c r="E1133" s="219" t="s">
        <v>12183</v>
      </c>
      <c r="F1133" s="220" t="s">
        <v>10814</v>
      </c>
      <c r="G1133" s="221" t="s">
        <v>10100</v>
      </c>
      <c r="H1133" s="222">
        <v>1</v>
      </c>
      <c r="I1133" s="223"/>
      <c r="J1133" s="224">
        <f>ROUND(I1133*H1133,2)</f>
        <v>0</v>
      </c>
      <c r="K1133" s="220" t="s">
        <v>19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98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12184</v>
      </c>
    </row>
    <row r="1134" s="2" customFormat="1" ht="16.5" customHeight="1">
      <c r="A1134" s="42"/>
      <c r="B1134" s="43"/>
      <c r="C1134" s="218" t="s">
        <v>12185</v>
      </c>
      <c r="D1134" s="218" t="s">
        <v>237</v>
      </c>
      <c r="E1134" s="219" t="s">
        <v>12186</v>
      </c>
      <c r="F1134" s="220" t="s">
        <v>12187</v>
      </c>
      <c r="G1134" s="221" t="s">
        <v>10100</v>
      </c>
      <c r="H1134" s="222">
        <v>1</v>
      </c>
      <c r="I1134" s="223"/>
      <c r="J1134" s="224">
        <f>ROUND(I1134*H1134,2)</f>
        <v>0</v>
      </c>
      <c r="K1134" s="220" t="s">
        <v>19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339</v>
      </c>
      <c r="AT1134" s="229" t="s">
        <v>237</v>
      </c>
      <c r="AU1134" s="229" t="s">
        <v>98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339</v>
      </c>
      <c r="BM1134" s="229" t="s">
        <v>12188</v>
      </c>
    </row>
    <row r="1135" s="2" customFormat="1" ht="16.5" customHeight="1">
      <c r="A1135" s="42"/>
      <c r="B1135" s="43"/>
      <c r="C1135" s="218" t="s">
        <v>12189</v>
      </c>
      <c r="D1135" s="218" t="s">
        <v>237</v>
      </c>
      <c r="E1135" s="219" t="s">
        <v>12190</v>
      </c>
      <c r="F1135" s="220" t="s">
        <v>10817</v>
      </c>
      <c r="G1135" s="221" t="s">
        <v>240</v>
      </c>
      <c r="H1135" s="222">
        <v>9</v>
      </c>
      <c r="I1135" s="223"/>
      <c r="J1135" s="224">
        <f>ROUND(I1135*H1135,2)</f>
        <v>0</v>
      </c>
      <c r="K1135" s="220" t="s">
        <v>19</v>
      </c>
      <c r="L1135" s="48"/>
      <c r="M1135" s="225" t="s">
        <v>19</v>
      </c>
      <c r="N1135" s="226" t="s">
        <v>48</v>
      </c>
      <c r="O1135" s="88"/>
      <c r="P1135" s="227">
        <f>O1135*H1135</f>
        <v>0</v>
      </c>
      <c r="Q1135" s="227">
        <v>0</v>
      </c>
      <c r="R1135" s="227">
        <f>Q1135*H1135</f>
        <v>0</v>
      </c>
      <c r="S1135" s="227">
        <v>0</v>
      </c>
      <c r="T1135" s="228">
        <f>S1135*H1135</f>
        <v>0</v>
      </c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R1135" s="229" t="s">
        <v>339</v>
      </c>
      <c r="AT1135" s="229" t="s">
        <v>237</v>
      </c>
      <c r="AU1135" s="229" t="s">
        <v>98</v>
      </c>
      <c r="AY1135" s="21" t="s">
        <v>235</v>
      </c>
      <c r="BE1135" s="230">
        <f>IF(N1135="základní",J1135,0)</f>
        <v>0</v>
      </c>
      <c r="BF1135" s="230">
        <f>IF(N1135="snížená",J1135,0)</f>
        <v>0</v>
      </c>
      <c r="BG1135" s="230">
        <f>IF(N1135="zákl. přenesená",J1135,0)</f>
        <v>0</v>
      </c>
      <c r="BH1135" s="230">
        <f>IF(N1135="sníž. přenesená",J1135,0)</f>
        <v>0</v>
      </c>
      <c r="BI1135" s="230">
        <f>IF(N1135="nulová",J1135,0)</f>
        <v>0</v>
      </c>
      <c r="BJ1135" s="21" t="s">
        <v>88</v>
      </c>
      <c r="BK1135" s="230">
        <f>ROUND(I1135*H1135,2)</f>
        <v>0</v>
      </c>
      <c r="BL1135" s="21" t="s">
        <v>339</v>
      </c>
      <c r="BM1135" s="229" t="s">
        <v>12191</v>
      </c>
    </row>
    <row r="1136" s="2" customFormat="1" ht="16.5" customHeight="1">
      <c r="A1136" s="42"/>
      <c r="B1136" s="43"/>
      <c r="C1136" s="218" t="s">
        <v>12192</v>
      </c>
      <c r="D1136" s="218" t="s">
        <v>237</v>
      </c>
      <c r="E1136" s="219" t="s">
        <v>12193</v>
      </c>
      <c r="F1136" s="220" t="s">
        <v>12194</v>
      </c>
      <c r="G1136" s="221" t="s">
        <v>10100</v>
      </c>
      <c r="H1136" s="222">
        <v>1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339</v>
      </c>
      <c r="AT1136" s="229" t="s">
        <v>237</v>
      </c>
      <c r="AU1136" s="229" t="s">
        <v>98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339</v>
      </c>
      <c r="BM1136" s="229" t="s">
        <v>12195</v>
      </c>
    </row>
    <row r="1137" s="12" customFormat="1" ht="20.88" customHeight="1">
      <c r="A1137" s="12"/>
      <c r="B1137" s="202"/>
      <c r="C1137" s="203"/>
      <c r="D1137" s="204" t="s">
        <v>75</v>
      </c>
      <c r="E1137" s="216" t="s">
        <v>12196</v>
      </c>
      <c r="F1137" s="216" t="s">
        <v>12197</v>
      </c>
      <c r="G1137" s="203"/>
      <c r="H1137" s="203"/>
      <c r="I1137" s="206"/>
      <c r="J1137" s="217">
        <f>BK1137</f>
        <v>0</v>
      </c>
      <c r="K1137" s="203"/>
      <c r="L1137" s="208"/>
      <c r="M1137" s="209"/>
      <c r="N1137" s="210"/>
      <c r="O1137" s="210"/>
      <c r="P1137" s="211">
        <f>P1138+P1161</f>
        <v>0</v>
      </c>
      <c r="Q1137" s="210"/>
      <c r="R1137" s="211">
        <f>R1138+R1161</f>
        <v>0</v>
      </c>
      <c r="S1137" s="210"/>
      <c r="T1137" s="212">
        <f>T1138+T1161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3" t="s">
        <v>88</v>
      </c>
      <c r="AT1137" s="214" t="s">
        <v>75</v>
      </c>
      <c r="AU1137" s="214" t="s">
        <v>88</v>
      </c>
      <c r="AY1137" s="213" t="s">
        <v>235</v>
      </c>
      <c r="BK1137" s="215">
        <f>BK1138+BK1161</f>
        <v>0</v>
      </c>
    </row>
    <row r="1138" s="17" customFormat="1" ht="20.88" customHeight="1">
      <c r="A1138" s="17"/>
      <c r="B1138" s="303"/>
      <c r="C1138" s="304"/>
      <c r="D1138" s="305" t="s">
        <v>75</v>
      </c>
      <c r="E1138" s="305" t="s">
        <v>12198</v>
      </c>
      <c r="F1138" s="305" t="s">
        <v>12197</v>
      </c>
      <c r="G1138" s="304"/>
      <c r="H1138" s="304"/>
      <c r="I1138" s="306"/>
      <c r="J1138" s="307">
        <f>BK1138</f>
        <v>0</v>
      </c>
      <c r="K1138" s="304"/>
      <c r="L1138" s="308"/>
      <c r="M1138" s="309"/>
      <c r="N1138" s="310"/>
      <c r="O1138" s="310"/>
      <c r="P1138" s="311">
        <f>SUM(P1139:P1160)</f>
        <v>0</v>
      </c>
      <c r="Q1138" s="310"/>
      <c r="R1138" s="311">
        <f>SUM(R1139:R1160)</f>
        <v>0</v>
      </c>
      <c r="S1138" s="310"/>
      <c r="T1138" s="312">
        <f>SUM(T1139:T1160)</f>
        <v>0</v>
      </c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R1138" s="313" t="s">
        <v>88</v>
      </c>
      <c r="AT1138" s="314" t="s">
        <v>75</v>
      </c>
      <c r="AU1138" s="314" t="s">
        <v>92</v>
      </c>
      <c r="AY1138" s="313" t="s">
        <v>235</v>
      </c>
      <c r="BK1138" s="315">
        <f>SUM(BK1139:BK1160)</f>
        <v>0</v>
      </c>
    </row>
    <row r="1139" s="2" customFormat="1" ht="24.15" customHeight="1">
      <c r="A1139" s="42"/>
      <c r="B1139" s="43"/>
      <c r="C1139" s="280" t="s">
        <v>12199</v>
      </c>
      <c r="D1139" s="280" t="s">
        <v>386</v>
      </c>
      <c r="E1139" s="281" t="s">
        <v>12200</v>
      </c>
      <c r="F1139" s="282" t="s">
        <v>12201</v>
      </c>
      <c r="G1139" s="283" t="s">
        <v>10100</v>
      </c>
      <c r="H1139" s="284">
        <v>1</v>
      </c>
      <c r="I1139" s="285"/>
      <c r="J1139" s="286">
        <f>ROUND(I1139*H1139,2)</f>
        <v>0</v>
      </c>
      <c r="K1139" s="282" t="s">
        <v>19</v>
      </c>
      <c r="L1139" s="287"/>
      <c r="M1139" s="288" t="s">
        <v>19</v>
      </c>
      <c r="N1139" s="289" t="s">
        <v>48</v>
      </c>
      <c r="O1139" s="88"/>
      <c r="P1139" s="227">
        <f>O1139*H1139</f>
        <v>0</v>
      </c>
      <c r="Q1139" s="227">
        <v>0</v>
      </c>
      <c r="R1139" s="227">
        <f>Q1139*H1139</f>
        <v>0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471</v>
      </c>
      <c r="AT1139" s="229" t="s">
        <v>386</v>
      </c>
      <c r="AU1139" s="229" t="s">
        <v>98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12202</v>
      </c>
    </row>
    <row r="1140" s="14" customFormat="1">
      <c r="A1140" s="14"/>
      <c r="B1140" s="248"/>
      <c r="C1140" s="249"/>
      <c r="D1140" s="238" t="s">
        <v>260</v>
      </c>
      <c r="E1140" s="250" t="s">
        <v>19</v>
      </c>
      <c r="F1140" s="251" t="s">
        <v>12203</v>
      </c>
      <c r="G1140" s="249"/>
      <c r="H1140" s="250" t="s">
        <v>19</v>
      </c>
      <c r="I1140" s="252"/>
      <c r="J1140" s="249"/>
      <c r="K1140" s="249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7" t="s">
        <v>260</v>
      </c>
      <c r="AU1140" s="257" t="s">
        <v>98</v>
      </c>
      <c r="AV1140" s="14" t="s">
        <v>83</v>
      </c>
      <c r="AW1140" s="14" t="s">
        <v>37</v>
      </c>
      <c r="AX1140" s="14" t="s">
        <v>76</v>
      </c>
      <c r="AY1140" s="257" t="s">
        <v>235</v>
      </c>
    </row>
    <row r="1141" s="13" customFormat="1">
      <c r="A1141" s="13"/>
      <c r="B1141" s="236"/>
      <c r="C1141" s="237"/>
      <c r="D1141" s="238" t="s">
        <v>260</v>
      </c>
      <c r="E1141" s="239" t="s">
        <v>19</v>
      </c>
      <c r="F1141" s="240" t="s">
        <v>83</v>
      </c>
      <c r="G1141" s="237"/>
      <c r="H1141" s="241">
        <v>1</v>
      </c>
      <c r="I1141" s="242"/>
      <c r="J1141" s="237"/>
      <c r="K1141" s="237"/>
      <c r="L1141" s="243"/>
      <c r="M1141" s="244"/>
      <c r="N1141" s="245"/>
      <c r="O1141" s="245"/>
      <c r="P1141" s="245"/>
      <c r="Q1141" s="245"/>
      <c r="R1141" s="245"/>
      <c r="S1141" s="245"/>
      <c r="T1141" s="24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7" t="s">
        <v>260</v>
      </c>
      <c r="AU1141" s="247" t="s">
        <v>98</v>
      </c>
      <c r="AV1141" s="13" t="s">
        <v>88</v>
      </c>
      <c r="AW1141" s="13" t="s">
        <v>37</v>
      </c>
      <c r="AX1141" s="13" t="s">
        <v>83</v>
      </c>
      <c r="AY1141" s="247" t="s">
        <v>235</v>
      </c>
    </row>
    <row r="1142" s="2" customFormat="1" ht="16.5" customHeight="1">
      <c r="A1142" s="42"/>
      <c r="B1142" s="43"/>
      <c r="C1142" s="280" t="s">
        <v>12204</v>
      </c>
      <c r="D1142" s="280" t="s">
        <v>386</v>
      </c>
      <c r="E1142" s="281" t="s">
        <v>12205</v>
      </c>
      <c r="F1142" s="282" t="s">
        <v>12168</v>
      </c>
      <c r="G1142" s="283" t="s">
        <v>10100</v>
      </c>
      <c r="H1142" s="284">
        <v>1</v>
      </c>
      <c r="I1142" s="285"/>
      <c r="J1142" s="286">
        <f>ROUND(I1142*H1142,2)</f>
        <v>0</v>
      </c>
      <c r="K1142" s="282" t="s">
        <v>19</v>
      </c>
      <c r="L1142" s="287"/>
      <c r="M1142" s="288" t="s">
        <v>19</v>
      </c>
      <c r="N1142" s="289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471</v>
      </c>
      <c r="AT1142" s="229" t="s">
        <v>386</v>
      </c>
      <c r="AU1142" s="229" t="s">
        <v>98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339</v>
      </c>
      <c r="BM1142" s="229" t="s">
        <v>12206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12207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98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83</v>
      </c>
      <c r="G1144" s="237"/>
      <c r="H1144" s="241">
        <v>1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98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80" t="s">
        <v>12208</v>
      </c>
      <c r="D1145" s="280" t="s">
        <v>386</v>
      </c>
      <c r="E1145" s="281" t="s">
        <v>12209</v>
      </c>
      <c r="F1145" s="282" t="s">
        <v>12210</v>
      </c>
      <c r="G1145" s="283" t="s">
        <v>10100</v>
      </c>
      <c r="H1145" s="284">
        <v>3</v>
      </c>
      <c r="I1145" s="285"/>
      <c r="J1145" s="286">
        <f>ROUND(I1145*H1145,2)</f>
        <v>0</v>
      </c>
      <c r="K1145" s="282" t="s">
        <v>19</v>
      </c>
      <c r="L1145" s="287"/>
      <c r="M1145" s="288" t="s">
        <v>19</v>
      </c>
      <c r="N1145" s="289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471</v>
      </c>
      <c r="AT1145" s="229" t="s">
        <v>386</v>
      </c>
      <c r="AU1145" s="229" t="s">
        <v>98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12211</v>
      </c>
    </row>
    <row r="1146" s="14" customFormat="1">
      <c r="A1146" s="14"/>
      <c r="B1146" s="248"/>
      <c r="C1146" s="249"/>
      <c r="D1146" s="238" t="s">
        <v>260</v>
      </c>
      <c r="E1146" s="250" t="s">
        <v>19</v>
      </c>
      <c r="F1146" s="251" t="s">
        <v>12212</v>
      </c>
      <c r="G1146" s="249"/>
      <c r="H1146" s="250" t="s">
        <v>19</v>
      </c>
      <c r="I1146" s="252"/>
      <c r="J1146" s="249"/>
      <c r="K1146" s="249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7" t="s">
        <v>260</v>
      </c>
      <c r="AU1146" s="257" t="s">
        <v>98</v>
      </c>
      <c r="AV1146" s="14" t="s">
        <v>83</v>
      </c>
      <c r="AW1146" s="14" t="s">
        <v>37</v>
      </c>
      <c r="AX1146" s="14" t="s">
        <v>76</v>
      </c>
      <c r="AY1146" s="257" t="s">
        <v>235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10742</v>
      </c>
      <c r="G1147" s="237"/>
      <c r="H1147" s="241">
        <v>3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98</v>
      </c>
      <c r="AV1147" s="13" t="s">
        <v>88</v>
      </c>
      <c r="AW1147" s="13" t="s">
        <v>37</v>
      </c>
      <c r="AX1147" s="13" t="s">
        <v>83</v>
      </c>
      <c r="AY1147" s="247" t="s">
        <v>235</v>
      </c>
    </row>
    <row r="1148" s="2" customFormat="1" ht="16.5" customHeight="1">
      <c r="A1148" s="42"/>
      <c r="B1148" s="43"/>
      <c r="C1148" s="280" t="s">
        <v>12213</v>
      </c>
      <c r="D1148" s="280" t="s">
        <v>386</v>
      </c>
      <c r="E1148" s="281" t="s">
        <v>12214</v>
      </c>
      <c r="F1148" s="282" t="s">
        <v>12215</v>
      </c>
      <c r="G1148" s="283" t="s">
        <v>10100</v>
      </c>
      <c r="H1148" s="284">
        <v>3</v>
      </c>
      <c r="I1148" s="285"/>
      <c r="J1148" s="286">
        <f>ROUND(I1148*H1148,2)</f>
        <v>0</v>
      </c>
      <c r="K1148" s="282" t="s">
        <v>19</v>
      </c>
      <c r="L1148" s="287"/>
      <c r="M1148" s="288" t="s">
        <v>19</v>
      </c>
      <c r="N1148" s="289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471</v>
      </c>
      <c r="AT1148" s="229" t="s">
        <v>386</v>
      </c>
      <c r="AU1148" s="229" t="s">
        <v>98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12216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12217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98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3" customFormat="1">
      <c r="A1150" s="13"/>
      <c r="B1150" s="236"/>
      <c r="C1150" s="237"/>
      <c r="D1150" s="238" t="s">
        <v>260</v>
      </c>
      <c r="E1150" s="239" t="s">
        <v>19</v>
      </c>
      <c r="F1150" s="240" t="s">
        <v>10742</v>
      </c>
      <c r="G1150" s="237"/>
      <c r="H1150" s="241">
        <v>3</v>
      </c>
      <c r="I1150" s="242"/>
      <c r="J1150" s="237"/>
      <c r="K1150" s="237"/>
      <c r="L1150" s="243"/>
      <c r="M1150" s="244"/>
      <c r="N1150" s="245"/>
      <c r="O1150" s="245"/>
      <c r="P1150" s="245"/>
      <c r="Q1150" s="245"/>
      <c r="R1150" s="245"/>
      <c r="S1150" s="245"/>
      <c r="T1150" s="246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7" t="s">
        <v>260</v>
      </c>
      <c r="AU1150" s="247" t="s">
        <v>98</v>
      </c>
      <c r="AV1150" s="13" t="s">
        <v>88</v>
      </c>
      <c r="AW1150" s="13" t="s">
        <v>37</v>
      </c>
      <c r="AX1150" s="13" t="s">
        <v>83</v>
      </c>
      <c r="AY1150" s="247" t="s">
        <v>235</v>
      </c>
    </row>
    <row r="1151" s="2" customFormat="1" ht="21.75" customHeight="1">
      <c r="A1151" s="42"/>
      <c r="B1151" s="43"/>
      <c r="C1151" s="280" t="s">
        <v>12218</v>
      </c>
      <c r="D1151" s="280" t="s">
        <v>386</v>
      </c>
      <c r="E1151" s="281" t="s">
        <v>12219</v>
      </c>
      <c r="F1151" s="282" t="s">
        <v>12173</v>
      </c>
      <c r="G1151" s="283" t="s">
        <v>240</v>
      </c>
      <c r="H1151" s="284">
        <v>63</v>
      </c>
      <c r="I1151" s="285"/>
      <c r="J1151" s="286">
        <f>ROUND(I1151*H1151,2)</f>
        <v>0</v>
      </c>
      <c r="K1151" s="282" t="s">
        <v>19</v>
      </c>
      <c r="L1151" s="287"/>
      <c r="M1151" s="288" t="s">
        <v>19</v>
      </c>
      <c r="N1151" s="289" t="s">
        <v>48</v>
      </c>
      <c r="O1151" s="88"/>
      <c r="P1151" s="227">
        <f>O1151*H1151</f>
        <v>0</v>
      </c>
      <c r="Q1151" s="227">
        <v>0</v>
      </c>
      <c r="R1151" s="227">
        <f>Q1151*H1151</f>
        <v>0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471</v>
      </c>
      <c r="AT1151" s="229" t="s">
        <v>386</v>
      </c>
      <c r="AU1151" s="229" t="s">
        <v>98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339</v>
      </c>
      <c r="BM1151" s="229" t="s">
        <v>12220</v>
      </c>
    </row>
    <row r="1152" s="14" customFormat="1">
      <c r="A1152" s="14"/>
      <c r="B1152" s="248"/>
      <c r="C1152" s="249"/>
      <c r="D1152" s="238" t="s">
        <v>260</v>
      </c>
      <c r="E1152" s="250" t="s">
        <v>19</v>
      </c>
      <c r="F1152" s="251" t="s">
        <v>12221</v>
      </c>
      <c r="G1152" s="249"/>
      <c r="H1152" s="250" t="s">
        <v>19</v>
      </c>
      <c r="I1152" s="252"/>
      <c r="J1152" s="249"/>
      <c r="K1152" s="249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7" t="s">
        <v>260</v>
      </c>
      <c r="AU1152" s="257" t="s">
        <v>98</v>
      </c>
      <c r="AV1152" s="14" t="s">
        <v>83</v>
      </c>
      <c r="AW1152" s="14" t="s">
        <v>37</v>
      </c>
      <c r="AX1152" s="14" t="s">
        <v>76</v>
      </c>
      <c r="AY1152" s="25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12222</v>
      </c>
      <c r="G1153" s="237"/>
      <c r="H1153" s="241">
        <v>63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98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16.5" customHeight="1">
      <c r="A1154" s="42"/>
      <c r="B1154" s="43"/>
      <c r="C1154" s="280" t="s">
        <v>12223</v>
      </c>
      <c r="D1154" s="280" t="s">
        <v>386</v>
      </c>
      <c r="E1154" s="281" t="s">
        <v>12224</v>
      </c>
      <c r="F1154" s="282" t="s">
        <v>10971</v>
      </c>
      <c r="G1154" s="283" t="s">
        <v>240</v>
      </c>
      <c r="H1154" s="284">
        <v>9</v>
      </c>
      <c r="I1154" s="285"/>
      <c r="J1154" s="286">
        <f>ROUND(I1154*H1154,2)</f>
        <v>0</v>
      </c>
      <c r="K1154" s="282" t="s">
        <v>19</v>
      </c>
      <c r="L1154" s="287"/>
      <c r="M1154" s="288" t="s">
        <v>19</v>
      </c>
      <c r="N1154" s="289" t="s">
        <v>48</v>
      </c>
      <c r="O1154" s="88"/>
      <c r="P1154" s="227">
        <f>O1154*H1154</f>
        <v>0</v>
      </c>
      <c r="Q1154" s="227">
        <v>0</v>
      </c>
      <c r="R1154" s="227">
        <f>Q1154*H1154</f>
        <v>0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471</v>
      </c>
      <c r="AT1154" s="229" t="s">
        <v>386</v>
      </c>
      <c r="AU1154" s="229" t="s">
        <v>98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12225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10655</v>
      </c>
      <c r="G1155" s="237"/>
      <c r="H1155" s="241">
        <v>9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98</v>
      </c>
      <c r="AV1155" s="13" t="s">
        <v>88</v>
      </c>
      <c r="AW1155" s="13" t="s">
        <v>37</v>
      </c>
      <c r="AX1155" s="13" t="s">
        <v>83</v>
      </c>
      <c r="AY1155" s="247" t="s">
        <v>235</v>
      </c>
    </row>
    <row r="1156" s="2" customFormat="1" ht="16.5" customHeight="1">
      <c r="A1156" s="42"/>
      <c r="B1156" s="43"/>
      <c r="C1156" s="280" t="s">
        <v>12226</v>
      </c>
      <c r="D1156" s="280" t="s">
        <v>386</v>
      </c>
      <c r="E1156" s="281" t="s">
        <v>12227</v>
      </c>
      <c r="F1156" s="282" t="s">
        <v>12178</v>
      </c>
      <c r="G1156" s="283" t="s">
        <v>10100</v>
      </c>
      <c r="H1156" s="284">
        <v>4</v>
      </c>
      <c r="I1156" s="285"/>
      <c r="J1156" s="286">
        <f>ROUND(I1156*H1156,2)</f>
        <v>0</v>
      </c>
      <c r="K1156" s="282" t="s">
        <v>19</v>
      </c>
      <c r="L1156" s="287"/>
      <c r="M1156" s="288" t="s">
        <v>19</v>
      </c>
      <c r="N1156" s="289" t="s">
        <v>48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471</v>
      </c>
      <c r="AT1156" s="229" t="s">
        <v>386</v>
      </c>
      <c r="AU1156" s="229" t="s">
        <v>98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339</v>
      </c>
      <c r="BM1156" s="229" t="s">
        <v>12228</v>
      </c>
    </row>
    <row r="1157" s="14" customFormat="1">
      <c r="A1157" s="14"/>
      <c r="B1157" s="248"/>
      <c r="C1157" s="249"/>
      <c r="D1157" s="238" t="s">
        <v>260</v>
      </c>
      <c r="E1157" s="250" t="s">
        <v>19</v>
      </c>
      <c r="F1157" s="251" t="s">
        <v>12229</v>
      </c>
      <c r="G1157" s="249"/>
      <c r="H1157" s="250" t="s">
        <v>19</v>
      </c>
      <c r="I1157" s="252"/>
      <c r="J1157" s="249"/>
      <c r="K1157" s="249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7" t="s">
        <v>260</v>
      </c>
      <c r="AU1157" s="257" t="s">
        <v>98</v>
      </c>
      <c r="AV1157" s="14" t="s">
        <v>83</v>
      </c>
      <c r="AW1157" s="14" t="s">
        <v>37</v>
      </c>
      <c r="AX1157" s="14" t="s">
        <v>76</v>
      </c>
      <c r="AY1157" s="25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10668</v>
      </c>
      <c r="G1158" s="237"/>
      <c r="H1158" s="241">
        <v>4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98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37.8" customHeight="1">
      <c r="A1159" s="42"/>
      <c r="B1159" s="43"/>
      <c r="C1159" s="280" t="s">
        <v>12230</v>
      </c>
      <c r="D1159" s="280" t="s">
        <v>386</v>
      </c>
      <c r="E1159" s="281" t="s">
        <v>12231</v>
      </c>
      <c r="F1159" s="282" t="s">
        <v>11169</v>
      </c>
      <c r="G1159" s="283" t="s">
        <v>10100</v>
      </c>
      <c r="H1159" s="284">
        <v>3</v>
      </c>
      <c r="I1159" s="285"/>
      <c r="J1159" s="286">
        <f>ROUND(I1159*H1159,2)</f>
        <v>0</v>
      </c>
      <c r="K1159" s="282" t="s">
        <v>19</v>
      </c>
      <c r="L1159" s="287"/>
      <c r="M1159" s="288" t="s">
        <v>19</v>
      </c>
      <c r="N1159" s="289" t="s">
        <v>48</v>
      </c>
      <c r="O1159" s="88"/>
      <c r="P1159" s="227">
        <f>O1159*H1159</f>
        <v>0</v>
      </c>
      <c r="Q1159" s="227">
        <v>0</v>
      </c>
      <c r="R1159" s="227">
        <f>Q1159*H1159</f>
        <v>0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471</v>
      </c>
      <c r="AT1159" s="229" t="s">
        <v>386</v>
      </c>
      <c r="AU1159" s="229" t="s">
        <v>98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12232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10742</v>
      </c>
      <c r="G1160" s="237"/>
      <c r="H1160" s="241">
        <v>3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98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17" customFormat="1" ht="20.88" customHeight="1">
      <c r="A1161" s="17"/>
      <c r="B1161" s="303"/>
      <c r="C1161" s="304"/>
      <c r="D1161" s="305" t="s">
        <v>75</v>
      </c>
      <c r="E1161" s="305" t="s">
        <v>12233</v>
      </c>
      <c r="F1161" s="305" t="s">
        <v>12197</v>
      </c>
      <c r="G1161" s="304"/>
      <c r="H1161" s="304"/>
      <c r="I1161" s="306"/>
      <c r="J1161" s="307">
        <f>BK1161</f>
        <v>0</v>
      </c>
      <c r="K1161" s="304"/>
      <c r="L1161" s="308"/>
      <c r="M1161" s="309"/>
      <c r="N1161" s="310"/>
      <c r="O1161" s="310"/>
      <c r="P1161" s="311">
        <f>SUM(P1162:P1168)</f>
        <v>0</v>
      </c>
      <c r="Q1161" s="310"/>
      <c r="R1161" s="311">
        <f>SUM(R1162:R1168)</f>
        <v>0</v>
      </c>
      <c r="S1161" s="310"/>
      <c r="T1161" s="312">
        <f>SUM(T1162:T1168)</f>
        <v>0</v>
      </c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R1161" s="313" t="s">
        <v>88</v>
      </c>
      <c r="AT1161" s="314" t="s">
        <v>75</v>
      </c>
      <c r="AU1161" s="314" t="s">
        <v>92</v>
      </c>
      <c r="AY1161" s="313" t="s">
        <v>235</v>
      </c>
      <c r="BK1161" s="315">
        <f>SUM(BK1162:BK1168)</f>
        <v>0</v>
      </c>
    </row>
    <row r="1162" s="2" customFormat="1" ht="16.5" customHeight="1">
      <c r="A1162" s="42"/>
      <c r="B1162" s="43"/>
      <c r="C1162" s="218" t="s">
        <v>12234</v>
      </c>
      <c r="D1162" s="218" t="s">
        <v>237</v>
      </c>
      <c r="E1162" s="219" t="s">
        <v>12235</v>
      </c>
      <c r="F1162" s="220" t="s">
        <v>10814</v>
      </c>
      <c r="G1162" s="221" t="s">
        <v>10100</v>
      </c>
      <c r="H1162" s="222">
        <v>1</v>
      </c>
      <c r="I1162" s="223"/>
      <c r="J1162" s="224">
        <f>ROUND(I1162*H1162,2)</f>
        <v>0</v>
      </c>
      <c r="K1162" s="220" t="s">
        <v>19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</v>
      </c>
      <c r="R1162" s="227">
        <f>Q1162*H1162</f>
        <v>0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339</v>
      </c>
      <c r="AT1162" s="229" t="s">
        <v>237</v>
      </c>
      <c r="AU1162" s="229" t="s">
        <v>98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339</v>
      </c>
      <c r="BM1162" s="229" t="s">
        <v>12236</v>
      </c>
    </row>
    <row r="1163" s="2" customFormat="1" ht="16.5" customHeight="1">
      <c r="A1163" s="42"/>
      <c r="B1163" s="43"/>
      <c r="C1163" s="218" t="s">
        <v>12237</v>
      </c>
      <c r="D1163" s="218" t="s">
        <v>237</v>
      </c>
      <c r="E1163" s="219" t="s">
        <v>12238</v>
      </c>
      <c r="F1163" s="220" t="s">
        <v>12187</v>
      </c>
      <c r="G1163" s="221" t="s">
        <v>10100</v>
      </c>
      <c r="H1163" s="222">
        <v>1</v>
      </c>
      <c r="I1163" s="223"/>
      <c r="J1163" s="224">
        <f>ROUND(I1163*H1163,2)</f>
        <v>0</v>
      </c>
      <c r="K1163" s="220" t="s">
        <v>19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</v>
      </c>
      <c r="R1163" s="227">
        <f>Q1163*H1163</f>
        <v>0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98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12239</v>
      </c>
    </row>
    <row r="1164" s="2" customFormat="1" ht="16.5" customHeight="1">
      <c r="A1164" s="42"/>
      <c r="B1164" s="43"/>
      <c r="C1164" s="218" t="s">
        <v>12240</v>
      </c>
      <c r="D1164" s="218" t="s">
        <v>237</v>
      </c>
      <c r="E1164" s="219" t="s">
        <v>12241</v>
      </c>
      <c r="F1164" s="220" t="s">
        <v>10814</v>
      </c>
      <c r="G1164" s="221" t="s">
        <v>10100</v>
      </c>
      <c r="H1164" s="222">
        <v>3</v>
      </c>
      <c r="I1164" s="223"/>
      <c r="J1164" s="224">
        <f>ROUND(I1164*H1164,2)</f>
        <v>0</v>
      </c>
      <c r="K1164" s="220" t="s">
        <v>19</v>
      </c>
      <c r="L1164" s="48"/>
      <c r="M1164" s="225" t="s">
        <v>19</v>
      </c>
      <c r="N1164" s="226" t="s">
        <v>48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0</v>
      </c>
      <c r="T1164" s="228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339</v>
      </c>
      <c r="AT1164" s="229" t="s">
        <v>237</v>
      </c>
      <c r="AU1164" s="229" t="s">
        <v>98</v>
      </c>
      <c r="AY1164" s="21" t="s">
        <v>235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1" t="s">
        <v>88</v>
      </c>
      <c r="BK1164" s="230">
        <f>ROUND(I1164*H1164,2)</f>
        <v>0</v>
      </c>
      <c r="BL1164" s="21" t="s">
        <v>339</v>
      </c>
      <c r="BM1164" s="229" t="s">
        <v>12242</v>
      </c>
    </row>
    <row r="1165" s="2" customFormat="1" ht="16.5" customHeight="1">
      <c r="A1165" s="42"/>
      <c r="B1165" s="43"/>
      <c r="C1165" s="218" t="s">
        <v>12243</v>
      </c>
      <c r="D1165" s="218" t="s">
        <v>237</v>
      </c>
      <c r="E1165" s="219" t="s">
        <v>12244</v>
      </c>
      <c r="F1165" s="220" t="s">
        <v>12187</v>
      </c>
      <c r="G1165" s="221" t="s">
        <v>10100</v>
      </c>
      <c r="H1165" s="222">
        <v>3</v>
      </c>
      <c r="I1165" s="223"/>
      <c r="J1165" s="224">
        <f>ROUND(I1165*H1165,2)</f>
        <v>0</v>
      </c>
      <c r="K1165" s="220" t="s">
        <v>19</v>
      </c>
      <c r="L1165" s="48"/>
      <c r="M1165" s="225" t="s">
        <v>19</v>
      </c>
      <c r="N1165" s="226" t="s">
        <v>48</v>
      </c>
      <c r="O1165" s="88"/>
      <c r="P1165" s="227">
        <f>O1165*H1165</f>
        <v>0</v>
      </c>
      <c r="Q1165" s="227">
        <v>0</v>
      </c>
      <c r="R1165" s="227">
        <f>Q1165*H1165</f>
        <v>0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339</v>
      </c>
      <c r="AT1165" s="229" t="s">
        <v>237</v>
      </c>
      <c r="AU1165" s="229" t="s">
        <v>98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12245</v>
      </c>
    </row>
    <row r="1166" s="2" customFormat="1" ht="16.5" customHeight="1">
      <c r="A1166" s="42"/>
      <c r="B1166" s="43"/>
      <c r="C1166" s="218" t="s">
        <v>12246</v>
      </c>
      <c r="D1166" s="218" t="s">
        <v>237</v>
      </c>
      <c r="E1166" s="219" t="s">
        <v>12247</v>
      </c>
      <c r="F1166" s="220" t="s">
        <v>10817</v>
      </c>
      <c r="G1166" s="221" t="s">
        <v>240</v>
      </c>
      <c r="H1166" s="222">
        <v>63</v>
      </c>
      <c r="I1166" s="223"/>
      <c r="J1166" s="224">
        <f>ROUND(I1166*H1166,2)</f>
        <v>0</v>
      </c>
      <c r="K1166" s="220" t="s">
        <v>19</v>
      </c>
      <c r="L1166" s="48"/>
      <c r="M1166" s="225" t="s">
        <v>19</v>
      </c>
      <c r="N1166" s="226" t="s">
        <v>48</v>
      </c>
      <c r="O1166" s="88"/>
      <c r="P1166" s="227">
        <f>O1166*H1166</f>
        <v>0</v>
      </c>
      <c r="Q1166" s="227">
        <v>0</v>
      </c>
      <c r="R1166" s="227">
        <f>Q1166*H1166</f>
        <v>0</v>
      </c>
      <c r="S1166" s="227">
        <v>0</v>
      </c>
      <c r="T1166" s="228">
        <f>S1166*H1166</f>
        <v>0</v>
      </c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R1166" s="229" t="s">
        <v>339</v>
      </c>
      <c r="AT1166" s="229" t="s">
        <v>237</v>
      </c>
      <c r="AU1166" s="229" t="s">
        <v>98</v>
      </c>
      <c r="AY1166" s="21" t="s">
        <v>235</v>
      </c>
      <c r="BE1166" s="230">
        <f>IF(N1166="základní",J1166,0)</f>
        <v>0</v>
      </c>
      <c r="BF1166" s="230">
        <f>IF(N1166="snížená",J1166,0)</f>
        <v>0</v>
      </c>
      <c r="BG1166" s="230">
        <f>IF(N1166="zákl. přenesená",J1166,0)</f>
        <v>0</v>
      </c>
      <c r="BH1166" s="230">
        <f>IF(N1166="sníž. přenesená",J1166,0)</f>
        <v>0</v>
      </c>
      <c r="BI1166" s="230">
        <f>IF(N1166="nulová",J1166,0)</f>
        <v>0</v>
      </c>
      <c r="BJ1166" s="21" t="s">
        <v>88</v>
      </c>
      <c r="BK1166" s="230">
        <f>ROUND(I1166*H1166,2)</f>
        <v>0</v>
      </c>
      <c r="BL1166" s="21" t="s">
        <v>339</v>
      </c>
      <c r="BM1166" s="229" t="s">
        <v>12248</v>
      </c>
    </row>
    <row r="1167" s="2" customFormat="1" ht="16.5" customHeight="1">
      <c r="A1167" s="42"/>
      <c r="B1167" s="43"/>
      <c r="C1167" s="218" t="s">
        <v>12249</v>
      </c>
      <c r="D1167" s="218" t="s">
        <v>237</v>
      </c>
      <c r="E1167" s="219" t="s">
        <v>12250</v>
      </c>
      <c r="F1167" s="220" t="s">
        <v>12194</v>
      </c>
      <c r="G1167" s="221" t="s">
        <v>10100</v>
      </c>
      <c r="H1167" s="222">
        <v>4</v>
      </c>
      <c r="I1167" s="223"/>
      <c r="J1167" s="224">
        <f>ROUND(I1167*H1167,2)</f>
        <v>0</v>
      </c>
      <c r="K1167" s="220" t="s">
        <v>19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</v>
      </c>
      <c r="R1167" s="227">
        <f>Q1167*H1167</f>
        <v>0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98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12251</v>
      </c>
    </row>
    <row r="1168" s="2" customFormat="1" ht="16.5" customHeight="1">
      <c r="A1168" s="42"/>
      <c r="B1168" s="43"/>
      <c r="C1168" s="218" t="s">
        <v>12252</v>
      </c>
      <c r="D1168" s="218" t="s">
        <v>237</v>
      </c>
      <c r="E1168" s="219" t="s">
        <v>12253</v>
      </c>
      <c r="F1168" s="220" t="s">
        <v>11232</v>
      </c>
      <c r="G1168" s="221" t="s">
        <v>10100</v>
      </c>
      <c r="H1168" s="222">
        <v>3</v>
      </c>
      <c r="I1168" s="223"/>
      <c r="J1168" s="224">
        <f>ROUND(I1168*H1168,2)</f>
        <v>0</v>
      </c>
      <c r="K1168" s="220" t="s">
        <v>19</v>
      </c>
      <c r="L1168" s="48"/>
      <c r="M1168" s="225" t="s">
        <v>19</v>
      </c>
      <c r="N1168" s="226" t="s">
        <v>48</v>
      </c>
      <c r="O1168" s="88"/>
      <c r="P1168" s="227">
        <f>O1168*H1168</f>
        <v>0</v>
      </c>
      <c r="Q1168" s="227">
        <v>0</v>
      </c>
      <c r="R1168" s="227">
        <f>Q1168*H1168</f>
        <v>0</v>
      </c>
      <c r="S1168" s="227">
        <v>0</v>
      </c>
      <c r="T1168" s="228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9" t="s">
        <v>339</v>
      </c>
      <c r="AT1168" s="229" t="s">
        <v>237</v>
      </c>
      <c r="AU1168" s="229" t="s">
        <v>98</v>
      </c>
      <c r="AY1168" s="21" t="s">
        <v>235</v>
      </c>
      <c r="BE1168" s="230">
        <f>IF(N1168="základní",J1168,0)</f>
        <v>0</v>
      </c>
      <c r="BF1168" s="230">
        <f>IF(N1168="snížená",J1168,0)</f>
        <v>0</v>
      </c>
      <c r="BG1168" s="230">
        <f>IF(N1168="zákl. přenesená",J1168,0)</f>
        <v>0</v>
      </c>
      <c r="BH1168" s="230">
        <f>IF(N1168="sníž. přenesená",J1168,0)</f>
        <v>0</v>
      </c>
      <c r="BI1168" s="230">
        <f>IF(N1168="nulová",J1168,0)</f>
        <v>0</v>
      </c>
      <c r="BJ1168" s="21" t="s">
        <v>88</v>
      </c>
      <c r="BK1168" s="230">
        <f>ROUND(I1168*H1168,2)</f>
        <v>0</v>
      </c>
      <c r="BL1168" s="21" t="s">
        <v>339</v>
      </c>
      <c r="BM1168" s="229" t="s">
        <v>12254</v>
      </c>
    </row>
    <row r="1169" s="12" customFormat="1" ht="20.88" customHeight="1">
      <c r="A1169" s="12"/>
      <c r="B1169" s="202"/>
      <c r="C1169" s="203"/>
      <c r="D1169" s="204" t="s">
        <v>75</v>
      </c>
      <c r="E1169" s="216" t="s">
        <v>12255</v>
      </c>
      <c r="F1169" s="216" t="s">
        <v>12256</v>
      </c>
      <c r="G1169" s="203"/>
      <c r="H1169" s="203"/>
      <c r="I1169" s="206"/>
      <c r="J1169" s="217">
        <f>BK1169</f>
        <v>0</v>
      </c>
      <c r="K1169" s="203"/>
      <c r="L1169" s="208"/>
      <c r="M1169" s="209"/>
      <c r="N1169" s="210"/>
      <c r="O1169" s="210"/>
      <c r="P1169" s="211">
        <f>P1170+P1204</f>
        <v>0</v>
      </c>
      <c r="Q1169" s="210"/>
      <c r="R1169" s="211">
        <f>R1170+R1204</f>
        <v>0</v>
      </c>
      <c r="S1169" s="210"/>
      <c r="T1169" s="212">
        <f>T1170+T1204</f>
        <v>0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3" t="s">
        <v>88</v>
      </c>
      <c r="AT1169" s="214" t="s">
        <v>75</v>
      </c>
      <c r="AU1169" s="214" t="s">
        <v>88</v>
      </c>
      <c r="AY1169" s="213" t="s">
        <v>235</v>
      </c>
      <c r="BK1169" s="215">
        <f>BK1170+BK1204</f>
        <v>0</v>
      </c>
    </row>
    <row r="1170" s="17" customFormat="1" ht="20.88" customHeight="1">
      <c r="A1170" s="17"/>
      <c r="B1170" s="303"/>
      <c r="C1170" s="304"/>
      <c r="D1170" s="305" t="s">
        <v>75</v>
      </c>
      <c r="E1170" s="305" t="s">
        <v>12257</v>
      </c>
      <c r="F1170" s="305" t="s">
        <v>12256</v>
      </c>
      <c r="G1170" s="304"/>
      <c r="H1170" s="304"/>
      <c r="I1170" s="306"/>
      <c r="J1170" s="307">
        <f>BK1170</f>
        <v>0</v>
      </c>
      <c r="K1170" s="304"/>
      <c r="L1170" s="308"/>
      <c r="M1170" s="309"/>
      <c r="N1170" s="310"/>
      <c r="O1170" s="310"/>
      <c r="P1170" s="311">
        <f>SUM(P1171:P1203)</f>
        <v>0</v>
      </c>
      <c r="Q1170" s="310"/>
      <c r="R1170" s="311">
        <f>SUM(R1171:R1203)</f>
        <v>0</v>
      </c>
      <c r="S1170" s="310"/>
      <c r="T1170" s="312">
        <f>SUM(T1171:T1203)</f>
        <v>0</v>
      </c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R1170" s="313" t="s">
        <v>88</v>
      </c>
      <c r="AT1170" s="314" t="s">
        <v>75</v>
      </c>
      <c r="AU1170" s="314" t="s">
        <v>92</v>
      </c>
      <c r="AY1170" s="313" t="s">
        <v>235</v>
      </c>
      <c r="BK1170" s="315">
        <f>SUM(BK1171:BK1203)</f>
        <v>0</v>
      </c>
    </row>
    <row r="1171" s="2" customFormat="1" ht="24.15" customHeight="1">
      <c r="A1171" s="42"/>
      <c r="B1171" s="43"/>
      <c r="C1171" s="280" t="s">
        <v>12258</v>
      </c>
      <c r="D1171" s="280" t="s">
        <v>386</v>
      </c>
      <c r="E1171" s="281" t="s">
        <v>12259</v>
      </c>
      <c r="F1171" s="282" t="s">
        <v>12260</v>
      </c>
      <c r="G1171" s="283" t="s">
        <v>10100</v>
      </c>
      <c r="H1171" s="284">
        <v>1</v>
      </c>
      <c r="I1171" s="285"/>
      <c r="J1171" s="286">
        <f>ROUND(I1171*H1171,2)</f>
        <v>0</v>
      </c>
      <c r="K1171" s="282" t="s">
        <v>19</v>
      </c>
      <c r="L1171" s="287"/>
      <c r="M1171" s="288" t="s">
        <v>19</v>
      </c>
      <c r="N1171" s="289" t="s">
        <v>48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471</v>
      </c>
      <c r="AT1171" s="229" t="s">
        <v>386</v>
      </c>
      <c r="AU1171" s="229" t="s">
        <v>98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339</v>
      </c>
      <c r="BM1171" s="229" t="s">
        <v>12261</v>
      </c>
    </row>
    <row r="1172" s="14" customFormat="1">
      <c r="A1172" s="14"/>
      <c r="B1172" s="248"/>
      <c r="C1172" s="249"/>
      <c r="D1172" s="238" t="s">
        <v>260</v>
      </c>
      <c r="E1172" s="250" t="s">
        <v>19</v>
      </c>
      <c r="F1172" s="251" t="s">
        <v>12262</v>
      </c>
      <c r="G1172" s="249"/>
      <c r="H1172" s="250" t="s">
        <v>19</v>
      </c>
      <c r="I1172" s="252"/>
      <c r="J1172" s="249"/>
      <c r="K1172" s="249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7" t="s">
        <v>260</v>
      </c>
      <c r="AU1172" s="257" t="s">
        <v>98</v>
      </c>
      <c r="AV1172" s="14" t="s">
        <v>83</v>
      </c>
      <c r="AW1172" s="14" t="s">
        <v>37</v>
      </c>
      <c r="AX1172" s="14" t="s">
        <v>76</v>
      </c>
      <c r="AY1172" s="25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83</v>
      </c>
      <c r="G1173" s="237"/>
      <c r="H1173" s="241">
        <v>1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98</v>
      </c>
      <c r="AV1173" s="13" t="s">
        <v>88</v>
      </c>
      <c r="AW1173" s="13" t="s">
        <v>37</v>
      </c>
      <c r="AX1173" s="13" t="s">
        <v>83</v>
      </c>
      <c r="AY1173" s="247" t="s">
        <v>235</v>
      </c>
    </row>
    <row r="1174" s="2" customFormat="1" ht="16.5" customHeight="1">
      <c r="A1174" s="42"/>
      <c r="B1174" s="43"/>
      <c r="C1174" s="280" t="s">
        <v>12263</v>
      </c>
      <c r="D1174" s="280" t="s">
        <v>386</v>
      </c>
      <c r="E1174" s="281" t="s">
        <v>12264</v>
      </c>
      <c r="F1174" s="282" t="s">
        <v>10980</v>
      </c>
      <c r="G1174" s="283" t="s">
        <v>10100</v>
      </c>
      <c r="H1174" s="284">
        <v>14</v>
      </c>
      <c r="I1174" s="285"/>
      <c r="J1174" s="286">
        <f>ROUND(I1174*H1174,2)</f>
        <v>0</v>
      </c>
      <c r="K1174" s="282" t="s">
        <v>19</v>
      </c>
      <c r="L1174" s="287"/>
      <c r="M1174" s="288" t="s">
        <v>19</v>
      </c>
      <c r="N1174" s="289" t="s">
        <v>48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471</v>
      </c>
      <c r="AT1174" s="229" t="s">
        <v>386</v>
      </c>
      <c r="AU1174" s="229" t="s">
        <v>98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12265</v>
      </c>
    </row>
    <row r="1175" s="14" customFormat="1">
      <c r="A1175" s="14"/>
      <c r="B1175" s="248"/>
      <c r="C1175" s="249"/>
      <c r="D1175" s="238" t="s">
        <v>260</v>
      </c>
      <c r="E1175" s="250" t="s">
        <v>19</v>
      </c>
      <c r="F1175" s="251" t="s">
        <v>12266</v>
      </c>
      <c r="G1175" s="249"/>
      <c r="H1175" s="250" t="s">
        <v>19</v>
      </c>
      <c r="I1175" s="252"/>
      <c r="J1175" s="249"/>
      <c r="K1175" s="249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7" t="s">
        <v>260</v>
      </c>
      <c r="AU1175" s="257" t="s">
        <v>98</v>
      </c>
      <c r="AV1175" s="14" t="s">
        <v>83</v>
      </c>
      <c r="AW1175" s="14" t="s">
        <v>37</v>
      </c>
      <c r="AX1175" s="14" t="s">
        <v>76</v>
      </c>
      <c r="AY1175" s="25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10685</v>
      </c>
      <c r="G1176" s="237"/>
      <c r="H1176" s="241">
        <v>14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98</v>
      </c>
      <c r="AV1176" s="13" t="s">
        <v>88</v>
      </c>
      <c r="AW1176" s="13" t="s">
        <v>37</v>
      </c>
      <c r="AX1176" s="13" t="s">
        <v>83</v>
      </c>
      <c r="AY1176" s="247" t="s">
        <v>235</v>
      </c>
    </row>
    <row r="1177" s="2" customFormat="1" ht="16.5" customHeight="1">
      <c r="A1177" s="42"/>
      <c r="B1177" s="43"/>
      <c r="C1177" s="280" t="s">
        <v>12267</v>
      </c>
      <c r="D1177" s="280" t="s">
        <v>386</v>
      </c>
      <c r="E1177" s="281" t="s">
        <v>12268</v>
      </c>
      <c r="F1177" s="282" t="s">
        <v>12269</v>
      </c>
      <c r="G1177" s="283" t="s">
        <v>10100</v>
      </c>
      <c r="H1177" s="284">
        <v>1</v>
      </c>
      <c r="I1177" s="285"/>
      <c r="J1177" s="286">
        <f>ROUND(I1177*H1177,2)</f>
        <v>0</v>
      </c>
      <c r="K1177" s="282" t="s">
        <v>19</v>
      </c>
      <c r="L1177" s="287"/>
      <c r="M1177" s="288" t="s">
        <v>19</v>
      </c>
      <c r="N1177" s="289" t="s">
        <v>48</v>
      </c>
      <c r="O1177" s="88"/>
      <c r="P1177" s="227">
        <f>O1177*H1177</f>
        <v>0</v>
      </c>
      <c r="Q1177" s="227">
        <v>0</v>
      </c>
      <c r="R1177" s="227">
        <f>Q1177*H1177</f>
        <v>0</v>
      </c>
      <c r="S1177" s="227">
        <v>0</v>
      </c>
      <c r="T1177" s="228">
        <f>S1177*H1177</f>
        <v>0</v>
      </c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R1177" s="229" t="s">
        <v>471</v>
      </c>
      <c r="AT1177" s="229" t="s">
        <v>386</v>
      </c>
      <c r="AU1177" s="229" t="s">
        <v>98</v>
      </c>
      <c r="AY1177" s="21" t="s">
        <v>235</v>
      </c>
      <c r="BE1177" s="230">
        <f>IF(N1177="základní",J1177,0)</f>
        <v>0</v>
      </c>
      <c r="BF1177" s="230">
        <f>IF(N1177="snížená",J1177,0)</f>
        <v>0</v>
      </c>
      <c r="BG1177" s="230">
        <f>IF(N1177="zákl. přenesená",J1177,0)</f>
        <v>0</v>
      </c>
      <c r="BH1177" s="230">
        <f>IF(N1177="sníž. přenesená",J1177,0)</f>
        <v>0</v>
      </c>
      <c r="BI1177" s="230">
        <f>IF(N1177="nulová",J1177,0)</f>
        <v>0</v>
      </c>
      <c r="BJ1177" s="21" t="s">
        <v>88</v>
      </c>
      <c r="BK1177" s="230">
        <f>ROUND(I1177*H1177,2)</f>
        <v>0</v>
      </c>
      <c r="BL1177" s="21" t="s">
        <v>339</v>
      </c>
      <c r="BM1177" s="229" t="s">
        <v>12270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12271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98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83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98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16.5" customHeight="1">
      <c r="A1180" s="42"/>
      <c r="B1180" s="43"/>
      <c r="C1180" s="280" t="s">
        <v>12272</v>
      </c>
      <c r="D1180" s="280" t="s">
        <v>386</v>
      </c>
      <c r="E1180" s="281" t="s">
        <v>12273</v>
      </c>
      <c r="F1180" s="282" t="s">
        <v>12274</v>
      </c>
      <c r="G1180" s="283" t="s">
        <v>10100</v>
      </c>
      <c r="H1180" s="284">
        <v>1</v>
      </c>
      <c r="I1180" s="285"/>
      <c r="J1180" s="286">
        <f>ROUND(I1180*H1180,2)</f>
        <v>0</v>
      </c>
      <c r="K1180" s="282" t="s">
        <v>19</v>
      </c>
      <c r="L1180" s="287"/>
      <c r="M1180" s="288" t="s">
        <v>19</v>
      </c>
      <c r="N1180" s="289" t="s">
        <v>48</v>
      </c>
      <c r="O1180" s="88"/>
      <c r="P1180" s="227">
        <f>O1180*H1180</f>
        <v>0</v>
      </c>
      <c r="Q1180" s="227">
        <v>0</v>
      </c>
      <c r="R1180" s="227">
        <f>Q1180*H1180</f>
        <v>0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471</v>
      </c>
      <c r="AT1180" s="229" t="s">
        <v>386</v>
      </c>
      <c r="AU1180" s="229" t="s">
        <v>98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12275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12276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98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3" customFormat="1">
      <c r="A1182" s="13"/>
      <c r="B1182" s="236"/>
      <c r="C1182" s="237"/>
      <c r="D1182" s="238" t="s">
        <v>260</v>
      </c>
      <c r="E1182" s="239" t="s">
        <v>19</v>
      </c>
      <c r="F1182" s="240" t="s">
        <v>83</v>
      </c>
      <c r="G1182" s="237"/>
      <c r="H1182" s="241">
        <v>1</v>
      </c>
      <c r="I1182" s="242"/>
      <c r="J1182" s="237"/>
      <c r="K1182" s="237"/>
      <c r="L1182" s="243"/>
      <c r="M1182" s="244"/>
      <c r="N1182" s="245"/>
      <c r="O1182" s="245"/>
      <c r="P1182" s="245"/>
      <c r="Q1182" s="245"/>
      <c r="R1182" s="245"/>
      <c r="S1182" s="245"/>
      <c r="T1182" s="24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7" t="s">
        <v>260</v>
      </c>
      <c r="AU1182" s="247" t="s">
        <v>98</v>
      </c>
      <c r="AV1182" s="13" t="s">
        <v>88</v>
      </c>
      <c r="AW1182" s="13" t="s">
        <v>37</v>
      </c>
      <c r="AX1182" s="13" t="s">
        <v>83</v>
      </c>
      <c r="AY1182" s="247" t="s">
        <v>235</v>
      </c>
    </row>
    <row r="1183" s="2" customFormat="1" ht="16.5" customHeight="1">
      <c r="A1183" s="42"/>
      <c r="B1183" s="43"/>
      <c r="C1183" s="280" t="s">
        <v>12277</v>
      </c>
      <c r="D1183" s="280" t="s">
        <v>386</v>
      </c>
      <c r="E1183" s="281" t="s">
        <v>12278</v>
      </c>
      <c r="F1183" s="282" t="s">
        <v>12279</v>
      </c>
      <c r="G1183" s="283" t="s">
        <v>10100</v>
      </c>
      <c r="H1183" s="284">
        <v>1</v>
      </c>
      <c r="I1183" s="285"/>
      <c r="J1183" s="286">
        <f>ROUND(I1183*H1183,2)</f>
        <v>0</v>
      </c>
      <c r="K1183" s="282" t="s">
        <v>19</v>
      </c>
      <c r="L1183" s="287"/>
      <c r="M1183" s="288" t="s">
        <v>19</v>
      </c>
      <c r="N1183" s="289" t="s">
        <v>48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0</v>
      </c>
      <c r="T1183" s="228">
        <f>S1183*H1183</f>
        <v>0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471</v>
      </c>
      <c r="AT1183" s="229" t="s">
        <v>386</v>
      </c>
      <c r="AU1183" s="229" t="s">
        <v>98</v>
      </c>
      <c r="AY1183" s="21" t="s">
        <v>235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1" t="s">
        <v>88</v>
      </c>
      <c r="BK1183" s="230">
        <f>ROUND(I1183*H1183,2)</f>
        <v>0</v>
      </c>
      <c r="BL1183" s="21" t="s">
        <v>339</v>
      </c>
      <c r="BM1183" s="229" t="s">
        <v>12280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12281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98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83</v>
      </c>
      <c r="G1185" s="237"/>
      <c r="H1185" s="241">
        <v>1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98</v>
      </c>
      <c r="AV1185" s="13" t="s">
        <v>88</v>
      </c>
      <c r="AW1185" s="13" t="s">
        <v>37</v>
      </c>
      <c r="AX1185" s="13" t="s">
        <v>83</v>
      </c>
      <c r="AY1185" s="247" t="s">
        <v>235</v>
      </c>
    </row>
    <row r="1186" s="2" customFormat="1" ht="16.5" customHeight="1">
      <c r="A1186" s="42"/>
      <c r="B1186" s="43"/>
      <c r="C1186" s="280" t="s">
        <v>12282</v>
      </c>
      <c r="D1186" s="280" t="s">
        <v>386</v>
      </c>
      <c r="E1186" s="281" t="s">
        <v>12283</v>
      </c>
      <c r="F1186" s="282" t="s">
        <v>12284</v>
      </c>
      <c r="G1186" s="283" t="s">
        <v>10100</v>
      </c>
      <c r="H1186" s="284">
        <v>1</v>
      </c>
      <c r="I1186" s="285"/>
      <c r="J1186" s="286">
        <f>ROUND(I1186*H1186,2)</f>
        <v>0</v>
      </c>
      <c r="K1186" s="282" t="s">
        <v>19</v>
      </c>
      <c r="L1186" s="287"/>
      <c r="M1186" s="288" t="s">
        <v>19</v>
      </c>
      <c r="N1186" s="289" t="s">
        <v>48</v>
      </c>
      <c r="O1186" s="88"/>
      <c r="P1186" s="227">
        <f>O1186*H1186</f>
        <v>0</v>
      </c>
      <c r="Q1186" s="227">
        <v>0</v>
      </c>
      <c r="R1186" s="227">
        <f>Q1186*H1186</f>
        <v>0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471</v>
      </c>
      <c r="AT1186" s="229" t="s">
        <v>386</v>
      </c>
      <c r="AU1186" s="229" t="s">
        <v>98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12285</v>
      </c>
    </row>
    <row r="1187" s="14" customFormat="1">
      <c r="A1187" s="14"/>
      <c r="B1187" s="248"/>
      <c r="C1187" s="249"/>
      <c r="D1187" s="238" t="s">
        <v>260</v>
      </c>
      <c r="E1187" s="250" t="s">
        <v>19</v>
      </c>
      <c r="F1187" s="251" t="s">
        <v>12286</v>
      </c>
      <c r="G1187" s="249"/>
      <c r="H1187" s="250" t="s">
        <v>19</v>
      </c>
      <c r="I1187" s="252"/>
      <c r="J1187" s="249"/>
      <c r="K1187" s="249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7" t="s">
        <v>260</v>
      </c>
      <c r="AU1187" s="257" t="s">
        <v>98</v>
      </c>
      <c r="AV1187" s="14" t="s">
        <v>83</v>
      </c>
      <c r="AW1187" s="14" t="s">
        <v>37</v>
      </c>
      <c r="AX1187" s="14" t="s">
        <v>76</v>
      </c>
      <c r="AY1187" s="25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83</v>
      </c>
      <c r="G1188" s="237"/>
      <c r="H1188" s="241">
        <v>1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98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16.5" customHeight="1">
      <c r="A1189" s="42"/>
      <c r="B1189" s="43"/>
      <c r="C1189" s="280" t="s">
        <v>12287</v>
      </c>
      <c r="D1189" s="280" t="s">
        <v>386</v>
      </c>
      <c r="E1189" s="281" t="s">
        <v>12288</v>
      </c>
      <c r="F1189" s="282" t="s">
        <v>12289</v>
      </c>
      <c r="G1189" s="283" t="s">
        <v>10100</v>
      </c>
      <c r="H1189" s="284">
        <v>1</v>
      </c>
      <c r="I1189" s="285"/>
      <c r="J1189" s="286">
        <f>ROUND(I1189*H1189,2)</f>
        <v>0</v>
      </c>
      <c r="K1189" s="282" t="s">
        <v>19</v>
      </c>
      <c r="L1189" s="287"/>
      <c r="M1189" s="288" t="s">
        <v>19</v>
      </c>
      <c r="N1189" s="289" t="s">
        <v>48</v>
      </c>
      <c r="O1189" s="88"/>
      <c r="P1189" s="227">
        <f>O1189*H1189</f>
        <v>0</v>
      </c>
      <c r="Q1189" s="227">
        <v>0</v>
      </c>
      <c r="R1189" s="227">
        <f>Q1189*H1189</f>
        <v>0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471</v>
      </c>
      <c r="AT1189" s="229" t="s">
        <v>386</v>
      </c>
      <c r="AU1189" s="229" t="s">
        <v>98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12290</v>
      </c>
    </row>
    <row r="1190" s="14" customFormat="1">
      <c r="A1190" s="14"/>
      <c r="B1190" s="248"/>
      <c r="C1190" s="249"/>
      <c r="D1190" s="238" t="s">
        <v>260</v>
      </c>
      <c r="E1190" s="250" t="s">
        <v>19</v>
      </c>
      <c r="F1190" s="251" t="s">
        <v>12291</v>
      </c>
      <c r="G1190" s="249"/>
      <c r="H1190" s="250" t="s">
        <v>19</v>
      </c>
      <c r="I1190" s="252"/>
      <c r="J1190" s="249"/>
      <c r="K1190" s="249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7" t="s">
        <v>260</v>
      </c>
      <c r="AU1190" s="257" t="s">
        <v>98</v>
      </c>
      <c r="AV1190" s="14" t="s">
        <v>83</v>
      </c>
      <c r="AW1190" s="14" t="s">
        <v>37</v>
      </c>
      <c r="AX1190" s="14" t="s">
        <v>76</v>
      </c>
      <c r="AY1190" s="257" t="s">
        <v>235</v>
      </c>
    </row>
    <row r="1191" s="13" customFormat="1">
      <c r="A1191" s="13"/>
      <c r="B1191" s="236"/>
      <c r="C1191" s="237"/>
      <c r="D1191" s="238" t="s">
        <v>260</v>
      </c>
      <c r="E1191" s="239" t="s">
        <v>19</v>
      </c>
      <c r="F1191" s="240" t="s">
        <v>83</v>
      </c>
      <c r="G1191" s="237"/>
      <c r="H1191" s="241">
        <v>1</v>
      </c>
      <c r="I1191" s="242"/>
      <c r="J1191" s="237"/>
      <c r="K1191" s="237"/>
      <c r="L1191" s="243"/>
      <c r="M1191" s="244"/>
      <c r="N1191" s="245"/>
      <c r="O1191" s="245"/>
      <c r="P1191" s="245"/>
      <c r="Q1191" s="245"/>
      <c r="R1191" s="245"/>
      <c r="S1191" s="245"/>
      <c r="T1191" s="24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7" t="s">
        <v>260</v>
      </c>
      <c r="AU1191" s="247" t="s">
        <v>98</v>
      </c>
      <c r="AV1191" s="13" t="s">
        <v>88</v>
      </c>
      <c r="AW1191" s="13" t="s">
        <v>37</v>
      </c>
      <c r="AX1191" s="13" t="s">
        <v>83</v>
      </c>
      <c r="AY1191" s="247" t="s">
        <v>235</v>
      </c>
    </row>
    <row r="1192" s="2" customFormat="1" ht="16.5" customHeight="1">
      <c r="A1192" s="42"/>
      <c r="B1192" s="43"/>
      <c r="C1192" s="280" t="s">
        <v>12292</v>
      </c>
      <c r="D1192" s="280" t="s">
        <v>386</v>
      </c>
      <c r="E1192" s="281" t="s">
        <v>12293</v>
      </c>
      <c r="F1192" s="282" t="s">
        <v>12294</v>
      </c>
      <c r="G1192" s="283" t="s">
        <v>10100</v>
      </c>
      <c r="H1192" s="284">
        <v>1</v>
      </c>
      <c r="I1192" s="285"/>
      <c r="J1192" s="286">
        <f>ROUND(I1192*H1192,2)</f>
        <v>0</v>
      </c>
      <c r="K1192" s="282" t="s">
        <v>19</v>
      </c>
      <c r="L1192" s="287"/>
      <c r="M1192" s="288" t="s">
        <v>19</v>
      </c>
      <c r="N1192" s="289" t="s">
        <v>48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471</v>
      </c>
      <c r="AT1192" s="229" t="s">
        <v>386</v>
      </c>
      <c r="AU1192" s="229" t="s">
        <v>98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339</v>
      </c>
      <c r="BM1192" s="229" t="s">
        <v>12295</v>
      </c>
    </row>
    <row r="1193" s="14" customFormat="1">
      <c r="A1193" s="14"/>
      <c r="B1193" s="248"/>
      <c r="C1193" s="249"/>
      <c r="D1193" s="238" t="s">
        <v>260</v>
      </c>
      <c r="E1193" s="250" t="s">
        <v>19</v>
      </c>
      <c r="F1193" s="251" t="s">
        <v>12296</v>
      </c>
      <c r="G1193" s="249"/>
      <c r="H1193" s="250" t="s">
        <v>19</v>
      </c>
      <c r="I1193" s="252"/>
      <c r="J1193" s="249"/>
      <c r="K1193" s="249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7" t="s">
        <v>260</v>
      </c>
      <c r="AU1193" s="257" t="s">
        <v>98</v>
      </c>
      <c r="AV1193" s="14" t="s">
        <v>83</v>
      </c>
      <c r="AW1193" s="14" t="s">
        <v>37</v>
      </c>
      <c r="AX1193" s="14" t="s">
        <v>76</v>
      </c>
      <c r="AY1193" s="257" t="s">
        <v>235</v>
      </c>
    </row>
    <row r="1194" s="13" customFormat="1">
      <c r="A1194" s="13"/>
      <c r="B1194" s="236"/>
      <c r="C1194" s="237"/>
      <c r="D1194" s="238" t="s">
        <v>260</v>
      </c>
      <c r="E1194" s="239" t="s">
        <v>19</v>
      </c>
      <c r="F1194" s="240" t="s">
        <v>83</v>
      </c>
      <c r="G1194" s="237"/>
      <c r="H1194" s="241">
        <v>1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98</v>
      </c>
      <c r="AV1194" s="13" t="s">
        <v>88</v>
      </c>
      <c r="AW1194" s="13" t="s">
        <v>37</v>
      </c>
      <c r="AX1194" s="13" t="s">
        <v>83</v>
      </c>
      <c r="AY1194" s="247" t="s">
        <v>235</v>
      </c>
    </row>
    <row r="1195" s="2" customFormat="1" ht="16.5" customHeight="1">
      <c r="A1195" s="42"/>
      <c r="B1195" s="43"/>
      <c r="C1195" s="280" t="s">
        <v>12297</v>
      </c>
      <c r="D1195" s="280" t="s">
        <v>386</v>
      </c>
      <c r="E1195" s="281" t="s">
        <v>12298</v>
      </c>
      <c r="F1195" s="282" t="s">
        <v>12299</v>
      </c>
      <c r="G1195" s="283" t="s">
        <v>10100</v>
      </c>
      <c r="H1195" s="284">
        <v>1</v>
      </c>
      <c r="I1195" s="285"/>
      <c r="J1195" s="286">
        <f>ROUND(I1195*H1195,2)</f>
        <v>0</v>
      </c>
      <c r="K1195" s="282" t="s">
        <v>19</v>
      </c>
      <c r="L1195" s="287"/>
      <c r="M1195" s="288" t="s">
        <v>19</v>
      </c>
      <c r="N1195" s="289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471</v>
      </c>
      <c r="AT1195" s="229" t="s">
        <v>386</v>
      </c>
      <c r="AU1195" s="229" t="s">
        <v>98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339</v>
      </c>
      <c r="BM1195" s="229" t="s">
        <v>12300</v>
      </c>
    </row>
    <row r="1196" s="14" customFormat="1">
      <c r="A1196" s="14"/>
      <c r="B1196" s="248"/>
      <c r="C1196" s="249"/>
      <c r="D1196" s="238" t="s">
        <v>260</v>
      </c>
      <c r="E1196" s="250" t="s">
        <v>19</v>
      </c>
      <c r="F1196" s="251" t="s">
        <v>12301</v>
      </c>
      <c r="G1196" s="249"/>
      <c r="H1196" s="250" t="s">
        <v>19</v>
      </c>
      <c r="I1196" s="252"/>
      <c r="J1196" s="249"/>
      <c r="K1196" s="249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7" t="s">
        <v>260</v>
      </c>
      <c r="AU1196" s="257" t="s">
        <v>98</v>
      </c>
      <c r="AV1196" s="14" t="s">
        <v>83</v>
      </c>
      <c r="AW1196" s="14" t="s">
        <v>37</v>
      </c>
      <c r="AX1196" s="14" t="s">
        <v>76</v>
      </c>
      <c r="AY1196" s="257" t="s">
        <v>235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83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98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80" t="s">
        <v>12302</v>
      </c>
      <c r="D1198" s="280" t="s">
        <v>386</v>
      </c>
      <c r="E1198" s="281" t="s">
        <v>12303</v>
      </c>
      <c r="F1198" s="282" t="s">
        <v>12304</v>
      </c>
      <c r="G1198" s="283" t="s">
        <v>10100</v>
      </c>
      <c r="H1198" s="284">
        <v>1</v>
      </c>
      <c r="I1198" s="285"/>
      <c r="J1198" s="286">
        <f>ROUND(I1198*H1198,2)</f>
        <v>0</v>
      </c>
      <c r="K1198" s="282" t="s">
        <v>19</v>
      </c>
      <c r="L1198" s="287"/>
      <c r="M1198" s="288" t="s">
        <v>19</v>
      </c>
      <c r="N1198" s="289" t="s">
        <v>48</v>
      </c>
      <c r="O1198" s="88"/>
      <c r="P1198" s="227">
        <f>O1198*H1198</f>
        <v>0</v>
      </c>
      <c r="Q1198" s="227">
        <v>0</v>
      </c>
      <c r="R1198" s="227">
        <f>Q1198*H1198</f>
        <v>0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471</v>
      </c>
      <c r="AT1198" s="229" t="s">
        <v>386</v>
      </c>
      <c r="AU1198" s="229" t="s">
        <v>98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12305</v>
      </c>
    </row>
    <row r="1199" s="14" customFormat="1">
      <c r="A1199" s="14"/>
      <c r="B1199" s="248"/>
      <c r="C1199" s="249"/>
      <c r="D1199" s="238" t="s">
        <v>260</v>
      </c>
      <c r="E1199" s="250" t="s">
        <v>19</v>
      </c>
      <c r="F1199" s="251" t="s">
        <v>12306</v>
      </c>
      <c r="G1199" s="249"/>
      <c r="H1199" s="250" t="s">
        <v>19</v>
      </c>
      <c r="I1199" s="252"/>
      <c r="J1199" s="249"/>
      <c r="K1199" s="249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7" t="s">
        <v>260</v>
      </c>
      <c r="AU1199" s="257" t="s">
        <v>98</v>
      </c>
      <c r="AV1199" s="14" t="s">
        <v>83</v>
      </c>
      <c r="AW1199" s="14" t="s">
        <v>37</v>
      </c>
      <c r="AX1199" s="14" t="s">
        <v>76</v>
      </c>
      <c r="AY1199" s="25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83</v>
      </c>
      <c r="G1200" s="237"/>
      <c r="H1200" s="241">
        <v>1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98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33" customHeight="1">
      <c r="A1201" s="42"/>
      <c r="B1201" s="43"/>
      <c r="C1201" s="280" t="s">
        <v>12307</v>
      </c>
      <c r="D1201" s="280" t="s">
        <v>386</v>
      </c>
      <c r="E1201" s="281" t="s">
        <v>12308</v>
      </c>
      <c r="F1201" s="282" t="s">
        <v>10793</v>
      </c>
      <c r="G1201" s="283" t="s">
        <v>288</v>
      </c>
      <c r="H1201" s="284">
        <v>82</v>
      </c>
      <c r="I1201" s="285"/>
      <c r="J1201" s="286">
        <f>ROUND(I1201*H1201,2)</f>
        <v>0</v>
      </c>
      <c r="K1201" s="282" t="s">
        <v>19</v>
      </c>
      <c r="L1201" s="287"/>
      <c r="M1201" s="288" t="s">
        <v>19</v>
      </c>
      <c r="N1201" s="289" t="s">
        <v>48</v>
      </c>
      <c r="O1201" s="88"/>
      <c r="P1201" s="227">
        <f>O1201*H1201</f>
        <v>0</v>
      </c>
      <c r="Q1201" s="227">
        <v>0</v>
      </c>
      <c r="R1201" s="227">
        <f>Q1201*H1201</f>
        <v>0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471</v>
      </c>
      <c r="AT1201" s="229" t="s">
        <v>386</v>
      </c>
      <c r="AU1201" s="229" t="s">
        <v>98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339</v>
      </c>
      <c r="BM1201" s="229" t="s">
        <v>12309</v>
      </c>
    </row>
    <row r="1202" s="14" customFormat="1">
      <c r="A1202" s="14"/>
      <c r="B1202" s="248"/>
      <c r="C1202" s="249"/>
      <c r="D1202" s="238" t="s">
        <v>260</v>
      </c>
      <c r="E1202" s="250" t="s">
        <v>19</v>
      </c>
      <c r="F1202" s="251" t="s">
        <v>12310</v>
      </c>
      <c r="G1202" s="249"/>
      <c r="H1202" s="250" t="s">
        <v>19</v>
      </c>
      <c r="I1202" s="252"/>
      <c r="J1202" s="249"/>
      <c r="K1202" s="249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7" t="s">
        <v>260</v>
      </c>
      <c r="AU1202" s="257" t="s">
        <v>98</v>
      </c>
      <c r="AV1202" s="14" t="s">
        <v>83</v>
      </c>
      <c r="AW1202" s="14" t="s">
        <v>37</v>
      </c>
      <c r="AX1202" s="14" t="s">
        <v>76</v>
      </c>
      <c r="AY1202" s="25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12311</v>
      </c>
      <c r="G1203" s="237"/>
      <c r="H1203" s="241">
        <v>82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98</v>
      </c>
      <c r="AV1203" s="13" t="s">
        <v>88</v>
      </c>
      <c r="AW1203" s="13" t="s">
        <v>37</v>
      </c>
      <c r="AX1203" s="13" t="s">
        <v>83</v>
      </c>
      <c r="AY1203" s="247" t="s">
        <v>235</v>
      </c>
    </row>
    <row r="1204" s="17" customFormat="1" ht="20.88" customHeight="1">
      <c r="A1204" s="17"/>
      <c r="B1204" s="303"/>
      <c r="C1204" s="304"/>
      <c r="D1204" s="305" t="s">
        <v>75</v>
      </c>
      <c r="E1204" s="305" t="s">
        <v>12312</v>
      </c>
      <c r="F1204" s="305" t="s">
        <v>12256</v>
      </c>
      <c r="G1204" s="304"/>
      <c r="H1204" s="304"/>
      <c r="I1204" s="306"/>
      <c r="J1204" s="307">
        <f>BK1204</f>
        <v>0</v>
      </c>
      <c r="K1204" s="304"/>
      <c r="L1204" s="308"/>
      <c r="M1204" s="309"/>
      <c r="N1204" s="310"/>
      <c r="O1204" s="310"/>
      <c r="P1204" s="311">
        <f>SUM(P1205:P1215)</f>
        <v>0</v>
      </c>
      <c r="Q1204" s="310"/>
      <c r="R1204" s="311">
        <f>SUM(R1205:R1215)</f>
        <v>0</v>
      </c>
      <c r="S1204" s="310"/>
      <c r="T1204" s="312">
        <f>SUM(T1205:T1215)</f>
        <v>0</v>
      </c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R1204" s="313" t="s">
        <v>88</v>
      </c>
      <c r="AT1204" s="314" t="s">
        <v>75</v>
      </c>
      <c r="AU1204" s="314" t="s">
        <v>92</v>
      </c>
      <c r="AY1204" s="313" t="s">
        <v>235</v>
      </c>
      <c r="BK1204" s="315">
        <f>SUM(BK1205:BK1215)</f>
        <v>0</v>
      </c>
    </row>
    <row r="1205" s="2" customFormat="1" ht="16.5" customHeight="1">
      <c r="A1205" s="42"/>
      <c r="B1205" s="43"/>
      <c r="C1205" s="218" t="s">
        <v>12313</v>
      </c>
      <c r="D1205" s="218" t="s">
        <v>237</v>
      </c>
      <c r="E1205" s="219" t="s">
        <v>12314</v>
      </c>
      <c r="F1205" s="220" t="s">
        <v>12315</v>
      </c>
      <c r="G1205" s="221" t="s">
        <v>10100</v>
      </c>
      <c r="H1205" s="222">
        <v>1</v>
      </c>
      <c r="I1205" s="223"/>
      <c r="J1205" s="224">
        <f>ROUND(I1205*H1205,2)</f>
        <v>0</v>
      </c>
      <c r="K1205" s="220" t="s">
        <v>19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339</v>
      </c>
      <c r="AT1205" s="229" t="s">
        <v>237</v>
      </c>
      <c r="AU1205" s="229" t="s">
        <v>98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339</v>
      </c>
      <c r="BM1205" s="229" t="s">
        <v>12316</v>
      </c>
    </row>
    <row r="1206" s="2" customFormat="1" ht="16.5" customHeight="1">
      <c r="A1206" s="42"/>
      <c r="B1206" s="43"/>
      <c r="C1206" s="218" t="s">
        <v>12317</v>
      </c>
      <c r="D1206" s="218" t="s">
        <v>237</v>
      </c>
      <c r="E1206" s="219" t="s">
        <v>12318</v>
      </c>
      <c r="F1206" s="220" t="s">
        <v>11087</v>
      </c>
      <c r="G1206" s="221" t="s">
        <v>10100</v>
      </c>
      <c r="H1206" s="222">
        <v>14</v>
      </c>
      <c r="I1206" s="223"/>
      <c r="J1206" s="224">
        <f>ROUND(I1206*H1206,2)</f>
        <v>0</v>
      </c>
      <c r="K1206" s="220" t="s">
        <v>19</v>
      </c>
      <c r="L1206" s="48"/>
      <c r="M1206" s="225" t="s">
        <v>19</v>
      </c>
      <c r="N1206" s="226" t="s">
        <v>48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339</v>
      </c>
      <c r="AT1206" s="229" t="s">
        <v>237</v>
      </c>
      <c r="AU1206" s="229" t="s">
        <v>98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12319</v>
      </c>
    </row>
    <row r="1207" s="2" customFormat="1" ht="16.5" customHeight="1">
      <c r="A1207" s="42"/>
      <c r="B1207" s="43"/>
      <c r="C1207" s="218" t="s">
        <v>12320</v>
      </c>
      <c r="D1207" s="218" t="s">
        <v>237</v>
      </c>
      <c r="E1207" s="219" t="s">
        <v>12321</v>
      </c>
      <c r="F1207" s="220" t="s">
        <v>12322</v>
      </c>
      <c r="G1207" s="221" t="s">
        <v>10100</v>
      </c>
      <c r="H1207" s="222">
        <v>1</v>
      </c>
      <c r="I1207" s="223"/>
      <c r="J1207" s="224">
        <f>ROUND(I1207*H1207,2)</f>
        <v>0</v>
      </c>
      <c r="K1207" s="220" t="s">
        <v>19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</v>
      </c>
      <c r="R1207" s="227">
        <f>Q1207*H1207</f>
        <v>0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339</v>
      </c>
      <c r="AT1207" s="229" t="s">
        <v>237</v>
      </c>
      <c r="AU1207" s="229" t="s">
        <v>98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339</v>
      </c>
      <c r="BM1207" s="229" t="s">
        <v>12323</v>
      </c>
    </row>
    <row r="1208" s="2" customFormat="1" ht="16.5" customHeight="1">
      <c r="A1208" s="42"/>
      <c r="B1208" s="43"/>
      <c r="C1208" s="218" t="s">
        <v>12324</v>
      </c>
      <c r="D1208" s="218" t="s">
        <v>237</v>
      </c>
      <c r="E1208" s="219" t="s">
        <v>12325</v>
      </c>
      <c r="F1208" s="220" t="s">
        <v>12326</v>
      </c>
      <c r="G1208" s="221" t="s">
        <v>10100</v>
      </c>
      <c r="H1208" s="222">
        <v>1</v>
      </c>
      <c r="I1208" s="223"/>
      <c r="J1208" s="224">
        <f>ROUND(I1208*H1208,2)</f>
        <v>0</v>
      </c>
      <c r="K1208" s="220" t="s">
        <v>19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</v>
      </c>
      <c r="R1208" s="227">
        <f>Q1208*H1208</f>
        <v>0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339</v>
      </c>
      <c r="AT1208" s="229" t="s">
        <v>237</v>
      </c>
      <c r="AU1208" s="229" t="s">
        <v>98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12327</v>
      </c>
    </row>
    <row r="1209" s="2" customFormat="1" ht="16.5" customHeight="1">
      <c r="A1209" s="42"/>
      <c r="B1209" s="43"/>
      <c r="C1209" s="218" t="s">
        <v>12328</v>
      </c>
      <c r="D1209" s="218" t="s">
        <v>237</v>
      </c>
      <c r="E1209" s="219" t="s">
        <v>12329</v>
      </c>
      <c r="F1209" s="220" t="s">
        <v>12330</v>
      </c>
      <c r="G1209" s="221" t="s">
        <v>10100</v>
      </c>
      <c r="H1209" s="222">
        <v>1</v>
      </c>
      <c r="I1209" s="223"/>
      <c r="J1209" s="224">
        <f>ROUND(I1209*H1209,2)</f>
        <v>0</v>
      </c>
      <c r="K1209" s="220" t="s">
        <v>19</v>
      </c>
      <c r="L1209" s="48"/>
      <c r="M1209" s="225" t="s">
        <v>19</v>
      </c>
      <c r="N1209" s="226" t="s">
        <v>48</v>
      </c>
      <c r="O1209" s="88"/>
      <c r="P1209" s="227">
        <f>O1209*H1209</f>
        <v>0</v>
      </c>
      <c r="Q1209" s="227">
        <v>0</v>
      </c>
      <c r="R1209" s="227">
        <f>Q1209*H1209</f>
        <v>0</v>
      </c>
      <c r="S1209" s="227">
        <v>0</v>
      </c>
      <c r="T1209" s="228">
        <f>S1209*H1209</f>
        <v>0</v>
      </c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R1209" s="229" t="s">
        <v>339</v>
      </c>
      <c r="AT1209" s="229" t="s">
        <v>237</v>
      </c>
      <c r="AU1209" s="229" t="s">
        <v>98</v>
      </c>
      <c r="AY1209" s="21" t="s">
        <v>235</v>
      </c>
      <c r="BE1209" s="230">
        <f>IF(N1209="základní",J1209,0)</f>
        <v>0</v>
      </c>
      <c r="BF1209" s="230">
        <f>IF(N1209="snížená",J1209,0)</f>
        <v>0</v>
      </c>
      <c r="BG1209" s="230">
        <f>IF(N1209="zákl. přenesená",J1209,0)</f>
        <v>0</v>
      </c>
      <c r="BH1209" s="230">
        <f>IF(N1209="sníž. přenesená",J1209,0)</f>
        <v>0</v>
      </c>
      <c r="BI1209" s="230">
        <f>IF(N1209="nulová",J1209,0)</f>
        <v>0</v>
      </c>
      <c r="BJ1209" s="21" t="s">
        <v>88</v>
      </c>
      <c r="BK1209" s="230">
        <f>ROUND(I1209*H1209,2)</f>
        <v>0</v>
      </c>
      <c r="BL1209" s="21" t="s">
        <v>339</v>
      </c>
      <c r="BM1209" s="229" t="s">
        <v>12331</v>
      </c>
    </row>
    <row r="1210" s="2" customFormat="1" ht="16.5" customHeight="1">
      <c r="A1210" s="42"/>
      <c r="B1210" s="43"/>
      <c r="C1210" s="218" t="s">
        <v>12332</v>
      </c>
      <c r="D1210" s="218" t="s">
        <v>237</v>
      </c>
      <c r="E1210" s="219" t="s">
        <v>12333</v>
      </c>
      <c r="F1210" s="220" t="s">
        <v>12334</v>
      </c>
      <c r="G1210" s="221" t="s">
        <v>10100</v>
      </c>
      <c r="H1210" s="222">
        <v>1</v>
      </c>
      <c r="I1210" s="223"/>
      <c r="J1210" s="224">
        <f>ROUND(I1210*H1210,2)</f>
        <v>0</v>
      </c>
      <c r="K1210" s="220" t="s">
        <v>19</v>
      </c>
      <c r="L1210" s="48"/>
      <c r="M1210" s="225" t="s">
        <v>19</v>
      </c>
      <c r="N1210" s="226" t="s">
        <v>48</v>
      </c>
      <c r="O1210" s="88"/>
      <c r="P1210" s="227">
        <f>O1210*H1210</f>
        <v>0</v>
      </c>
      <c r="Q1210" s="227">
        <v>0</v>
      </c>
      <c r="R1210" s="227">
        <f>Q1210*H1210</f>
        <v>0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339</v>
      </c>
      <c r="AT1210" s="229" t="s">
        <v>237</v>
      </c>
      <c r="AU1210" s="229" t="s">
        <v>98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12335</v>
      </c>
    </row>
    <row r="1211" s="2" customFormat="1" ht="16.5" customHeight="1">
      <c r="A1211" s="42"/>
      <c r="B1211" s="43"/>
      <c r="C1211" s="218" t="s">
        <v>12336</v>
      </c>
      <c r="D1211" s="218" t="s">
        <v>237</v>
      </c>
      <c r="E1211" s="219" t="s">
        <v>12337</v>
      </c>
      <c r="F1211" s="220" t="s">
        <v>12338</v>
      </c>
      <c r="G1211" s="221" t="s">
        <v>10100</v>
      </c>
      <c r="H1211" s="222">
        <v>1</v>
      </c>
      <c r="I1211" s="223"/>
      <c r="J1211" s="224">
        <f>ROUND(I1211*H1211,2)</f>
        <v>0</v>
      </c>
      <c r="K1211" s="220" t="s">
        <v>19</v>
      </c>
      <c r="L1211" s="48"/>
      <c r="M1211" s="225" t="s">
        <v>19</v>
      </c>
      <c r="N1211" s="226" t="s">
        <v>48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</v>
      </c>
      <c r="T1211" s="228">
        <f>S1211*H1211</f>
        <v>0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339</v>
      </c>
      <c r="AT1211" s="229" t="s">
        <v>237</v>
      </c>
      <c r="AU1211" s="229" t="s">
        <v>98</v>
      </c>
      <c r="AY1211" s="21" t="s">
        <v>235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1" t="s">
        <v>88</v>
      </c>
      <c r="BK1211" s="230">
        <f>ROUND(I1211*H1211,2)</f>
        <v>0</v>
      </c>
      <c r="BL1211" s="21" t="s">
        <v>339</v>
      </c>
      <c r="BM1211" s="229" t="s">
        <v>12339</v>
      </c>
    </row>
    <row r="1212" s="2" customFormat="1" ht="16.5" customHeight="1">
      <c r="A1212" s="42"/>
      <c r="B1212" s="43"/>
      <c r="C1212" s="218" t="s">
        <v>12340</v>
      </c>
      <c r="D1212" s="218" t="s">
        <v>237</v>
      </c>
      <c r="E1212" s="219" t="s">
        <v>12341</v>
      </c>
      <c r="F1212" s="220" t="s">
        <v>12342</v>
      </c>
      <c r="G1212" s="221" t="s">
        <v>10100</v>
      </c>
      <c r="H1212" s="222">
        <v>1</v>
      </c>
      <c r="I1212" s="223"/>
      <c r="J1212" s="224">
        <f>ROUND(I1212*H1212,2)</f>
        <v>0</v>
      </c>
      <c r="K1212" s="220" t="s">
        <v>19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</v>
      </c>
      <c r="R1212" s="227">
        <f>Q1212*H1212</f>
        <v>0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339</v>
      </c>
      <c r="AT1212" s="229" t="s">
        <v>237</v>
      </c>
      <c r="AU1212" s="229" t="s">
        <v>98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12343</v>
      </c>
    </row>
    <row r="1213" s="2" customFormat="1" ht="16.5" customHeight="1">
      <c r="A1213" s="42"/>
      <c r="B1213" s="43"/>
      <c r="C1213" s="218" t="s">
        <v>12344</v>
      </c>
      <c r="D1213" s="218" t="s">
        <v>237</v>
      </c>
      <c r="E1213" s="219" t="s">
        <v>12345</v>
      </c>
      <c r="F1213" s="220" t="s">
        <v>12346</v>
      </c>
      <c r="G1213" s="221" t="s">
        <v>10100</v>
      </c>
      <c r="H1213" s="222">
        <v>1</v>
      </c>
      <c r="I1213" s="223"/>
      <c r="J1213" s="224">
        <f>ROUND(I1213*H1213,2)</f>
        <v>0</v>
      </c>
      <c r="K1213" s="220" t="s">
        <v>19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</v>
      </c>
      <c r="R1213" s="227">
        <f>Q1213*H1213</f>
        <v>0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339</v>
      </c>
      <c r="AT1213" s="229" t="s">
        <v>237</v>
      </c>
      <c r="AU1213" s="229" t="s">
        <v>98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339</v>
      </c>
      <c r="BM1213" s="229" t="s">
        <v>12347</v>
      </c>
    </row>
    <row r="1214" s="2" customFormat="1" ht="16.5" customHeight="1">
      <c r="A1214" s="42"/>
      <c r="B1214" s="43"/>
      <c r="C1214" s="218" t="s">
        <v>12348</v>
      </c>
      <c r="D1214" s="218" t="s">
        <v>237</v>
      </c>
      <c r="E1214" s="219" t="s">
        <v>12349</v>
      </c>
      <c r="F1214" s="220" t="s">
        <v>12350</v>
      </c>
      <c r="G1214" s="221" t="s">
        <v>10100</v>
      </c>
      <c r="H1214" s="222">
        <v>1</v>
      </c>
      <c r="I1214" s="223"/>
      <c r="J1214" s="224">
        <f>ROUND(I1214*H1214,2)</f>
        <v>0</v>
      </c>
      <c r="K1214" s="220" t="s">
        <v>19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339</v>
      </c>
      <c r="AT1214" s="229" t="s">
        <v>237</v>
      </c>
      <c r="AU1214" s="229" t="s">
        <v>98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12351</v>
      </c>
    </row>
    <row r="1215" s="2" customFormat="1" ht="16.5" customHeight="1">
      <c r="A1215" s="42"/>
      <c r="B1215" s="43"/>
      <c r="C1215" s="218" t="s">
        <v>12352</v>
      </c>
      <c r="D1215" s="218" t="s">
        <v>237</v>
      </c>
      <c r="E1215" s="219" t="s">
        <v>12353</v>
      </c>
      <c r="F1215" s="220" t="s">
        <v>10946</v>
      </c>
      <c r="G1215" s="221" t="s">
        <v>288</v>
      </c>
      <c r="H1215" s="222">
        <v>82</v>
      </c>
      <c r="I1215" s="223"/>
      <c r="J1215" s="224">
        <f>ROUND(I1215*H1215,2)</f>
        <v>0</v>
      </c>
      <c r="K1215" s="220" t="s">
        <v>19</v>
      </c>
      <c r="L1215" s="48"/>
      <c r="M1215" s="225" t="s">
        <v>19</v>
      </c>
      <c r="N1215" s="226" t="s">
        <v>48</v>
      </c>
      <c r="O1215" s="88"/>
      <c r="P1215" s="227">
        <f>O1215*H1215</f>
        <v>0</v>
      </c>
      <c r="Q1215" s="227">
        <v>0</v>
      </c>
      <c r="R1215" s="227">
        <f>Q1215*H1215</f>
        <v>0</v>
      </c>
      <c r="S1215" s="227">
        <v>0</v>
      </c>
      <c r="T1215" s="228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9" t="s">
        <v>339</v>
      </c>
      <c r="AT1215" s="229" t="s">
        <v>237</v>
      </c>
      <c r="AU1215" s="229" t="s">
        <v>98</v>
      </c>
      <c r="AY1215" s="21" t="s">
        <v>235</v>
      </c>
      <c r="BE1215" s="230">
        <f>IF(N1215="základní",J1215,0)</f>
        <v>0</v>
      </c>
      <c r="BF1215" s="230">
        <f>IF(N1215="snížená",J1215,0)</f>
        <v>0</v>
      </c>
      <c r="BG1215" s="230">
        <f>IF(N1215="zákl. přenesená",J1215,0)</f>
        <v>0</v>
      </c>
      <c r="BH1215" s="230">
        <f>IF(N1215="sníž. přenesená",J1215,0)</f>
        <v>0</v>
      </c>
      <c r="BI1215" s="230">
        <f>IF(N1215="nulová",J1215,0)</f>
        <v>0</v>
      </c>
      <c r="BJ1215" s="21" t="s">
        <v>88</v>
      </c>
      <c r="BK1215" s="230">
        <f>ROUND(I1215*H1215,2)</f>
        <v>0</v>
      </c>
      <c r="BL1215" s="21" t="s">
        <v>339</v>
      </c>
      <c r="BM1215" s="229" t="s">
        <v>12354</v>
      </c>
    </row>
    <row r="1216" s="12" customFormat="1" ht="20.88" customHeight="1">
      <c r="A1216" s="12"/>
      <c r="B1216" s="202"/>
      <c r="C1216" s="203"/>
      <c r="D1216" s="204" t="s">
        <v>75</v>
      </c>
      <c r="E1216" s="216" t="s">
        <v>12355</v>
      </c>
      <c r="F1216" s="216" t="s">
        <v>12356</v>
      </c>
      <c r="G1216" s="203"/>
      <c r="H1216" s="203"/>
      <c r="I1216" s="206"/>
      <c r="J1216" s="217">
        <f>BK1216</f>
        <v>0</v>
      </c>
      <c r="K1216" s="203"/>
      <c r="L1216" s="208"/>
      <c r="M1216" s="209"/>
      <c r="N1216" s="210"/>
      <c r="O1216" s="210"/>
      <c r="P1216" s="211">
        <f>P1217+P1251</f>
        <v>0</v>
      </c>
      <c r="Q1216" s="210"/>
      <c r="R1216" s="211">
        <f>R1217+R1251</f>
        <v>0</v>
      </c>
      <c r="S1216" s="210"/>
      <c r="T1216" s="212">
        <f>T1217+T1251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3" t="s">
        <v>88</v>
      </c>
      <c r="AT1216" s="214" t="s">
        <v>75</v>
      </c>
      <c r="AU1216" s="214" t="s">
        <v>88</v>
      </c>
      <c r="AY1216" s="213" t="s">
        <v>235</v>
      </c>
      <c r="BK1216" s="215">
        <f>BK1217+BK1251</f>
        <v>0</v>
      </c>
    </row>
    <row r="1217" s="17" customFormat="1" ht="20.88" customHeight="1">
      <c r="A1217" s="17"/>
      <c r="B1217" s="303"/>
      <c r="C1217" s="304"/>
      <c r="D1217" s="305" t="s">
        <v>75</v>
      </c>
      <c r="E1217" s="305" t="s">
        <v>12357</v>
      </c>
      <c r="F1217" s="305" t="s">
        <v>12356</v>
      </c>
      <c r="G1217" s="304"/>
      <c r="H1217" s="304"/>
      <c r="I1217" s="306"/>
      <c r="J1217" s="307">
        <f>BK1217</f>
        <v>0</v>
      </c>
      <c r="K1217" s="304"/>
      <c r="L1217" s="308"/>
      <c r="M1217" s="309"/>
      <c r="N1217" s="310"/>
      <c r="O1217" s="310"/>
      <c r="P1217" s="311">
        <f>SUM(P1218:P1250)</f>
        <v>0</v>
      </c>
      <c r="Q1217" s="310"/>
      <c r="R1217" s="311">
        <f>SUM(R1218:R1250)</f>
        <v>0</v>
      </c>
      <c r="S1217" s="310"/>
      <c r="T1217" s="312">
        <f>SUM(T1218:T1250)</f>
        <v>0</v>
      </c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R1217" s="313" t="s">
        <v>88</v>
      </c>
      <c r="AT1217" s="314" t="s">
        <v>75</v>
      </c>
      <c r="AU1217" s="314" t="s">
        <v>92</v>
      </c>
      <c r="AY1217" s="313" t="s">
        <v>235</v>
      </c>
      <c r="BK1217" s="315">
        <f>SUM(BK1218:BK1250)</f>
        <v>0</v>
      </c>
    </row>
    <row r="1218" s="2" customFormat="1" ht="24.15" customHeight="1">
      <c r="A1218" s="42"/>
      <c r="B1218" s="43"/>
      <c r="C1218" s="280" t="s">
        <v>12358</v>
      </c>
      <c r="D1218" s="280" t="s">
        <v>386</v>
      </c>
      <c r="E1218" s="281" t="s">
        <v>12359</v>
      </c>
      <c r="F1218" s="282" t="s">
        <v>12360</v>
      </c>
      <c r="G1218" s="283" t="s">
        <v>10100</v>
      </c>
      <c r="H1218" s="284">
        <v>1</v>
      </c>
      <c r="I1218" s="285"/>
      <c r="J1218" s="286">
        <f>ROUND(I1218*H1218,2)</f>
        <v>0</v>
      </c>
      <c r="K1218" s="282" t="s">
        <v>19</v>
      </c>
      <c r="L1218" s="287"/>
      <c r="M1218" s="288" t="s">
        <v>19</v>
      </c>
      <c r="N1218" s="289" t="s">
        <v>48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471</v>
      </c>
      <c r="AT1218" s="229" t="s">
        <v>386</v>
      </c>
      <c r="AU1218" s="229" t="s">
        <v>98</v>
      </c>
      <c r="AY1218" s="21" t="s">
        <v>235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1" t="s">
        <v>88</v>
      </c>
      <c r="BK1218" s="230">
        <f>ROUND(I1218*H1218,2)</f>
        <v>0</v>
      </c>
      <c r="BL1218" s="21" t="s">
        <v>339</v>
      </c>
      <c r="BM1218" s="229" t="s">
        <v>12361</v>
      </c>
    </row>
    <row r="1219" s="14" customFormat="1">
      <c r="A1219" s="14"/>
      <c r="B1219" s="248"/>
      <c r="C1219" s="249"/>
      <c r="D1219" s="238" t="s">
        <v>260</v>
      </c>
      <c r="E1219" s="250" t="s">
        <v>19</v>
      </c>
      <c r="F1219" s="251" t="s">
        <v>12362</v>
      </c>
      <c r="G1219" s="249"/>
      <c r="H1219" s="250" t="s">
        <v>19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7" t="s">
        <v>260</v>
      </c>
      <c r="AU1219" s="257" t="s">
        <v>98</v>
      </c>
      <c r="AV1219" s="14" t="s">
        <v>83</v>
      </c>
      <c r="AW1219" s="14" t="s">
        <v>37</v>
      </c>
      <c r="AX1219" s="14" t="s">
        <v>76</v>
      </c>
      <c r="AY1219" s="25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83</v>
      </c>
      <c r="G1220" s="237"/>
      <c r="H1220" s="241">
        <v>1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98</v>
      </c>
      <c r="AV1220" s="13" t="s">
        <v>88</v>
      </c>
      <c r="AW1220" s="13" t="s">
        <v>37</v>
      </c>
      <c r="AX1220" s="13" t="s">
        <v>83</v>
      </c>
      <c r="AY1220" s="247" t="s">
        <v>235</v>
      </c>
    </row>
    <row r="1221" s="2" customFormat="1" ht="16.5" customHeight="1">
      <c r="A1221" s="42"/>
      <c r="B1221" s="43"/>
      <c r="C1221" s="280" t="s">
        <v>12363</v>
      </c>
      <c r="D1221" s="280" t="s">
        <v>386</v>
      </c>
      <c r="E1221" s="281" t="s">
        <v>12364</v>
      </c>
      <c r="F1221" s="282" t="s">
        <v>12365</v>
      </c>
      <c r="G1221" s="283" t="s">
        <v>10100</v>
      </c>
      <c r="H1221" s="284">
        <v>12</v>
      </c>
      <c r="I1221" s="285"/>
      <c r="J1221" s="286">
        <f>ROUND(I1221*H1221,2)</f>
        <v>0</v>
      </c>
      <c r="K1221" s="282" t="s">
        <v>19</v>
      </c>
      <c r="L1221" s="287"/>
      <c r="M1221" s="288" t="s">
        <v>19</v>
      </c>
      <c r="N1221" s="289" t="s">
        <v>48</v>
      </c>
      <c r="O1221" s="88"/>
      <c r="P1221" s="227">
        <f>O1221*H1221</f>
        <v>0</v>
      </c>
      <c r="Q1221" s="227">
        <v>0</v>
      </c>
      <c r="R1221" s="227">
        <f>Q1221*H1221</f>
        <v>0</v>
      </c>
      <c r="S1221" s="227">
        <v>0</v>
      </c>
      <c r="T1221" s="228">
        <f>S1221*H1221</f>
        <v>0</v>
      </c>
      <c r="U1221" s="42"/>
      <c r="V1221" s="42"/>
      <c r="W1221" s="42"/>
      <c r="X1221" s="42"/>
      <c r="Y1221" s="42"/>
      <c r="Z1221" s="42"/>
      <c r="AA1221" s="42"/>
      <c r="AB1221" s="42"/>
      <c r="AC1221" s="42"/>
      <c r="AD1221" s="42"/>
      <c r="AE1221" s="42"/>
      <c r="AR1221" s="229" t="s">
        <v>471</v>
      </c>
      <c r="AT1221" s="229" t="s">
        <v>386</v>
      </c>
      <c r="AU1221" s="229" t="s">
        <v>98</v>
      </c>
      <c r="AY1221" s="21" t="s">
        <v>235</v>
      </c>
      <c r="BE1221" s="230">
        <f>IF(N1221="základní",J1221,0)</f>
        <v>0</v>
      </c>
      <c r="BF1221" s="230">
        <f>IF(N1221="snížená",J1221,0)</f>
        <v>0</v>
      </c>
      <c r="BG1221" s="230">
        <f>IF(N1221="zákl. přenesená",J1221,0)</f>
        <v>0</v>
      </c>
      <c r="BH1221" s="230">
        <f>IF(N1221="sníž. přenesená",J1221,0)</f>
        <v>0</v>
      </c>
      <c r="BI1221" s="230">
        <f>IF(N1221="nulová",J1221,0)</f>
        <v>0</v>
      </c>
      <c r="BJ1221" s="21" t="s">
        <v>88</v>
      </c>
      <c r="BK1221" s="230">
        <f>ROUND(I1221*H1221,2)</f>
        <v>0</v>
      </c>
      <c r="BL1221" s="21" t="s">
        <v>339</v>
      </c>
      <c r="BM1221" s="229" t="s">
        <v>12366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12367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98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11411</v>
      </c>
      <c r="G1223" s="237"/>
      <c r="H1223" s="241">
        <v>12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98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80" t="s">
        <v>12368</v>
      </c>
      <c r="D1224" s="280" t="s">
        <v>386</v>
      </c>
      <c r="E1224" s="281" t="s">
        <v>12369</v>
      </c>
      <c r="F1224" s="282" t="s">
        <v>12370</v>
      </c>
      <c r="G1224" s="283" t="s">
        <v>10100</v>
      </c>
      <c r="H1224" s="284">
        <v>1</v>
      </c>
      <c r="I1224" s="285"/>
      <c r="J1224" s="286">
        <f>ROUND(I1224*H1224,2)</f>
        <v>0</v>
      </c>
      <c r="K1224" s="282" t="s">
        <v>19</v>
      </c>
      <c r="L1224" s="287"/>
      <c r="M1224" s="288" t="s">
        <v>19</v>
      </c>
      <c r="N1224" s="289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471</v>
      </c>
      <c r="AT1224" s="229" t="s">
        <v>386</v>
      </c>
      <c r="AU1224" s="229" t="s">
        <v>98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12371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12372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98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83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98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16.5" customHeight="1">
      <c r="A1227" s="42"/>
      <c r="B1227" s="43"/>
      <c r="C1227" s="280" t="s">
        <v>12373</v>
      </c>
      <c r="D1227" s="280" t="s">
        <v>386</v>
      </c>
      <c r="E1227" s="281" t="s">
        <v>12374</v>
      </c>
      <c r="F1227" s="282" t="s">
        <v>12375</v>
      </c>
      <c r="G1227" s="283" t="s">
        <v>10100</v>
      </c>
      <c r="H1227" s="284">
        <v>1</v>
      </c>
      <c r="I1227" s="285"/>
      <c r="J1227" s="286">
        <f>ROUND(I1227*H1227,2)</f>
        <v>0</v>
      </c>
      <c r="K1227" s="282" t="s">
        <v>19</v>
      </c>
      <c r="L1227" s="287"/>
      <c r="M1227" s="288" t="s">
        <v>19</v>
      </c>
      <c r="N1227" s="289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471</v>
      </c>
      <c r="AT1227" s="229" t="s">
        <v>386</v>
      </c>
      <c r="AU1227" s="229" t="s">
        <v>98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12376</v>
      </c>
    </row>
    <row r="1228" s="14" customFormat="1">
      <c r="A1228" s="14"/>
      <c r="B1228" s="248"/>
      <c r="C1228" s="249"/>
      <c r="D1228" s="238" t="s">
        <v>260</v>
      </c>
      <c r="E1228" s="250" t="s">
        <v>19</v>
      </c>
      <c r="F1228" s="251" t="s">
        <v>12377</v>
      </c>
      <c r="G1228" s="249"/>
      <c r="H1228" s="250" t="s">
        <v>19</v>
      </c>
      <c r="I1228" s="252"/>
      <c r="J1228" s="249"/>
      <c r="K1228" s="249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7" t="s">
        <v>260</v>
      </c>
      <c r="AU1228" s="257" t="s">
        <v>98</v>
      </c>
      <c r="AV1228" s="14" t="s">
        <v>83</v>
      </c>
      <c r="AW1228" s="14" t="s">
        <v>37</v>
      </c>
      <c r="AX1228" s="14" t="s">
        <v>76</v>
      </c>
      <c r="AY1228" s="25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83</v>
      </c>
      <c r="G1229" s="237"/>
      <c r="H1229" s="241">
        <v>1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98</v>
      </c>
      <c r="AV1229" s="13" t="s">
        <v>88</v>
      </c>
      <c r="AW1229" s="13" t="s">
        <v>37</v>
      </c>
      <c r="AX1229" s="13" t="s">
        <v>83</v>
      </c>
      <c r="AY1229" s="247" t="s">
        <v>235</v>
      </c>
    </row>
    <row r="1230" s="2" customFormat="1" ht="16.5" customHeight="1">
      <c r="A1230" s="42"/>
      <c r="B1230" s="43"/>
      <c r="C1230" s="280" t="s">
        <v>12378</v>
      </c>
      <c r="D1230" s="280" t="s">
        <v>386</v>
      </c>
      <c r="E1230" s="281" t="s">
        <v>12379</v>
      </c>
      <c r="F1230" s="282" t="s">
        <v>12279</v>
      </c>
      <c r="G1230" s="283" t="s">
        <v>10100</v>
      </c>
      <c r="H1230" s="284">
        <v>1</v>
      </c>
      <c r="I1230" s="285"/>
      <c r="J1230" s="286">
        <f>ROUND(I1230*H1230,2)</f>
        <v>0</v>
      </c>
      <c r="K1230" s="282" t="s">
        <v>19</v>
      </c>
      <c r="L1230" s="287"/>
      <c r="M1230" s="288" t="s">
        <v>19</v>
      </c>
      <c r="N1230" s="289" t="s">
        <v>48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471</v>
      </c>
      <c r="AT1230" s="229" t="s">
        <v>386</v>
      </c>
      <c r="AU1230" s="229" t="s">
        <v>98</v>
      </c>
      <c r="AY1230" s="21" t="s">
        <v>235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1" t="s">
        <v>88</v>
      </c>
      <c r="BK1230" s="230">
        <f>ROUND(I1230*H1230,2)</f>
        <v>0</v>
      </c>
      <c r="BL1230" s="21" t="s">
        <v>339</v>
      </c>
      <c r="BM1230" s="229" t="s">
        <v>12380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12381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98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83</v>
      </c>
      <c r="G1232" s="237"/>
      <c r="H1232" s="241">
        <v>1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98</v>
      </c>
      <c r="AV1232" s="13" t="s">
        <v>88</v>
      </c>
      <c r="AW1232" s="13" t="s">
        <v>37</v>
      </c>
      <c r="AX1232" s="13" t="s">
        <v>83</v>
      </c>
      <c r="AY1232" s="247" t="s">
        <v>235</v>
      </c>
    </row>
    <row r="1233" s="2" customFormat="1" ht="16.5" customHeight="1">
      <c r="A1233" s="42"/>
      <c r="B1233" s="43"/>
      <c r="C1233" s="280" t="s">
        <v>12382</v>
      </c>
      <c r="D1233" s="280" t="s">
        <v>386</v>
      </c>
      <c r="E1233" s="281" t="s">
        <v>12383</v>
      </c>
      <c r="F1233" s="282" t="s">
        <v>12284</v>
      </c>
      <c r="G1233" s="283" t="s">
        <v>10100</v>
      </c>
      <c r="H1233" s="284">
        <v>1</v>
      </c>
      <c r="I1233" s="285"/>
      <c r="J1233" s="286">
        <f>ROUND(I1233*H1233,2)</f>
        <v>0</v>
      </c>
      <c r="K1233" s="282" t="s">
        <v>19</v>
      </c>
      <c r="L1233" s="287"/>
      <c r="M1233" s="288" t="s">
        <v>19</v>
      </c>
      <c r="N1233" s="289" t="s">
        <v>48</v>
      </c>
      <c r="O1233" s="88"/>
      <c r="P1233" s="227">
        <f>O1233*H1233</f>
        <v>0</v>
      </c>
      <c r="Q1233" s="227">
        <v>0</v>
      </c>
      <c r="R1233" s="227">
        <f>Q1233*H1233</f>
        <v>0</v>
      </c>
      <c r="S1233" s="227">
        <v>0</v>
      </c>
      <c r="T1233" s="228">
        <f>S1233*H1233</f>
        <v>0</v>
      </c>
      <c r="U1233" s="42"/>
      <c r="V1233" s="42"/>
      <c r="W1233" s="42"/>
      <c r="X1233" s="42"/>
      <c r="Y1233" s="42"/>
      <c r="Z1233" s="42"/>
      <c r="AA1233" s="42"/>
      <c r="AB1233" s="42"/>
      <c r="AC1233" s="42"/>
      <c r="AD1233" s="42"/>
      <c r="AE1233" s="42"/>
      <c r="AR1233" s="229" t="s">
        <v>471</v>
      </c>
      <c r="AT1233" s="229" t="s">
        <v>386</v>
      </c>
      <c r="AU1233" s="229" t="s">
        <v>98</v>
      </c>
      <c r="AY1233" s="21" t="s">
        <v>235</v>
      </c>
      <c r="BE1233" s="230">
        <f>IF(N1233="základní",J1233,0)</f>
        <v>0</v>
      </c>
      <c r="BF1233" s="230">
        <f>IF(N1233="snížená",J1233,0)</f>
        <v>0</v>
      </c>
      <c r="BG1233" s="230">
        <f>IF(N1233="zákl. přenesená",J1233,0)</f>
        <v>0</v>
      </c>
      <c r="BH1233" s="230">
        <f>IF(N1233="sníž. přenesená",J1233,0)</f>
        <v>0</v>
      </c>
      <c r="BI1233" s="230">
        <f>IF(N1233="nulová",J1233,0)</f>
        <v>0</v>
      </c>
      <c r="BJ1233" s="21" t="s">
        <v>88</v>
      </c>
      <c r="BK1233" s="230">
        <f>ROUND(I1233*H1233,2)</f>
        <v>0</v>
      </c>
      <c r="BL1233" s="21" t="s">
        <v>339</v>
      </c>
      <c r="BM1233" s="229" t="s">
        <v>12384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12385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98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83</v>
      </c>
      <c r="G1235" s="237"/>
      <c r="H1235" s="241">
        <v>1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98</v>
      </c>
      <c r="AV1235" s="13" t="s">
        <v>88</v>
      </c>
      <c r="AW1235" s="13" t="s">
        <v>37</v>
      </c>
      <c r="AX1235" s="13" t="s">
        <v>83</v>
      </c>
      <c r="AY1235" s="247" t="s">
        <v>235</v>
      </c>
    </row>
    <row r="1236" s="2" customFormat="1" ht="16.5" customHeight="1">
      <c r="A1236" s="42"/>
      <c r="B1236" s="43"/>
      <c r="C1236" s="280" t="s">
        <v>12386</v>
      </c>
      <c r="D1236" s="280" t="s">
        <v>386</v>
      </c>
      <c r="E1236" s="281" t="s">
        <v>12387</v>
      </c>
      <c r="F1236" s="282" t="s">
        <v>12289</v>
      </c>
      <c r="G1236" s="283" t="s">
        <v>10100</v>
      </c>
      <c r="H1236" s="284">
        <v>1</v>
      </c>
      <c r="I1236" s="285"/>
      <c r="J1236" s="286">
        <f>ROUND(I1236*H1236,2)</f>
        <v>0</v>
      </c>
      <c r="K1236" s="282" t="s">
        <v>19</v>
      </c>
      <c r="L1236" s="287"/>
      <c r="M1236" s="288" t="s">
        <v>19</v>
      </c>
      <c r="N1236" s="289" t="s">
        <v>48</v>
      </c>
      <c r="O1236" s="88"/>
      <c r="P1236" s="227">
        <f>O1236*H1236</f>
        <v>0</v>
      </c>
      <c r="Q1236" s="227">
        <v>0</v>
      </c>
      <c r="R1236" s="227">
        <f>Q1236*H1236</f>
        <v>0</v>
      </c>
      <c r="S1236" s="227">
        <v>0</v>
      </c>
      <c r="T1236" s="228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9" t="s">
        <v>471</v>
      </c>
      <c r="AT1236" s="229" t="s">
        <v>386</v>
      </c>
      <c r="AU1236" s="229" t="s">
        <v>98</v>
      </c>
      <c r="AY1236" s="21" t="s">
        <v>235</v>
      </c>
      <c r="BE1236" s="230">
        <f>IF(N1236="základní",J1236,0)</f>
        <v>0</v>
      </c>
      <c r="BF1236" s="230">
        <f>IF(N1236="snížená",J1236,0)</f>
        <v>0</v>
      </c>
      <c r="BG1236" s="230">
        <f>IF(N1236="zákl. přenesená",J1236,0)</f>
        <v>0</v>
      </c>
      <c r="BH1236" s="230">
        <f>IF(N1236="sníž. přenesená",J1236,0)</f>
        <v>0</v>
      </c>
      <c r="BI1236" s="230">
        <f>IF(N1236="nulová",J1236,0)</f>
        <v>0</v>
      </c>
      <c r="BJ1236" s="21" t="s">
        <v>88</v>
      </c>
      <c r="BK1236" s="230">
        <f>ROUND(I1236*H1236,2)</f>
        <v>0</v>
      </c>
      <c r="BL1236" s="21" t="s">
        <v>339</v>
      </c>
      <c r="BM1236" s="229" t="s">
        <v>12388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12389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98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83</v>
      </c>
      <c r="G1238" s="237"/>
      <c r="H1238" s="241">
        <v>1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98</v>
      </c>
      <c r="AV1238" s="13" t="s">
        <v>88</v>
      </c>
      <c r="AW1238" s="13" t="s">
        <v>37</v>
      </c>
      <c r="AX1238" s="13" t="s">
        <v>83</v>
      </c>
      <c r="AY1238" s="247" t="s">
        <v>235</v>
      </c>
    </row>
    <row r="1239" s="2" customFormat="1" ht="16.5" customHeight="1">
      <c r="A1239" s="42"/>
      <c r="B1239" s="43"/>
      <c r="C1239" s="280" t="s">
        <v>12390</v>
      </c>
      <c r="D1239" s="280" t="s">
        <v>386</v>
      </c>
      <c r="E1239" s="281" t="s">
        <v>12391</v>
      </c>
      <c r="F1239" s="282" t="s">
        <v>12294</v>
      </c>
      <c r="G1239" s="283" t="s">
        <v>10100</v>
      </c>
      <c r="H1239" s="284">
        <v>1</v>
      </c>
      <c r="I1239" s="285"/>
      <c r="J1239" s="286">
        <f>ROUND(I1239*H1239,2)</f>
        <v>0</v>
      </c>
      <c r="K1239" s="282" t="s">
        <v>19</v>
      </c>
      <c r="L1239" s="287"/>
      <c r="M1239" s="288" t="s">
        <v>19</v>
      </c>
      <c r="N1239" s="289" t="s">
        <v>48</v>
      </c>
      <c r="O1239" s="88"/>
      <c r="P1239" s="227">
        <f>O1239*H1239</f>
        <v>0</v>
      </c>
      <c r="Q1239" s="227">
        <v>0</v>
      </c>
      <c r="R1239" s="227">
        <f>Q1239*H1239</f>
        <v>0</v>
      </c>
      <c r="S1239" s="227">
        <v>0</v>
      </c>
      <c r="T1239" s="228">
        <f>S1239*H1239</f>
        <v>0</v>
      </c>
      <c r="U1239" s="42"/>
      <c r="V1239" s="42"/>
      <c r="W1239" s="42"/>
      <c r="X1239" s="42"/>
      <c r="Y1239" s="42"/>
      <c r="Z1239" s="42"/>
      <c r="AA1239" s="42"/>
      <c r="AB1239" s="42"/>
      <c r="AC1239" s="42"/>
      <c r="AD1239" s="42"/>
      <c r="AE1239" s="42"/>
      <c r="AR1239" s="229" t="s">
        <v>471</v>
      </c>
      <c r="AT1239" s="229" t="s">
        <v>386</v>
      </c>
      <c r="AU1239" s="229" t="s">
        <v>98</v>
      </c>
      <c r="AY1239" s="21" t="s">
        <v>235</v>
      </c>
      <c r="BE1239" s="230">
        <f>IF(N1239="základní",J1239,0)</f>
        <v>0</v>
      </c>
      <c r="BF1239" s="230">
        <f>IF(N1239="snížená",J1239,0)</f>
        <v>0</v>
      </c>
      <c r="BG1239" s="230">
        <f>IF(N1239="zákl. přenesená",J1239,0)</f>
        <v>0</v>
      </c>
      <c r="BH1239" s="230">
        <f>IF(N1239="sníž. přenesená",J1239,0)</f>
        <v>0</v>
      </c>
      <c r="BI1239" s="230">
        <f>IF(N1239="nulová",J1239,0)</f>
        <v>0</v>
      </c>
      <c r="BJ1239" s="21" t="s">
        <v>88</v>
      </c>
      <c r="BK1239" s="230">
        <f>ROUND(I1239*H1239,2)</f>
        <v>0</v>
      </c>
      <c r="BL1239" s="21" t="s">
        <v>339</v>
      </c>
      <c r="BM1239" s="229" t="s">
        <v>12392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12393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98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83</v>
      </c>
      <c r="G1241" s="237"/>
      <c r="H1241" s="241">
        <v>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98</v>
      </c>
      <c r="AV1241" s="13" t="s">
        <v>88</v>
      </c>
      <c r="AW1241" s="13" t="s">
        <v>37</v>
      </c>
      <c r="AX1241" s="13" t="s">
        <v>83</v>
      </c>
      <c r="AY1241" s="247" t="s">
        <v>235</v>
      </c>
    </row>
    <row r="1242" s="2" customFormat="1" ht="16.5" customHeight="1">
      <c r="A1242" s="42"/>
      <c r="B1242" s="43"/>
      <c r="C1242" s="280" t="s">
        <v>12394</v>
      </c>
      <c r="D1242" s="280" t="s">
        <v>386</v>
      </c>
      <c r="E1242" s="281" t="s">
        <v>12395</v>
      </c>
      <c r="F1242" s="282" t="s">
        <v>12396</v>
      </c>
      <c r="G1242" s="283" t="s">
        <v>10100</v>
      </c>
      <c r="H1242" s="284">
        <v>1</v>
      </c>
      <c r="I1242" s="285"/>
      <c r="J1242" s="286">
        <f>ROUND(I1242*H1242,2)</f>
        <v>0</v>
      </c>
      <c r="K1242" s="282" t="s">
        <v>19</v>
      </c>
      <c r="L1242" s="287"/>
      <c r="M1242" s="288" t="s">
        <v>19</v>
      </c>
      <c r="N1242" s="289" t="s">
        <v>48</v>
      </c>
      <c r="O1242" s="88"/>
      <c r="P1242" s="227">
        <f>O1242*H1242</f>
        <v>0</v>
      </c>
      <c r="Q1242" s="227">
        <v>0</v>
      </c>
      <c r="R1242" s="227">
        <f>Q1242*H1242</f>
        <v>0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471</v>
      </c>
      <c r="AT1242" s="229" t="s">
        <v>386</v>
      </c>
      <c r="AU1242" s="229" t="s">
        <v>98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339</v>
      </c>
      <c r="BM1242" s="229" t="s">
        <v>12397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12398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98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83</v>
      </c>
      <c r="G1244" s="237"/>
      <c r="H1244" s="241">
        <v>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98</v>
      </c>
      <c r="AV1244" s="13" t="s">
        <v>88</v>
      </c>
      <c r="AW1244" s="13" t="s">
        <v>37</v>
      </c>
      <c r="AX1244" s="13" t="s">
        <v>83</v>
      </c>
      <c r="AY1244" s="247" t="s">
        <v>235</v>
      </c>
    </row>
    <row r="1245" s="2" customFormat="1" ht="16.5" customHeight="1">
      <c r="A1245" s="42"/>
      <c r="B1245" s="43"/>
      <c r="C1245" s="280" t="s">
        <v>12399</v>
      </c>
      <c r="D1245" s="280" t="s">
        <v>386</v>
      </c>
      <c r="E1245" s="281" t="s">
        <v>12400</v>
      </c>
      <c r="F1245" s="282" t="s">
        <v>12304</v>
      </c>
      <c r="G1245" s="283" t="s">
        <v>10100</v>
      </c>
      <c r="H1245" s="284">
        <v>1</v>
      </c>
      <c r="I1245" s="285"/>
      <c r="J1245" s="286">
        <f>ROUND(I1245*H1245,2)</f>
        <v>0</v>
      </c>
      <c r="K1245" s="282" t="s">
        <v>19</v>
      </c>
      <c r="L1245" s="287"/>
      <c r="M1245" s="288" t="s">
        <v>19</v>
      </c>
      <c r="N1245" s="289" t="s">
        <v>48</v>
      </c>
      <c r="O1245" s="88"/>
      <c r="P1245" s="227">
        <f>O1245*H1245</f>
        <v>0</v>
      </c>
      <c r="Q1245" s="227">
        <v>0</v>
      </c>
      <c r="R1245" s="227">
        <f>Q1245*H1245</f>
        <v>0</v>
      </c>
      <c r="S1245" s="227">
        <v>0</v>
      </c>
      <c r="T1245" s="228">
        <f>S1245*H1245</f>
        <v>0</v>
      </c>
      <c r="U1245" s="42"/>
      <c r="V1245" s="42"/>
      <c r="W1245" s="42"/>
      <c r="X1245" s="42"/>
      <c r="Y1245" s="42"/>
      <c r="Z1245" s="42"/>
      <c r="AA1245" s="42"/>
      <c r="AB1245" s="42"/>
      <c r="AC1245" s="42"/>
      <c r="AD1245" s="42"/>
      <c r="AE1245" s="42"/>
      <c r="AR1245" s="229" t="s">
        <v>471</v>
      </c>
      <c r="AT1245" s="229" t="s">
        <v>386</v>
      </c>
      <c r="AU1245" s="229" t="s">
        <v>98</v>
      </c>
      <c r="AY1245" s="21" t="s">
        <v>235</v>
      </c>
      <c r="BE1245" s="230">
        <f>IF(N1245="základní",J1245,0)</f>
        <v>0</v>
      </c>
      <c r="BF1245" s="230">
        <f>IF(N1245="snížená",J1245,0)</f>
        <v>0</v>
      </c>
      <c r="BG1245" s="230">
        <f>IF(N1245="zákl. přenesená",J1245,0)</f>
        <v>0</v>
      </c>
      <c r="BH1245" s="230">
        <f>IF(N1245="sníž. přenesená",J1245,0)</f>
        <v>0</v>
      </c>
      <c r="BI1245" s="230">
        <f>IF(N1245="nulová",J1245,0)</f>
        <v>0</v>
      </c>
      <c r="BJ1245" s="21" t="s">
        <v>88</v>
      </c>
      <c r="BK1245" s="230">
        <f>ROUND(I1245*H1245,2)</f>
        <v>0</v>
      </c>
      <c r="BL1245" s="21" t="s">
        <v>339</v>
      </c>
      <c r="BM1245" s="229" t="s">
        <v>12401</v>
      </c>
    </row>
    <row r="1246" s="14" customFormat="1">
      <c r="A1246" s="14"/>
      <c r="B1246" s="248"/>
      <c r="C1246" s="249"/>
      <c r="D1246" s="238" t="s">
        <v>260</v>
      </c>
      <c r="E1246" s="250" t="s">
        <v>19</v>
      </c>
      <c r="F1246" s="251" t="s">
        <v>12402</v>
      </c>
      <c r="G1246" s="249"/>
      <c r="H1246" s="250" t="s">
        <v>19</v>
      </c>
      <c r="I1246" s="252"/>
      <c r="J1246" s="249"/>
      <c r="K1246" s="249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7" t="s">
        <v>260</v>
      </c>
      <c r="AU1246" s="257" t="s">
        <v>98</v>
      </c>
      <c r="AV1246" s="14" t="s">
        <v>83</v>
      </c>
      <c r="AW1246" s="14" t="s">
        <v>37</v>
      </c>
      <c r="AX1246" s="14" t="s">
        <v>76</v>
      </c>
      <c r="AY1246" s="257" t="s">
        <v>235</v>
      </c>
    </row>
    <row r="1247" s="13" customFormat="1">
      <c r="A1247" s="13"/>
      <c r="B1247" s="236"/>
      <c r="C1247" s="237"/>
      <c r="D1247" s="238" t="s">
        <v>260</v>
      </c>
      <c r="E1247" s="239" t="s">
        <v>19</v>
      </c>
      <c r="F1247" s="240" t="s">
        <v>83</v>
      </c>
      <c r="G1247" s="237"/>
      <c r="H1247" s="241">
        <v>1</v>
      </c>
      <c r="I1247" s="242"/>
      <c r="J1247" s="237"/>
      <c r="K1247" s="237"/>
      <c r="L1247" s="243"/>
      <c r="M1247" s="244"/>
      <c r="N1247" s="245"/>
      <c r="O1247" s="245"/>
      <c r="P1247" s="245"/>
      <c r="Q1247" s="245"/>
      <c r="R1247" s="245"/>
      <c r="S1247" s="245"/>
      <c r="T1247" s="24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7" t="s">
        <v>260</v>
      </c>
      <c r="AU1247" s="247" t="s">
        <v>98</v>
      </c>
      <c r="AV1247" s="13" t="s">
        <v>88</v>
      </c>
      <c r="AW1247" s="13" t="s">
        <v>37</v>
      </c>
      <c r="AX1247" s="13" t="s">
        <v>83</v>
      </c>
      <c r="AY1247" s="247" t="s">
        <v>235</v>
      </c>
    </row>
    <row r="1248" s="2" customFormat="1" ht="33" customHeight="1">
      <c r="A1248" s="42"/>
      <c r="B1248" s="43"/>
      <c r="C1248" s="280" t="s">
        <v>12403</v>
      </c>
      <c r="D1248" s="280" t="s">
        <v>386</v>
      </c>
      <c r="E1248" s="281" t="s">
        <v>12404</v>
      </c>
      <c r="F1248" s="282" t="s">
        <v>10793</v>
      </c>
      <c r="G1248" s="283" t="s">
        <v>288</v>
      </c>
      <c r="H1248" s="284">
        <v>38</v>
      </c>
      <c r="I1248" s="285"/>
      <c r="J1248" s="286">
        <f>ROUND(I1248*H1248,2)</f>
        <v>0</v>
      </c>
      <c r="K1248" s="282" t="s">
        <v>19</v>
      </c>
      <c r="L1248" s="287"/>
      <c r="M1248" s="288" t="s">
        <v>19</v>
      </c>
      <c r="N1248" s="289" t="s">
        <v>48</v>
      </c>
      <c r="O1248" s="88"/>
      <c r="P1248" s="227">
        <f>O1248*H1248</f>
        <v>0</v>
      </c>
      <c r="Q1248" s="227">
        <v>0</v>
      </c>
      <c r="R1248" s="227">
        <f>Q1248*H1248</f>
        <v>0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471</v>
      </c>
      <c r="AT1248" s="229" t="s">
        <v>386</v>
      </c>
      <c r="AU1248" s="229" t="s">
        <v>98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339</v>
      </c>
      <c r="BM1248" s="229" t="s">
        <v>12405</v>
      </c>
    </row>
    <row r="1249" s="14" customFormat="1">
      <c r="A1249" s="14"/>
      <c r="B1249" s="248"/>
      <c r="C1249" s="249"/>
      <c r="D1249" s="238" t="s">
        <v>260</v>
      </c>
      <c r="E1249" s="250" t="s">
        <v>19</v>
      </c>
      <c r="F1249" s="251" t="s">
        <v>12406</v>
      </c>
      <c r="G1249" s="249"/>
      <c r="H1249" s="250" t="s">
        <v>19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7" t="s">
        <v>260</v>
      </c>
      <c r="AU1249" s="257" t="s">
        <v>98</v>
      </c>
      <c r="AV1249" s="14" t="s">
        <v>83</v>
      </c>
      <c r="AW1249" s="14" t="s">
        <v>37</v>
      </c>
      <c r="AX1249" s="14" t="s">
        <v>76</v>
      </c>
      <c r="AY1249" s="25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12407</v>
      </c>
      <c r="G1250" s="237"/>
      <c r="H1250" s="241">
        <v>38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98</v>
      </c>
      <c r="AV1250" s="13" t="s">
        <v>88</v>
      </c>
      <c r="AW1250" s="13" t="s">
        <v>37</v>
      </c>
      <c r="AX1250" s="13" t="s">
        <v>83</v>
      </c>
      <c r="AY1250" s="247" t="s">
        <v>235</v>
      </c>
    </row>
    <row r="1251" s="17" customFormat="1" ht="20.88" customHeight="1">
      <c r="A1251" s="17"/>
      <c r="B1251" s="303"/>
      <c r="C1251" s="304"/>
      <c r="D1251" s="305" t="s">
        <v>75</v>
      </c>
      <c r="E1251" s="305" t="s">
        <v>12408</v>
      </c>
      <c r="F1251" s="305" t="s">
        <v>12356</v>
      </c>
      <c r="G1251" s="304"/>
      <c r="H1251" s="304"/>
      <c r="I1251" s="306"/>
      <c r="J1251" s="307">
        <f>BK1251</f>
        <v>0</v>
      </c>
      <c r="K1251" s="304"/>
      <c r="L1251" s="308"/>
      <c r="M1251" s="309"/>
      <c r="N1251" s="310"/>
      <c r="O1251" s="310"/>
      <c r="P1251" s="311">
        <f>SUM(P1252:P1262)</f>
        <v>0</v>
      </c>
      <c r="Q1251" s="310"/>
      <c r="R1251" s="311">
        <f>SUM(R1252:R1262)</f>
        <v>0</v>
      </c>
      <c r="S1251" s="310"/>
      <c r="T1251" s="312">
        <f>SUM(T1252:T1262)</f>
        <v>0</v>
      </c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R1251" s="313" t="s">
        <v>88</v>
      </c>
      <c r="AT1251" s="314" t="s">
        <v>75</v>
      </c>
      <c r="AU1251" s="314" t="s">
        <v>92</v>
      </c>
      <c r="AY1251" s="313" t="s">
        <v>235</v>
      </c>
      <c r="BK1251" s="315">
        <f>SUM(BK1252:BK1262)</f>
        <v>0</v>
      </c>
    </row>
    <row r="1252" s="2" customFormat="1" ht="16.5" customHeight="1">
      <c r="A1252" s="42"/>
      <c r="B1252" s="43"/>
      <c r="C1252" s="218" t="s">
        <v>12409</v>
      </c>
      <c r="D1252" s="218" t="s">
        <v>237</v>
      </c>
      <c r="E1252" s="219" t="s">
        <v>12410</v>
      </c>
      <c r="F1252" s="220" t="s">
        <v>12315</v>
      </c>
      <c r="G1252" s="221" t="s">
        <v>10100</v>
      </c>
      <c r="H1252" s="222">
        <v>1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98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12411</v>
      </c>
    </row>
    <row r="1253" s="2" customFormat="1" ht="16.5" customHeight="1">
      <c r="A1253" s="42"/>
      <c r="B1253" s="43"/>
      <c r="C1253" s="218" t="s">
        <v>12412</v>
      </c>
      <c r="D1253" s="218" t="s">
        <v>237</v>
      </c>
      <c r="E1253" s="219" t="s">
        <v>12413</v>
      </c>
      <c r="F1253" s="220" t="s">
        <v>12414</v>
      </c>
      <c r="G1253" s="221" t="s">
        <v>10100</v>
      </c>
      <c r="H1253" s="222">
        <v>12</v>
      </c>
      <c r="I1253" s="223"/>
      <c r="J1253" s="224">
        <f>ROUND(I1253*H1253,2)</f>
        <v>0</v>
      </c>
      <c r="K1253" s="220" t="s">
        <v>19</v>
      </c>
      <c r="L1253" s="48"/>
      <c r="M1253" s="225" t="s">
        <v>19</v>
      </c>
      <c r="N1253" s="226" t="s">
        <v>48</v>
      </c>
      <c r="O1253" s="88"/>
      <c r="P1253" s="227">
        <f>O1253*H1253</f>
        <v>0</v>
      </c>
      <c r="Q1253" s="227">
        <v>0</v>
      </c>
      <c r="R1253" s="227">
        <f>Q1253*H1253</f>
        <v>0</v>
      </c>
      <c r="S1253" s="227">
        <v>0</v>
      </c>
      <c r="T1253" s="228">
        <f>S1253*H1253</f>
        <v>0</v>
      </c>
      <c r="U1253" s="42"/>
      <c r="V1253" s="42"/>
      <c r="W1253" s="42"/>
      <c r="X1253" s="42"/>
      <c r="Y1253" s="42"/>
      <c r="Z1253" s="42"/>
      <c r="AA1253" s="42"/>
      <c r="AB1253" s="42"/>
      <c r="AC1253" s="42"/>
      <c r="AD1253" s="42"/>
      <c r="AE1253" s="42"/>
      <c r="AR1253" s="229" t="s">
        <v>339</v>
      </c>
      <c r="AT1253" s="229" t="s">
        <v>237</v>
      </c>
      <c r="AU1253" s="229" t="s">
        <v>98</v>
      </c>
      <c r="AY1253" s="21" t="s">
        <v>235</v>
      </c>
      <c r="BE1253" s="230">
        <f>IF(N1253="základní",J1253,0)</f>
        <v>0</v>
      </c>
      <c r="BF1253" s="230">
        <f>IF(N1253="snížená",J1253,0)</f>
        <v>0</v>
      </c>
      <c r="BG1253" s="230">
        <f>IF(N1253="zákl. přenesená",J1253,0)</f>
        <v>0</v>
      </c>
      <c r="BH1253" s="230">
        <f>IF(N1253="sníž. přenesená",J1253,0)</f>
        <v>0</v>
      </c>
      <c r="BI1253" s="230">
        <f>IF(N1253="nulová",J1253,0)</f>
        <v>0</v>
      </c>
      <c r="BJ1253" s="21" t="s">
        <v>88</v>
      </c>
      <c r="BK1253" s="230">
        <f>ROUND(I1253*H1253,2)</f>
        <v>0</v>
      </c>
      <c r="BL1253" s="21" t="s">
        <v>339</v>
      </c>
      <c r="BM1253" s="229" t="s">
        <v>12415</v>
      </c>
    </row>
    <row r="1254" s="2" customFormat="1" ht="16.5" customHeight="1">
      <c r="A1254" s="42"/>
      <c r="B1254" s="43"/>
      <c r="C1254" s="218" t="s">
        <v>12416</v>
      </c>
      <c r="D1254" s="218" t="s">
        <v>237</v>
      </c>
      <c r="E1254" s="219" t="s">
        <v>12417</v>
      </c>
      <c r="F1254" s="220" t="s">
        <v>12418</v>
      </c>
      <c r="G1254" s="221" t="s">
        <v>10100</v>
      </c>
      <c r="H1254" s="222">
        <v>1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98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12419</v>
      </c>
    </row>
    <row r="1255" s="2" customFormat="1" ht="16.5" customHeight="1">
      <c r="A1255" s="42"/>
      <c r="B1255" s="43"/>
      <c r="C1255" s="218" t="s">
        <v>12420</v>
      </c>
      <c r="D1255" s="218" t="s">
        <v>237</v>
      </c>
      <c r="E1255" s="219" t="s">
        <v>12421</v>
      </c>
      <c r="F1255" s="220" t="s">
        <v>12422</v>
      </c>
      <c r="G1255" s="221" t="s">
        <v>10100</v>
      </c>
      <c r="H1255" s="222">
        <v>1</v>
      </c>
      <c r="I1255" s="223"/>
      <c r="J1255" s="224">
        <f>ROUND(I1255*H1255,2)</f>
        <v>0</v>
      </c>
      <c r="K1255" s="220" t="s">
        <v>19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</v>
      </c>
      <c r="R1255" s="227">
        <f>Q1255*H1255</f>
        <v>0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339</v>
      </c>
      <c r="AT1255" s="229" t="s">
        <v>237</v>
      </c>
      <c r="AU1255" s="229" t="s">
        <v>98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339</v>
      </c>
      <c r="BM1255" s="229" t="s">
        <v>12423</v>
      </c>
    </row>
    <row r="1256" s="2" customFormat="1" ht="16.5" customHeight="1">
      <c r="A1256" s="42"/>
      <c r="B1256" s="43"/>
      <c r="C1256" s="218" t="s">
        <v>12424</v>
      </c>
      <c r="D1256" s="218" t="s">
        <v>237</v>
      </c>
      <c r="E1256" s="219" t="s">
        <v>12425</v>
      </c>
      <c r="F1256" s="220" t="s">
        <v>12330</v>
      </c>
      <c r="G1256" s="221" t="s">
        <v>10100</v>
      </c>
      <c r="H1256" s="222">
        <v>1</v>
      </c>
      <c r="I1256" s="223"/>
      <c r="J1256" s="224">
        <f>ROUND(I1256*H1256,2)</f>
        <v>0</v>
      </c>
      <c r="K1256" s="220" t="s">
        <v>19</v>
      </c>
      <c r="L1256" s="48"/>
      <c r="M1256" s="225" t="s">
        <v>19</v>
      </c>
      <c r="N1256" s="226" t="s">
        <v>48</v>
      </c>
      <c r="O1256" s="88"/>
      <c r="P1256" s="227">
        <f>O1256*H1256</f>
        <v>0</v>
      </c>
      <c r="Q1256" s="227">
        <v>0</v>
      </c>
      <c r="R1256" s="227">
        <f>Q1256*H1256</f>
        <v>0</v>
      </c>
      <c r="S1256" s="227">
        <v>0</v>
      </c>
      <c r="T1256" s="228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9" t="s">
        <v>339</v>
      </c>
      <c r="AT1256" s="229" t="s">
        <v>237</v>
      </c>
      <c r="AU1256" s="229" t="s">
        <v>98</v>
      </c>
      <c r="AY1256" s="21" t="s">
        <v>235</v>
      </c>
      <c r="BE1256" s="230">
        <f>IF(N1256="základní",J1256,0)</f>
        <v>0</v>
      </c>
      <c r="BF1256" s="230">
        <f>IF(N1256="snížená",J1256,0)</f>
        <v>0</v>
      </c>
      <c r="BG1256" s="230">
        <f>IF(N1256="zákl. přenesená",J1256,0)</f>
        <v>0</v>
      </c>
      <c r="BH1256" s="230">
        <f>IF(N1256="sníž. přenesená",J1256,0)</f>
        <v>0</v>
      </c>
      <c r="BI1256" s="230">
        <f>IF(N1256="nulová",J1256,0)</f>
        <v>0</v>
      </c>
      <c r="BJ1256" s="21" t="s">
        <v>88</v>
      </c>
      <c r="BK1256" s="230">
        <f>ROUND(I1256*H1256,2)</f>
        <v>0</v>
      </c>
      <c r="BL1256" s="21" t="s">
        <v>339</v>
      </c>
      <c r="BM1256" s="229" t="s">
        <v>12426</v>
      </c>
    </row>
    <row r="1257" s="2" customFormat="1" ht="16.5" customHeight="1">
      <c r="A1257" s="42"/>
      <c r="B1257" s="43"/>
      <c r="C1257" s="218" t="s">
        <v>12427</v>
      </c>
      <c r="D1257" s="218" t="s">
        <v>237</v>
      </c>
      <c r="E1257" s="219" t="s">
        <v>12428</v>
      </c>
      <c r="F1257" s="220" t="s">
        <v>12334</v>
      </c>
      <c r="G1257" s="221" t="s">
        <v>10100</v>
      </c>
      <c r="H1257" s="222">
        <v>1</v>
      </c>
      <c r="I1257" s="223"/>
      <c r="J1257" s="224">
        <f>ROUND(I1257*H1257,2)</f>
        <v>0</v>
      </c>
      <c r="K1257" s="220" t="s">
        <v>19</v>
      </c>
      <c r="L1257" s="48"/>
      <c r="M1257" s="225" t="s">
        <v>19</v>
      </c>
      <c r="N1257" s="226" t="s">
        <v>48</v>
      </c>
      <c r="O1257" s="88"/>
      <c r="P1257" s="227">
        <f>O1257*H1257</f>
        <v>0</v>
      </c>
      <c r="Q1257" s="227">
        <v>0</v>
      </c>
      <c r="R1257" s="227">
        <f>Q1257*H1257</f>
        <v>0</v>
      </c>
      <c r="S1257" s="227">
        <v>0</v>
      </c>
      <c r="T1257" s="228">
        <f>S1257*H1257</f>
        <v>0</v>
      </c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R1257" s="229" t="s">
        <v>339</v>
      </c>
      <c r="AT1257" s="229" t="s">
        <v>237</v>
      </c>
      <c r="AU1257" s="229" t="s">
        <v>98</v>
      </c>
      <c r="AY1257" s="21" t="s">
        <v>235</v>
      </c>
      <c r="BE1257" s="230">
        <f>IF(N1257="základní",J1257,0)</f>
        <v>0</v>
      </c>
      <c r="BF1257" s="230">
        <f>IF(N1257="snížená",J1257,0)</f>
        <v>0</v>
      </c>
      <c r="BG1257" s="230">
        <f>IF(N1257="zákl. přenesená",J1257,0)</f>
        <v>0</v>
      </c>
      <c r="BH1257" s="230">
        <f>IF(N1257="sníž. přenesená",J1257,0)</f>
        <v>0</v>
      </c>
      <c r="BI1257" s="230">
        <f>IF(N1257="nulová",J1257,0)</f>
        <v>0</v>
      </c>
      <c r="BJ1257" s="21" t="s">
        <v>88</v>
      </c>
      <c r="BK1257" s="230">
        <f>ROUND(I1257*H1257,2)</f>
        <v>0</v>
      </c>
      <c r="BL1257" s="21" t="s">
        <v>339</v>
      </c>
      <c r="BM1257" s="229" t="s">
        <v>12429</v>
      </c>
    </row>
    <row r="1258" s="2" customFormat="1" ht="16.5" customHeight="1">
      <c r="A1258" s="42"/>
      <c r="B1258" s="43"/>
      <c r="C1258" s="218" t="s">
        <v>12430</v>
      </c>
      <c r="D1258" s="218" t="s">
        <v>237</v>
      </c>
      <c r="E1258" s="219" t="s">
        <v>12431</v>
      </c>
      <c r="F1258" s="220" t="s">
        <v>12338</v>
      </c>
      <c r="G1258" s="221" t="s">
        <v>10100</v>
      </c>
      <c r="H1258" s="222">
        <v>1</v>
      </c>
      <c r="I1258" s="223"/>
      <c r="J1258" s="224">
        <f>ROUND(I1258*H1258,2)</f>
        <v>0</v>
      </c>
      <c r="K1258" s="220" t="s">
        <v>19</v>
      </c>
      <c r="L1258" s="48"/>
      <c r="M1258" s="225" t="s">
        <v>19</v>
      </c>
      <c r="N1258" s="226" t="s">
        <v>48</v>
      </c>
      <c r="O1258" s="88"/>
      <c r="P1258" s="227">
        <f>O1258*H1258</f>
        <v>0</v>
      </c>
      <c r="Q1258" s="227">
        <v>0</v>
      </c>
      <c r="R1258" s="227">
        <f>Q1258*H1258</f>
        <v>0</v>
      </c>
      <c r="S1258" s="227">
        <v>0</v>
      </c>
      <c r="T1258" s="228">
        <f>S1258*H1258</f>
        <v>0</v>
      </c>
      <c r="U1258" s="42"/>
      <c r="V1258" s="42"/>
      <c r="W1258" s="42"/>
      <c r="X1258" s="42"/>
      <c r="Y1258" s="42"/>
      <c r="Z1258" s="42"/>
      <c r="AA1258" s="42"/>
      <c r="AB1258" s="42"/>
      <c r="AC1258" s="42"/>
      <c r="AD1258" s="42"/>
      <c r="AE1258" s="42"/>
      <c r="AR1258" s="229" t="s">
        <v>339</v>
      </c>
      <c r="AT1258" s="229" t="s">
        <v>237</v>
      </c>
      <c r="AU1258" s="229" t="s">
        <v>98</v>
      </c>
      <c r="AY1258" s="21" t="s">
        <v>235</v>
      </c>
      <c r="BE1258" s="230">
        <f>IF(N1258="základní",J1258,0)</f>
        <v>0</v>
      </c>
      <c r="BF1258" s="230">
        <f>IF(N1258="snížená",J1258,0)</f>
        <v>0</v>
      </c>
      <c r="BG1258" s="230">
        <f>IF(N1258="zákl. přenesená",J1258,0)</f>
        <v>0</v>
      </c>
      <c r="BH1258" s="230">
        <f>IF(N1258="sníž. přenesená",J1258,0)</f>
        <v>0</v>
      </c>
      <c r="BI1258" s="230">
        <f>IF(N1258="nulová",J1258,0)</f>
        <v>0</v>
      </c>
      <c r="BJ1258" s="21" t="s">
        <v>88</v>
      </c>
      <c r="BK1258" s="230">
        <f>ROUND(I1258*H1258,2)</f>
        <v>0</v>
      </c>
      <c r="BL1258" s="21" t="s">
        <v>339</v>
      </c>
      <c r="BM1258" s="229" t="s">
        <v>12432</v>
      </c>
    </row>
    <row r="1259" s="2" customFormat="1" ht="16.5" customHeight="1">
      <c r="A1259" s="42"/>
      <c r="B1259" s="43"/>
      <c r="C1259" s="218" t="s">
        <v>12433</v>
      </c>
      <c r="D1259" s="218" t="s">
        <v>237</v>
      </c>
      <c r="E1259" s="219" t="s">
        <v>12434</v>
      </c>
      <c r="F1259" s="220" t="s">
        <v>12342</v>
      </c>
      <c r="G1259" s="221" t="s">
        <v>10100</v>
      </c>
      <c r="H1259" s="222">
        <v>1</v>
      </c>
      <c r="I1259" s="223"/>
      <c r="J1259" s="224">
        <f>ROUND(I1259*H1259,2)</f>
        <v>0</v>
      </c>
      <c r="K1259" s="220" t="s">
        <v>19</v>
      </c>
      <c r="L1259" s="48"/>
      <c r="M1259" s="225" t="s">
        <v>19</v>
      </c>
      <c r="N1259" s="226" t="s">
        <v>48</v>
      </c>
      <c r="O1259" s="88"/>
      <c r="P1259" s="227">
        <f>O1259*H1259</f>
        <v>0</v>
      </c>
      <c r="Q1259" s="227">
        <v>0</v>
      </c>
      <c r="R1259" s="227">
        <f>Q1259*H1259</f>
        <v>0</v>
      </c>
      <c r="S1259" s="227">
        <v>0</v>
      </c>
      <c r="T1259" s="228">
        <f>S1259*H1259</f>
        <v>0</v>
      </c>
      <c r="U1259" s="42"/>
      <c r="V1259" s="42"/>
      <c r="W1259" s="42"/>
      <c r="X1259" s="42"/>
      <c r="Y1259" s="42"/>
      <c r="Z1259" s="42"/>
      <c r="AA1259" s="42"/>
      <c r="AB1259" s="42"/>
      <c r="AC1259" s="42"/>
      <c r="AD1259" s="42"/>
      <c r="AE1259" s="42"/>
      <c r="AR1259" s="229" t="s">
        <v>339</v>
      </c>
      <c r="AT1259" s="229" t="s">
        <v>237</v>
      </c>
      <c r="AU1259" s="229" t="s">
        <v>98</v>
      </c>
      <c r="AY1259" s="21" t="s">
        <v>235</v>
      </c>
      <c r="BE1259" s="230">
        <f>IF(N1259="základní",J1259,0)</f>
        <v>0</v>
      </c>
      <c r="BF1259" s="230">
        <f>IF(N1259="snížená",J1259,0)</f>
        <v>0</v>
      </c>
      <c r="BG1259" s="230">
        <f>IF(N1259="zákl. přenesená",J1259,0)</f>
        <v>0</v>
      </c>
      <c r="BH1259" s="230">
        <f>IF(N1259="sníž. přenesená",J1259,0)</f>
        <v>0</v>
      </c>
      <c r="BI1259" s="230">
        <f>IF(N1259="nulová",J1259,0)</f>
        <v>0</v>
      </c>
      <c r="BJ1259" s="21" t="s">
        <v>88</v>
      </c>
      <c r="BK1259" s="230">
        <f>ROUND(I1259*H1259,2)</f>
        <v>0</v>
      </c>
      <c r="BL1259" s="21" t="s">
        <v>339</v>
      </c>
      <c r="BM1259" s="229" t="s">
        <v>12435</v>
      </c>
    </row>
    <row r="1260" s="2" customFormat="1" ht="16.5" customHeight="1">
      <c r="A1260" s="42"/>
      <c r="B1260" s="43"/>
      <c r="C1260" s="218" t="s">
        <v>12436</v>
      </c>
      <c r="D1260" s="218" t="s">
        <v>237</v>
      </c>
      <c r="E1260" s="219" t="s">
        <v>12437</v>
      </c>
      <c r="F1260" s="220" t="s">
        <v>12438</v>
      </c>
      <c r="G1260" s="221" t="s">
        <v>10100</v>
      </c>
      <c r="H1260" s="222">
        <v>1</v>
      </c>
      <c r="I1260" s="223"/>
      <c r="J1260" s="224">
        <f>ROUND(I1260*H1260,2)</f>
        <v>0</v>
      </c>
      <c r="K1260" s="220" t="s">
        <v>19</v>
      </c>
      <c r="L1260" s="48"/>
      <c r="M1260" s="225" t="s">
        <v>19</v>
      </c>
      <c r="N1260" s="226" t="s">
        <v>48</v>
      </c>
      <c r="O1260" s="88"/>
      <c r="P1260" s="227">
        <f>O1260*H1260</f>
        <v>0</v>
      </c>
      <c r="Q1260" s="227">
        <v>0</v>
      </c>
      <c r="R1260" s="227">
        <f>Q1260*H1260</f>
        <v>0</v>
      </c>
      <c r="S1260" s="227">
        <v>0</v>
      </c>
      <c r="T1260" s="228">
        <f>S1260*H1260</f>
        <v>0</v>
      </c>
      <c r="U1260" s="42"/>
      <c r="V1260" s="42"/>
      <c r="W1260" s="42"/>
      <c r="X1260" s="42"/>
      <c r="Y1260" s="42"/>
      <c r="Z1260" s="42"/>
      <c r="AA1260" s="42"/>
      <c r="AB1260" s="42"/>
      <c r="AC1260" s="42"/>
      <c r="AD1260" s="42"/>
      <c r="AE1260" s="42"/>
      <c r="AR1260" s="229" t="s">
        <v>339</v>
      </c>
      <c r="AT1260" s="229" t="s">
        <v>237</v>
      </c>
      <c r="AU1260" s="229" t="s">
        <v>98</v>
      </c>
      <c r="AY1260" s="21" t="s">
        <v>235</v>
      </c>
      <c r="BE1260" s="230">
        <f>IF(N1260="základní",J1260,0)</f>
        <v>0</v>
      </c>
      <c r="BF1260" s="230">
        <f>IF(N1260="snížená",J1260,0)</f>
        <v>0</v>
      </c>
      <c r="BG1260" s="230">
        <f>IF(N1260="zákl. přenesená",J1260,0)</f>
        <v>0</v>
      </c>
      <c r="BH1260" s="230">
        <f>IF(N1260="sníž. přenesená",J1260,0)</f>
        <v>0</v>
      </c>
      <c r="BI1260" s="230">
        <f>IF(N1260="nulová",J1260,0)</f>
        <v>0</v>
      </c>
      <c r="BJ1260" s="21" t="s">
        <v>88</v>
      </c>
      <c r="BK1260" s="230">
        <f>ROUND(I1260*H1260,2)</f>
        <v>0</v>
      </c>
      <c r="BL1260" s="21" t="s">
        <v>339</v>
      </c>
      <c r="BM1260" s="229" t="s">
        <v>12439</v>
      </c>
    </row>
    <row r="1261" s="2" customFormat="1" ht="16.5" customHeight="1">
      <c r="A1261" s="42"/>
      <c r="B1261" s="43"/>
      <c r="C1261" s="218" t="s">
        <v>12440</v>
      </c>
      <c r="D1261" s="218" t="s">
        <v>237</v>
      </c>
      <c r="E1261" s="219" t="s">
        <v>12441</v>
      </c>
      <c r="F1261" s="220" t="s">
        <v>12350</v>
      </c>
      <c r="G1261" s="221" t="s">
        <v>10100</v>
      </c>
      <c r="H1261" s="222">
        <v>1</v>
      </c>
      <c r="I1261" s="223"/>
      <c r="J1261" s="224">
        <f>ROUND(I1261*H1261,2)</f>
        <v>0</v>
      </c>
      <c r="K1261" s="220" t="s">
        <v>19</v>
      </c>
      <c r="L1261" s="48"/>
      <c r="M1261" s="225" t="s">
        <v>19</v>
      </c>
      <c r="N1261" s="226" t="s">
        <v>48</v>
      </c>
      <c r="O1261" s="88"/>
      <c r="P1261" s="227">
        <f>O1261*H1261</f>
        <v>0</v>
      </c>
      <c r="Q1261" s="227">
        <v>0</v>
      </c>
      <c r="R1261" s="227">
        <f>Q1261*H1261</f>
        <v>0</v>
      </c>
      <c r="S1261" s="227">
        <v>0</v>
      </c>
      <c r="T1261" s="228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9" t="s">
        <v>339</v>
      </c>
      <c r="AT1261" s="229" t="s">
        <v>237</v>
      </c>
      <c r="AU1261" s="229" t="s">
        <v>98</v>
      </c>
      <c r="AY1261" s="21" t="s">
        <v>235</v>
      </c>
      <c r="BE1261" s="230">
        <f>IF(N1261="základní",J1261,0)</f>
        <v>0</v>
      </c>
      <c r="BF1261" s="230">
        <f>IF(N1261="snížená",J1261,0)</f>
        <v>0</v>
      </c>
      <c r="BG1261" s="230">
        <f>IF(N1261="zákl. přenesená",J1261,0)</f>
        <v>0</v>
      </c>
      <c r="BH1261" s="230">
        <f>IF(N1261="sníž. přenesená",J1261,0)</f>
        <v>0</v>
      </c>
      <c r="BI1261" s="230">
        <f>IF(N1261="nulová",J1261,0)</f>
        <v>0</v>
      </c>
      <c r="BJ1261" s="21" t="s">
        <v>88</v>
      </c>
      <c r="BK1261" s="230">
        <f>ROUND(I1261*H1261,2)</f>
        <v>0</v>
      </c>
      <c r="BL1261" s="21" t="s">
        <v>339</v>
      </c>
      <c r="BM1261" s="229" t="s">
        <v>12442</v>
      </c>
    </row>
    <row r="1262" s="2" customFormat="1" ht="16.5" customHeight="1">
      <c r="A1262" s="42"/>
      <c r="B1262" s="43"/>
      <c r="C1262" s="218" t="s">
        <v>12443</v>
      </c>
      <c r="D1262" s="218" t="s">
        <v>237</v>
      </c>
      <c r="E1262" s="219" t="s">
        <v>12444</v>
      </c>
      <c r="F1262" s="220" t="s">
        <v>10946</v>
      </c>
      <c r="G1262" s="221" t="s">
        <v>288</v>
      </c>
      <c r="H1262" s="222">
        <v>38</v>
      </c>
      <c r="I1262" s="223"/>
      <c r="J1262" s="224">
        <f>ROUND(I1262*H1262,2)</f>
        <v>0</v>
      </c>
      <c r="K1262" s="220" t="s">
        <v>19</v>
      </c>
      <c r="L1262" s="48"/>
      <c r="M1262" s="225" t="s">
        <v>19</v>
      </c>
      <c r="N1262" s="226" t="s">
        <v>48</v>
      </c>
      <c r="O1262" s="88"/>
      <c r="P1262" s="227">
        <f>O1262*H1262</f>
        <v>0</v>
      </c>
      <c r="Q1262" s="227">
        <v>0</v>
      </c>
      <c r="R1262" s="227">
        <f>Q1262*H1262</f>
        <v>0</v>
      </c>
      <c r="S1262" s="227">
        <v>0</v>
      </c>
      <c r="T1262" s="228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9" t="s">
        <v>339</v>
      </c>
      <c r="AT1262" s="229" t="s">
        <v>237</v>
      </c>
      <c r="AU1262" s="229" t="s">
        <v>98</v>
      </c>
      <c r="AY1262" s="21" t="s">
        <v>235</v>
      </c>
      <c r="BE1262" s="230">
        <f>IF(N1262="základní",J1262,0)</f>
        <v>0</v>
      </c>
      <c r="BF1262" s="230">
        <f>IF(N1262="snížená",J1262,0)</f>
        <v>0</v>
      </c>
      <c r="BG1262" s="230">
        <f>IF(N1262="zákl. přenesená",J1262,0)</f>
        <v>0</v>
      </c>
      <c r="BH1262" s="230">
        <f>IF(N1262="sníž. přenesená",J1262,0)</f>
        <v>0</v>
      </c>
      <c r="BI1262" s="230">
        <f>IF(N1262="nulová",J1262,0)</f>
        <v>0</v>
      </c>
      <c r="BJ1262" s="21" t="s">
        <v>88</v>
      </c>
      <c r="BK1262" s="230">
        <f>ROUND(I1262*H1262,2)</f>
        <v>0</v>
      </c>
      <c r="BL1262" s="21" t="s">
        <v>339</v>
      </c>
      <c r="BM1262" s="229" t="s">
        <v>12445</v>
      </c>
    </row>
    <row r="1263" s="12" customFormat="1" ht="20.88" customHeight="1">
      <c r="A1263" s="12"/>
      <c r="B1263" s="202"/>
      <c r="C1263" s="203"/>
      <c r="D1263" s="204" t="s">
        <v>75</v>
      </c>
      <c r="E1263" s="216" t="s">
        <v>12446</v>
      </c>
      <c r="F1263" s="216" t="s">
        <v>12447</v>
      </c>
      <c r="G1263" s="203"/>
      <c r="H1263" s="203"/>
      <c r="I1263" s="206"/>
      <c r="J1263" s="217">
        <f>BK1263</f>
        <v>0</v>
      </c>
      <c r="K1263" s="203"/>
      <c r="L1263" s="208"/>
      <c r="M1263" s="209"/>
      <c r="N1263" s="210"/>
      <c r="O1263" s="210"/>
      <c r="P1263" s="211">
        <f>P1264+P1280</f>
        <v>0</v>
      </c>
      <c r="Q1263" s="210"/>
      <c r="R1263" s="211">
        <f>R1264+R1280</f>
        <v>0</v>
      </c>
      <c r="S1263" s="210"/>
      <c r="T1263" s="212">
        <f>T1264+T1280</f>
        <v>0</v>
      </c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R1263" s="213" t="s">
        <v>88</v>
      </c>
      <c r="AT1263" s="214" t="s">
        <v>75</v>
      </c>
      <c r="AU1263" s="214" t="s">
        <v>88</v>
      </c>
      <c r="AY1263" s="213" t="s">
        <v>235</v>
      </c>
      <c r="BK1263" s="215">
        <f>BK1264+BK1280</f>
        <v>0</v>
      </c>
    </row>
    <row r="1264" s="17" customFormat="1" ht="20.88" customHeight="1">
      <c r="A1264" s="17"/>
      <c r="B1264" s="303"/>
      <c r="C1264" s="304"/>
      <c r="D1264" s="305" t="s">
        <v>75</v>
      </c>
      <c r="E1264" s="305" t="s">
        <v>12448</v>
      </c>
      <c r="F1264" s="305" t="s">
        <v>12447</v>
      </c>
      <c r="G1264" s="304"/>
      <c r="H1264" s="304"/>
      <c r="I1264" s="306"/>
      <c r="J1264" s="307">
        <f>BK1264</f>
        <v>0</v>
      </c>
      <c r="K1264" s="304"/>
      <c r="L1264" s="308"/>
      <c r="M1264" s="309"/>
      <c r="N1264" s="310"/>
      <c r="O1264" s="310"/>
      <c r="P1264" s="311">
        <f>SUM(P1265:P1279)</f>
        <v>0</v>
      </c>
      <c r="Q1264" s="310"/>
      <c r="R1264" s="311">
        <f>SUM(R1265:R1279)</f>
        <v>0</v>
      </c>
      <c r="S1264" s="310"/>
      <c r="T1264" s="312">
        <f>SUM(T1265:T1279)</f>
        <v>0</v>
      </c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R1264" s="313" t="s">
        <v>88</v>
      </c>
      <c r="AT1264" s="314" t="s">
        <v>75</v>
      </c>
      <c r="AU1264" s="314" t="s">
        <v>92</v>
      </c>
      <c r="AY1264" s="313" t="s">
        <v>235</v>
      </c>
      <c r="BK1264" s="315">
        <f>SUM(BK1265:BK1279)</f>
        <v>0</v>
      </c>
    </row>
    <row r="1265" s="2" customFormat="1" ht="24.15" customHeight="1">
      <c r="A1265" s="42"/>
      <c r="B1265" s="43"/>
      <c r="C1265" s="280" t="s">
        <v>12449</v>
      </c>
      <c r="D1265" s="280" t="s">
        <v>386</v>
      </c>
      <c r="E1265" s="281" t="s">
        <v>12450</v>
      </c>
      <c r="F1265" s="282" t="s">
        <v>12451</v>
      </c>
      <c r="G1265" s="283" t="s">
        <v>10100</v>
      </c>
      <c r="H1265" s="284">
        <v>1</v>
      </c>
      <c r="I1265" s="285"/>
      <c r="J1265" s="286">
        <f>ROUND(I1265*H1265,2)</f>
        <v>0</v>
      </c>
      <c r="K1265" s="282" t="s">
        <v>19</v>
      </c>
      <c r="L1265" s="287"/>
      <c r="M1265" s="288" t="s">
        <v>19</v>
      </c>
      <c r="N1265" s="289" t="s">
        <v>48</v>
      </c>
      <c r="O1265" s="88"/>
      <c r="P1265" s="227">
        <f>O1265*H1265</f>
        <v>0</v>
      </c>
      <c r="Q1265" s="227">
        <v>0</v>
      </c>
      <c r="R1265" s="227">
        <f>Q1265*H1265</f>
        <v>0</v>
      </c>
      <c r="S1265" s="227">
        <v>0</v>
      </c>
      <c r="T1265" s="228">
        <f>S1265*H1265</f>
        <v>0</v>
      </c>
      <c r="U1265" s="42"/>
      <c r="V1265" s="42"/>
      <c r="W1265" s="42"/>
      <c r="X1265" s="42"/>
      <c r="Y1265" s="42"/>
      <c r="Z1265" s="42"/>
      <c r="AA1265" s="42"/>
      <c r="AB1265" s="42"/>
      <c r="AC1265" s="42"/>
      <c r="AD1265" s="42"/>
      <c r="AE1265" s="42"/>
      <c r="AR1265" s="229" t="s">
        <v>471</v>
      </c>
      <c r="AT1265" s="229" t="s">
        <v>386</v>
      </c>
      <c r="AU1265" s="229" t="s">
        <v>98</v>
      </c>
      <c r="AY1265" s="21" t="s">
        <v>235</v>
      </c>
      <c r="BE1265" s="230">
        <f>IF(N1265="základní",J1265,0)</f>
        <v>0</v>
      </c>
      <c r="BF1265" s="230">
        <f>IF(N1265="snížená",J1265,0)</f>
        <v>0</v>
      </c>
      <c r="BG1265" s="230">
        <f>IF(N1265="zákl. přenesená",J1265,0)</f>
        <v>0</v>
      </c>
      <c r="BH1265" s="230">
        <f>IF(N1265="sníž. přenesená",J1265,0)</f>
        <v>0</v>
      </c>
      <c r="BI1265" s="230">
        <f>IF(N1265="nulová",J1265,0)</f>
        <v>0</v>
      </c>
      <c r="BJ1265" s="21" t="s">
        <v>88</v>
      </c>
      <c r="BK1265" s="230">
        <f>ROUND(I1265*H1265,2)</f>
        <v>0</v>
      </c>
      <c r="BL1265" s="21" t="s">
        <v>339</v>
      </c>
      <c r="BM1265" s="229" t="s">
        <v>12452</v>
      </c>
    </row>
    <row r="1266" s="14" customFormat="1">
      <c r="A1266" s="14"/>
      <c r="B1266" s="248"/>
      <c r="C1266" s="249"/>
      <c r="D1266" s="238" t="s">
        <v>260</v>
      </c>
      <c r="E1266" s="250" t="s">
        <v>19</v>
      </c>
      <c r="F1266" s="251" t="s">
        <v>12453</v>
      </c>
      <c r="G1266" s="249"/>
      <c r="H1266" s="250" t="s">
        <v>19</v>
      </c>
      <c r="I1266" s="252"/>
      <c r="J1266" s="249"/>
      <c r="K1266" s="249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7" t="s">
        <v>260</v>
      </c>
      <c r="AU1266" s="257" t="s">
        <v>98</v>
      </c>
      <c r="AV1266" s="14" t="s">
        <v>83</v>
      </c>
      <c r="AW1266" s="14" t="s">
        <v>37</v>
      </c>
      <c r="AX1266" s="14" t="s">
        <v>76</v>
      </c>
      <c r="AY1266" s="25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83</v>
      </c>
      <c r="G1267" s="237"/>
      <c r="H1267" s="241">
        <v>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98</v>
      </c>
      <c r="AV1267" s="13" t="s">
        <v>88</v>
      </c>
      <c r="AW1267" s="13" t="s">
        <v>37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80" t="s">
        <v>12454</v>
      </c>
      <c r="D1268" s="280" t="s">
        <v>386</v>
      </c>
      <c r="E1268" s="281" t="s">
        <v>12455</v>
      </c>
      <c r="F1268" s="282" t="s">
        <v>12365</v>
      </c>
      <c r="G1268" s="283" t="s">
        <v>10100</v>
      </c>
      <c r="H1268" s="284">
        <v>5</v>
      </c>
      <c r="I1268" s="285"/>
      <c r="J1268" s="286">
        <f>ROUND(I1268*H1268,2)</f>
        <v>0</v>
      </c>
      <c r="K1268" s="282" t="s">
        <v>19</v>
      </c>
      <c r="L1268" s="287"/>
      <c r="M1268" s="288" t="s">
        <v>19</v>
      </c>
      <c r="N1268" s="289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471</v>
      </c>
      <c r="AT1268" s="229" t="s">
        <v>386</v>
      </c>
      <c r="AU1268" s="229" t="s">
        <v>98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12456</v>
      </c>
    </row>
    <row r="1269" s="14" customFormat="1">
      <c r="A1269" s="14"/>
      <c r="B1269" s="248"/>
      <c r="C1269" s="249"/>
      <c r="D1269" s="238" t="s">
        <v>260</v>
      </c>
      <c r="E1269" s="250" t="s">
        <v>19</v>
      </c>
      <c r="F1269" s="251" t="s">
        <v>12457</v>
      </c>
      <c r="G1269" s="249"/>
      <c r="H1269" s="250" t="s">
        <v>19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7" t="s">
        <v>260</v>
      </c>
      <c r="AU1269" s="257" t="s">
        <v>98</v>
      </c>
      <c r="AV1269" s="14" t="s">
        <v>83</v>
      </c>
      <c r="AW1269" s="14" t="s">
        <v>37</v>
      </c>
      <c r="AX1269" s="14" t="s">
        <v>76</v>
      </c>
      <c r="AY1269" s="25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10698</v>
      </c>
      <c r="G1270" s="237"/>
      <c r="H1270" s="241">
        <v>5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98</v>
      </c>
      <c r="AV1270" s="13" t="s">
        <v>88</v>
      </c>
      <c r="AW1270" s="13" t="s">
        <v>37</v>
      </c>
      <c r="AX1270" s="13" t="s">
        <v>83</v>
      </c>
      <c r="AY1270" s="247" t="s">
        <v>235</v>
      </c>
    </row>
    <row r="1271" s="2" customFormat="1" ht="16.5" customHeight="1">
      <c r="A1271" s="42"/>
      <c r="B1271" s="43"/>
      <c r="C1271" s="280" t="s">
        <v>12458</v>
      </c>
      <c r="D1271" s="280" t="s">
        <v>386</v>
      </c>
      <c r="E1271" s="281" t="s">
        <v>12459</v>
      </c>
      <c r="F1271" s="282" t="s">
        <v>12460</v>
      </c>
      <c r="G1271" s="283" t="s">
        <v>10100</v>
      </c>
      <c r="H1271" s="284">
        <v>1</v>
      </c>
      <c r="I1271" s="285"/>
      <c r="J1271" s="286">
        <f>ROUND(I1271*H1271,2)</f>
        <v>0</v>
      </c>
      <c r="K1271" s="282" t="s">
        <v>19</v>
      </c>
      <c r="L1271" s="287"/>
      <c r="M1271" s="288" t="s">
        <v>19</v>
      </c>
      <c r="N1271" s="289" t="s">
        <v>48</v>
      </c>
      <c r="O1271" s="88"/>
      <c r="P1271" s="227">
        <f>O1271*H1271</f>
        <v>0</v>
      </c>
      <c r="Q1271" s="227">
        <v>0</v>
      </c>
      <c r="R1271" s="227">
        <f>Q1271*H1271</f>
        <v>0</v>
      </c>
      <c r="S1271" s="227">
        <v>0</v>
      </c>
      <c r="T1271" s="228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9" t="s">
        <v>471</v>
      </c>
      <c r="AT1271" s="229" t="s">
        <v>386</v>
      </c>
      <c r="AU1271" s="229" t="s">
        <v>98</v>
      </c>
      <c r="AY1271" s="21" t="s">
        <v>235</v>
      </c>
      <c r="BE1271" s="230">
        <f>IF(N1271="základní",J1271,0)</f>
        <v>0</v>
      </c>
      <c r="BF1271" s="230">
        <f>IF(N1271="snížená",J1271,0)</f>
        <v>0</v>
      </c>
      <c r="BG1271" s="230">
        <f>IF(N1271="zákl. přenesená",J1271,0)</f>
        <v>0</v>
      </c>
      <c r="BH1271" s="230">
        <f>IF(N1271="sníž. přenesená",J1271,0)</f>
        <v>0</v>
      </c>
      <c r="BI1271" s="230">
        <f>IF(N1271="nulová",J1271,0)</f>
        <v>0</v>
      </c>
      <c r="BJ1271" s="21" t="s">
        <v>88</v>
      </c>
      <c r="BK1271" s="230">
        <f>ROUND(I1271*H1271,2)</f>
        <v>0</v>
      </c>
      <c r="BL1271" s="21" t="s">
        <v>339</v>
      </c>
      <c r="BM1271" s="229" t="s">
        <v>12461</v>
      </c>
    </row>
    <row r="1272" s="14" customFormat="1">
      <c r="A1272" s="14"/>
      <c r="B1272" s="248"/>
      <c r="C1272" s="249"/>
      <c r="D1272" s="238" t="s">
        <v>260</v>
      </c>
      <c r="E1272" s="250" t="s">
        <v>19</v>
      </c>
      <c r="F1272" s="251" t="s">
        <v>12462</v>
      </c>
      <c r="G1272" s="249"/>
      <c r="H1272" s="250" t="s">
        <v>19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7" t="s">
        <v>260</v>
      </c>
      <c r="AU1272" s="257" t="s">
        <v>98</v>
      </c>
      <c r="AV1272" s="14" t="s">
        <v>83</v>
      </c>
      <c r="AW1272" s="14" t="s">
        <v>37</v>
      </c>
      <c r="AX1272" s="14" t="s">
        <v>76</v>
      </c>
      <c r="AY1272" s="25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83</v>
      </c>
      <c r="G1273" s="237"/>
      <c r="H1273" s="241">
        <v>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98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80" t="s">
        <v>12463</v>
      </c>
      <c r="D1274" s="280" t="s">
        <v>386</v>
      </c>
      <c r="E1274" s="281" t="s">
        <v>12464</v>
      </c>
      <c r="F1274" s="282" t="s">
        <v>12465</v>
      </c>
      <c r="G1274" s="283" t="s">
        <v>10100</v>
      </c>
      <c r="H1274" s="284">
        <v>1</v>
      </c>
      <c r="I1274" s="285"/>
      <c r="J1274" s="286">
        <f>ROUND(I1274*H1274,2)</f>
        <v>0</v>
      </c>
      <c r="K1274" s="282" t="s">
        <v>19</v>
      </c>
      <c r="L1274" s="287"/>
      <c r="M1274" s="288" t="s">
        <v>19</v>
      </c>
      <c r="N1274" s="289" t="s">
        <v>48</v>
      </c>
      <c r="O1274" s="88"/>
      <c r="P1274" s="227">
        <f>O1274*H1274</f>
        <v>0</v>
      </c>
      <c r="Q1274" s="227">
        <v>0</v>
      </c>
      <c r="R1274" s="227">
        <f>Q1274*H1274</f>
        <v>0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471</v>
      </c>
      <c r="AT1274" s="229" t="s">
        <v>386</v>
      </c>
      <c r="AU1274" s="229" t="s">
        <v>98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12466</v>
      </c>
    </row>
    <row r="1275" s="14" customFormat="1">
      <c r="A1275" s="14"/>
      <c r="B1275" s="248"/>
      <c r="C1275" s="249"/>
      <c r="D1275" s="238" t="s">
        <v>260</v>
      </c>
      <c r="E1275" s="250" t="s">
        <v>19</v>
      </c>
      <c r="F1275" s="251" t="s">
        <v>12467</v>
      </c>
      <c r="G1275" s="249"/>
      <c r="H1275" s="250" t="s">
        <v>19</v>
      </c>
      <c r="I1275" s="252"/>
      <c r="J1275" s="249"/>
      <c r="K1275" s="249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7" t="s">
        <v>260</v>
      </c>
      <c r="AU1275" s="257" t="s">
        <v>98</v>
      </c>
      <c r="AV1275" s="14" t="s">
        <v>83</v>
      </c>
      <c r="AW1275" s="14" t="s">
        <v>37</v>
      </c>
      <c r="AX1275" s="14" t="s">
        <v>76</v>
      </c>
      <c r="AY1275" s="25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83</v>
      </c>
      <c r="G1276" s="237"/>
      <c r="H1276" s="241">
        <v>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98</v>
      </c>
      <c r="AV1276" s="13" t="s">
        <v>88</v>
      </c>
      <c r="AW1276" s="13" t="s">
        <v>37</v>
      </c>
      <c r="AX1276" s="13" t="s">
        <v>83</v>
      </c>
      <c r="AY1276" s="247" t="s">
        <v>235</v>
      </c>
    </row>
    <row r="1277" s="2" customFormat="1" ht="33" customHeight="1">
      <c r="A1277" s="42"/>
      <c r="B1277" s="43"/>
      <c r="C1277" s="280" t="s">
        <v>12468</v>
      </c>
      <c r="D1277" s="280" t="s">
        <v>386</v>
      </c>
      <c r="E1277" s="281" t="s">
        <v>12469</v>
      </c>
      <c r="F1277" s="282" t="s">
        <v>10793</v>
      </c>
      <c r="G1277" s="283" t="s">
        <v>288</v>
      </c>
      <c r="H1277" s="284">
        <v>22</v>
      </c>
      <c r="I1277" s="285"/>
      <c r="J1277" s="286">
        <f>ROUND(I1277*H1277,2)</f>
        <v>0</v>
      </c>
      <c r="K1277" s="282" t="s">
        <v>19</v>
      </c>
      <c r="L1277" s="287"/>
      <c r="M1277" s="288" t="s">
        <v>19</v>
      </c>
      <c r="N1277" s="289" t="s">
        <v>48</v>
      </c>
      <c r="O1277" s="88"/>
      <c r="P1277" s="227">
        <f>O1277*H1277</f>
        <v>0</v>
      </c>
      <c r="Q1277" s="227">
        <v>0</v>
      </c>
      <c r="R1277" s="227">
        <f>Q1277*H1277</f>
        <v>0</v>
      </c>
      <c r="S1277" s="227">
        <v>0</v>
      </c>
      <c r="T1277" s="228">
        <f>S1277*H1277</f>
        <v>0</v>
      </c>
      <c r="U1277" s="42"/>
      <c r="V1277" s="42"/>
      <c r="W1277" s="42"/>
      <c r="X1277" s="42"/>
      <c r="Y1277" s="42"/>
      <c r="Z1277" s="42"/>
      <c r="AA1277" s="42"/>
      <c r="AB1277" s="42"/>
      <c r="AC1277" s="42"/>
      <c r="AD1277" s="42"/>
      <c r="AE1277" s="42"/>
      <c r="AR1277" s="229" t="s">
        <v>471</v>
      </c>
      <c r="AT1277" s="229" t="s">
        <v>386</v>
      </c>
      <c r="AU1277" s="229" t="s">
        <v>98</v>
      </c>
      <c r="AY1277" s="21" t="s">
        <v>235</v>
      </c>
      <c r="BE1277" s="230">
        <f>IF(N1277="základní",J1277,0)</f>
        <v>0</v>
      </c>
      <c r="BF1277" s="230">
        <f>IF(N1277="snížená",J1277,0)</f>
        <v>0</v>
      </c>
      <c r="BG1277" s="230">
        <f>IF(N1277="zákl. přenesená",J1277,0)</f>
        <v>0</v>
      </c>
      <c r="BH1277" s="230">
        <f>IF(N1277="sníž. přenesená",J1277,0)</f>
        <v>0</v>
      </c>
      <c r="BI1277" s="230">
        <f>IF(N1277="nulová",J1277,0)</f>
        <v>0</v>
      </c>
      <c r="BJ1277" s="21" t="s">
        <v>88</v>
      </c>
      <c r="BK1277" s="230">
        <f>ROUND(I1277*H1277,2)</f>
        <v>0</v>
      </c>
      <c r="BL1277" s="21" t="s">
        <v>339</v>
      </c>
      <c r="BM1277" s="229" t="s">
        <v>12470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12471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98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12472</v>
      </c>
      <c r="G1279" s="237"/>
      <c r="H1279" s="241">
        <v>22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98</v>
      </c>
      <c r="AV1279" s="13" t="s">
        <v>88</v>
      </c>
      <c r="AW1279" s="13" t="s">
        <v>37</v>
      </c>
      <c r="AX1279" s="13" t="s">
        <v>83</v>
      </c>
      <c r="AY1279" s="247" t="s">
        <v>235</v>
      </c>
    </row>
    <row r="1280" s="17" customFormat="1" ht="20.88" customHeight="1">
      <c r="A1280" s="17"/>
      <c r="B1280" s="303"/>
      <c r="C1280" s="304"/>
      <c r="D1280" s="305" t="s">
        <v>75</v>
      </c>
      <c r="E1280" s="305" t="s">
        <v>12473</v>
      </c>
      <c r="F1280" s="305" t="s">
        <v>12447</v>
      </c>
      <c r="G1280" s="304"/>
      <c r="H1280" s="304"/>
      <c r="I1280" s="306"/>
      <c r="J1280" s="307">
        <f>BK1280</f>
        <v>0</v>
      </c>
      <c r="K1280" s="304"/>
      <c r="L1280" s="308"/>
      <c r="M1280" s="309"/>
      <c r="N1280" s="310"/>
      <c r="O1280" s="310"/>
      <c r="P1280" s="311">
        <f>SUM(P1281:P1285)</f>
        <v>0</v>
      </c>
      <c r="Q1280" s="310"/>
      <c r="R1280" s="311">
        <f>SUM(R1281:R1285)</f>
        <v>0</v>
      </c>
      <c r="S1280" s="310"/>
      <c r="T1280" s="312">
        <f>SUM(T1281:T1285)</f>
        <v>0</v>
      </c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R1280" s="313" t="s">
        <v>88</v>
      </c>
      <c r="AT1280" s="314" t="s">
        <v>75</v>
      </c>
      <c r="AU1280" s="314" t="s">
        <v>92</v>
      </c>
      <c r="AY1280" s="313" t="s">
        <v>235</v>
      </c>
      <c r="BK1280" s="315">
        <f>SUM(BK1281:BK1285)</f>
        <v>0</v>
      </c>
    </row>
    <row r="1281" s="2" customFormat="1" ht="16.5" customHeight="1">
      <c r="A1281" s="42"/>
      <c r="B1281" s="43"/>
      <c r="C1281" s="218" t="s">
        <v>12474</v>
      </c>
      <c r="D1281" s="218" t="s">
        <v>237</v>
      </c>
      <c r="E1281" s="219" t="s">
        <v>12475</v>
      </c>
      <c r="F1281" s="220" t="s">
        <v>12315</v>
      </c>
      <c r="G1281" s="221" t="s">
        <v>10100</v>
      </c>
      <c r="H1281" s="222">
        <v>1</v>
      </c>
      <c r="I1281" s="223"/>
      <c r="J1281" s="224">
        <f>ROUND(I1281*H1281,2)</f>
        <v>0</v>
      </c>
      <c r="K1281" s="220" t="s">
        <v>19</v>
      </c>
      <c r="L1281" s="48"/>
      <c r="M1281" s="225" t="s">
        <v>19</v>
      </c>
      <c r="N1281" s="226" t="s">
        <v>48</v>
      </c>
      <c r="O1281" s="88"/>
      <c r="P1281" s="227">
        <f>O1281*H1281</f>
        <v>0</v>
      </c>
      <c r="Q1281" s="227">
        <v>0</v>
      </c>
      <c r="R1281" s="227">
        <f>Q1281*H1281</f>
        <v>0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339</v>
      </c>
      <c r="AT1281" s="229" t="s">
        <v>237</v>
      </c>
      <c r="AU1281" s="229" t="s">
        <v>98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12476</v>
      </c>
    </row>
    <row r="1282" s="2" customFormat="1" ht="16.5" customHeight="1">
      <c r="A1282" s="42"/>
      <c r="B1282" s="43"/>
      <c r="C1282" s="218" t="s">
        <v>12477</v>
      </c>
      <c r="D1282" s="218" t="s">
        <v>237</v>
      </c>
      <c r="E1282" s="219" t="s">
        <v>12478</v>
      </c>
      <c r="F1282" s="220" t="s">
        <v>12414</v>
      </c>
      <c r="G1282" s="221" t="s">
        <v>10100</v>
      </c>
      <c r="H1282" s="222">
        <v>5</v>
      </c>
      <c r="I1282" s="223"/>
      <c r="J1282" s="224">
        <f>ROUND(I1282*H1282,2)</f>
        <v>0</v>
      </c>
      <c r="K1282" s="220" t="s">
        <v>19</v>
      </c>
      <c r="L1282" s="48"/>
      <c r="M1282" s="225" t="s">
        <v>19</v>
      </c>
      <c r="N1282" s="226" t="s">
        <v>48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</v>
      </c>
      <c r="T1282" s="228">
        <f>S1282*H1282</f>
        <v>0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339</v>
      </c>
      <c r="AT1282" s="229" t="s">
        <v>237</v>
      </c>
      <c r="AU1282" s="229" t="s">
        <v>98</v>
      </c>
      <c r="AY1282" s="21" t="s">
        <v>235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1" t="s">
        <v>88</v>
      </c>
      <c r="BK1282" s="230">
        <f>ROUND(I1282*H1282,2)</f>
        <v>0</v>
      </c>
      <c r="BL1282" s="21" t="s">
        <v>339</v>
      </c>
      <c r="BM1282" s="229" t="s">
        <v>12479</v>
      </c>
    </row>
    <row r="1283" s="2" customFormat="1" ht="16.5" customHeight="1">
      <c r="A1283" s="42"/>
      <c r="B1283" s="43"/>
      <c r="C1283" s="218" t="s">
        <v>12480</v>
      </c>
      <c r="D1283" s="218" t="s">
        <v>237</v>
      </c>
      <c r="E1283" s="219" t="s">
        <v>12481</v>
      </c>
      <c r="F1283" s="220" t="s">
        <v>12482</v>
      </c>
      <c r="G1283" s="221" t="s">
        <v>10100</v>
      </c>
      <c r="H1283" s="222">
        <v>1</v>
      </c>
      <c r="I1283" s="223"/>
      <c r="J1283" s="224">
        <f>ROUND(I1283*H1283,2)</f>
        <v>0</v>
      </c>
      <c r="K1283" s="220" t="s">
        <v>19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98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12483</v>
      </c>
    </row>
    <row r="1284" s="2" customFormat="1" ht="16.5" customHeight="1">
      <c r="A1284" s="42"/>
      <c r="B1284" s="43"/>
      <c r="C1284" s="218" t="s">
        <v>12484</v>
      </c>
      <c r="D1284" s="218" t="s">
        <v>237</v>
      </c>
      <c r="E1284" s="219" t="s">
        <v>12485</v>
      </c>
      <c r="F1284" s="220" t="s">
        <v>12486</v>
      </c>
      <c r="G1284" s="221" t="s">
        <v>10100</v>
      </c>
      <c r="H1284" s="222">
        <v>1</v>
      </c>
      <c r="I1284" s="223"/>
      <c r="J1284" s="224">
        <f>ROUND(I1284*H1284,2)</f>
        <v>0</v>
      </c>
      <c r="K1284" s="220" t="s">
        <v>19</v>
      </c>
      <c r="L1284" s="48"/>
      <c r="M1284" s="225" t="s">
        <v>19</v>
      </c>
      <c r="N1284" s="226" t="s">
        <v>48</v>
      </c>
      <c r="O1284" s="88"/>
      <c r="P1284" s="227">
        <f>O1284*H1284</f>
        <v>0</v>
      </c>
      <c r="Q1284" s="227">
        <v>0</v>
      </c>
      <c r="R1284" s="227">
        <f>Q1284*H1284</f>
        <v>0</v>
      </c>
      <c r="S1284" s="227">
        <v>0</v>
      </c>
      <c r="T1284" s="228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9" t="s">
        <v>339</v>
      </c>
      <c r="AT1284" s="229" t="s">
        <v>237</v>
      </c>
      <c r="AU1284" s="229" t="s">
        <v>98</v>
      </c>
      <c r="AY1284" s="21" t="s">
        <v>235</v>
      </c>
      <c r="BE1284" s="230">
        <f>IF(N1284="základní",J1284,0)</f>
        <v>0</v>
      </c>
      <c r="BF1284" s="230">
        <f>IF(N1284="snížená",J1284,0)</f>
        <v>0</v>
      </c>
      <c r="BG1284" s="230">
        <f>IF(N1284="zákl. přenesená",J1284,0)</f>
        <v>0</v>
      </c>
      <c r="BH1284" s="230">
        <f>IF(N1284="sníž. přenesená",J1284,0)</f>
        <v>0</v>
      </c>
      <c r="BI1284" s="230">
        <f>IF(N1284="nulová",J1284,0)</f>
        <v>0</v>
      </c>
      <c r="BJ1284" s="21" t="s">
        <v>88</v>
      </c>
      <c r="BK1284" s="230">
        <f>ROUND(I1284*H1284,2)</f>
        <v>0</v>
      </c>
      <c r="BL1284" s="21" t="s">
        <v>339</v>
      </c>
      <c r="BM1284" s="229" t="s">
        <v>12487</v>
      </c>
    </row>
    <row r="1285" s="2" customFormat="1" ht="16.5" customHeight="1">
      <c r="A1285" s="42"/>
      <c r="B1285" s="43"/>
      <c r="C1285" s="218" t="s">
        <v>12488</v>
      </c>
      <c r="D1285" s="218" t="s">
        <v>237</v>
      </c>
      <c r="E1285" s="219" t="s">
        <v>12489</v>
      </c>
      <c r="F1285" s="220" t="s">
        <v>10946</v>
      </c>
      <c r="G1285" s="221" t="s">
        <v>288</v>
      </c>
      <c r="H1285" s="222">
        <v>22</v>
      </c>
      <c r="I1285" s="223"/>
      <c r="J1285" s="224">
        <f>ROUND(I1285*H1285,2)</f>
        <v>0</v>
      </c>
      <c r="K1285" s="220" t="s">
        <v>19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98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12490</v>
      </c>
    </row>
    <row r="1286" s="12" customFormat="1" ht="20.88" customHeight="1">
      <c r="A1286" s="12"/>
      <c r="B1286" s="202"/>
      <c r="C1286" s="203"/>
      <c r="D1286" s="204" t="s">
        <v>75</v>
      </c>
      <c r="E1286" s="216" t="s">
        <v>12491</v>
      </c>
      <c r="F1286" s="216" t="s">
        <v>12492</v>
      </c>
      <c r="G1286" s="203"/>
      <c r="H1286" s="203"/>
      <c r="I1286" s="206"/>
      <c r="J1286" s="217">
        <f>BK1286</f>
        <v>0</v>
      </c>
      <c r="K1286" s="203"/>
      <c r="L1286" s="208"/>
      <c r="M1286" s="209"/>
      <c r="N1286" s="210"/>
      <c r="O1286" s="210"/>
      <c r="P1286" s="211">
        <f>P1287+P1330</f>
        <v>0</v>
      </c>
      <c r="Q1286" s="210"/>
      <c r="R1286" s="211">
        <f>R1287+R1330</f>
        <v>0</v>
      </c>
      <c r="S1286" s="210"/>
      <c r="T1286" s="212">
        <f>T1287+T1330</f>
        <v>0</v>
      </c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R1286" s="213" t="s">
        <v>88</v>
      </c>
      <c r="AT1286" s="214" t="s">
        <v>75</v>
      </c>
      <c r="AU1286" s="214" t="s">
        <v>88</v>
      </c>
      <c r="AY1286" s="213" t="s">
        <v>235</v>
      </c>
      <c r="BK1286" s="215">
        <f>BK1287+BK1330</f>
        <v>0</v>
      </c>
    </row>
    <row r="1287" s="17" customFormat="1" ht="20.88" customHeight="1">
      <c r="A1287" s="17"/>
      <c r="B1287" s="303"/>
      <c r="C1287" s="304"/>
      <c r="D1287" s="305" t="s">
        <v>75</v>
      </c>
      <c r="E1287" s="305" t="s">
        <v>12493</v>
      </c>
      <c r="F1287" s="305" t="s">
        <v>12492</v>
      </c>
      <c r="G1287" s="304"/>
      <c r="H1287" s="304"/>
      <c r="I1287" s="306"/>
      <c r="J1287" s="307">
        <f>BK1287</f>
        <v>0</v>
      </c>
      <c r="K1287" s="304"/>
      <c r="L1287" s="308"/>
      <c r="M1287" s="309"/>
      <c r="N1287" s="310"/>
      <c r="O1287" s="310"/>
      <c r="P1287" s="311">
        <f>SUM(P1288:P1329)</f>
        <v>0</v>
      </c>
      <c r="Q1287" s="310"/>
      <c r="R1287" s="311">
        <f>SUM(R1288:R1329)</f>
        <v>0</v>
      </c>
      <c r="S1287" s="310"/>
      <c r="T1287" s="312">
        <f>SUM(T1288:T1329)</f>
        <v>0</v>
      </c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R1287" s="313" t="s">
        <v>88</v>
      </c>
      <c r="AT1287" s="314" t="s">
        <v>75</v>
      </c>
      <c r="AU1287" s="314" t="s">
        <v>92</v>
      </c>
      <c r="AY1287" s="313" t="s">
        <v>235</v>
      </c>
      <c r="BK1287" s="315">
        <f>SUM(BK1288:BK1329)</f>
        <v>0</v>
      </c>
    </row>
    <row r="1288" s="2" customFormat="1" ht="90" customHeight="1">
      <c r="A1288" s="42"/>
      <c r="B1288" s="43"/>
      <c r="C1288" s="280" t="s">
        <v>12494</v>
      </c>
      <c r="D1288" s="280" t="s">
        <v>386</v>
      </c>
      <c r="E1288" s="281" t="s">
        <v>12495</v>
      </c>
      <c r="F1288" s="282" t="s">
        <v>12496</v>
      </c>
      <c r="G1288" s="283" t="s">
        <v>10100</v>
      </c>
      <c r="H1288" s="284">
        <v>1</v>
      </c>
      <c r="I1288" s="285"/>
      <c r="J1288" s="286">
        <f>ROUND(I1288*H1288,2)</f>
        <v>0</v>
      </c>
      <c r="K1288" s="282" t="s">
        <v>19</v>
      </c>
      <c r="L1288" s="287"/>
      <c r="M1288" s="288" t="s">
        <v>19</v>
      </c>
      <c r="N1288" s="289" t="s">
        <v>48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471</v>
      </c>
      <c r="AT1288" s="229" t="s">
        <v>386</v>
      </c>
      <c r="AU1288" s="229" t="s">
        <v>98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12497</v>
      </c>
    </row>
    <row r="1289" s="14" customFormat="1">
      <c r="A1289" s="14"/>
      <c r="B1289" s="248"/>
      <c r="C1289" s="249"/>
      <c r="D1289" s="238" t="s">
        <v>260</v>
      </c>
      <c r="E1289" s="250" t="s">
        <v>19</v>
      </c>
      <c r="F1289" s="251" t="s">
        <v>12498</v>
      </c>
      <c r="G1289" s="249"/>
      <c r="H1289" s="250" t="s">
        <v>19</v>
      </c>
      <c r="I1289" s="252"/>
      <c r="J1289" s="249"/>
      <c r="K1289" s="249"/>
      <c r="L1289" s="253"/>
      <c r="M1289" s="254"/>
      <c r="N1289" s="255"/>
      <c r="O1289" s="255"/>
      <c r="P1289" s="255"/>
      <c r="Q1289" s="255"/>
      <c r="R1289" s="255"/>
      <c r="S1289" s="255"/>
      <c r="T1289" s="25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7" t="s">
        <v>260</v>
      </c>
      <c r="AU1289" s="257" t="s">
        <v>98</v>
      </c>
      <c r="AV1289" s="14" t="s">
        <v>83</v>
      </c>
      <c r="AW1289" s="14" t="s">
        <v>37</v>
      </c>
      <c r="AX1289" s="14" t="s">
        <v>76</v>
      </c>
      <c r="AY1289" s="25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83</v>
      </c>
      <c r="G1290" s="237"/>
      <c r="H1290" s="241">
        <v>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98</v>
      </c>
      <c r="AV1290" s="13" t="s">
        <v>88</v>
      </c>
      <c r="AW1290" s="13" t="s">
        <v>37</v>
      </c>
      <c r="AX1290" s="13" t="s">
        <v>83</v>
      </c>
      <c r="AY1290" s="247" t="s">
        <v>235</v>
      </c>
    </row>
    <row r="1291" s="2" customFormat="1" ht="16.5" customHeight="1">
      <c r="A1291" s="42"/>
      <c r="B1291" s="43"/>
      <c r="C1291" s="280" t="s">
        <v>12499</v>
      </c>
      <c r="D1291" s="280" t="s">
        <v>386</v>
      </c>
      <c r="E1291" s="281" t="s">
        <v>12500</v>
      </c>
      <c r="F1291" s="282" t="s">
        <v>12501</v>
      </c>
      <c r="G1291" s="283" t="s">
        <v>10100</v>
      </c>
      <c r="H1291" s="284">
        <v>8</v>
      </c>
      <c r="I1291" s="285"/>
      <c r="J1291" s="286">
        <f>ROUND(I1291*H1291,2)</f>
        <v>0</v>
      </c>
      <c r="K1291" s="282" t="s">
        <v>19</v>
      </c>
      <c r="L1291" s="287"/>
      <c r="M1291" s="288" t="s">
        <v>19</v>
      </c>
      <c r="N1291" s="289" t="s">
        <v>48</v>
      </c>
      <c r="O1291" s="88"/>
      <c r="P1291" s="227">
        <f>O1291*H1291</f>
        <v>0</v>
      </c>
      <c r="Q1291" s="227">
        <v>0</v>
      </c>
      <c r="R1291" s="227">
        <f>Q1291*H1291</f>
        <v>0</v>
      </c>
      <c r="S1291" s="227">
        <v>0</v>
      </c>
      <c r="T1291" s="228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9" t="s">
        <v>471</v>
      </c>
      <c r="AT1291" s="229" t="s">
        <v>386</v>
      </c>
      <c r="AU1291" s="229" t="s">
        <v>98</v>
      </c>
      <c r="AY1291" s="21" t="s">
        <v>235</v>
      </c>
      <c r="BE1291" s="230">
        <f>IF(N1291="základní",J1291,0)</f>
        <v>0</v>
      </c>
      <c r="BF1291" s="230">
        <f>IF(N1291="snížená",J1291,0)</f>
        <v>0</v>
      </c>
      <c r="BG1291" s="230">
        <f>IF(N1291="zákl. přenesená",J1291,0)</f>
        <v>0</v>
      </c>
      <c r="BH1291" s="230">
        <f>IF(N1291="sníž. přenesená",J1291,0)</f>
        <v>0</v>
      </c>
      <c r="BI1291" s="230">
        <f>IF(N1291="nulová",J1291,0)</f>
        <v>0</v>
      </c>
      <c r="BJ1291" s="21" t="s">
        <v>88</v>
      </c>
      <c r="BK1291" s="230">
        <f>ROUND(I1291*H1291,2)</f>
        <v>0</v>
      </c>
      <c r="BL1291" s="21" t="s">
        <v>339</v>
      </c>
      <c r="BM1291" s="229" t="s">
        <v>12502</v>
      </c>
    </row>
    <row r="1292" s="14" customFormat="1">
      <c r="A1292" s="14"/>
      <c r="B1292" s="248"/>
      <c r="C1292" s="249"/>
      <c r="D1292" s="238" t="s">
        <v>260</v>
      </c>
      <c r="E1292" s="250" t="s">
        <v>19</v>
      </c>
      <c r="F1292" s="251" t="s">
        <v>12503</v>
      </c>
      <c r="G1292" s="249"/>
      <c r="H1292" s="250" t="s">
        <v>19</v>
      </c>
      <c r="I1292" s="252"/>
      <c r="J1292" s="249"/>
      <c r="K1292" s="249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7" t="s">
        <v>260</v>
      </c>
      <c r="AU1292" s="257" t="s">
        <v>98</v>
      </c>
      <c r="AV1292" s="14" t="s">
        <v>83</v>
      </c>
      <c r="AW1292" s="14" t="s">
        <v>37</v>
      </c>
      <c r="AX1292" s="14" t="s">
        <v>76</v>
      </c>
      <c r="AY1292" s="25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12504</v>
      </c>
      <c r="G1293" s="237"/>
      <c r="H1293" s="241">
        <v>8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98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16.5" customHeight="1">
      <c r="A1294" s="42"/>
      <c r="B1294" s="43"/>
      <c r="C1294" s="280" t="s">
        <v>12505</v>
      </c>
      <c r="D1294" s="280" t="s">
        <v>386</v>
      </c>
      <c r="E1294" s="281" t="s">
        <v>12506</v>
      </c>
      <c r="F1294" s="282" t="s">
        <v>11946</v>
      </c>
      <c r="G1294" s="283" t="s">
        <v>10100</v>
      </c>
      <c r="H1294" s="284">
        <v>2</v>
      </c>
      <c r="I1294" s="285"/>
      <c r="J1294" s="286">
        <f>ROUND(I1294*H1294,2)</f>
        <v>0</v>
      </c>
      <c r="K1294" s="282" t="s">
        <v>19</v>
      </c>
      <c r="L1294" s="287"/>
      <c r="M1294" s="288" t="s">
        <v>19</v>
      </c>
      <c r="N1294" s="289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471</v>
      </c>
      <c r="AT1294" s="229" t="s">
        <v>386</v>
      </c>
      <c r="AU1294" s="229" t="s">
        <v>98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12507</v>
      </c>
    </row>
    <row r="1295" s="14" customFormat="1">
      <c r="A1295" s="14"/>
      <c r="B1295" s="248"/>
      <c r="C1295" s="249"/>
      <c r="D1295" s="238" t="s">
        <v>260</v>
      </c>
      <c r="E1295" s="250" t="s">
        <v>19</v>
      </c>
      <c r="F1295" s="251" t="s">
        <v>12508</v>
      </c>
      <c r="G1295" s="249"/>
      <c r="H1295" s="250" t="s">
        <v>19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7" t="s">
        <v>260</v>
      </c>
      <c r="AU1295" s="257" t="s">
        <v>98</v>
      </c>
      <c r="AV1295" s="14" t="s">
        <v>83</v>
      </c>
      <c r="AW1295" s="14" t="s">
        <v>37</v>
      </c>
      <c r="AX1295" s="14" t="s">
        <v>76</v>
      </c>
      <c r="AY1295" s="25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10608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98</v>
      </c>
      <c r="AV1296" s="13" t="s">
        <v>88</v>
      </c>
      <c r="AW1296" s="13" t="s">
        <v>37</v>
      </c>
      <c r="AX1296" s="13" t="s">
        <v>83</v>
      </c>
      <c r="AY1296" s="247" t="s">
        <v>235</v>
      </c>
    </row>
    <row r="1297" s="2" customFormat="1" ht="24.15" customHeight="1">
      <c r="A1297" s="42"/>
      <c r="B1297" s="43"/>
      <c r="C1297" s="280" t="s">
        <v>12509</v>
      </c>
      <c r="D1297" s="280" t="s">
        <v>386</v>
      </c>
      <c r="E1297" s="281" t="s">
        <v>12510</v>
      </c>
      <c r="F1297" s="282" t="s">
        <v>10682</v>
      </c>
      <c r="G1297" s="283" t="s">
        <v>10100</v>
      </c>
      <c r="H1297" s="284">
        <v>2</v>
      </c>
      <c r="I1297" s="285"/>
      <c r="J1297" s="286">
        <f>ROUND(I1297*H1297,2)</f>
        <v>0</v>
      </c>
      <c r="K1297" s="282" t="s">
        <v>19</v>
      </c>
      <c r="L1297" s="287"/>
      <c r="M1297" s="288" t="s">
        <v>19</v>
      </c>
      <c r="N1297" s="289" t="s">
        <v>48</v>
      </c>
      <c r="O1297" s="88"/>
      <c r="P1297" s="227">
        <f>O1297*H1297</f>
        <v>0</v>
      </c>
      <c r="Q1297" s="227">
        <v>0</v>
      </c>
      <c r="R1297" s="227">
        <f>Q1297*H1297</f>
        <v>0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471</v>
      </c>
      <c r="AT1297" s="229" t="s">
        <v>386</v>
      </c>
      <c r="AU1297" s="229" t="s">
        <v>98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12511</v>
      </c>
    </row>
    <row r="1298" s="14" customFormat="1">
      <c r="A1298" s="14"/>
      <c r="B1298" s="248"/>
      <c r="C1298" s="249"/>
      <c r="D1298" s="238" t="s">
        <v>260</v>
      </c>
      <c r="E1298" s="250" t="s">
        <v>19</v>
      </c>
      <c r="F1298" s="251" t="s">
        <v>12512</v>
      </c>
      <c r="G1298" s="249"/>
      <c r="H1298" s="250" t="s">
        <v>19</v>
      </c>
      <c r="I1298" s="252"/>
      <c r="J1298" s="249"/>
      <c r="K1298" s="249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7" t="s">
        <v>260</v>
      </c>
      <c r="AU1298" s="257" t="s">
        <v>98</v>
      </c>
      <c r="AV1298" s="14" t="s">
        <v>83</v>
      </c>
      <c r="AW1298" s="14" t="s">
        <v>37</v>
      </c>
      <c r="AX1298" s="14" t="s">
        <v>76</v>
      </c>
      <c r="AY1298" s="25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10608</v>
      </c>
      <c r="G1299" s="237"/>
      <c r="H1299" s="241">
        <v>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98</v>
      </c>
      <c r="AV1299" s="13" t="s">
        <v>88</v>
      </c>
      <c r="AW1299" s="13" t="s">
        <v>37</v>
      </c>
      <c r="AX1299" s="13" t="s">
        <v>83</v>
      </c>
      <c r="AY1299" s="247" t="s">
        <v>235</v>
      </c>
    </row>
    <row r="1300" s="2" customFormat="1" ht="16.5" customHeight="1">
      <c r="A1300" s="42"/>
      <c r="B1300" s="43"/>
      <c r="C1300" s="280" t="s">
        <v>12513</v>
      </c>
      <c r="D1300" s="280" t="s">
        <v>386</v>
      </c>
      <c r="E1300" s="281" t="s">
        <v>12514</v>
      </c>
      <c r="F1300" s="282" t="s">
        <v>11510</v>
      </c>
      <c r="G1300" s="283" t="s">
        <v>10100</v>
      </c>
      <c r="H1300" s="284">
        <v>2</v>
      </c>
      <c r="I1300" s="285"/>
      <c r="J1300" s="286">
        <f>ROUND(I1300*H1300,2)</f>
        <v>0</v>
      </c>
      <c r="K1300" s="282" t="s">
        <v>19</v>
      </c>
      <c r="L1300" s="287"/>
      <c r="M1300" s="288" t="s">
        <v>19</v>
      </c>
      <c r="N1300" s="289" t="s">
        <v>48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</v>
      </c>
      <c r="T1300" s="228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471</v>
      </c>
      <c r="AT1300" s="229" t="s">
        <v>386</v>
      </c>
      <c r="AU1300" s="229" t="s">
        <v>98</v>
      </c>
      <c r="AY1300" s="21" t="s">
        <v>235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1" t="s">
        <v>88</v>
      </c>
      <c r="BK1300" s="230">
        <f>ROUND(I1300*H1300,2)</f>
        <v>0</v>
      </c>
      <c r="BL1300" s="21" t="s">
        <v>339</v>
      </c>
      <c r="BM1300" s="229" t="s">
        <v>12515</v>
      </c>
    </row>
    <row r="1301" s="14" customFormat="1">
      <c r="A1301" s="14"/>
      <c r="B1301" s="248"/>
      <c r="C1301" s="249"/>
      <c r="D1301" s="238" t="s">
        <v>260</v>
      </c>
      <c r="E1301" s="250" t="s">
        <v>19</v>
      </c>
      <c r="F1301" s="251" t="s">
        <v>12516</v>
      </c>
      <c r="G1301" s="249"/>
      <c r="H1301" s="250" t="s">
        <v>19</v>
      </c>
      <c r="I1301" s="252"/>
      <c r="J1301" s="249"/>
      <c r="K1301" s="249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7" t="s">
        <v>260</v>
      </c>
      <c r="AU1301" s="257" t="s">
        <v>98</v>
      </c>
      <c r="AV1301" s="14" t="s">
        <v>83</v>
      </c>
      <c r="AW1301" s="14" t="s">
        <v>37</v>
      </c>
      <c r="AX1301" s="14" t="s">
        <v>76</v>
      </c>
      <c r="AY1301" s="25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10608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98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80" t="s">
        <v>12517</v>
      </c>
      <c r="D1303" s="280" t="s">
        <v>386</v>
      </c>
      <c r="E1303" s="281" t="s">
        <v>12518</v>
      </c>
      <c r="F1303" s="282" t="s">
        <v>10708</v>
      </c>
      <c r="G1303" s="283" t="s">
        <v>10100</v>
      </c>
      <c r="H1303" s="284">
        <v>2</v>
      </c>
      <c r="I1303" s="285"/>
      <c r="J1303" s="286">
        <f>ROUND(I1303*H1303,2)</f>
        <v>0</v>
      </c>
      <c r="K1303" s="282" t="s">
        <v>19</v>
      </c>
      <c r="L1303" s="287"/>
      <c r="M1303" s="288" t="s">
        <v>19</v>
      </c>
      <c r="N1303" s="289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471</v>
      </c>
      <c r="AT1303" s="229" t="s">
        <v>386</v>
      </c>
      <c r="AU1303" s="229" t="s">
        <v>98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12519</v>
      </c>
    </row>
    <row r="1304" s="14" customFormat="1">
      <c r="A1304" s="14"/>
      <c r="B1304" s="248"/>
      <c r="C1304" s="249"/>
      <c r="D1304" s="238" t="s">
        <v>260</v>
      </c>
      <c r="E1304" s="250" t="s">
        <v>19</v>
      </c>
      <c r="F1304" s="251" t="s">
        <v>12520</v>
      </c>
      <c r="G1304" s="249"/>
      <c r="H1304" s="250" t="s">
        <v>19</v>
      </c>
      <c r="I1304" s="252"/>
      <c r="J1304" s="249"/>
      <c r="K1304" s="249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7" t="s">
        <v>260</v>
      </c>
      <c r="AU1304" s="257" t="s">
        <v>98</v>
      </c>
      <c r="AV1304" s="14" t="s">
        <v>83</v>
      </c>
      <c r="AW1304" s="14" t="s">
        <v>37</v>
      </c>
      <c r="AX1304" s="14" t="s">
        <v>76</v>
      </c>
      <c r="AY1304" s="25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10608</v>
      </c>
      <c r="G1305" s="237"/>
      <c r="H1305" s="241">
        <v>2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98</v>
      </c>
      <c r="AV1305" s="13" t="s">
        <v>88</v>
      </c>
      <c r="AW1305" s="13" t="s">
        <v>37</v>
      </c>
      <c r="AX1305" s="13" t="s">
        <v>83</v>
      </c>
      <c r="AY1305" s="247" t="s">
        <v>235</v>
      </c>
    </row>
    <row r="1306" s="2" customFormat="1" ht="16.5" customHeight="1">
      <c r="A1306" s="42"/>
      <c r="B1306" s="43"/>
      <c r="C1306" s="280" t="s">
        <v>12521</v>
      </c>
      <c r="D1306" s="280" t="s">
        <v>386</v>
      </c>
      <c r="E1306" s="281" t="s">
        <v>12522</v>
      </c>
      <c r="F1306" s="282" t="s">
        <v>10717</v>
      </c>
      <c r="G1306" s="283" t="s">
        <v>10100</v>
      </c>
      <c r="H1306" s="284">
        <v>3</v>
      </c>
      <c r="I1306" s="285"/>
      <c r="J1306" s="286">
        <f>ROUND(I1306*H1306,2)</f>
        <v>0</v>
      </c>
      <c r="K1306" s="282" t="s">
        <v>19</v>
      </c>
      <c r="L1306" s="287"/>
      <c r="M1306" s="288" t="s">
        <v>19</v>
      </c>
      <c r="N1306" s="289" t="s">
        <v>48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471</v>
      </c>
      <c r="AT1306" s="229" t="s">
        <v>386</v>
      </c>
      <c r="AU1306" s="229" t="s">
        <v>98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12523</v>
      </c>
    </row>
    <row r="1307" s="14" customFormat="1">
      <c r="A1307" s="14"/>
      <c r="B1307" s="248"/>
      <c r="C1307" s="249"/>
      <c r="D1307" s="238" t="s">
        <v>260</v>
      </c>
      <c r="E1307" s="250" t="s">
        <v>19</v>
      </c>
      <c r="F1307" s="251" t="s">
        <v>12524</v>
      </c>
      <c r="G1307" s="249"/>
      <c r="H1307" s="250" t="s">
        <v>19</v>
      </c>
      <c r="I1307" s="252"/>
      <c r="J1307" s="249"/>
      <c r="K1307" s="249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7" t="s">
        <v>260</v>
      </c>
      <c r="AU1307" s="257" t="s">
        <v>98</v>
      </c>
      <c r="AV1307" s="14" t="s">
        <v>83</v>
      </c>
      <c r="AW1307" s="14" t="s">
        <v>37</v>
      </c>
      <c r="AX1307" s="14" t="s">
        <v>76</v>
      </c>
      <c r="AY1307" s="25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10742</v>
      </c>
      <c r="G1308" s="237"/>
      <c r="H1308" s="241">
        <v>3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98</v>
      </c>
      <c r="AV1308" s="13" t="s">
        <v>88</v>
      </c>
      <c r="AW1308" s="13" t="s">
        <v>37</v>
      </c>
      <c r="AX1308" s="13" t="s">
        <v>83</v>
      </c>
      <c r="AY1308" s="247" t="s">
        <v>235</v>
      </c>
    </row>
    <row r="1309" s="2" customFormat="1" ht="16.5" customHeight="1">
      <c r="A1309" s="42"/>
      <c r="B1309" s="43"/>
      <c r="C1309" s="280" t="s">
        <v>12525</v>
      </c>
      <c r="D1309" s="280" t="s">
        <v>386</v>
      </c>
      <c r="E1309" s="281" t="s">
        <v>12526</v>
      </c>
      <c r="F1309" s="282" t="s">
        <v>10725</v>
      </c>
      <c r="G1309" s="283" t="s">
        <v>240</v>
      </c>
      <c r="H1309" s="284">
        <v>6</v>
      </c>
      <c r="I1309" s="285"/>
      <c r="J1309" s="286">
        <f>ROUND(I1309*H1309,2)</f>
        <v>0</v>
      </c>
      <c r="K1309" s="282" t="s">
        <v>19</v>
      </c>
      <c r="L1309" s="287"/>
      <c r="M1309" s="288" t="s">
        <v>19</v>
      </c>
      <c r="N1309" s="289" t="s">
        <v>48</v>
      </c>
      <c r="O1309" s="88"/>
      <c r="P1309" s="227">
        <f>O1309*H1309</f>
        <v>0</v>
      </c>
      <c r="Q1309" s="227">
        <v>0</v>
      </c>
      <c r="R1309" s="227">
        <f>Q1309*H1309</f>
        <v>0</v>
      </c>
      <c r="S1309" s="227">
        <v>0</v>
      </c>
      <c r="T1309" s="228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9" t="s">
        <v>471</v>
      </c>
      <c r="AT1309" s="229" t="s">
        <v>386</v>
      </c>
      <c r="AU1309" s="229" t="s">
        <v>98</v>
      </c>
      <c r="AY1309" s="21" t="s">
        <v>235</v>
      </c>
      <c r="BE1309" s="230">
        <f>IF(N1309="základní",J1309,0)</f>
        <v>0</v>
      </c>
      <c r="BF1309" s="230">
        <f>IF(N1309="snížená",J1309,0)</f>
        <v>0</v>
      </c>
      <c r="BG1309" s="230">
        <f>IF(N1309="zákl. přenesená",J1309,0)</f>
        <v>0</v>
      </c>
      <c r="BH1309" s="230">
        <f>IF(N1309="sníž. přenesená",J1309,0)</f>
        <v>0</v>
      </c>
      <c r="BI1309" s="230">
        <f>IF(N1309="nulová",J1309,0)</f>
        <v>0</v>
      </c>
      <c r="BJ1309" s="21" t="s">
        <v>88</v>
      </c>
      <c r="BK1309" s="230">
        <f>ROUND(I1309*H1309,2)</f>
        <v>0</v>
      </c>
      <c r="BL1309" s="21" t="s">
        <v>339</v>
      </c>
      <c r="BM1309" s="229" t="s">
        <v>12527</v>
      </c>
    </row>
    <row r="1310" s="14" customFormat="1">
      <c r="A1310" s="14"/>
      <c r="B1310" s="248"/>
      <c r="C1310" s="249"/>
      <c r="D1310" s="238" t="s">
        <v>260</v>
      </c>
      <c r="E1310" s="250" t="s">
        <v>19</v>
      </c>
      <c r="F1310" s="251" t="s">
        <v>12528</v>
      </c>
      <c r="G1310" s="249"/>
      <c r="H1310" s="250" t="s">
        <v>19</v>
      </c>
      <c r="I1310" s="252"/>
      <c r="J1310" s="249"/>
      <c r="K1310" s="249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7" t="s">
        <v>260</v>
      </c>
      <c r="AU1310" s="257" t="s">
        <v>98</v>
      </c>
      <c r="AV1310" s="14" t="s">
        <v>83</v>
      </c>
      <c r="AW1310" s="14" t="s">
        <v>37</v>
      </c>
      <c r="AX1310" s="14" t="s">
        <v>76</v>
      </c>
      <c r="AY1310" s="25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10791</v>
      </c>
      <c r="G1311" s="237"/>
      <c r="H1311" s="241">
        <v>6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98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80" t="s">
        <v>12529</v>
      </c>
      <c r="D1312" s="280" t="s">
        <v>386</v>
      </c>
      <c r="E1312" s="281" t="s">
        <v>12530</v>
      </c>
      <c r="F1312" s="282" t="s">
        <v>10734</v>
      </c>
      <c r="G1312" s="283" t="s">
        <v>240</v>
      </c>
      <c r="H1312" s="284">
        <v>10</v>
      </c>
      <c r="I1312" s="285"/>
      <c r="J1312" s="286">
        <f>ROUND(I1312*H1312,2)</f>
        <v>0</v>
      </c>
      <c r="K1312" s="282" t="s">
        <v>19</v>
      </c>
      <c r="L1312" s="287"/>
      <c r="M1312" s="288" t="s">
        <v>19</v>
      </c>
      <c r="N1312" s="289" t="s">
        <v>48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471</v>
      </c>
      <c r="AT1312" s="229" t="s">
        <v>386</v>
      </c>
      <c r="AU1312" s="229" t="s">
        <v>98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12531</v>
      </c>
    </row>
    <row r="1313" s="14" customFormat="1">
      <c r="A1313" s="14"/>
      <c r="B1313" s="248"/>
      <c r="C1313" s="249"/>
      <c r="D1313" s="238" t="s">
        <v>260</v>
      </c>
      <c r="E1313" s="250" t="s">
        <v>19</v>
      </c>
      <c r="F1313" s="251" t="s">
        <v>12532</v>
      </c>
      <c r="G1313" s="249"/>
      <c r="H1313" s="250" t="s">
        <v>19</v>
      </c>
      <c r="I1313" s="252"/>
      <c r="J1313" s="249"/>
      <c r="K1313" s="249"/>
      <c r="L1313" s="253"/>
      <c r="M1313" s="254"/>
      <c r="N1313" s="255"/>
      <c r="O1313" s="255"/>
      <c r="P1313" s="255"/>
      <c r="Q1313" s="255"/>
      <c r="R1313" s="255"/>
      <c r="S1313" s="255"/>
      <c r="T1313" s="25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7" t="s">
        <v>260</v>
      </c>
      <c r="AU1313" s="257" t="s">
        <v>98</v>
      </c>
      <c r="AV1313" s="14" t="s">
        <v>83</v>
      </c>
      <c r="AW1313" s="14" t="s">
        <v>37</v>
      </c>
      <c r="AX1313" s="14" t="s">
        <v>76</v>
      </c>
      <c r="AY1313" s="25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11073</v>
      </c>
      <c r="G1314" s="237"/>
      <c r="H1314" s="241">
        <v>10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98</v>
      </c>
      <c r="AV1314" s="13" t="s">
        <v>88</v>
      </c>
      <c r="AW1314" s="13" t="s">
        <v>37</v>
      </c>
      <c r="AX1314" s="13" t="s">
        <v>83</v>
      </c>
      <c r="AY1314" s="247" t="s">
        <v>235</v>
      </c>
    </row>
    <row r="1315" s="2" customFormat="1" ht="16.5" customHeight="1">
      <c r="A1315" s="42"/>
      <c r="B1315" s="43"/>
      <c r="C1315" s="280" t="s">
        <v>12533</v>
      </c>
      <c r="D1315" s="280" t="s">
        <v>386</v>
      </c>
      <c r="E1315" s="281" t="s">
        <v>12534</v>
      </c>
      <c r="F1315" s="282" t="s">
        <v>10768</v>
      </c>
      <c r="G1315" s="283" t="s">
        <v>10100</v>
      </c>
      <c r="H1315" s="284">
        <v>4</v>
      </c>
      <c r="I1315" s="285"/>
      <c r="J1315" s="286">
        <f>ROUND(I1315*H1315,2)</f>
        <v>0</v>
      </c>
      <c r="K1315" s="282" t="s">
        <v>19</v>
      </c>
      <c r="L1315" s="287"/>
      <c r="M1315" s="288" t="s">
        <v>19</v>
      </c>
      <c r="N1315" s="289" t="s">
        <v>48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471</v>
      </c>
      <c r="AT1315" s="229" t="s">
        <v>386</v>
      </c>
      <c r="AU1315" s="229" t="s">
        <v>98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12535</v>
      </c>
    </row>
    <row r="1316" s="14" customFormat="1">
      <c r="A1316" s="14"/>
      <c r="B1316" s="248"/>
      <c r="C1316" s="249"/>
      <c r="D1316" s="238" t="s">
        <v>260</v>
      </c>
      <c r="E1316" s="250" t="s">
        <v>19</v>
      </c>
      <c r="F1316" s="251" t="s">
        <v>12536</v>
      </c>
      <c r="G1316" s="249"/>
      <c r="H1316" s="250" t="s">
        <v>19</v>
      </c>
      <c r="I1316" s="252"/>
      <c r="J1316" s="249"/>
      <c r="K1316" s="249"/>
      <c r="L1316" s="253"/>
      <c r="M1316" s="254"/>
      <c r="N1316" s="255"/>
      <c r="O1316" s="255"/>
      <c r="P1316" s="255"/>
      <c r="Q1316" s="255"/>
      <c r="R1316" s="255"/>
      <c r="S1316" s="255"/>
      <c r="T1316" s="256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7" t="s">
        <v>260</v>
      </c>
      <c r="AU1316" s="257" t="s">
        <v>98</v>
      </c>
      <c r="AV1316" s="14" t="s">
        <v>83</v>
      </c>
      <c r="AW1316" s="14" t="s">
        <v>37</v>
      </c>
      <c r="AX1316" s="14" t="s">
        <v>76</v>
      </c>
      <c r="AY1316" s="25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10668</v>
      </c>
      <c r="G1317" s="237"/>
      <c r="H1317" s="241">
        <v>4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98</v>
      </c>
      <c r="AV1317" s="13" t="s">
        <v>88</v>
      </c>
      <c r="AW1317" s="13" t="s">
        <v>37</v>
      </c>
      <c r="AX1317" s="13" t="s">
        <v>83</v>
      </c>
      <c r="AY1317" s="247" t="s">
        <v>235</v>
      </c>
    </row>
    <row r="1318" s="2" customFormat="1" ht="16.5" customHeight="1">
      <c r="A1318" s="42"/>
      <c r="B1318" s="43"/>
      <c r="C1318" s="280" t="s">
        <v>12537</v>
      </c>
      <c r="D1318" s="280" t="s">
        <v>386</v>
      </c>
      <c r="E1318" s="281" t="s">
        <v>12538</v>
      </c>
      <c r="F1318" s="282" t="s">
        <v>10780</v>
      </c>
      <c r="G1318" s="283" t="s">
        <v>10100</v>
      </c>
      <c r="H1318" s="284">
        <v>2</v>
      </c>
      <c r="I1318" s="285"/>
      <c r="J1318" s="286">
        <f>ROUND(I1318*H1318,2)</f>
        <v>0</v>
      </c>
      <c r="K1318" s="282" t="s">
        <v>19</v>
      </c>
      <c r="L1318" s="287"/>
      <c r="M1318" s="288" t="s">
        <v>19</v>
      </c>
      <c r="N1318" s="289" t="s">
        <v>48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0</v>
      </c>
      <c r="T1318" s="228">
        <f>S1318*H1318</f>
        <v>0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471</v>
      </c>
      <c r="AT1318" s="229" t="s">
        <v>386</v>
      </c>
      <c r="AU1318" s="229" t="s">
        <v>98</v>
      </c>
      <c r="AY1318" s="21" t="s">
        <v>235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1" t="s">
        <v>88</v>
      </c>
      <c r="BK1318" s="230">
        <f>ROUND(I1318*H1318,2)</f>
        <v>0</v>
      </c>
      <c r="BL1318" s="21" t="s">
        <v>339</v>
      </c>
      <c r="BM1318" s="229" t="s">
        <v>12539</v>
      </c>
    </row>
    <row r="1319" s="14" customFormat="1">
      <c r="A1319" s="14"/>
      <c r="B1319" s="248"/>
      <c r="C1319" s="249"/>
      <c r="D1319" s="238" t="s">
        <v>260</v>
      </c>
      <c r="E1319" s="250" t="s">
        <v>19</v>
      </c>
      <c r="F1319" s="251" t="s">
        <v>12540</v>
      </c>
      <c r="G1319" s="249"/>
      <c r="H1319" s="250" t="s">
        <v>19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7" t="s">
        <v>260</v>
      </c>
      <c r="AU1319" s="257" t="s">
        <v>98</v>
      </c>
      <c r="AV1319" s="14" t="s">
        <v>83</v>
      </c>
      <c r="AW1319" s="14" t="s">
        <v>37</v>
      </c>
      <c r="AX1319" s="14" t="s">
        <v>76</v>
      </c>
      <c r="AY1319" s="25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10608</v>
      </c>
      <c r="G1320" s="237"/>
      <c r="H1320" s="241">
        <v>2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98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33" customHeight="1">
      <c r="A1321" s="42"/>
      <c r="B1321" s="43"/>
      <c r="C1321" s="280" t="s">
        <v>12541</v>
      </c>
      <c r="D1321" s="280" t="s">
        <v>386</v>
      </c>
      <c r="E1321" s="281" t="s">
        <v>12542</v>
      </c>
      <c r="F1321" s="282" t="s">
        <v>10793</v>
      </c>
      <c r="G1321" s="283" t="s">
        <v>288</v>
      </c>
      <c r="H1321" s="284">
        <v>2</v>
      </c>
      <c r="I1321" s="285"/>
      <c r="J1321" s="286">
        <f>ROUND(I1321*H1321,2)</f>
        <v>0</v>
      </c>
      <c r="K1321" s="282" t="s">
        <v>19</v>
      </c>
      <c r="L1321" s="287"/>
      <c r="M1321" s="288" t="s">
        <v>19</v>
      </c>
      <c r="N1321" s="289" t="s">
        <v>48</v>
      </c>
      <c r="O1321" s="88"/>
      <c r="P1321" s="227">
        <f>O1321*H1321</f>
        <v>0</v>
      </c>
      <c r="Q1321" s="227">
        <v>0</v>
      </c>
      <c r="R1321" s="227">
        <f>Q1321*H1321</f>
        <v>0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471</v>
      </c>
      <c r="AT1321" s="229" t="s">
        <v>386</v>
      </c>
      <c r="AU1321" s="229" t="s">
        <v>98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12543</v>
      </c>
    </row>
    <row r="1322" s="14" customFormat="1">
      <c r="A1322" s="14"/>
      <c r="B1322" s="248"/>
      <c r="C1322" s="249"/>
      <c r="D1322" s="238" t="s">
        <v>260</v>
      </c>
      <c r="E1322" s="250" t="s">
        <v>19</v>
      </c>
      <c r="F1322" s="251" t="s">
        <v>12544</v>
      </c>
      <c r="G1322" s="249"/>
      <c r="H1322" s="250" t="s">
        <v>19</v>
      </c>
      <c r="I1322" s="252"/>
      <c r="J1322" s="249"/>
      <c r="K1322" s="249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7" t="s">
        <v>260</v>
      </c>
      <c r="AU1322" s="257" t="s">
        <v>98</v>
      </c>
      <c r="AV1322" s="14" t="s">
        <v>83</v>
      </c>
      <c r="AW1322" s="14" t="s">
        <v>37</v>
      </c>
      <c r="AX1322" s="14" t="s">
        <v>76</v>
      </c>
      <c r="AY1322" s="25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10608</v>
      </c>
      <c r="G1323" s="237"/>
      <c r="H1323" s="241">
        <v>2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98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33" customHeight="1">
      <c r="A1324" s="42"/>
      <c r="B1324" s="43"/>
      <c r="C1324" s="280" t="s">
        <v>12545</v>
      </c>
      <c r="D1324" s="280" t="s">
        <v>386</v>
      </c>
      <c r="E1324" s="281" t="s">
        <v>12546</v>
      </c>
      <c r="F1324" s="282" t="s">
        <v>10803</v>
      </c>
      <c r="G1324" s="283" t="s">
        <v>288</v>
      </c>
      <c r="H1324" s="284">
        <v>18</v>
      </c>
      <c r="I1324" s="285"/>
      <c r="J1324" s="286">
        <f>ROUND(I1324*H1324,2)</f>
        <v>0</v>
      </c>
      <c r="K1324" s="282" t="s">
        <v>19</v>
      </c>
      <c r="L1324" s="287"/>
      <c r="M1324" s="288" t="s">
        <v>19</v>
      </c>
      <c r="N1324" s="289" t="s">
        <v>48</v>
      </c>
      <c r="O1324" s="88"/>
      <c r="P1324" s="227">
        <f>O1324*H1324</f>
        <v>0</v>
      </c>
      <c r="Q1324" s="227">
        <v>0</v>
      </c>
      <c r="R1324" s="227">
        <f>Q1324*H1324</f>
        <v>0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471</v>
      </c>
      <c r="AT1324" s="229" t="s">
        <v>386</v>
      </c>
      <c r="AU1324" s="229" t="s">
        <v>98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12547</v>
      </c>
    </row>
    <row r="1325" s="14" customFormat="1">
      <c r="A1325" s="14"/>
      <c r="B1325" s="248"/>
      <c r="C1325" s="249"/>
      <c r="D1325" s="238" t="s">
        <v>260</v>
      </c>
      <c r="E1325" s="250" t="s">
        <v>19</v>
      </c>
      <c r="F1325" s="251" t="s">
        <v>12548</v>
      </c>
      <c r="G1325" s="249"/>
      <c r="H1325" s="250" t="s">
        <v>19</v>
      </c>
      <c r="I1325" s="252"/>
      <c r="J1325" s="249"/>
      <c r="K1325" s="249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7" t="s">
        <v>260</v>
      </c>
      <c r="AU1325" s="257" t="s">
        <v>98</v>
      </c>
      <c r="AV1325" s="14" t="s">
        <v>83</v>
      </c>
      <c r="AW1325" s="14" t="s">
        <v>37</v>
      </c>
      <c r="AX1325" s="14" t="s">
        <v>76</v>
      </c>
      <c r="AY1325" s="25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12549</v>
      </c>
      <c r="G1326" s="237"/>
      <c r="H1326" s="241">
        <v>18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98</v>
      </c>
      <c r="AV1326" s="13" t="s">
        <v>88</v>
      </c>
      <c r="AW1326" s="13" t="s">
        <v>37</v>
      </c>
      <c r="AX1326" s="13" t="s">
        <v>83</v>
      </c>
      <c r="AY1326" s="247" t="s">
        <v>235</v>
      </c>
    </row>
    <row r="1327" s="2" customFormat="1" ht="37.8" customHeight="1">
      <c r="A1327" s="42"/>
      <c r="B1327" s="43"/>
      <c r="C1327" s="280" t="s">
        <v>12550</v>
      </c>
      <c r="D1327" s="280" t="s">
        <v>386</v>
      </c>
      <c r="E1327" s="281" t="s">
        <v>12551</v>
      </c>
      <c r="F1327" s="282" t="s">
        <v>12552</v>
      </c>
      <c r="G1327" s="283" t="s">
        <v>288</v>
      </c>
      <c r="H1327" s="284">
        <v>25</v>
      </c>
      <c r="I1327" s="285"/>
      <c r="J1327" s="286">
        <f>ROUND(I1327*H1327,2)</f>
        <v>0</v>
      </c>
      <c r="K1327" s="282" t="s">
        <v>19</v>
      </c>
      <c r="L1327" s="287"/>
      <c r="M1327" s="288" t="s">
        <v>19</v>
      </c>
      <c r="N1327" s="289" t="s">
        <v>48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0</v>
      </c>
      <c r="T1327" s="228">
        <f>S1327*H1327</f>
        <v>0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471</v>
      </c>
      <c r="AT1327" s="229" t="s">
        <v>386</v>
      </c>
      <c r="AU1327" s="229" t="s">
        <v>98</v>
      </c>
      <c r="AY1327" s="21" t="s">
        <v>235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1" t="s">
        <v>88</v>
      </c>
      <c r="BK1327" s="230">
        <f>ROUND(I1327*H1327,2)</f>
        <v>0</v>
      </c>
      <c r="BL1327" s="21" t="s">
        <v>339</v>
      </c>
      <c r="BM1327" s="229" t="s">
        <v>12553</v>
      </c>
    </row>
    <row r="1328" s="14" customFormat="1">
      <c r="A1328" s="14"/>
      <c r="B1328" s="248"/>
      <c r="C1328" s="249"/>
      <c r="D1328" s="238" t="s">
        <v>260</v>
      </c>
      <c r="E1328" s="250" t="s">
        <v>19</v>
      </c>
      <c r="F1328" s="251" t="s">
        <v>12554</v>
      </c>
      <c r="G1328" s="249"/>
      <c r="H1328" s="250" t="s">
        <v>19</v>
      </c>
      <c r="I1328" s="252"/>
      <c r="J1328" s="249"/>
      <c r="K1328" s="249"/>
      <c r="L1328" s="253"/>
      <c r="M1328" s="254"/>
      <c r="N1328" s="255"/>
      <c r="O1328" s="255"/>
      <c r="P1328" s="255"/>
      <c r="Q1328" s="255"/>
      <c r="R1328" s="255"/>
      <c r="S1328" s="255"/>
      <c r="T1328" s="256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7" t="s">
        <v>260</v>
      </c>
      <c r="AU1328" s="257" t="s">
        <v>98</v>
      </c>
      <c r="AV1328" s="14" t="s">
        <v>83</v>
      </c>
      <c r="AW1328" s="14" t="s">
        <v>37</v>
      </c>
      <c r="AX1328" s="14" t="s">
        <v>76</v>
      </c>
      <c r="AY1328" s="25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10732</v>
      </c>
      <c r="G1329" s="237"/>
      <c r="H1329" s="241">
        <v>25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98</v>
      </c>
      <c r="AV1329" s="13" t="s">
        <v>88</v>
      </c>
      <c r="AW1329" s="13" t="s">
        <v>37</v>
      </c>
      <c r="AX1329" s="13" t="s">
        <v>83</v>
      </c>
      <c r="AY1329" s="247" t="s">
        <v>235</v>
      </c>
    </row>
    <row r="1330" s="17" customFormat="1" ht="20.88" customHeight="1">
      <c r="A1330" s="17"/>
      <c r="B1330" s="303"/>
      <c r="C1330" s="304"/>
      <c r="D1330" s="305" t="s">
        <v>75</v>
      </c>
      <c r="E1330" s="305" t="s">
        <v>12555</v>
      </c>
      <c r="F1330" s="305" t="s">
        <v>12492</v>
      </c>
      <c r="G1330" s="304"/>
      <c r="H1330" s="304"/>
      <c r="I1330" s="306"/>
      <c r="J1330" s="307">
        <f>BK1330</f>
        <v>0</v>
      </c>
      <c r="K1330" s="304"/>
      <c r="L1330" s="308"/>
      <c r="M1330" s="309"/>
      <c r="N1330" s="310"/>
      <c r="O1330" s="310"/>
      <c r="P1330" s="311">
        <f>SUM(P1331:P1344)</f>
        <v>0</v>
      </c>
      <c r="Q1330" s="310"/>
      <c r="R1330" s="311">
        <f>SUM(R1331:R1344)</f>
        <v>0</v>
      </c>
      <c r="S1330" s="310"/>
      <c r="T1330" s="312">
        <f>SUM(T1331:T1344)</f>
        <v>0</v>
      </c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R1330" s="313" t="s">
        <v>88</v>
      </c>
      <c r="AT1330" s="314" t="s">
        <v>75</v>
      </c>
      <c r="AU1330" s="314" t="s">
        <v>92</v>
      </c>
      <c r="AY1330" s="313" t="s">
        <v>235</v>
      </c>
      <c r="BK1330" s="315">
        <f>SUM(BK1331:BK1344)</f>
        <v>0</v>
      </c>
    </row>
    <row r="1331" s="2" customFormat="1" ht="16.5" customHeight="1">
      <c r="A1331" s="42"/>
      <c r="B1331" s="43"/>
      <c r="C1331" s="218" t="s">
        <v>12556</v>
      </c>
      <c r="D1331" s="218" t="s">
        <v>237</v>
      </c>
      <c r="E1331" s="219" t="s">
        <v>12557</v>
      </c>
      <c r="F1331" s="220" t="s">
        <v>11222</v>
      </c>
      <c r="G1331" s="221" t="s">
        <v>10100</v>
      </c>
      <c r="H1331" s="222">
        <v>1</v>
      </c>
      <c r="I1331" s="223"/>
      <c r="J1331" s="224">
        <f>ROUND(I1331*H1331,2)</f>
        <v>0</v>
      </c>
      <c r="K1331" s="220" t="s">
        <v>19</v>
      </c>
      <c r="L1331" s="48"/>
      <c r="M1331" s="225" t="s">
        <v>19</v>
      </c>
      <c r="N1331" s="226" t="s">
        <v>48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</v>
      </c>
      <c r="T1331" s="228">
        <f>S1331*H1331</f>
        <v>0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339</v>
      </c>
      <c r="AT1331" s="229" t="s">
        <v>237</v>
      </c>
      <c r="AU1331" s="229" t="s">
        <v>98</v>
      </c>
      <c r="AY1331" s="21" t="s">
        <v>235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1" t="s">
        <v>88</v>
      </c>
      <c r="BK1331" s="230">
        <f>ROUND(I1331*H1331,2)</f>
        <v>0</v>
      </c>
      <c r="BL1331" s="21" t="s">
        <v>339</v>
      </c>
      <c r="BM1331" s="229" t="s">
        <v>12558</v>
      </c>
    </row>
    <row r="1332" s="2" customFormat="1" ht="16.5" customHeight="1">
      <c r="A1332" s="42"/>
      <c r="B1332" s="43"/>
      <c r="C1332" s="218" t="s">
        <v>12559</v>
      </c>
      <c r="D1332" s="218" t="s">
        <v>237</v>
      </c>
      <c r="E1332" s="219" t="s">
        <v>12560</v>
      </c>
      <c r="F1332" s="220" t="s">
        <v>12561</v>
      </c>
      <c r="G1332" s="221" t="s">
        <v>10100</v>
      </c>
      <c r="H1332" s="222">
        <v>8</v>
      </c>
      <c r="I1332" s="223"/>
      <c r="J1332" s="224">
        <f>ROUND(I1332*H1332,2)</f>
        <v>0</v>
      </c>
      <c r="K1332" s="220" t="s">
        <v>19</v>
      </c>
      <c r="L1332" s="48"/>
      <c r="M1332" s="225" t="s">
        <v>19</v>
      </c>
      <c r="N1332" s="226" t="s">
        <v>48</v>
      </c>
      <c r="O1332" s="88"/>
      <c r="P1332" s="227">
        <f>O1332*H1332</f>
        <v>0</v>
      </c>
      <c r="Q1332" s="227">
        <v>0</v>
      </c>
      <c r="R1332" s="227">
        <f>Q1332*H1332</f>
        <v>0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339</v>
      </c>
      <c r="AT1332" s="229" t="s">
        <v>237</v>
      </c>
      <c r="AU1332" s="229" t="s">
        <v>98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12562</v>
      </c>
    </row>
    <row r="1333" s="2" customFormat="1" ht="16.5" customHeight="1">
      <c r="A1333" s="42"/>
      <c r="B1333" s="43"/>
      <c r="C1333" s="218" t="s">
        <v>12563</v>
      </c>
      <c r="D1333" s="218" t="s">
        <v>237</v>
      </c>
      <c r="E1333" s="219" t="s">
        <v>12564</v>
      </c>
      <c r="F1333" s="220" t="s">
        <v>12074</v>
      </c>
      <c r="G1333" s="221" t="s">
        <v>10100</v>
      </c>
      <c r="H1333" s="222">
        <v>2</v>
      </c>
      <c r="I1333" s="223"/>
      <c r="J1333" s="224">
        <f>ROUND(I1333*H1333,2)</f>
        <v>0</v>
      </c>
      <c r="K1333" s="220" t="s">
        <v>19</v>
      </c>
      <c r="L1333" s="48"/>
      <c r="M1333" s="225" t="s">
        <v>19</v>
      </c>
      <c r="N1333" s="226" t="s">
        <v>48</v>
      </c>
      <c r="O1333" s="88"/>
      <c r="P1333" s="227">
        <f>O1333*H1333</f>
        <v>0</v>
      </c>
      <c r="Q1333" s="227">
        <v>0</v>
      </c>
      <c r="R1333" s="227">
        <f>Q1333*H1333</f>
        <v>0</v>
      </c>
      <c r="S1333" s="227">
        <v>0</v>
      </c>
      <c r="T1333" s="228">
        <f>S1333*H1333</f>
        <v>0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9" t="s">
        <v>339</v>
      </c>
      <c r="AT1333" s="229" t="s">
        <v>237</v>
      </c>
      <c r="AU1333" s="229" t="s">
        <v>98</v>
      </c>
      <c r="AY1333" s="21" t="s">
        <v>235</v>
      </c>
      <c r="BE1333" s="230">
        <f>IF(N1333="základní",J1333,0)</f>
        <v>0</v>
      </c>
      <c r="BF1333" s="230">
        <f>IF(N1333="snížená",J1333,0)</f>
        <v>0</v>
      </c>
      <c r="BG1333" s="230">
        <f>IF(N1333="zákl. přenesená",J1333,0)</f>
        <v>0</v>
      </c>
      <c r="BH1333" s="230">
        <f>IF(N1333="sníž. přenesená",J1333,0)</f>
        <v>0</v>
      </c>
      <c r="BI1333" s="230">
        <f>IF(N1333="nulová",J1333,0)</f>
        <v>0</v>
      </c>
      <c r="BJ1333" s="21" t="s">
        <v>88</v>
      </c>
      <c r="BK1333" s="230">
        <f>ROUND(I1333*H1333,2)</f>
        <v>0</v>
      </c>
      <c r="BL1333" s="21" t="s">
        <v>339</v>
      </c>
      <c r="BM1333" s="229" t="s">
        <v>12565</v>
      </c>
    </row>
    <row r="1334" s="2" customFormat="1" ht="16.5" customHeight="1">
      <c r="A1334" s="42"/>
      <c r="B1334" s="43"/>
      <c r="C1334" s="218" t="s">
        <v>12566</v>
      </c>
      <c r="D1334" s="218" t="s">
        <v>237</v>
      </c>
      <c r="E1334" s="219" t="s">
        <v>12567</v>
      </c>
      <c r="F1334" s="220" t="s">
        <v>10868</v>
      </c>
      <c r="G1334" s="221" t="s">
        <v>10100</v>
      </c>
      <c r="H1334" s="222">
        <v>2</v>
      </c>
      <c r="I1334" s="223"/>
      <c r="J1334" s="224">
        <f>ROUND(I1334*H1334,2)</f>
        <v>0</v>
      </c>
      <c r="K1334" s="220" t="s">
        <v>19</v>
      </c>
      <c r="L1334" s="48"/>
      <c r="M1334" s="225" t="s">
        <v>19</v>
      </c>
      <c r="N1334" s="226" t="s">
        <v>48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339</v>
      </c>
      <c r="AT1334" s="229" t="s">
        <v>237</v>
      </c>
      <c r="AU1334" s="229" t="s">
        <v>98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12568</v>
      </c>
    </row>
    <row r="1335" s="2" customFormat="1" ht="16.5" customHeight="1">
      <c r="A1335" s="42"/>
      <c r="B1335" s="43"/>
      <c r="C1335" s="218" t="s">
        <v>12569</v>
      </c>
      <c r="D1335" s="218" t="s">
        <v>237</v>
      </c>
      <c r="E1335" s="219" t="s">
        <v>12570</v>
      </c>
      <c r="F1335" s="220" t="s">
        <v>11678</v>
      </c>
      <c r="G1335" s="221" t="s">
        <v>10100</v>
      </c>
      <c r="H1335" s="222">
        <v>2</v>
      </c>
      <c r="I1335" s="223"/>
      <c r="J1335" s="224">
        <f>ROUND(I1335*H1335,2)</f>
        <v>0</v>
      </c>
      <c r="K1335" s="220" t="s">
        <v>19</v>
      </c>
      <c r="L1335" s="48"/>
      <c r="M1335" s="225" t="s">
        <v>19</v>
      </c>
      <c r="N1335" s="226" t="s">
        <v>48</v>
      </c>
      <c r="O1335" s="88"/>
      <c r="P1335" s="227">
        <f>O1335*H1335</f>
        <v>0</v>
      </c>
      <c r="Q1335" s="227">
        <v>0</v>
      </c>
      <c r="R1335" s="227">
        <f>Q1335*H1335</f>
        <v>0</v>
      </c>
      <c r="S1335" s="227">
        <v>0</v>
      </c>
      <c r="T1335" s="228">
        <f>S1335*H1335</f>
        <v>0</v>
      </c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R1335" s="229" t="s">
        <v>339</v>
      </c>
      <c r="AT1335" s="229" t="s">
        <v>237</v>
      </c>
      <c r="AU1335" s="229" t="s">
        <v>98</v>
      </c>
      <c r="AY1335" s="21" t="s">
        <v>235</v>
      </c>
      <c r="BE1335" s="230">
        <f>IF(N1335="základní",J1335,0)</f>
        <v>0</v>
      </c>
      <c r="BF1335" s="230">
        <f>IF(N1335="snížená",J1335,0)</f>
        <v>0</v>
      </c>
      <c r="BG1335" s="230">
        <f>IF(N1335="zákl. přenesená",J1335,0)</f>
        <v>0</v>
      </c>
      <c r="BH1335" s="230">
        <f>IF(N1335="sníž. přenesená",J1335,0)</f>
        <v>0</v>
      </c>
      <c r="BI1335" s="230">
        <f>IF(N1335="nulová",J1335,0)</f>
        <v>0</v>
      </c>
      <c r="BJ1335" s="21" t="s">
        <v>88</v>
      </c>
      <c r="BK1335" s="230">
        <f>ROUND(I1335*H1335,2)</f>
        <v>0</v>
      </c>
      <c r="BL1335" s="21" t="s">
        <v>339</v>
      </c>
      <c r="BM1335" s="229" t="s">
        <v>12571</v>
      </c>
    </row>
    <row r="1336" s="2" customFormat="1" ht="16.5" customHeight="1">
      <c r="A1336" s="42"/>
      <c r="B1336" s="43"/>
      <c r="C1336" s="218" t="s">
        <v>12572</v>
      </c>
      <c r="D1336" s="218" t="s">
        <v>237</v>
      </c>
      <c r="E1336" s="219" t="s">
        <v>12573</v>
      </c>
      <c r="F1336" s="220" t="s">
        <v>10886</v>
      </c>
      <c r="G1336" s="221" t="s">
        <v>10100</v>
      </c>
      <c r="H1336" s="222">
        <v>2</v>
      </c>
      <c r="I1336" s="223"/>
      <c r="J1336" s="224">
        <f>ROUND(I1336*H1336,2)</f>
        <v>0</v>
      </c>
      <c r="K1336" s="220" t="s">
        <v>19</v>
      </c>
      <c r="L1336" s="48"/>
      <c r="M1336" s="225" t="s">
        <v>19</v>
      </c>
      <c r="N1336" s="226" t="s">
        <v>48</v>
      </c>
      <c r="O1336" s="88"/>
      <c r="P1336" s="227">
        <f>O1336*H1336</f>
        <v>0</v>
      </c>
      <c r="Q1336" s="227">
        <v>0</v>
      </c>
      <c r="R1336" s="227">
        <f>Q1336*H1336</f>
        <v>0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339</v>
      </c>
      <c r="AT1336" s="229" t="s">
        <v>237</v>
      </c>
      <c r="AU1336" s="229" t="s">
        <v>98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12574</v>
      </c>
    </row>
    <row r="1337" s="2" customFormat="1" ht="16.5" customHeight="1">
      <c r="A1337" s="42"/>
      <c r="B1337" s="43"/>
      <c r="C1337" s="218" t="s">
        <v>12575</v>
      </c>
      <c r="D1337" s="218" t="s">
        <v>237</v>
      </c>
      <c r="E1337" s="219" t="s">
        <v>12576</v>
      </c>
      <c r="F1337" s="220" t="s">
        <v>10892</v>
      </c>
      <c r="G1337" s="221" t="s">
        <v>10100</v>
      </c>
      <c r="H1337" s="222">
        <v>3</v>
      </c>
      <c r="I1337" s="223"/>
      <c r="J1337" s="224">
        <f>ROUND(I1337*H1337,2)</f>
        <v>0</v>
      </c>
      <c r="K1337" s="220" t="s">
        <v>19</v>
      </c>
      <c r="L1337" s="48"/>
      <c r="M1337" s="225" t="s">
        <v>19</v>
      </c>
      <c r="N1337" s="226" t="s">
        <v>48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0</v>
      </c>
      <c r="T1337" s="228">
        <f>S1337*H1337</f>
        <v>0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339</v>
      </c>
      <c r="AT1337" s="229" t="s">
        <v>237</v>
      </c>
      <c r="AU1337" s="229" t="s">
        <v>98</v>
      </c>
      <c r="AY1337" s="21" t="s">
        <v>235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1" t="s">
        <v>88</v>
      </c>
      <c r="BK1337" s="230">
        <f>ROUND(I1337*H1337,2)</f>
        <v>0</v>
      </c>
      <c r="BL1337" s="21" t="s">
        <v>339</v>
      </c>
      <c r="BM1337" s="229" t="s">
        <v>12577</v>
      </c>
    </row>
    <row r="1338" s="2" customFormat="1" ht="16.5" customHeight="1">
      <c r="A1338" s="42"/>
      <c r="B1338" s="43"/>
      <c r="C1338" s="218" t="s">
        <v>12578</v>
      </c>
      <c r="D1338" s="218" t="s">
        <v>237</v>
      </c>
      <c r="E1338" s="219" t="s">
        <v>12579</v>
      </c>
      <c r="F1338" s="220" t="s">
        <v>10898</v>
      </c>
      <c r="G1338" s="221" t="s">
        <v>240</v>
      </c>
      <c r="H1338" s="222">
        <v>6</v>
      </c>
      <c r="I1338" s="223"/>
      <c r="J1338" s="224">
        <f>ROUND(I1338*H1338,2)</f>
        <v>0</v>
      </c>
      <c r="K1338" s="220" t="s">
        <v>19</v>
      </c>
      <c r="L1338" s="48"/>
      <c r="M1338" s="225" t="s">
        <v>19</v>
      </c>
      <c r="N1338" s="226" t="s">
        <v>48</v>
      </c>
      <c r="O1338" s="88"/>
      <c r="P1338" s="227">
        <f>O1338*H1338</f>
        <v>0</v>
      </c>
      <c r="Q1338" s="227">
        <v>0</v>
      </c>
      <c r="R1338" s="227">
        <f>Q1338*H1338</f>
        <v>0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339</v>
      </c>
      <c r="AT1338" s="229" t="s">
        <v>237</v>
      </c>
      <c r="AU1338" s="229" t="s">
        <v>98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12580</v>
      </c>
    </row>
    <row r="1339" s="2" customFormat="1" ht="16.5" customHeight="1">
      <c r="A1339" s="42"/>
      <c r="B1339" s="43"/>
      <c r="C1339" s="218" t="s">
        <v>12581</v>
      </c>
      <c r="D1339" s="218" t="s">
        <v>237</v>
      </c>
      <c r="E1339" s="219" t="s">
        <v>12582</v>
      </c>
      <c r="F1339" s="220" t="s">
        <v>10904</v>
      </c>
      <c r="G1339" s="221" t="s">
        <v>240</v>
      </c>
      <c r="H1339" s="222">
        <v>10</v>
      </c>
      <c r="I1339" s="223"/>
      <c r="J1339" s="224">
        <f>ROUND(I1339*H1339,2)</f>
        <v>0</v>
      </c>
      <c r="K1339" s="220" t="s">
        <v>19</v>
      </c>
      <c r="L1339" s="48"/>
      <c r="M1339" s="225" t="s">
        <v>19</v>
      </c>
      <c r="N1339" s="226" t="s">
        <v>48</v>
      </c>
      <c r="O1339" s="88"/>
      <c r="P1339" s="227">
        <f>O1339*H1339</f>
        <v>0</v>
      </c>
      <c r="Q1339" s="227">
        <v>0</v>
      </c>
      <c r="R1339" s="227">
        <f>Q1339*H1339</f>
        <v>0</v>
      </c>
      <c r="S1339" s="227">
        <v>0</v>
      </c>
      <c r="T1339" s="228">
        <f>S1339*H1339</f>
        <v>0</v>
      </c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R1339" s="229" t="s">
        <v>339</v>
      </c>
      <c r="AT1339" s="229" t="s">
        <v>237</v>
      </c>
      <c r="AU1339" s="229" t="s">
        <v>98</v>
      </c>
      <c r="AY1339" s="21" t="s">
        <v>235</v>
      </c>
      <c r="BE1339" s="230">
        <f>IF(N1339="základní",J1339,0)</f>
        <v>0</v>
      </c>
      <c r="BF1339" s="230">
        <f>IF(N1339="snížená",J1339,0)</f>
        <v>0</v>
      </c>
      <c r="BG1339" s="230">
        <f>IF(N1339="zákl. přenesená",J1339,0)</f>
        <v>0</v>
      </c>
      <c r="BH1339" s="230">
        <f>IF(N1339="sníž. přenesená",J1339,0)</f>
        <v>0</v>
      </c>
      <c r="BI1339" s="230">
        <f>IF(N1339="nulová",J1339,0)</f>
        <v>0</v>
      </c>
      <c r="BJ1339" s="21" t="s">
        <v>88</v>
      </c>
      <c r="BK1339" s="230">
        <f>ROUND(I1339*H1339,2)</f>
        <v>0</v>
      </c>
      <c r="BL1339" s="21" t="s">
        <v>339</v>
      </c>
      <c r="BM1339" s="229" t="s">
        <v>12583</v>
      </c>
    </row>
    <row r="1340" s="2" customFormat="1" ht="16.5" customHeight="1">
      <c r="A1340" s="42"/>
      <c r="B1340" s="43"/>
      <c r="C1340" s="218" t="s">
        <v>12584</v>
      </c>
      <c r="D1340" s="218" t="s">
        <v>237</v>
      </c>
      <c r="E1340" s="219" t="s">
        <v>12585</v>
      </c>
      <c r="F1340" s="220" t="s">
        <v>10928</v>
      </c>
      <c r="G1340" s="221" t="s">
        <v>10100</v>
      </c>
      <c r="H1340" s="222">
        <v>4</v>
      </c>
      <c r="I1340" s="223"/>
      <c r="J1340" s="224">
        <f>ROUND(I1340*H1340,2)</f>
        <v>0</v>
      </c>
      <c r="K1340" s="220" t="s">
        <v>19</v>
      </c>
      <c r="L1340" s="48"/>
      <c r="M1340" s="225" t="s">
        <v>19</v>
      </c>
      <c r="N1340" s="226" t="s">
        <v>48</v>
      </c>
      <c r="O1340" s="88"/>
      <c r="P1340" s="227">
        <f>O1340*H1340</f>
        <v>0</v>
      </c>
      <c r="Q1340" s="227">
        <v>0</v>
      </c>
      <c r="R1340" s="227">
        <f>Q1340*H1340</f>
        <v>0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339</v>
      </c>
      <c r="AT1340" s="229" t="s">
        <v>237</v>
      </c>
      <c r="AU1340" s="229" t="s">
        <v>98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12586</v>
      </c>
    </row>
    <row r="1341" s="2" customFormat="1" ht="16.5" customHeight="1">
      <c r="A1341" s="42"/>
      <c r="B1341" s="43"/>
      <c r="C1341" s="218" t="s">
        <v>12587</v>
      </c>
      <c r="D1341" s="218" t="s">
        <v>237</v>
      </c>
      <c r="E1341" s="219" t="s">
        <v>12588</v>
      </c>
      <c r="F1341" s="220" t="s">
        <v>10937</v>
      </c>
      <c r="G1341" s="221" t="s">
        <v>10100</v>
      </c>
      <c r="H1341" s="222">
        <v>2</v>
      </c>
      <c r="I1341" s="223"/>
      <c r="J1341" s="224">
        <f>ROUND(I1341*H1341,2)</f>
        <v>0</v>
      </c>
      <c r="K1341" s="220" t="s">
        <v>19</v>
      </c>
      <c r="L1341" s="48"/>
      <c r="M1341" s="225" t="s">
        <v>19</v>
      </c>
      <c r="N1341" s="226" t="s">
        <v>48</v>
      </c>
      <c r="O1341" s="88"/>
      <c r="P1341" s="227">
        <f>O1341*H1341</f>
        <v>0</v>
      </c>
      <c r="Q1341" s="227">
        <v>0</v>
      </c>
      <c r="R1341" s="227">
        <f>Q1341*H1341</f>
        <v>0</v>
      </c>
      <c r="S1341" s="227">
        <v>0</v>
      </c>
      <c r="T1341" s="228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9" t="s">
        <v>339</v>
      </c>
      <c r="AT1341" s="229" t="s">
        <v>237</v>
      </c>
      <c r="AU1341" s="229" t="s">
        <v>98</v>
      </c>
      <c r="AY1341" s="21" t="s">
        <v>235</v>
      </c>
      <c r="BE1341" s="230">
        <f>IF(N1341="základní",J1341,0)</f>
        <v>0</v>
      </c>
      <c r="BF1341" s="230">
        <f>IF(N1341="snížená",J1341,0)</f>
        <v>0</v>
      </c>
      <c r="BG1341" s="230">
        <f>IF(N1341="zákl. přenesená",J1341,0)</f>
        <v>0</v>
      </c>
      <c r="BH1341" s="230">
        <f>IF(N1341="sníž. přenesená",J1341,0)</f>
        <v>0</v>
      </c>
      <c r="BI1341" s="230">
        <f>IF(N1341="nulová",J1341,0)</f>
        <v>0</v>
      </c>
      <c r="BJ1341" s="21" t="s">
        <v>88</v>
      </c>
      <c r="BK1341" s="230">
        <f>ROUND(I1341*H1341,2)</f>
        <v>0</v>
      </c>
      <c r="BL1341" s="21" t="s">
        <v>339</v>
      </c>
      <c r="BM1341" s="229" t="s">
        <v>12589</v>
      </c>
    </row>
    <row r="1342" s="2" customFormat="1" ht="16.5" customHeight="1">
      <c r="A1342" s="42"/>
      <c r="B1342" s="43"/>
      <c r="C1342" s="218" t="s">
        <v>12590</v>
      </c>
      <c r="D1342" s="218" t="s">
        <v>237</v>
      </c>
      <c r="E1342" s="219" t="s">
        <v>12591</v>
      </c>
      <c r="F1342" s="220" t="s">
        <v>10946</v>
      </c>
      <c r="G1342" s="221" t="s">
        <v>288</v>
      </c>
      <c r="H1342" s="222">
        <v>2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</v>
      </c>
      <c r="R1342" s="227">
        <f>Q1342*H1342</f>
        <v>0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98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12592</v>
      </c>
    </row>
    <row r="1343" s="2" customFormat="1" ht="16.5" customHeight="1">
      <c r="A1343" s="42"/>
      <c r="B1343" s="43"/>
      <c r="C1343" s="218" t="s">
        <v>12593</v>
      </c>
      <c r="D1343" s="218" t="s">
        <v>237</v>
      </c>
      <c r="E1343" s="219" t="s">
        <v>12594</v>
      </c>
      <c r="F1343" s="220" t="s">
        <v>10951</v>
      </c>
      <c r="G1343" s="221" t="s">
        <v>288</v>
      </c>
      <c r="H1343" s="222">
        <v>18</v>
      </c>
      <c r="I1343" s="223"/>
      <c r="J1343" s="224">
        <f>ROUND(I1343*H1343,2)</f>
        <v>0</v>
      </c>
      <c r="K1343" s="220" t="s">
        <v>19</v>
      </c>
      <c r="L1343" s="48"/>
      <c r="M1343" s="225" t="s">
        <v>19</v>
      </c>
      <c r="N1343" s="226" t="s">
        <v>48</v>
      </c>
      <c r="O1343" s="88"/>
      <c r="P1343" s="227">
        <f>O1343*H1343</f>
        <v>0</v>
      </c>
      <c r="Q1343" s="227">
        <v>0</v>
      </c>
      <c r="R1343" s="227">
        <f>Q1343*H1343</f>
        <v>0</v>
      </c>
      <c r="S1343" s="227">
        <v>0</v>
      </c>
      <c r="T1343" s="228">
        <f>S1343*H1343</f>
        <v>0</v>
      </c>
      <c r="U1343" s="42"/>
      <c r="V1343" s="42"/>
      <c r="W1343" s="42"/>
      <c r="X1343" s="42"/>
      <c r="Y1343" s="42"/>
      <c r="Z1343" s="42"/>
      <c r="AA1343" s="42"/>
      <c r="AB1343" s="42"/>
      <c r="AC1343" s="42"/>
      <c r="AD1343" s="42"/>
      <c r="AE1343" s="42"/>
      <c r="AR1343" s="229" t="s">
        <v>339</v>
      </c>
      <c r="AT1343" s="229" t="s">
        <v>237</v>
      </c>
      <c r="AU1343" s="229" t="s">
        <v>98</v>
      </c>
      <c r="AY1343" s="21" t="s">
        <v>235</v>
      </c>
      <c r="BE1343" s="230">
        <f>IF(N1343="základní",J1343,0)</f>
        <v>0</v>
      </c>
      <c r="BF1343" s="230">
        <f>IF(N1343="snížená",J1343,0)</f>
        <v>0</v>
      </c>
      <c r="BG1343" s="230">
        <f>IF(N1343="zákl. přenesená",J1343,0)</f>
        <v>0</v>
      </c>
      <c r="BH1343" s="230">
        <f>IF(N1343="sníž. přenesená",J1343,0)</f>
        <v>0</v>
      </c>
      <c r="BI1343" s="230">
        <f>IF(N1343="nulová",J1343,0)</f>
        <v>0</v>
      </c>
      <c r="BJ1343" s="21" t="s">
        <v>88</v>
      </c>
      <c r="BK1343" s="230">
        <f>ROUND(I1343*H1343,2)</f>
        <v>0</v>
      </c>
      <c r="BL1343" s="21" t="s">
        <v>339</v>
      </c>
      <c r="BM1343" s="229" t="s">
        <v>12595</v>
      </c>
    </row>
    <row r="1344" s="2" customFormat="1" ht="16.5" customHeight="1">
      <c r="A1344" s="42"/>
      <c r="B1344" s="43"/>
      <c r="C1344" s="218" t="s">
        <v>12596</v>
      </c>
      <c r="D1344" s="218" t="s">
        <v>237</v>
      </c>
      <c r="E1344" s="219" t="s">
        <v>12597</v>
      </c>
      <c r="F1344" s="220" t="s">
        <v>10951</v>
      </c>
      <c r="G1344" s="221" t="s">
        <v>288</v>
      </c>
      <c r="H1344" s="222">
        <v>25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98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12598</v>
      </c>
    </row>
    <row r="1345" s="12" customFormat="1" ht="20.88" customHeight="1">
      <c r="A1345" s="12"/>
      <c r="B1345" s="202"/>
      <c r="C1345" s="203"/>
      <c r="D1345" s="204" t="s">
        <v>75</v>
      </c>
      <c r="E1345" s="216" t="s">
        <v>12599</v>
      </c>
      <c r="F1345" s="216" t="s">
        <v>12600</v>
      </c>
      <c r="G1345" s="203"/>
      <c r="H1345" s="203"/>
      <c r="I1345" s="206"/>
      <c r="J1345" s="217">
        <f>BK1345</f>
        <v>0</v>
      </c>
      <c r="K1345" s="203"/>
      <c r="L1345" s="208"/>
      <c r="M1345" s="209"/>
      <c r="N1345" s="210"/>
      <c r="O1345" s="210"/>
      <c r="P1345" s="211">
        <f>SUM(P1346:P1351)</f>
        <v>0</v>
      </c>
      <c r="Q1345" s="210"/>
      <c r="R1345" s="211">
        <f>SUM(R1346:R1351)</f>
        <v>0</v>
      </c>
      <c r="S1345" s="210"/>
      <c r="T1345" s="212">
        <f>SUM(T1346:T1351)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13" t="s">
        <v>88</v>
      </c>
      <c r="AT1345" s="214" t="s">
        <v>75</v>
      </c>
      <c r="AU1345" s="214" t="s">
        <v>88</v>
      </c>
      <c r="AY1345" s="213" t="s">
        <v>235</v>
      </c>
      <c r="BK1345" s="215">
        <f>SUM(BK1346:BK1351)</f>
        <v>0</v>
      </c>
    </row>
    <row r="1346" s="2" customFormat="1" ht="16.5" customHeight="1">
      <c r="A1346" s="42"/>
      <c r="B1346" s="43"/>
      <c r="C1346" s="218" t="s">
        <v>12601</v>
      </c>
      <c r="D1346" s="218" t="s">
        <v>237</v>
      </c>
      <c r="E1346" s="219" t="s">
        <v>12602</v>
      </c>
      <c r="F1346" s="220" t="s">
        <v>12603</v>
      </c>
      <c r="G1346" s="221" t="s">
        <v>288</v>
      </c>
      <c r="H1346" s="222">
        <v>22</v>
      </c>
      <c r="I1346" s="223"/>
      <c r="J1346" s="224">
        <f>ROUND(I1346*H1346,2)</f>
        <v>0</v>
      </c>
      <c r="K1346" s="220" t="s">
        <v>19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92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12604</v>
      </c>
    </row>
    <row r="1347" s="2" customFormat="1" ht="16.5" customHeight="1">
      <c r="A1347" s="42"/>
      <c r="B1347" s="43"/>
      <c r="C1347" s="218" t="s">
        <v>12605</v>
      </c>
      <c r="D1347" s="218" t="s">
        <v>237</v>
      </c>
      <c r="E1347" s="219" t="s">
        <v>12606</v>
      </c>
      <c r="F1347" s="220" t="s">
        <v>12607</v>
      </c>
      <c r="G1347" s="221" t="s">
        <v>288</v>
      </c>
      <c r="H1347" s="222">
        <v>390</v>
      </c>
      <c r="I1347" s="223"/>
      <c r="J1347" s="224">
        <f>ROUND(I1347*H1347,2)</f>
        <v>0</v>
      </c>
      <c r="K1347" s="220" t="s">
        <v>19</v>
      </c>
      <c r="L1347" s="48"/>
      <c r="M1347" s="225" t="s">
        <v>19</v>
      </c>
      <c r="N1347" s="226" t="s">
        <v>48</v>
      </c>
      <c r="O1347" s="88"/>
      <c r="P1347" s="227">
        <f>O1347*H1347</f>
        <v>0</v>
      </c>
      <c r="Q1347" s="227">
        <v>0</v>
      </c>
      <c r="R1347" s="227">
        <f>Q1347*H1347</f>
        <v>0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339</v>
      </c>
      <c r="AT1347" s="229" t="s">
        <v>237</v>
      </c>
      <c r="AU1347" s="229" t="s">
        <v>92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12608</v>
      </c>
    </row>
    <row r="1348" s="2" customFormat="1" ht="16.5" customHeight="1">
      <c r="A1348" s="42"/>
      <c r="B1348" s="43"/>
      <c r="C1348" s="218" t="s">
        <v>12609</v>
      </c>
      <c r="D1348" s="218" t="s">
        <v>237</v>
      </c>
      <c r="E1348" s="219" t="s">
        <v>12610</v>
      </c>
      <c r="F1348" s="220" t="s">
        <v>12611</v>
      </c>
      <c r="G1348" s="221" t="s">
        <v>288</v>
      </c>
      <c r="H1348" s="222">
        <v>235</v>
      </c>
      <c r="I1348" s="223"/>
      <c r="J1348" s="224">
        <f>ROUND(I1348*H1348,2)</f>
        <v>0</v>
      </c>
      <c r="K1348" s="220" t="s">
        <v>19</v>
      </c>
      <c r="L1348" s="48"/>
      <c r="M1348" s="225" t="s">
        <v>19</v>
      </c>
      <c r="N1348" s="226" t="s">
        <v>48</v>
      </c>
      <c r="O1348" s="88"/>
      <c r="P1348" s="227">
        <f>O1348*H1348</f>
        <v>0</v>
      </c>
      <c r="Q1348" s="227">
        <v>0</v>
      </c>
      <c r="R1348" s="227">
        <f>Q1348*H1348</f>
        <v>0</v>
      </c>
      <c r="S1348" s="227">
        <v>0</v>
      </c>
      <c r="T1348" s="228">
        <f>S1348*H1348</f>
        <v>0</v>
      </c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R1348" s="229" t="s">
        <v>339</v>
      </c>
      <c r="AT1348" s="229" t="s">
        <v>237</v>
      </c>
      <c r="AU1348" s="229" t="s">
        <v>92</v>
      </c>
      <c r="AY1348" s="21" t="s">
        <v>235</v>
      </c>
      <c r="BE1348" s="230">
        <f>IF(N1348="základní",J1348,0)</f>
        <v>0</v>
      </c>
      <c r="BF1348" s="230">
        <f>IF(N1348="snížená",J1348,0)</f>
        <v>0</v>
      </c>
      <c r="BG1348" s="230">
        <f>IF(N1348="zákl. přenesená",J1348,0)</f>
        <v>0</v>
      </c>
      <c r="BH1348" s="230">
        <f>IF(N1348="sníž. přenesená",J1348,0)</f>
        <v>0</v>
      </c>
      <c r="BI1348" s="230">
        <f>IF(N1348="nulová",J1348,0)</f>
        <v>0</v>
      </c>
      <c r="BJ1348" s="21" t="s">
        <v>88</v>
      </c>
      <c r="BK1348" s="230">
        <f>ROUND(I1348*H1348,2)</f>
        <v>0</v>
      </c>
      <c r="BL1348" s="21" t="s">
        <v>339</v>
      </c>
      <c r="BM1348" s="229" t="s">
        <v>12612</v>
      </c>
    </row>
    <row r="1349" s="2" customFormat="1" ht="16.5" customHeight="1">
      <c r="A1349" s="42"/>
      <c r="B1349" s="43"/>
      <c r="C1349" s="218" t="s">
        <v>12613</v>
      </c>
      <c r="D1349" s="218" t="s">
        <v>237</v>
      </c>
      <c r="E1349" s="219" t="s">
        <v>12614</v>
      </c>
      <c r="F1349" s="220" t="s">
        <v>12615</v>
      </c>
      <c r="G1349" s="221" t="s">
        <v>288</v>
      </c>
      <c r="H1349" s="222">
        <v>923</v>
      </c>
      <c r="I1349" s="223"/>
      <c r="J1349" s="224">
        <f>ROUND(I1349*H1349,2)</f>
        <v>0</v>
      </c>
      <c r="K1349" s="220" t="s">
        <v>19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92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12616</v>
      </c>
    </row>
    <row r="1350" s="2" customFormat="1" ht="16.5" customHeight="1">
      <c r="A1350" s="42"/>
      <c r="B1350" s="43"/>
      <c r="C1350" s="218" t="s">
        <v>12617</v>
      </c>
      <c r="D1350" s="218" t="s">
        <v>237</v>
      </c>
      <c r="E1350" s="219" t="s">
        <v>12618</v>
      </c>
      <c r="F1350" s="220" t="s">
        <v>12619</v>
      </c>
      <c r="G1350" s="221" t="s">
        <v>288</v>
      </c>
      <c r="H1350" s="222">
        <v>165</v>
      </c>
      <c r="I1350" s="223"/>
      <c r="J1350" s="224">
        <f>ROUND(I1350*H1350,2)</f>
        <v>0</v>
      </c>
      <c r="K1350" s="220" t="s">
        <v>19</v>
      </c>
      <c r="L1350" s="48"/>
      <c r="M1350" s="225" t="s">
        <v>19</v>
      </c>
      <c r="N1350" s="226" t="s">
        <v>48</v>
      </c>
      <c r="O1350" s="88"/>
      <c r="P1350" s="227">
        <f>O1350*H1350</f>
        <v>0</v>
      </c>
      <c r="Q1350" s="227">
        <v>0</v>
      </c>
      <c r="R1350" s="227">
        <f>Q1350*H1350</f>
        <v>0</v>
      </c>
      <c r="S1350" s="227">
        <v>0</v>
      </c>
      <c r="T1350" s="228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9" t="s">
        <v>339</v>
      </c>
      <c r="AT1350" s="229" t="s">
        <v>237</v>
      </c>
      <c r="AU1350" s="229" t="s">
        <v>92</v>
      </c>
      <c r="AY1350" s="21" t="s">
        <v>235</v>
      </c>
      <c r="BE1350" s="230">
        <f>IF(N1350="základní",J1350,0)</f>
        <v>0</v>
      </c>
      <c r="BF1350" s="230">
        <f>IF(N1350="snížená",J1350,0)</f>
        <v>0</v>
      </c>
      <c r="BG1350" s="230">
        <f>IF(N1350="zákl. přenesená",J1350,0)</f>
        <v>0</v>
      </c>
      <c r="BH1350" s="230">
        <f>IF(N1350="sníž. přenesená",J1350,0)</f>
        <v>0</v>
      </c>
      <c r="BI1350" s="230">
        <f>IF(N1350="nulová",J1350,0)</f>
        <v>0</v>
      </c>
      <c r="BJ1350" s="21" t="s">
        <v>88</v>
      </c>
      <c r="BK1350" s="230">
        <f>ROUND(I1350*H1350,2)</f>
        <v>0</v>
      </c>
      <c r="BL1350" s="21" t="s">
        <v>339</v>
      </c>
      <c r="BM1350" s="229" t="s">
        <v>12620</v>
      </c>
    </row>
    <row r="1351" s="2" customFormat="1" ht="16.5" customHeight="1">
      <c r="A1351" s="42"/>
      <c r="B1351" s="43"/>
      <c r="C1351" s="218" t="s">
        <v>12621</v>
      </c>
      <c r="D1351" s="218" t="s">
        <v>237</v>
      </c>
      <c r="E1351" s="219" t="s">
        <v>12622</v>
      </c>
      <c r="F1351" s="220" t="s">
        <v>12623</v>
      </c>
      <c r="G1351" s="221" t="s">
        <v>240</v>
      </c>
      <c r="H1351" s="222">
        <v>84</v>
      </c>
      <c r="I1351" s="223"/>
      <c r="J1351" s="224">
        <f>ROUND(I1351*H1351,2)</f>
        <v>0</v>
      </c>
      <c r="K1351" s="220" t="s">
        <v>19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92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12624</v>
      </c>
    </row>
    <row r="1352" s="12" customFormat="1" ht="20.88" customHeight="1">
      <c r="A1352" s="12"/>
      <c r="B1352" s="202"/>
      <c r="C1352" s="203"/>
      <c r="D1352" s="204" t="s">
        <v>75</v>
      </c>
      <c r="E1352" s="216" t="s">
        <v>12625</v>
      </c>
      <c r="F1352" s="216" t="s">
        <v>12626</v>
      </c>
      <c r="G1352" s="203"/>
      <c r="H1352" s="203"/>
      <c r="I1352" s="206"/>
      <c r="J1352" s="217">
        <f>BK1352</f>
        <v>0</v>
      </c>
      <c r="K1352" s="203"/>
      <c r="L1352" s="208"/>
      <c r="M1352" s="209"/>
      <c r="N1352" s="210"/>
      <c r="O1352" s="210"/>
      <c r="P1352" s="211">
        <f>P1353+P1355</f>
        <v>0</v>
      </c>
      <c r="Q1352" s="210"/>
      <c r="R1352" s="211">
        <f>R1353+R1355</f>
        <v>0</v>
      </c>
      <c r="S1352" s="210"/>
      <c r="T1352" s="212">
        <f>T1353+T1355</f>
        <v>0</v>
      </c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R1352" s="213" t="s">
        <v>88</v>
      </c>
      <c r="AT1352" s="214" t="s">
        <v>75</v>
      </c>
      <c r="AU1352" s="214" t="s">
        <v>88</v>
      </c>
      <c r="AY1352" s="213" t="s">
        <v>235</v>
      </c>
      <c r="BK1352" s="215">
        <f>BK1353+BK1355</f>
        <v>0</v>
      </c>
    </row>
    <row r="1353" s="17" customFormat="1" ht="20.88" customHeight="1">
      <c r="A1353" s="17"/>
      <c r="B1353" s="303"/>
      <c r="C1353" s="304"/>
      <c r="D1353" s="305" t="s">
        <v>75</v>
      </c>
      <c r="E1353" s="305" t="s">
        <v>12627</v>
      </c>
      <c r="F1353" s="305" t="s">
        <v>12628</v>
      </c>
      <c r="G1353" s="304"/>
      <c r="H1353" s="304"/>
      <c r="I1353" s="306"/>
      <c r="J1353" s="307">
        <f>BK1353</f>
        <v>0</v>
      </c>
      <c r="K1353" s="304"/>
      <c r="L1353" s="308"/>
      <c r="M1353" s="309"/>
      <c r="N1353" s="310"/>
      <c r="O1353" s="310"/>
      <c r="P1353" s="311">
        <f>P1354</f>
        <v>0</v>
      </c>
      <c r="Q1353" s="310"/>
      <c r="R1353" s="311">
        <f>R1354</f>
        <v>0</v>
      </c>
      <c r="S1353" s="310"/>
      <c r="T1353" s="312">
        <f>T1354</f>
        <v>0</v>
      </c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R1353" s="313" t="s">
        <v>88</v>
      </c>
      <c r="AT1353" s="314" t="s">
        <v>75</v>
      </c>
      <c r="AU1353" s="314" t="s">
        <v>92</v>
      </c>
      <c r="AY1353" s="313" t="s">
        <v>235</v>
      </c>
      <c r="BK1353" s="315">
        <f>BK1354</f>
        <v>0</v>
      </c>
    </row>
    <row r="1354" s="2" customFormat="1" ht="16.5" customHeight="1">
      <c r="A1354" s="42"/>
      <c r="B1354" s="43"/>
      <c r="C1354" s="218" t="s">
        <v>12629</v>
      </c>
      <c r="D1354" s="218" t="s">
        <v>237</v>
      </c>
      <c r="E1354" s="219" t="s">
        <v>12630</v>
      </c>
      <c r="F1354" s="220" t="s">
        <v>12631</v>
      </c>
      <c r="G1354" s="221" t="s">
        <v>10100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</v>
      </c>
      <c r="R1354" s="227">
        <f>Q1354*H1354</f>
        <v>0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98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12632</v>
      </c>
    </row>
    <row r="1355" s="17" customFormat="1" ht="20.88" customHeight="1">
      <c r="A1355" s="17"/>
      <c r="B1355" s="303"/>
      <c r="C1355" s="304"/>
      <c r="D1355" s="305" t="s">
        <v>75</v>
      </c>
      <c r="E1355" s="305" t="s">
        <v>12633</v>
      </c>
      <c r="F1355" s="305" t="s">
        <v>12634</v>
      </c>
      <c r="G1355" s="304"/>
      <c r="H1355" s="304"/>
      <c r="I1355" s="306"/>
      <c r="J1355" s="307">
        <f>BK1355</f>
        <v>0</v>
      </c>
      <c r="K1355" s="304"/>
      <c r="L1355" s="308"/>
      <c r="M1355" s="309"/>
      <c r="N1355" s="310"/>
      <c r="O1355" s="310"/>
      <c r="P1355" s="311">
        <f>SUM(P1356:P1358)</f>
        <v>0</v>
      </c>
      <c r="Q1355" s="310"/>
      <c r="R1355" s="311">
        <f>SUM(R1356:R1358)</f>
        <v>0</v>
      </c>
      <c r="S1355" s="310"/>
      <c r="T1355" s="312">
        <f>SUM(T1356:T1358)</f>
        <v>0</v>
      </c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R1355" s="313" t="s">
        <v>88</v>
      </c>
      <c r="AT1355" s="314" t="s">
        <v>75</v>
      </c>
      <c r="AU1355" s="314" t="s">
        <v>92</v>
      </c>
      <c r="AY1355" s="313" t="s">
        <v>235</v>
      </c>
      <c r="BK1355" s="315">
        <f>SUM(BK1356:BK1358)</f>
        <v>0</v>
      </c>
    </row>
    <row r="1356" s="2" customFormat="1" ht="16.5" customHeight="1">
      <c r="A1356" s="42"/>
      <c r="B1356" s="43"/>
      <c r="C1356" s="218" t="s">
        <v>12635</v>
      </c>
      <c r="D1356" s="218" t="s">
        <v>237</v>
      </c>
      <c r="E1356" s="219" t="s">
        <v>12636</v>
      </c>
      <c r="F1356" s="220" t="s">
        <v>3152</v>
      </c>
      <c r="G1356" s="221" t="s">
        <v>10100</v>
      </c>
      <c r="H1356" s="222">
        <v>1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0</v>
      </c>
      <c r="R1356" s="227">
        <f>Q1356*H1356</f>
        <v>0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98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12637</v>
      </c>
    </row>
    <row r="1357" s="2" customFormat="1" ht="16.5" customHeight="1">
      <c r="A1357" s="42"/>
      <c r="B1357" s="43"/>
      <c r="C1357" s="218" t="s">
        <v>12638</v>
      </c>
      <c r="D1357" s="218" t="s">
        <v>237</v>
      </c>
      <c r="E1357" s="219" t="s">
        <v>12639</v>
      </c>
      <c r="F1357" s="220" t="s">
        <v>12640</v>
      </c>
      <c r="G1357" s="221" t="s">
        <v>247</v>
      </c>
      <c r="H1357" s="222">
        <v>145</v>
      </c>
      <c r="I1357" s="223"/>
      <c r="J1357" s="224">
        <f>ROUND(I1357*H1357,2)</f>
        <v>0</v>
      </c>
      <c r="K1357" s="220" t="s">
        <v>19</v>
      </c>
      <c r="L1357" s="48"/>
      <c r="M1357" s="225" t="s">
        <v>19</v>
      </c>
      <c r="N1357" s="226" t="s">
        <v>48</v>
      </c>
      <c r="O1357" s="88"/>
      <c r="P1357" s="227">
        <f>O1357*H1357</f>
        <v>0</v>
      </c>
      <c r="Q1357" s="227">
        <v>0</v>
      </c>
      <c r="R1357" s="227">
        <f>Q1357*H1357</f>
        <v>0</v>
      </c>
      <c r="S1357" s="227">
        <v>0</v>
      </c>
      <c r="T1357" s="228">
        <f>S1357*H1357</f>
        <v>0</v>
      </c>
      <c r="U1357" s="42"/>
      <c r="V1357" s="42"/>
      <c r="W1357" s="42"/>
      <c r="X1357" s="42"/>
      <c r="Y1357" s="42"/>
      <c r="Z1357" s="42"/>
      <c r="AA1357" s="42"/>
      <c r="AB1357" s="42"/>
      <c r="AC1357" s="42"/>
      <c r="AD1357" s="42"/>
      <c r="AE1357" s="42"/>
      <c r="AR1357" s="229" t="s">
        <v>339</v>
      </c>
      <c r="AT1357" s="229" t="s">
        <v>237</v>
      </c>
      <c r="AU1357" s="229" t="s">
        <v>98</v>
      </c>
      <c r="AY1357" s="21" t="s">
        <v>235</v>
      </c>
      <c r="BE1357" s="230">
        <f>IF(N1357="základní",J1357,0)</f>
        <v>0</v>
      </c>
      <c r="BF1357" s="230">
        <f>IF(N1357="snížená",J1357,0)</f>
        <v>0</v>
      </c>
      <c r="BG1357" s="230">
        <f>IF(N1357="zákl. přenesená",J1357,0)</f>
        <v>0</v>
      </c>
      <c r="BH1357" s="230">
        <f>IF(N1357="sníž. přenesená",J1357,0)</f>
        <v>0</v>
      </c>
      <c r="BI1357" s="230">
        <f>IF(N1357="nulová",J1357,0)</f>
        <v>0</v>
      </c>
      <c r="BJ1357" s="21" t="s">
        <v>88</v>
      </c>
      <c r="BK1357" s="230">
        <f>ROUND(I1357*H1357,2)</f>
        <v>0</v>
      </c>
      <c r="BL1357" s="21" t="s">
        <v>339</v>
      </c>
      <c r="BM1357" s="229" t="s">
        <v>12641</v>
      </c>
    </row>
    <row r="1358" s="2" customFormat="1" ht="16.5" customHeight="1">
      <c r="A1358" s="42"/>
      <c r="B1358" s="43"/>
      <c r="C1358" s="218" t="s">
        <v>12642</v>
      </c>
      <c r="D1358" s="218" t="s">
        <v>237</v>
      </c>
      <c r="E1358" s="219" t="s">
        <v>12643</v>
      </c>
      <c r="F1358" s="220" t="s">
        <v>12644</v>
      </c>
      <c r="G1358" s="221" t="s">
        <v>247</v>
      </c>
      <c r="H1358" s="222">
        <v>130</v>
      </c>
      <c r="I1358" s="223"/>
      <c r="J1358" s="224">
        <f>ROUND(I1358*H1358,2)</f>
        <v>0</v>
      </c>
      <c r="K1358" s="220" t="s">
        <v>19</v>
      </c>
      <c r="L1358" s="48"/>
      <c r="M1358" s="316" t="s">
        <v>19</v>
      </c>
      <c r="N1358" s="317" t="s">
        <v>48</v>
      </c>
      <c r="O1358" s="295"/>
      <c r="P1358" s="318">
        <f>O1358*H1358</f>
        <v>0</v>
      </c>
      <c r="Q1358" s="318">
        <v>0</v>
      </c>
      <c r="R1358" s="318">
        <f>Q1358*H1358</f>
        <v>0</v>
      </c>
      <c r="S1358" s="318">
        <v>0</v>
      </c>
      <c r="T1358" s="319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98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12645</v>
      </c>
    </row>
    <row r="1359" s="2" customFormat="1" ht="6.96" customHeight="1">
      <c r="A1359" s="42"/>
      <c r="B1359" s="63"/>
      <c r="C1359" s="64"/>
      <c r="D1359" s="64"/>
      <c r="E1359" s="64"/>
      <c r="F1359" s="64"/>
      <c r="G1359" s="64"/>
      <c r="H1359" s="64"/>
      <c r="I1359" s="64"/>
      <c r="J1359" s="64"/>
      <c r="K1359" s="64"/>
      <c r="L1359" s="48"/>
      <c r="M1359" s="42"/>
      <c r="O1359" s="42"/>
      <c r="P1359" s="42"/>
      <c r="Q1359" s="42"/>
      <c r="R1359" s="42"/>
      <c r="S1359" s="42"/>
      <c r="T1359" s="42"/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</row>
  </sheetData>
  <sheetProtection sheet="1" autoFilter="0" formatColumns="0" formatRows="0" objects="1" scenarios="1" spinCount="100000" saltValue="SRZl0kel8W/f+brFaW1wj+QxOeq+XDdKEaB+T4fSCdecu3Ud0qfIgDJwEsPlpyExtE5Am7APYS2749h+1n2NXQ==" hashValue="y4CVvzwwDIAQFEYHj0tmmzskTDRhLc1vO9EtmzQDCto+QO4C9hlKvY+K5tNkbTmT2h4PeYX01lUOILxQrnlEMg==" algorithmName="SHA-512" password="DA9B"/>
  <autoFilter ref="C135:K135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12646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ROUND(J142,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ROUND((SUM(BE142:BE1151)),  2)</f>
        <v>0</v>
      </c>
      <c r="G37" s="42"/>
      <c r="H37" s="42"/>
      <c r="I37" s="162">
        <v>0.20999999999999999</v>
      </c>
      <c r="J37" s="161">
        <f>ROUND(((SUM(BE142:BE1151))*I37),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ROUND((SUM(BF142:BF1151)),  2)</f>
        <v>0</v>
      </c>
      <c r="G38" s="42"/>
      <c r="H38" s="42"/>
      <c r="I38" s="162">
        <v>0.12</v>
      </c>
      <c r="J38" s="161">
        <f>ROUND(((SUM(BF142:BF1151))*I38),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ROUND((SUM(BG142:BG1151)),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ROUND((SUM(BH142:BH1151)),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ROUND((SUM(BI142:BI1151)),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ND.1.1.4.4 - Silnoproudé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J142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J143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12647</v>
      </c>
      <c r="E69" s="188"/>
      <c r="F69" s="188"/>
      <c r="G69" s="188"/>
      <c r="H69" s="188"/>
      <c r="I69" s="188"/>
      <c r="J69" s="189">
        <f>J144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12648</v>
      </c>
      <c r="E70" s="188"/>
      <c r="F70" s="188"/>
      <c r="G70" s="188"/>
      <c r="H70" s="188"/>
      <c r="I70" s="188"/>
      <c r="J70" s="189">
        <f>J145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12649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12650</v>
      </c>
      <c r="E72" s="188"/>
      <c r="F72" s="188"/>
      <c r="G72" s="188"/>
      <c r="H72" s="188"/>
      <c r="I72" s="188"/>
      <c r="J72" s="189">
        <f>J147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12651</v>
      </c>
      <c r="E73" s="188"/>
      <c r="F73" s="188"/>
      <c r="G73" s="188"/>
      <c r="H73" s="188"/>
      <c r="I73" s="188"/>
      <c r="J73" s="189">
        <f>J187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12652</v>
      </c>
      <c r="E74" s="188"/>
      <c r="F74" s="188"/>
      <c r="G74" s="188"/>
      <c r="H74" s="188"/>
      <c r="I74" s="188"/>
      <c r="J74" s="189">
        <f>J260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12653</v>
      </c>
      <c r="E75" s="188"/>
      <c r="F75" s="188"/>
      <c r="G75" s="188"/>
      <c r="H75" s="188"/>
      <c r="I75" s="188"/>
      <c r="J75" s="189">
        <f>J261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12654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12655</v>
      </c>
      <c r="E77" s="188"/>
      <c r="F77" s="188"/>
      <c r="G77" s="188"/>
      <c r="H77" s="188"/>
      <c r="I77" s="188"/>
      <c r="J77" s="189">
        <f>J344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12656</v>
      </c>
      <c r="E78" s="188"/>
      <c r="F78" s="188"/>
      <c r="G78" s="188"/>
      <c r="H78" s="188"/>
      <c r="I78" s="188"/>
      <c r="J78" s="189">
        <f>J345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12657</v>
      </c>
      <c r="E79" s="188"/>
      <c r="F79" s="188"/>
      <c r="G79" s="188"/>
      <c r="H79" s="188"/>
      <c r="I79" s="188"/>
      <c r="J79" s="189">
        <f>J379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12658</v>
      </c>
      <c r="E80" s="188"/>
      <c r="F80" s="188"/>
      <c r="G80" s="188"/>
      <c r="H80" s="188"/>
      <c r="I80" s="188"/>
      <c r="J80" s="189">
        <f>J425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12659</v>
      </c>
      <c r="E81" s="188"/>
      <c r="F81" s="188"/>
      <c r="G81" s="188"/>
      <c r="H81" s="188"/>
      <c r="I81" s="188"/>
      <c r="J81" s="189">
        <f>J426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12660</v>
      </c>
      <c r="E82" s="188"/>
      <c r="F82" s="188"/>
      <c r="G82" s="188"/>
      <c r="H82" s="188"/>
      <c r="I82" s="188"/>
      <c r="J82" s="189">
        <f>J441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12661</v>
      </c>
      <c r="E83" s="188"/>
      <c r="F83" s="188"/>
      <c r="G83" s="188"/>
      <c r="H83" s="188"/>
      <c r="I83" s="188"/>
      <c r="J83" s="189">
        <f>J442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12662</v>
      </c>
      <c r="E84" s="188"/>
      <c r="F84" s="188"/>
      <c r="G84" s="188"/>
      <c r="H84" s="188"/>
      <c r="I84" s="188"/>
      <c r="J84" s="189">
        <f>J467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21.84" customHeight="1">
      <c r="A85" s="10"/>
      <c r="B85" s="186"/>
      <c r="C85" s="128"/>
      <c r="D85" s="187" t="s">
        <v>12663</v>
      </c>
      <c r="E85" s="188"/>
      <c r="F85" s="188"/>
      <c r="G85" s="188"/>
      <c r="H85" s="188"/>
      <c r="I85" s="188"/>
      <c r="J85" s="189">
        <f>J493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12664</v>
      </c>
      <c r="E86" s="188"/>
      <c r="F86" s="188"/>
      <c r="G86" s="188"/>
      <c r="H86" s="188"/>
      <c r="I86" s="188"/>
      <c r="J86" s="189">
        <f>J494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12665</v>
      </c>
      <c r="E87" s="188"/>
      <c r="F87" s="188"/>
      <c r="G87" s="188"/>
      <c r="H87" s="188"/>
      <c r="I87" s="188"/>
      <c r="J87" s="189">
        <f>J499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12666</v>
      </c>
      <c r="E88" s="188"/>
      <c r="F88" s="188"/>
      <c r="G88" s="188"/>
      <c r="H88" s="188"/>
      <c r="I88" s="188"/>
      <c r="J88" s="189">
        <f>J544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12667</v>
      </c>
      <c r="E89" s="188"/>
      <c r="F89" s="188"/>
      <c r="G89" s="188"/>
      <c r="H89" s="188"/>
      <c r="I89" s="188"/>
      <c r="J89" s="189">
        <f>J545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12668</v>
      </c>
      <c r="E90" s="188"/>
      <c r="F90" s="188"/>
      <c r="G90" s="188"/>
      <c r="H90" s="188"/>
      <c r="I90" s="188"/>
      <c r="J90" s="189">
        <f>J547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12669</v>
      </c>
      <c r="E91" s="188"/>
      <c r="F91" s="188"/>
      <c r="G91" s="188"/>
      <c r="H91" s="188"/>
      <c r="I91" s="188"/>
      <c r="J91" s="189">
        <f>J612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12670</v>
      </c>
      <c r="E92" s="188"/>
      <c r="F92" s="188"/>
      <c r="G92" s="188"/>
      <c r="H92" s="188"/>
      <c r="I92" s="188"/>
      <c r="J92" s="189">
        <f>J647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12671</v>
      </c>
      <c r="E93" s="188"/>
      <c r="F93" s="188"/>
      <c r="G93" s="188"/>
      <c r="H93" s="188"/>
      <c r="I93" s="188"/>
      <c r="J93" s="189">
        <f>J677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12672</v>
      </c>
      <c r="E94" s="188"/>
      <c r="F94" s="188"/>
      <c r="G94" s="188"/>
      <c r="H94" s="188"/>
      <c r="I94" s="188"/>
      <c r="J94" s="189">
        <f>J707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12673</v>
      </c>
      <c r="E95" s="188"/>
      <c r="F95" s="188"/>
      <c r="G95" s="188"/>
      <c r="H95" s="188"/>
      <c r="I95" s="188"/>
      <c r="J95" s="189">
        <f>J742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12674</v>
      </c>
      <c r="E96" s="188"/>
      <c r="F96" s="188"/>
      <c r="G96" s="188"/>
      <c r="H96" s="188"/>
      <c r="I96" s="188"/>
      <c r="J96" s="189">
        <f>J773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12675</v>
      </c>
      <c r="E97" s="188"/>
      <c r="F97" s="188"/>
      <c r="G97" s="188"/>
      <c r="H97" s="188"/>
      <c r="I97" s="188"/>
      <c r="J97" s="189">
        <f>J803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12676</v>
      </c>
      <c r="E98" s="188"/>
      <c r="F98" s="188"/>
      <c r="G98" s="188"/>
      <c r="H98" s="188"/>
      <c r="I98" s="188"/>
      <c r="J98" s="189">
        <f>J838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12677</v>
      </c>
      <c r="E99" s="188"/>
      <c r="F99" s="188"/>
      <c r="G99" s="188"/>
      <c r="H99" s="188"/>
      <c r="I99" s="188"/>
      <c r="J99" s="189">
        <f>J869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21.84" customHeight="1">
      <c r="A100" s="10"/>
      <c r="B100" s="186"/>
      <c r="C100" s="128"/>
      <c r="D100" s="187" t="s">
        <v>12678</v>
      </c>
      <c r="E100" s="188"/>
      <c r="F100" s="188"/>
      <c r="G100" s="188"/>
      <c r="H100" s="188"/>
      <c r="I100" s="188"/>
      <c r="J100" s="189">
        <f>J900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12679</v>
      </c>
      <c r="E101" s="188"/>
      <c r="F101" s="188"/>
      <c r="G101" s="188"/>
      <c r="H101" s="188"/>
      <c r="I101" s="188"/>
      <c r="J101" s="189">
        <f>J931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86"/>
      <c r="C102" s="128"/>
      <c r="D102" s="187" t="s">
        <v>12680</v>
      </c>
      <c r="E102" s="188"/>
      <c r="F102" s="188"/>
      <c r="G102" s="188"/>
      <c r="H102" s="188"/>
      <c r="I102" s="188"/>
      <c r="J102" s="189">
        <f>J935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21.84" customHeight="1">
      <c r="A103" s="10"/>
      <c r="B103" s="186"/>
      <c r="C103" s="128"/>
      <c r="D103" s="187" t="s">
        <v>12681</v>
      </c>
      <c r="E103" s="188"/>
      <c r="F103" s="188"/>
      <c r="G103" s="188"/>
      <c r="H103" s="188"/>
      <c r="I103" s="188"/>
      <c r="J103" s="189">
        <f>J936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12682</v>
      </c>
      <c r="E104" s="188"/>
      <c r="F104" s="188"/>
      <c r="G104" s="188"/>
      <c r="H104" s="188"/>
      <c r="I104" s="188"/>
      <c r="J104" s="189">
        <f>J965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28"/>
      <c r="D105" s="187" t="s">
        <v>12683</v>
      </c>
      <c r="E105" s="188"/>
      <c r="F105" s="188"/>
      <c r="G105" s="188"/>
      <c r="H105" s="188"/>
      <c r="I105" s="188"/>
      <c r="J105" s="189">
        <f>J1001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12684</v>
      </c>
      <c r="E106" s="188"/>
      <c r="F106" s="188"/>
      <c r="G106" s="188"/>
      <c r="H106" s="188"/>
      <c r="I106" s="188"/>
      <c r="J106" s="189">
        <f>J1002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86"/>
      <c r="C107" s="128"/>
      <c r="D107" s="187" t="s">
        <v>12685</v>
      </c>
      <c r="E107" s="188"/>
      <c r="F107" s="188"/>
      <c r="G107" s="188"/>
      <c r="H107" s="188"/>
      <c r="I107" s="188"/>
      <c r="J107" s="189">
        <f>J1044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86"/>
      <c r="C108" s="128"/>
      <c r="D108" s="187" t="s">
        <v>12686</v>
      </c>
      <c r="E108" s="188"/>
      <c r="F108" s="188"/>
      <c r="G108" s="188"/>
      <c r="H108" s="188"/>
      <c r="I108" s="188"/>
      <c r="J108" s="189">
        <f>J1047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12687</v>
      </c>
      <c r="E109" s="188"/>
      <c r="F109" s="188"/>
      <c r="G109" s="188"/>
      <c r="H109" s="188"/>
      <c r="I109" s="188"/>
      <c r="J109" s="189">
        <f>J1060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12688</v>
      </c>
      <c r="E110" s="188"/>
      <c r="F110" s="188"/>
      <c r="G110" s="188"/>
      <c r="H110" s="188"/>
      <c r="I110" s="188"/>
      <c r="J110" s="189">
        <f>J1066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4.88" customHeight="1">
      <c r="A111" s="10"/>
      <c r="B111" s="186"/>
      <c r="C111" s="128"/>
      <c r="D111" s="187" t="s">
        <v>12689</v>
      </c>
      <c r="E111" s="188"/>
      <c r="F111" s="188"/>
      <c r="G111" s="188"/>
      <c r="H111" s="188"/>
      <c r="I111" s="188"/>
      <c r="J111" s="189">
        <f>J1080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86"/>
      <c r="C112" s="128"/>
      <c r="D112" s="187" t="s">
        <v>12690</v>
      </c>
      <c r="E112" s="188"/>
      <c r="F112" s="188"/>
      <c r="G112" s="188"/>
      <c r="H112" s="188"/>
      <c r="I112" s="188"/>
      <c r="J112" s="189">
        <f>J1083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4.88" customHeight="1">
      <c r="A113" s="10"/>
      <c r="B113" s="186"/>
      <c r="C113" s="128"/>
      <c r="D113" s="187" t="s">
        <v>12691</v>
      </c>
      <c r="E113" s="188"/>
      <c r="F113" s="188"/>
      <c r="G113" s="188"/>
      <c r="H113" s="188"/>
      <c r="I113" s="188"/>
      <c r="J113" s="189">
        <f>J1090</f>
        <v>0</v>
      </c>
      <c r="K113" s="128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4.88" customHeight="1">
      <c r="A114" s="10"/>
      <c r="B114" s="186"/>
      <c r="C114" s="128"/>
      <c r="D114" s="187" t="s">
        <v>12692</v>
      </c>
      <c r="E114" s="188"/>
      <c r="F114" s="188"/>
      <c r="G114" s="188"/>
      <c r="H114" s="188"/>
      <c r="I114" s="188"/>
      <c r="J114" s="189">
        <f>J1106</f>
        <v>0</v>
      </c>
      <c r="K114" s="128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28"/>
      <c r="D115" s="187" t="s">
        <v>12693</v>
      </c>
      <c r="E115" s="188"/>
      <c r="F115" s="188"/>
      <c r="G115" s="188"/>
      <c r="H115" s="188"/>
      <c r="I115" s="188"/>
      <c r="J115" s="189">
        <f>J1125</f>
        <v>0</v>
      </c>
      <c r="K115" s="128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4.88" customHeight="1">
      <c r="A116" s="10"/>
      <c r="B116" s="186"/>
      <c r="C116" s="128"/>
      <c r="D116" s="187" t="s">
        <v>12694</v>
      </c>
      <c r="E116" s="188"/>
      <c r="F116" s="188"/>
      <c r="G116" s="188"/>
      <c r="H116" s="188"/>
      <c r="I116" s="188"/>
      <c r="J116" s="189">
        <f>J1126</f>
        <v>0</v>
      </c>
      <c r="K116" s="128"/>
      <c r="L116" s="19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4.88" customHeight="1">
      <c r="A117" s="10"/>
      <c r="B117" s="186"/>
      <c r="C117" s="128"/>
      <c r="D117" s="187" t="s">
        <v>12695</v>
      </c>
      <c r="E117" s="188"/>
      <c r="F117" s="188"/>
      <c r="G117" s="188"/>
      <c r="H117" s="188"/>
      <c r="I117" s="188"/>
      <c r="J117" s="189">
        <f>J1139</f>
        <v>0</v>
      </c>
      <c r="K117" s="128"/>
      <c r="L117" s="19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186"/>
      <c r="C118" s="128"/>
      <c r="D118" s="187" t="s">
        <v>12696</v>
      </c>
      <c r="E118" s="188"/>
      <c r="F118" s="188"/>
      <c r="G118" s="188"/>
      <c r="H118" s="188"/>
      <c r="I118" s="188"/>
      <c r="J118" s="189">
        <f>J1146</f>
        <v>0</v>
      </c>
      <c r="K118" s="128"/>
      <c r="L118" s="19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2" customFormat="1" ht="21.84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4" s="2" customFormat="1" ht="6.96" customHeight="1">
      <c r="A124" s="42"/>
      <c r="B124" s="65"/>
      <c r="C124" s="66"/>
      <c r="D124" s="66"/>
      <c r="E124" s="66"/>
      <c r="F124" s="66"/>
      <c r="G124" s="66"/>
      <c r="H124" s="66"/>
      <c r="I124" s="66"/>
      <c r="J124" s="66"/>
      <c r="K124" s="66"/>
      <c r="L124" s="150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24.96" customHeight="1">
      <c r="A125" s="42"/>
      <c r="B125" s="43"/>
      <c r="C125" s="27" t="s">
        <v>220</v>
      </c>
      <c r="D125" s="44"/>
      <c r="E125" s="44"/>
      <c r="F125" s="44"/>
      <c r="G125" s="44"/>
      <c r="H125" s="44"/>
      <c r="I125" s="44"/>
      <c r="J125" s="44"/>
      <c r="K125" s="44"/>
      <c r="L125" s="150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6.96" customHeight="1">
      <c r="A126" s="42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16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174" t="str">
        <f>E7</f>
        <v>Domov pro seniory Česká Třebová - budova C</v>
      </c>
      <c r="F128" s="36"/>
      <c r="G128" s="36"/>
      <c r="H128" s="36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1" customFormat="1" ht="12" customHeight="1">
      <c r="B129" s="25"/>
      <c r="C129" s="36" t="s">
        <v>182</v>
      </c>
      <c r="D129" s="26"/>
      <c r="E129" s="26"/>
      <c r="F129" s="26"/>
      <c r="G129" s="26"/>
      <c r="H129" s="26"/>
      <c r="I129" s="26"/>
      <c r="J129" s="26"/>
      <c r="K129" s="26"/>
      <c r="L129" s="24"/>
    </row>
    <row r="130" s="1" customFormat="1" ht="16.5" customHeight="1">
      <c r="B130" s="25"/>
      <c r="C130" s="26"/>
      <c r="D130" s="26"/>
      <c r="E130" s="174" t="s">
        <v>7842</v>
      </c>
      <c r="F130" s="26"/>
      <c r="G130" s="26"/>
      <c r="H130" s="26"/>
      <c r="I130" s="26"/>
      <c r="J130" s="26"/>
      <c r="K130" s="26"/>
      <c r="L130" s="24"/>
    </row>
    <row r="131" s="1" customFormat="1" ht="12" customHeight="1">
      <c r="B131" s="25"/>
      <c r="C131" s="36" t="s">
        <v>184</v>
      </c>
      <c r="D131" s="26"/>
      <c r="E131" s="26"/>
      <c r="F131" s="26"/>
      <c r="G131" s="26"/>
      <c r="H131" s="26"/>
      <c r="I131" s="26"/>
      <c r="J131" s="26"/>
      <c r="K131" s="26"/>
      <c r="L131" s="24"/>
    </row>
    <row r="132" s="2" customFormat="1" ht="16.5" customHeight="1">
      <c r="A132" s="42"/>
      <c r="B132" s="43"/>
      <c r="C132" s="44"/>
      <c r="D132" s="44"/>
      <c r="E132" s="175" t="s">
        <v>7843</v>
      </c>
      <c r="F132" s="44"/>
      <c r="G132" s="44"/>
      <c r="H132" s="44"/>
      <c r="I132" s="44"/>
      <c r="J132" s="44"/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2" customHeight="1">
      <c r="A133" s="42"/>
      <c r="B133" s="43"/>
      <c r="C133" s="36" t="s">
        <v>6420</v>
      </c>
      <c r="D133" s="44"/>
      <c r="E133" s="44"/>
      <c r="F133" s="44"/>
      <c r="G133" s="44"/>
      <c r="H133" s="44"/>
      <c r="I133" s="44"/>
      <c r="J133" s="44"/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6.5" customHeight="1">
      <c r="A134" s="42"/>
      <c r="B134" s="43"/>
      <c r="C134" s="44"/>
      <c r="D134" s="44"/>
      <c r="E134" s="73" t="str">
        <f>E13</f>
        <v>ND.1.1.4.4 - Silnoproudé rozvody</v>
      </c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2" customFormat="1" ht="6.96" customHeight="1">
      <c r="A135" s="42"/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150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</row>
    <row r="136" s="2" customFormat="1" ht="12" customHeight="1">
      <c r="A136" s="42"/>
      <c r="B136" s="43"/>
      <c r="C136" s="36" t="s">
        <v>21</v>
      </c>
      <c r="D136" s="44"/>
      <c r="E136" s="44"/>
      <c r="F136" s="31" t="str">
        <f>F16</f>
        <v>Česká Třebová Bezděkov</v>
      </c>
      <c r="G136" s="44"/>
      <c r="H136" s="44"/>
      <c r="I136" s="36" t="s">
        <v>23</v>
      </c>
      <c r="J136" s="76" t="str">
        <f>IF(J16="","",J16)</f>
        <v>11. 6. 2024</v>
      </c>
      <c r="K136" s="44"/>
      <c r="L136" s="150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</row>
    <row r="137" s="2" customFormat="1" ht="6.96" customHeight="1">
      <c r="A137" s="42"/>
      <c r="B137" s="43"/>
      <c r="C137" s="44"/>
      <c r="D137" s="44"/>
      <c r="E137" s="44"/>
      <c r="F137" s="44"/>
      <c r="G137" s="44"/>
      <c r="H137" s="44"/>
      <c r="I137" s="44"/>
      <c r="J137" s="44"/>
      <c r="K137" s="44"/>
      <c r="L137" s="150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</row>
    <row r="138" s="2" customFormat="1" ht="40.05" customHeight="1">
      <c r="A138" s="42"/>
      <c r="B138" s="43"/>
      <c r="C138" s="36" t="s">
        <v>25</v>
      </c>
      <c r="D138" s="44"/>
      <c r="E138" s="44"/>
      <c r="F138" s="31" t="str">
        <f>E19</f>
        <v>Město Česká Třebová Staré náměstí 78 Česká Třebová</v>
      </c>
      <c r="G138" s="44"/>
      <c r="H138" s="44"/>
      <c r="I138" s="36" t="s">
        <v>33</v>
      </c>
      <c r="J138" s="40" t="str">
        <f>E25</f>
        <v>BKN spol.s r.o., Vladislavova 29, 56601Vysoké Mýto</v>
      </c>
      <c r="K138" s="44"/>
      <c r="L138" s="150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</row>
    <row r="139" s="2" customFormat="1" ht="15.15" customHeight="1">
      <c r="A139" s="42"/>
      <c r="B139" s="43"/>
      <c r="C139" s="36" t="s">
        <v>31</v>
      </c>
      <c r="D139" s="44"/>
      <c r="E139" s="44"/>
      <c r="F139" s="31" t="str">
        <f>IF(E22="","",E22)</f>
        <v>Vyplň údaj</v>
      </c>
      <c r="G139" s="44"/>
      <c r="H139" s="44"/>
      <c r="I139" s="36" t="s">
        <v>38</v>
      </c>
      <c r="J139" s="40" t="str">
        <f>E28</f>
        <v xml:space="preserve"> </v>
      </c>
      <c r="K139" s="44"/>
      <c r="L139" s="150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</row>
    <row r="140" s="2" customFormat="1" ht="10.32" customHeight="1">
      <c r="A140" s="42"/>
      <c r="B140" s="43"/>
      <c r="C140" s="44"/>
      <c r="D140" s="44"/>
      <c r="E140" s="44"/>
      <c r="F140" s="44"/>
      <c r="G140" s="44"/>
      <c r="H140" s="44"/>
      <c r="I140" s="44"/>
      <c r="J140" s="44"/>
      <c r="K140" s="44"/>
      <c r="L140" s="150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</row>
    <row r="141" s="11" customFormat="1" ht="29.28" customHeight="1">
      <c r="A141" s="191"/>
      <c r="B141" s="192"/>
      <c r="C141" s="193" t="s">
        <v>221</v>
      </c>
      <c r="D141" s="194" t="s">
        <v>61</v>
      </c>
      <c r="E141" s="194" t="s">
        <v>57</v>
      </c>
      <c r="F141" s="194" t="s">
        <v>58</v>
      </c>
      <c r="G141" s="194" t="s">
        <v>222</v>
      </c>
      <c r="H141" s="194" t="s">
        <v>223</v>
      </c>
      <c r="I141" s="194" t="s">
        <v>224</v>
      </c>
      <c r="J141" s="194" t="s">
        <v>190</v>
      </c>
      <c r="K141" s="195" t="s">
        <v>225</v>
      </c>
      <c r="L141" s="196"/>
      <c r="M141" s="96" t="s">
        <v>19</v>
      </c>
      <c r="N141" s="97" t="s">
        <v>46</v>
      </c>
      <c r="O141" s="97" t="s">
        <v>226</v>
      </c>
      <c r="P141" s="97" t="s">
        <v>227</v>
      </c>
      <c r="Q141" s="97" t="s">
        <v>228</v>
      </c>
      <c r="R141" s="97" t="s">
        <v>229</v>
      </c>
      <c r="S141" s="97" t="s">
        <v>230</v>
      </c>
      <c r="T141" s="98" t="s">
        <v>231</v>
      </c>
      <c r="U141" s="191"/>
      <c r="V141" s="191"/>
      <c r="W141" s="191"/>
      <c r="X141" s="191"/>
      <c r="Y141" s="191"/>
      <c r="Z141" s="191"/>
      <c r="AA141" s="191"/>
      <c r="AB141" s="191"/>
      <c r="AC141" s="191"/>
      <c r="AD141" s="191"/>
      <c r="AE141" s="191"/>
    </row>
    <row r="142" s="2" customFormat="1" ht="22.8" customHeight="1">
      <c r="A142" s="42"/>
      <c r="B142" s="43"/>
      <c r="C142" s="103" t="s">
        <v>232</v>
      </c>
      <c r="D142" s="44"/>
      <c r="E142" s="44"/>
      <c r="F142" s="44"/>
      <c r="G142" s="44"/>
      <c r="H142" s="44"/>
      <c r="I142" s="44"/>
      <c r="J142" s="197">
        <f>BK142</f>
        <v>0</v>
      </c>
      <c r="K142" s="44"/>
      <c r="L142" s="48"/>
      <c r="M142" s="99"/>
      <c r="N142" s="198"/>
      <c r="O142" s="100"/>
      <c r="P142" s="199">
        <f>P143</f>
        <v>0</v>
      </c>
      <c r="Q142" s="100"/>
      <c r="R142" s="199">
        <f>R143</f>
        <v>11.879879999999998</v>
      </c>
      <c r="S142" s="100"/>
      <c r="T142" s="200">
        <f>T143</f>
        <v>6.5877999999999997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75</v>
      </c>
      <c r="AU142" s="21" t="s">
        <v>191</v>
      </c>
      <c r="BK142" s="201">
        <f>BK143</f>
        <v>0</v>
      </c>
    </row>
    <row r="143" s="12" customFormat="1" ht="25.92" customHeight="1">
      <c r="A143" s="12"/>
      <c r="B143" s="202"/>
      <c r="C143" s="203"/>
      <c r="D143" s="204" t="s">
        <v>75</v>
      </c>
      <c r="E143" s="205" t="s">
        <v>3158</v>
      </c>
      <c r="F143" s="205" t="s">
        <v>3159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P144+P1001+P1125</f>
        <v>0</v>
      </c>
      <c r="Q143" s="210"/>
      <c r="R143" s="211">
        <f>R144+R1001+R1125</f>
        <v>11.879879999999998</v>
      </c>
      <c r="S143" s="210"/>
      <c r="T143" s="212">
        <f>T144+T1001+T1125</f>
        <v>6.5877999999999997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76</v>
      </c>
      <c r="AY143" s="213" t="s">
        <v>235</v>
      </c>
      <c r="BK143" s="215">
        <f>BK144+BK1001+BK1125</f>
        <v>0</v>
      </c>
    </row>
    <row r="144" s="12" customFormat="1" ht="22.8" customHeight="1">
      <c r="A144" s="12"/>
      <c r="B144" s="202"/>
      <c r="C144" s="203"/>
      <c r="D144" s="204" t="s">
        <v>75</v>
      </c>
      <c r="E144" s="216" t="s">
        <v>12697</v>
      </c>
      <c r="F144" s="216" t="s">
        <v>12698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P145+P544+P935</f>
        <v>0</v>
      </c>
      <c r="Q144" s="210"/>
      <c r="R144" s="211">
        <f>R145+R544+R935</f>
        <v>11.446569999999998</v>
      </c>
      <c r="S144" s="210"/>
      <c r="T144" s="212">
        <f>T145+T544+T935</f>
        <v>6.5877999999999997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88</v>
      </c>
      <c r="AT144" s="214" t="s">
        <v>75</v>
      </c>
      <c r="AU144" s="214" t="s">
        <v>83</v>
      </c>
      <c r="AY144" s="213" t="s">
        <v>235</v>
      </c>
      <c r="BK144" s="215">
        <f>BK145+BK544+BK935</f>
        <v>0</v>
      </c>
    </row>
    <row r="145" s="12" customFormat="1" ht="20.88" customHeight="1">
      <c r="A145" s="12"/>
      <c r="B145" s="202"/>
      <c r="C145" s="203"/>
      <c r="D145" s="204" t="s">
        <v>75</v>
      </c>
      <c r="E145" s="216" t="s">
        <v>12699</v>
      </c>
      <c r="F145" s="216" t="s">
        <v>12700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P146+P260+P344+P425+P441+P493</f>
        <v>0</v>
      </c>
      <c r="Q145" s="210"/>
      <c r="R145" s="211">
        <f>R146+R260+R344+R425+R441+R493</f>
        <v>10.123069999999999</v>
      </c>
      <c r="S145" s="210"/>
      <c r="T145" s="212">
        <f>T146+T260+T344+T425+T441+T493</f>
        <v>6.5877999999999997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88</v>
      </c>
      <c r="AT145" s="214" t="s">
        <v>75</v>
      </c>
      <c r="AU145" s="214" t="s">
        <v>88</v>
      </c>
      <c r="AY145" s="213" t="s">
        <v>235</v>
      </c>
      <c r="BK145" s="215">
        <f>BK146+BK260+BK344+BK425+BK441+BK493</f>
        <v>0</v>
      </c>
    </row>
    <row r="146" s="17" customFormat="1" ht="20.88" customHeight="1">
      <c r="A146" s="17"/>
      <c r="B146" s="303"/>
      <c r="C146" s="304"/>
      <c r="D146" s="305" t="s">
        <v>75</v>
      </c>
      <c r="E146" s="305" t="s">
        <v>12701</v>
      </c>
      <c r="F146" s="305" t="s">
        <v>12702</v>
      </c>
      <c r="G146" s="304"/>
      <c r="H146" s="304"/>
      <c r="I146" s="306"/>
      <c r="J146" s="307">
        <f>BK146</f>
        <v>0</v>
      </c>
      <c r="K146" s="304"/>
      <c r="L146" s="308"/>
      <c r="M146" s="309"/>
      <c r="N146" s="310"/>
      <c r="O146" s="310"/>
      <c r="P146" s="311">
        <f>P147+P187</f>
        <v>0</v>
      </c>
      <c r="Q146" s="310"/>
      <c r="R146" s="311">
        <f>R147+R187</f>
        <v>9.6597299999999979</v>
      </c>
      <c r="S146" s="310"/>
      <c r="T146" s="312">
        <f>T147+T187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R146" s="313" t="s">
        <v>88</v>
      </c>
      <c r="AT146" s="314" t="s">
        <v>75</v>
      </c>
      <c r="AU146" s="314" t="s">
        <v>92</v>
      </c>
      <c r="AY146" s="313" t="s">
        <v>235</v>
      </c>
      <c r="BK146" s="315">
        <f>BK147+BK187</f>
        <v>0</v>
      </c>
    </row>
    <row r="147" s="17" customFormat="1" ht="20.88" customHeight="1">
      <c r="A147" s="17"/>
      <c r="B147" s="303"/>
      <c r="C147" s="304"/>
      <c r="D147" s="305" t="s">
        <v>75</v>
      </c>
      <c r="E147" s="305" t="s">
        <v>12703</v>
      </c>
      <c r="F147" s="305" t="s">
        <v>12704</v>
      </c>
      <c r="G147" s="304"/>
      <c r="H147" s="304"/>
      <c r="I147" s="306"/>
      <c r="J147" s="307">
        <f>BK147</f>
        <v>0</v>
      </c>
      <c r="K147" s="304"/>
      <c r="L147" s="308"/>
      <c r="M147" s="309"/>
      <c r="N147" s="310"/>
      <c r="O147" s="310"/>
      <c r="P147" s="311">
        <f>SUM(P148:P186)</f>
        <v>0</v>
      </c>
      <c r="Q147" s="310"/>
      <c r="R147" s="311">
        <f>SUM(R148:R186)</f>
        <v>9.6597299999999979</v>
      </c>
      <c r="S147" s="310"/>
      <c r="T147" s="312">
        <f>SUM(T148:T186)</f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3" t="s">
        <v>88</v>
      </c>
      <c r="AT147" s="314" t="s">
        <v>75</v>
      </c>
      <c r="AU147" s="314" t="s">
        <v>98</v>
      </c>
      <c r="AY147" s="313" t="s">
        <v>235</v>
      </c>
      <c r="BK147" s="315">
        <f>SUM(BK148:BK186)</f>
        <v>0</v>
      </c>
    </row>
    <row r="148" s="2" customFormat="1" ht="24.15" customHeight="1">
      <c r="A148" s="42"/>
      <c r="B148" s="43"/>
      <c r="C148" s="280" t="s">
        <v>83</v>
      </c>
      <c r="D148" s="280" t="s">
        <v>386</v>
      </c>
      <c r="E148" s="281" t="s">
        <v>12705</v>
      </c>
      <c r="F148" s="282" t="s">
        <v>12706</v>
      </c>
      <c r="G148" s="283" t="s">
        <v>240</v>
      </c>
      <c r="H148" s="284">
        <v>1360</v>
      </c>
      <c r="I148" s="285"/>
      <c r="J148" s="286">
        <f>ROUND(I148*H148,2)</f>
        <v>0</v>
      </c>
      <c r="K148" s="282" t="s">
        <v>241</v>
      </c>
      <c r="L148" s="287"/>
      <c r="M148" s="288" t="s">
        <v>19</v>
      </c>
      <c r="N148" s="289" t="s">
        <v>48</v>
      </c>
      <c r="O148" s="88"/>
      <c r="P148" s="227">
        <f>O148*H148</f>
        <v>0</v>
      </c>
      <c r="Q148" s="227">
        <v>0.00011</v>
      </c>
      <c r="R148" s="227">
        <f>Q148*H148</f>
        <v>0.14960000000000001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471</v>
      </c>
      <c r="AT148" s="229" t="s">
        <v>386</v>
      </c>
      <c r="AU148" s="229" t="s">
        <v>262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12707</v>
      </c>
    </row>
    <row r="149" s="2" customFormat="1" ht="16.5" customHeight="1">
      <c r="A149" s="42"/>
      <c r="B149" s="43"/>
      <c r="C149" s="280" t="s">
        <v>88</v>
      </c>
      <c r="D149" s="280" t="s">
        <v>386</v>
      </c>
      <c r="E149" s="281" t="s">
        <v>12708</v>
      </c>
      <c r="F149" s="282" t="s">
        <v>12709</v>
      </c>
      <c r="G149" s="283" t="s">
        <v>240</v>
      </c>
      <c r="H149" s="284">
        <v>4545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12710</v>
      </c>
    </row>
    <row r="150" s="13" customFormat="1">
      <c r="A150" s="13"/>
      <c r="B150" s="236"/>
      <c r="C150" s="237"/>
      <c r="D150" s="238" t="s">
        <v>260</v>
      </c>
      <c r="E150" s="237"/>
      <c r="F150" s="240" t="s">
        <v>12711</v>
      </c>
      <c r="G150" s="237"/>
      <c r="H150" s="241">
        <v>4545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262</v>
      </c>
      <c r="AV150" s="13" t="s">
        <v>88</v>
      </c>
      <c r="AW150" s="13" t="s">
        <v>4</v>
      </c>
      <c r="AX150" s="13" t="s">
        <v>83</v>
      </c>
      <c r="AY150" s="247" t="s">
        <v>235</v>
      </c>
    </row>
    <row r="151" s="2" customFormat="1" ht="24.15" customHeight="1">
      <c r="A151" s="42"/>
      <c r="B151" s="43"/>
      <c r="C151" s="280" t="s">
        <v>92</v>
      </c>
      <c r="D151" s="280" t="s">
        <v>386</v>
      </c>
      <c r="E151" s="281" t="s">
        <v>12712</v>
      </c>
      <c r="F151" s="282" t="s">
        <v>12713</v>
      </c>
      <c r="G151" s="283" t="s">
        <v>240</v>
      </c>
      <c r="H151" s="284">
        <v>8742</v>
      </c>
      <c r="I151" s="285"/>
      <c r="J151" s="286">
        <f>ROUND(I151*H151,2)</f>
        <v>0</v>
      </c>
      <c r="K151" s="282" t="s">
        <v>241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0.00012999999999999999</v>
      </c>
      <c r="R151" s="227">
        <f>Q151*H151</f>
        <v>1.1364599999999998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12714</v>
      </c>
    </row>
    <row r="152" s="2" customFormat="1" ht="24.15" customHeight="1">
      <c r="A152" s="42"/>
      <c r="B152" s="43"/>
      <c r="C152" s="280" t="s">
        <v>98</v>
      </c>
      <c r="D152" s="280" t="s">
        <v>386</v>
      </c>
      <c r="E152" s="281" t="s">
        <v>12715</v>
      </c>
      <c r="F152" s="282" t="s">
        <v>12716</v>
      </c>
      <c r="G152" s="283" t="s">
        <v>240</v>
      </c>
      <c r="H152" s="284">
        <v>13894</v>
      </c>
      <c r="I152" s="285"/>
      <c r="J152" s="286">
        <f>ROUND(I152*H152,2)</f>
        <v>0</v>
      </c>
      <c r="K152" s="282" t="s">
        <v>241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0.00017000000000000001</v>
      </c>
      <c r="R152" s="227">
        <f>Q152*H152</f>
        <v>2.36198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12717</v>
      </c>
    </row>
    <row r="153" s="2" customFormat="1" ht="24.15" customHeight="1">
      <c r="A153" s="42"/>
      <c r="B153" s="43"/>
      <c r="C153" s="280" t="s">
        <v>262</v>
      </c>
      <c r="D153" s="280" t="s">
        <v>386</v>
      </c>
      <c r="E153" s="281" t="s">
        <v>12718</v>
      </c>
      <c r="F153" s="282" t="s">
        <v>12719</v>
      </c>
      <c r="G153" s="283" t="s">
        <v>240</v>
      </c>
      <c r="H153" s="284">
        <v>525</v>
      </c>
      <c r="I153" s="285"/>
      <c r="J153" s="286">
        <f>ROUND(I153*H153,2)</f>
        <v>0</v>
      </c>
      <c r="K153" s="282" t="s">
        <v>241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0.00023000000000000001</v>
      </c>
      <c r="R153" s="227">
        <f>Q153*H153</f>
        <v>0.12075000000000001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12720</v>
      </c>
    </row>
    <row r="154" s="2" customFormat="1" ht="24.15" customHeight="1">
      <c r="A154" s="42"/>
      <c r="B154" s="43"/>
      <c r="C154" s="280" t="s">
        <v>268</v>
      </c>
      <c r="D154" s="280" t="s">
        <v>386</v>
      </c>
      <c r="E154" s="281" t="s">
        <v>12721</v>
      </c>
      <c r="F154" s="282" t="s">
        <v>12722</v>
      </c>
      <c r="G154" s="283" t="s">
        <v>240</v>
      </c>
      <c r="H154" s="284">
        <v>186</v>
      </c>
      <c r="I154" s="285"/>
      <c r="J154" s="286">
        <f>ROUND(I154*H154,2)</f>
        <v>0</v>
      </c>
      <c r="K154" s="282" t="s">
        <v>241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0.00032000000000000003</v>
      </c>
      <c r="R154" s="227">
        <f>Q154*H154</f>
        <v>0.059520000000000003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12723</v>
      </c>
    </row>
    <row r="155" s="2" customFormat="1" ht="24.15" customHeight="1">
      <c r="A155" s="42"/>
      <c r="B155" s="43"/>
      <c r="C155" s="280" t="s">
        <v>278</v>
      </c>
      <c r="D155" s="280" t="s">
        <v>386</v>
      </c>
      <c r="E155" s="281" t="s">
        <v>12724</v>
      </c>
      <c r="F155" s="282" t="s">
        <v>12725</v>
      </c>
      <c r="G155" s="283" t="s">
        <v>240</v>
      </c>
      <c r="H155" s="284">
        <v>5585</v>
      </c>
      <c r="I155" s="285"/>
      <c r="J155" s="286">
        <f>ROUND(I155*H155,2)</f>
        <v>0</v>
      </c>
      <c r="K155" s="282" t="s">
        <v>241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0.00018000000000000001</v>
      </c>
      <c r="R155" s="227">
        <f>Q155*H155</f>
        <v>1.0053000000000001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12726</v>
      </c>
    </row>
    <row r="156" s="2" customFormat="1" ht="24.15" customHeight="1">
      <c r="A156" s="42"/>
      <c r="B156" s="43"/>
      <c r="C156" s="280" t="s">
        <v>285</v>
      </c>
      <c r="D156" s="280" t="s">
        <v>386</v>
      </c>
      <c r="E156" s="281" t="s">
        <v>12727</v>
      </c>
      <c r="F156" s="282" t="s">
        <v>12728</v>
      </c>
      <c r="G156" s="283" t="s">
        <v>240</v>
      </c>
      <c r="H156" s="284">
        <v>1120</v>
      </c>
      <c r="I156" s="285"/>
      <c r="J156" s="286">
        <f>ROUND(I156*H156,2)</f>
        <v>0</v>
      </c>
      <c r="K156" s="282" t="s">
        <v>241</v>
      </c>
      <c r="L156" s="287"/>
      <c r="M156" s="288" t="s">
        <v>19</v>
      </c>
      <c r="N156" s="289" t="s">
        <v>48</v>
      </c>
      <c r="O156" s="88"/>
      <c r="P156" s="227">
        <f>O156*H156</f>
        <v>0</v>
      </c>
      <c r="Q156" s="227">
        <v>0.00024000000000000001</v>
      </c>
      <c r="R156" s="227">
        <f>Q156*H156</f>
        <v>0.26879999999999998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12729</v>
      </c>
    </row>
    <row r="157" s="2" customFormat="1" ht="24.15" customHeight="1">
      <c r="A157" s="42"/>
      <c r="B157" s="43"/>
      <c r="C157" s="280" t="s">
        <v>292</v>
      </c>
      <c r="D157" s="280" t="s">
        <v>386</v>
      </c>
      <c r="E157" s="281" t="s">
        <v>12730</v>
      </c>
      <c r="F157" s="282" t="s">
        <v>12731</v>
      </c>
      <c r="G157" s="283" t="s">
        <v>240</v>
      </c>
      <c r="H157" s="284">
        <v>743</v>
      </c>
      <c r="I157" s="285"/>
      <c r="J157" s="286">
        <f>ROUND(I157*H157,2)</f>
        <v>0</v>
      </c>
      <c r="K157" s="282" t="s">
        <v>241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0.00033</v>
      </c>
      <c r="R157" s="227">
        <f>Q157*H157</f>
        <v>0.24518999999999999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12732</v>
      </c>
    </row>
    <row r="158" s="2" customFormat="1" ht="24.15" customHeight="1">
      <c r="A158" s="42"/>
      <c r="B158" s="43"/>
      <c r="C158" s="280" t="s">
        <v>298</v>
      </c>
      <c r="D158" s="280" t="s">
        <v>386</v>
      </c>
      <c r="E158" s="281" t="s">
        <v>12733</v>
      </c>
      <c r="F158" s="282" t="s">
        <v>12734</v>
      </c>
      <c r="G158" s="283" t="s">
        <v>240</v>
      </c>
      <c r="H158" s="284">
        <v>920</v>
      </c>
      <c r="I158" s="285"/>
      <c r="J158" s="286">
        <f>ROUND(I158*H158,2)</f>
        <v>0</v>
      </c>
      <c r="K158" s="282" t="s">
        <v>241</v>
      </c>
      <c r="L158" s="287"/>
      <c r="M158" s="288" t="s">
        <v>19</v>
      </c>
      <c r="N158" s="289" t="s">
        <v>48</v>
      </c>
      <c r="O158" s="88"/>
      <c r="P158" s="227">
        <f>O158*H158</f>
        <v>0</v>
      </c>
      <c r="Q158" s="227">
        <v>0.00046000000000000001</v>
      </c>
      <c r="R158" s="227">
        <f>Q158*H158</f>
        <v>0.42320000000000002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471</v>
      </c>
      <c r="AT158" s="229" t="s">
        <v>386</v>
      </c>
      <c r="AU158" s="229" t="s">
        <v>262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12735</v>
      </c>
    </row>
    <row r="159" s="2" customFormat="1" ht="24.15" customHeight="1">
      <c r="A159" s="42"/>
      <c r="B159" s="43"/>
      <c r="C159" s="280" t="s">
        <v>303</v>
      </c>
      <c r="D159" s="280" t="s">
        <v>386</v>
      </c>
      <c r="E159" s="281" t="s">
        <v>12736</v>
      </c>
      <c r="F159" s="282" t="s">
        <v>12737</v>
      </c>
      <c r="G159" s="283" t="s">
        <v>240</v>
      </c>
      <c r="H159" s="284">
        <v>942</v>
      </c>
      <c r="I159" s="285"/>
      <c r="J159" s="286">
        <f>ROUND(I159*H159,2)</f>
        <v>0</v>
      </c>
      <c r="K159" s="282" t="s">
        <v>241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0.00064999999999999997</v>
      </c>
      <c r="R159" s="227">
        <f>Q159*H159</f>
        <v>0.61229999999999996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471</v>
      </c>
      <c r="AT159" s="229" t="s">
        <v>386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12738</v>
      </c>
    </row>
    <row r="160" s="2" customFormat="1" ht="24.15" customHeight="1">
      <c r="A160" s="42"/>
      <c r="B160" s="43"/>
      <c r="C160" s="280" t="s">
        <v>8</v>
      </c>
      <c r="D160" s="280" t="s">
        <v>386</v>
      </c>
      <c r="E160" s="281" t="s">
        <v>12739</v>
      </c>
      <c r="F160" s="282" t="s">
        <v>12740</v>
      </c>
      <c r="G160" s="283" t="s">
        <v>240</v>
      </c>
      <c r="H160" s="284">
        <v>54</v>
      </c>
      <c r="I160" s="285"/>
      <c r="J160" s="286">
        <f>ROUND(I160*H160,2)</f>
        <v>0</v>
      </c>
      <c r="K160" s="282" t="s">
        <v>241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0.00097999999999999997</v>
      </c>
      <c r="R160" s="227">
        <f>Q160*H160</f>
        <v>0.052919999999999995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12741</v>
      </c>
    </row>
    <row r="161" s="2" customFormat="1" ht="24.15" customHeight="1">
      <c r="A161" s="42"/>
      <c r="B161" s="43"/>
      <c r="C161" s="280" t="s">
        <v>319</v>
      </c>
      <c r="D161" s="280" t="s">
        <v>386</v>
      </c>
      <c r="E161" s="281" t="s">
        <v>12742</v>
      </c>
      <c r="F161" s="282" t="s">
        <v>12743</v>
      </c>
      <c r="G161" s="283" t="s">
        <v>240</v>
      </c>
      <c r="H161" s="284">
        <v>64</v>
      </c>
      <c r="I161" s="285"/>
      <c r="J161" s="286">
        <f>ROUND(I161*H161,2)</f>
        <v>0</v>
      </c>
      <c r="K161" s="282" t="s">
        <v>241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0.0020899999999999998</v>
      </c>
      <c r="R161" s="227">
        <f>Q161*H161</f>
        <v>0.13375999999999999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12744</v>
      </c>
    </row>
    <row r="162" s="2" customFormat="1" ht="24.15" customHeight="1">
      <c r="A162" s="42"/>
      <c r="B162" s="43"/>
      <c r="C162" s="280" t="s">
        <v>326</v>
      </c>
      <c r="D162" s="280" t="s">
        <v>386</v>
      </c>
      <c r="E162" s="281" t="s">
        <v>12745</v>
      </c>
      <c r="F162" s="282" t="s">
        <v>12746</v>
      </c>
      <c r="G162" s="283" t="s">
        <v>240</v>
      </c>
      <c r="H162" s="284">
        <v>216</v>
      </c>
      <c r="I162" s="285"/>
      <c r="J162" s="286">
        <f>ROUND(I162*H162,2)</f>
        <v>0</v>
      </c>
      <c r="K162" s="282" t="s">
        <v>241</v>
      </c>
      <c r="L162" s="287"/>
      <c r="M162" s="288" t="s">
        <v>19</v>
      </c>
      <c r="N162" s="289" t="s">
        <v>48</v>
      </c>
      <c r="O162" s="88"/>
      <c r="P162" s="227">
        <f>O162*H162</f>
        <v>0</v>
      </c>
      <c r="Q162" s="227">
        <v>0.0026900000000000001</v>
      </c>
      <c r="R162" s="227">
        <f>Q162*H162</f>
        <v>0.58104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471</v>
      </c>
      <c r="AT162" s="229" t="s">
        <v>386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12747</v>
      </c>
    </row>
    <row r="163" s="2" customFormat="1" ht="24.15" customHeight="1">
      <c r="A163" s="42"/>
      <c r="B163" s="43"/>
      <c r="C163" s="280" t="s">
        <v>332</v>
      </c>
      <c r="D163" s="280" t="s">
        <v>386</v>
      </c>
      <c r="E163" s="281" t="s">
        <v>12748</v>
      </c>
      <c r="F163" s="282" t="s">
        <v>12749</v>
      </c>
      <c r="G163" s="283" t="s">
        <v>240</v>
      </c>
      <c r="H163" s="284">
        <v>360</v>
      </c>
      <c r="I163" s="285"/>
      <c r="J163" s="286">
        <f>ROUND(I163*H163,2)</f>
        <v>0</v>
      </c>
      <c r="K163" s="282" t="s">
        <v>241</v>
      </c>
      <c r="L163" s="287"/>
      <c r="M163" s="288" t="s">
        <v>19</v>
      </c>
      <c r="N163" s="289" t="s">
        <v>48</v>
      </c>
      <c r="O163" s="88"/>
      <c r="P163" s="227">
        <f>O163*H163</f>
        <v>0</v>
      </c>
      <c r="Q163" s="227">
        <v>0.00012999999999999999</v>
      </c>
      <c r="R163" s="227">
        <f>Q163*H163</f>
        <v>0.046799999999999994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471</v>
      </c>
      <c r="AT163" s="229" t="s">
        <v>386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12750</v>
      </c>
    </row>
    <row r="164" s="2" customFormat="1" ht="24.15" customHeight="1">
      <c r="A164" s="42"/>
      <c r="B164" s="43"/>
      <c r="C164" s="280" t="s">
        <v>339</v>
      </c>
      <c r="D164" s="280" t="s">
        <v>386</v>
      </c>
      <c r="E164" s="281" t="s">
        <v>12751</v>
      </c>
      <c r="F164" s="282" t="s">
        <v>12752</v>
      </c>
      <c r="G164" s="283" t="s">
        <v>240</v>
      </c>
      <c r="H164" s="284">
        <v>2415</v>
      </c>
      <c r="I164" s="285"/>
      <c r="J164" s="286">
        <f>ROUND(I164*H164,2)</f>
        <v>0</v>
      </c>
      <c r="K164" s="282" t="s">
        <v>241</v>
      </c>
      <c r="L164" s="287"/>
      <c r="M164" s="288" t="s">
        <v>19</v>
      </c>
      <c r="N164" s="289" t="s">
        <v>48</v>
      </c>
      <c r="O164" s="88"/>
      <c r="P164" s="227">
        <f>O164*H164</f>
        <v>0</v>
      </c>
      <c r="Q164" s="227">
        <v>0.00017000000000000001</v>
      </c>
      <c r="R164" s="227">
        <f>Q164*H164</f>
        <v>0.41055000000000003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471</v>
      </c>
      <c r="AT164" s="229" t="s">
        <v>386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12753</v>
      </c>
    </row>
    <row r="165" s="2" customFormat="1" ht="24.15" customHeight="1">
      <c r="A165" s="42"/>
      <c r="B165" s="43"/>
      <c r="C165" s="280" t="s">
        <v>345</v>
      </c>
      <c r="D165" s="280" t="s">
        <v>386</v>
      </c>
      <c r="E165" s="281" t="s">
        <v>12754</v>
      </c>
      <c r="F165" s="282" t="s">
        <v>12755</v>
      </c>
      <c r="G165" s="283" t="s">
        <v>240</v>
      </c>
      <c r="H165" s="284">
        <v>878</v>
      </c>
      <c r="I165" s="285"/>
      <c r="J165" s="286">
        <f>ROUND(I165*H165,2)</f>
        <v>0</v>
      </c>
      <c r="K165" s="282" t="s">
        <v>241</v>
      </c>
      <c r="L165" s="287"/>
      <c r="M165" s="288" t="s">
        <v>19</v>
      </c>
      <c r="N165" s="289" t="s">
        <v>48</v>
      </c>
      <c r="O165" s="88"/>
      <c r="P165" s="227">
        <f>O165*H165</f>
        <v>0</v>
      </c>
      <c r="Q165" s="227">
        <v>0.00014999999999999999</v>
      </c>
      <c r="R165" s="227">
        <f>Q165*H165</f>
        <v>0.13169999999999998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471</v>
      </c>
      <c r="AT165" s="229" t="s">
        <v>386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12756</v>
      </c>
    </row>
    <row r="166" s="2" customFormat="1" ht="16.5" customHeight="1">
      <c r="A166" s="42"/>
      <c r="B166" s="43"/>
      <c r="C166" s="280" t="s">
        <v>351</v>
      </c>
      <c r="D166" s="280" t="s">
        <v>386</v>
      </c>
      <c r="E166" s="281" t="s">
        <v>12757</v>
      </c>
      <c r="F166" s="282" t="s">
        <v>12758</v>
      </c>
      <c r="G166" s="283" t="s">
        <v>240</v>
      </c>
      <c r="H166" s="284">
        <v>1162</v>
      </c>
      <c r="I166" s="285"/>
      <c r="J166" s="286">
        <f>ROUND(I166*H166,2)</f>
        <v>0</v>
      </c>
      <c r="K166" s="282" t="s">
        <v>19</v>
      </c>
      <c r="L166" s="287"/>
      <c r="M166" s="288" t="s">
        <v>19</v>
      </c>
      <c r="N166" s="289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471</v>
      </c>
      <c r="AT166" s="229" t="s">
        <v>386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12759</v>
      </c>
    </row>
    <row r="167" s="2" customFormat="1" ht="24.15" customHeight="1">
      <c r="A167" s="42"/>
      <c r="B167" s="43"/>
      <c r="C167" s="280" t="s">
        <v>356</v>
      </c>
      <c r="D167" s="280" t="s">
        <v>386</v>
      </c>
      <c r="E167" s="281" t="s">
        <v>12760</v>
      </c>
      <c r="F167" s="282" t="s">
        <v>12761</v>
      </c>
      <c r="G167" s="283" t="s">
        <v>240</v>
      </c>
      <c r="H167" s="284">
        <v>275</v>
      </c>
      <c r="I167" s="285"/>
      <c r="J167" s="286">
        <f>ROUND(I167*H167,2)</f>
        <v>0</v>
      </c>
      <c r="K167" s="282" t="s">
        <v>241</v>
      </c>
      <c r="L167" s="287"/>
      <c r="M167" s="288" t="s">
        <v>19</v>
      </c>
      <c r="N167" s="289" t="s">
        <v>48</v>
      </c>
      <c r="O167" s="88"/>
      <c r="P167" s="227">
        <f>O167*H167</f>
        <v>0</v>
      </c>
      <c r="Q167" s="227">
        <v>0.00019000000000000001</v>
      </c>
      <c r="R167" s="227">
        <f>Q167*H167</f>
        <v>0.052250000000000005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471</v>
      </c>
      <c r="AT167" s="229" t="s">
        <v>386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12762</v>
      </c>
    </row>
    <row r="168" s="2" customFormat="1" ht="24.15" customHeight="1">
      <c r="A168" s="42"/>
      <c r="B168" s="43"/>
      <c r="C168" s="280" t="s">
        <v>361</v>
      </c>
      <c r="D168" s="280" t="s">
        <v>386</v>
      </c>
      <c r="E168" s="281" t="s">
        <v>12763</v>
      </c>
      <c r="F168" s="282" t="s">
        <v>12764</v>
      </c>
      <c r="G168" s="283" t="s">
        <v>240</v>
      </c>
      <c r="H168" s="284">
        <v>640</v>
      </c>
      <c r="I168" s="285"/>
      <c r="J168" s="286">
        <f>ROUND(I168*H168,2)</f>
        <v>0</v>
      </c>
      <c r="K168" s="282" t="s">
        <v>241</v>
      </c>
      <c r="L168" s="287"/>
      <c r="M168" s="288" t="s">
        <v>19</v>
      </c>
      <c r="N168" s="289" t="s">
        <v>48</v>
      </c>
      <c r="O168" s="88"/>
      <c r="P168" s="227">
        <f>O168*H168</f>
        <v>0</v>
      </c>
      <c r="Q168" s="227">
        <v>0.00020000000000000001</v>
      </c>
      <c r="R168" s="227">
        <f>Q168*H168</f>
        <v>0.128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471</v>
      </c>
      <c r="AT168" s="229" t="s">
        <v>386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12765</v>
      </c>
    </row>
    <row r="169" s="2" customFormat="1" ht="24.15" customHeight="1">
      <c r="A169" s="42"/>
      <c r="B169" s="43"/>
      <c r="C169" s="280" t="s">
        <v>7</v>
      </c>
      <c r="D169" s="280" t="s">
        <v>386</v>
      </c>
      <c r="E169" s="281" t="s">
        <v>12766</v>
      </c>
      <c r="F169" s="282" t="s">
        <v>12767</v>
      </c>
      <c r="G169" s="283" t="s">
        <v>240</v>
      </c>
      <c r="H169" s="284">
        <v>316</v>
      </c>
      <c r="I169" s="285"/>
      <c r="J169" s="286">
        <f>ROUND(I169*H169,2)</f>
        <v>0</v>
      </c>
      <c r="K169" s="282" t="s">
        <v>241</v>
      </c>
      <c r="L169" s="287"/>
      <c r="M169" s="288" t="s">
        <v>19</v>
      </c>
      <c r="N169" s="289" t="s">
        <v>48</v>
      </c>
      <c r="O169" s="88"/>
      <c r="P169" s="227">
        <f>O169*H169</f>
        <v>0</v>
      </c>
      <c r="Q169" s="227">
        <v>0.00027</v>
      </c>
      <c r="R169" s="227">
        <f>Q169*H169</f>
        <v>0.085320000000000007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471</v>
      </c>
      <c r="AT169" s="229" t="s">
        <v>386</v>
      </c>
      <c r="AU169" s="229" t="s">
        <v>262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12768</v>
      </c>
    </row>
    <row r="170" s="2" customFormat="1" ht="24.15" customHeight="1">
      <c r="A170" s="42"/>
      <c r="B170" s="43"/>
      <c r="C170" s="280" t="s">
        <v>385</v>
      </c>
      <c r="D170" s="280" t="s">
        <v>386</v>
      </c>
      <c r="E170" s="281" t="s">
        <v>12769</v>
      </c>
      <c r="F170" s="282" t="s">
        <v>12770</v>
      </c>
      <c r="G170" s="283" t="s">
        <v>240</v>
      </c>
      <c r="H170" s="284">
        <v>170</v>
      </c>
      <c r="I170" s="285"/>
      <c r="J170" s="286">
        <f>ROUND(I170*H170,2)</f>
        <v>0</v>
      </c>
      <c r="K170" s="282" t="s">
        <v>241</v>
      </c>
      <c r="L170" s="287"/>
      <c r="M170" s="288" t="s">
        <v>19</v>
      </c>
      <c r="N170" s="289" t="s">
        <v>48</v>
      </c>
      <c r="O170" s="88"/>
      <c r="P170" s="227">
        <f>O170*H170</f>
        <v>0</v>
      </c>
      <c r="Q170" s="227">
        <v>0.00081999999999999998</v>
      </c>
      <c r="R170" s="227">
        <f>Q170*H170</f>
        <v>0.1394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471</v>
      </c>
      <c r="AT170" s="229" t="s">
        <v>386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12771</v>
      </c>
    </row>
    <row r="171" s="2" customFormat="1" ht="24.15" customHeight="1">
      <c r="A171" s="42"/>
      <c r="B171" s="43"/>
      <c r="C171" s="280" t="s">
        <v>393</v>
      </c>
      <c r="D171" s="280" t="s">
        <v>386</v>
      </c>
      <c r="E171" s="281" t="s">
        <v>12772</v>
      </c>
      <c r="F171" s="282" t="s">
        <v>12773</v>
      </c>
      <c r="G171" s="283" t="s">
        <v>240</v>
      </c>
      <c r="H171" s="284">
        <v>40</v>
      </c>
      <c r="I171" s="285"/>
      <c r="J171" s="286">
        <f>ROUND(I171*H171,2)</f>
        <v>0</v>
      </c>
      <c r="K171" s="282" t="s">
        <v>241</v>
      </c>
      <c r="L171" s="287"/>
      <c r="M171" s="288" t="s">
        <v>19</v>
      </c>
      <c r="N171" s="289" t="s">
        <v>48</v>
      </c>
      <c r="O171" s="88"/>
      <c r="P171" s="227">
        <f>O171*H171</f>
        <v>0</v>
      </c>
      <c r="Q171" s="227">
        <v>0.0023700000000000001</v>
      </c>
      <c r="R171" s="227">
        <f>Q171*H171</f>
        <v>0.094800000000000009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471</v>
      </c>
      <c r="AT171" s="229" t="s">
        <v>386</v>
      </c>
      <c r="AU171" s="229" t="s">
        <v>262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12774</v>
      </c>
    </row>
    <row r="172" s="2" customFormat="1" ht="37.8" customHeight="1">
      <c r="A172" s="42"/>
      <c r="B172" s="43"/>
      <c r="C172" s="280" t="s">
        <v>399</v>
      </c>
      <c r="D172" s="280" t="s">
        <v>386</v>
      </c>
      <c r="E172" s="281" t="s">
        <v>12775</v>
      </c>
      <c r="F172" s="282" t="s">
        <v>12776</v>
      </c>
      <c r="G172" s="283" t="s">
        <v>240</v>
      </c>
      <c r="H172" s="284">
        <v>750</v>
      </c>
      <c r="I172" s="285"/>
      <c r="J172" s="286">
        <f>ROUND(I172*H172,2)</f>
        <v>0</v>
      </c>
      <c r="K172" s="282" t="s">
        <v>241</v>
      </c>
      <c r="L172" s="287"/>
      <c r="M172" s="288" t="s">
        <v>19</v>
      </c>
      <c r="N172" s="289" t="s">
        <v>48</v>
      </c>
      <c r="O172" s="88"/>
      <c r="P172" s="227">
        <f>O172*H172</f>
        <v>0</v>
      </c>
      <c r="Q172" s="227">
        <v>0.00016000000000000001</v>
      </c>
      <c r="R172" s="227">
        <f>Q172*H172</f>
        <v>0.12000000000000001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471</v>
      </c>
      <c r="AT172" s="229" t="s">
        <v>386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12777</v>
      </c>
    </row>
    <row r="173" s="2" customFormat="1" ht="24.15" customHeight="1">
      <c r="A173" s="42"/>
      <c r="B173" s="43"/>
      <c r="C173" s="280" t="s">
        <v>407</v>
      </c>
      <c r="D173" s="280" t="s">
        <v>386</v>
      </c>
      <c r="E173" s="281" t="s">
        <v>12778</v>
      </c>
      <c r="F173" s="282" t="s">
        <v>12779</v>
      </c>
      <c r="G173" s="283" t="s">
        <v>240</v>
      </c>
      <c r="H173" s="284">
        <v>442</v>
      </c>
      <c r="I173" s="285"/>
      <c r="J173" s="286">
        <f>ROUND(I173*H173,2)</f>
        <v>0</v>
      </c>
      <c r="K173" s="282" t="s">
        <v>241</v>
      </c>
      <c r="L173" s="287"/>
      <c r="M173" s="288" t="s">
        <v>19</v>
      </c>
      <c r="N173" s="289" t="s">
        <v>48</v>
      </c>
      <c r="O173" s="88"/>
      <c r="P173" s="227">
        <f>O173*H173</f>
        <v>0</v>
      </c>
      <c r="Q173" s="227">
        <v>5.0000000000000002E-05</v>
      </c>
      <c r="R173" s="227">
        <f>Q173*H173</f>
        <v>0.022100000000000002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471</v>
      </c>
      <c r="AT173" s="229" t="s">
        <v>386</v>
      </c>
      <c r="AU173" s="229" t="s">
        <v>262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12780</v>
      </c>
    </row>
    <row r="174" s="2" customFormat="1" ht="24.15" customHeight="1">
      <c r="A174" s="42"/>
      <c r="B174" s="43"/>
      <c r="C174" s="280" t="s">
        <v>413</v>
      </c>
      <c r="D174" s="280" t="s">
        <v>386</v>
      </c>
      <c r="E174" s="281" t="s">
        <v>12781</v>
      </c>
      <c r="F174" s="282" t="s">
        <v>12782</v>
      </c>
      <c r="G174" s="283" t="s">
        <v>240</v>
      </c>
      <c r="H174" s="284">
        <v>80</v>
      </c>
      <c r="I174" s="285"/>
      <c r="J174" s="286">
        <f>ROUND(I174*H174,2)</f>
        <v>0</v>
      </c>
      <c r="K174" s="282" t="s">
        <v>241</v>
      </c>
      <c r="L174" s="287"/>
      <c r="M174" s="288" t="s">
        <v>19</v>
      </c>
      <c r="N174" s="289" t="s">
        <v>48</v>
      </c>
      <c r="O174" s="88"/>
      <c r="P174" s="227">
        <f>O174*H174</f>
        <v>0</v>
      </c>
      <c r="Q174" s="227">
        <v>8.0000000000000007E-05</v>
      </c>
      <c r="R174" s="227">
        <f>Q174*H174</f>
        <v>0.0064000000000000003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471</v>
      </c>
      <c r="AT174" s="229" t="s">
        <v>386</v>
      </c>
      <c r="AU174" s="229" t="s">
        <v>262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12783</v>
      </c>
    </row>
    <row r="175" s="2" customFormat="1" ht="16.5" customHeight="1">
      <c r="A175" s="42"/>
      <c r="B175" s="43"/>
      <c r="C175" s="280" t="s">
        <v>419</v>
      </c>
      <c r="D175" s="280" t="s">
        <v>386</v>
      </c>
      <c r="E175" s="281" t="s">
        <v>12784</v>
      </c>
      <c r="F175" s="282" t="s">
        <v>12785</v>
      </c>
      <c r="G175" s="283" t="s">
        <v>240</v>
      </c>
      <c r="H175" s="284">
        <v>18</v>
      </c>
      <c r="I175" s="285"/>
      <c r="J175" s="286">
        <f>ROUND(I175*H175,2)</f>
        <v>0</v>
      </c>
      <c r="K175" s="282" t="s">
        <v>241</v>
      </c>
      <c r="L175" s="287"/>
      <c r="M175" s="288" t="s">
        <v>19</v>
      </c>
      <c r="N175" s="289" t="s">
        <v>48</v>
      </c>
      <c r="O175" s="88"/>
      <c r="P175" s="227">
        <f>O175*H175</f>
        <v>0</v>
      </c>
      <c r="Q175" s="227">
        <v>0.0088000000000000005</v>
      </c>
      <c r="R175" s="227">
        <f>Q175*H175</f>
        <v>0.15840000000000001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471</v>
      </c>
      <c r="AT175" s="229" t="s">
        <v>386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12786</v>
      </c>
    </row>
    <row r="176" s="2" customFormat="1" ht="16.5" customHeight="1">
      <c r="A176" s="42"/>
      <c r="B176" s="43"/>
      <c r="C176" s="280" t="s">
        <v>432</v>
      </c>
      <c r="D176" s="280" t="s">
        <v>386</v>
      </c>
      <c r="E176" s="281" t="s">
        <v>12787</v>
      </c>
      <c r="F176" s="282" t="s">
        <v>12788</v>
      </c>
      <c r="G176" s="283" t="s">
        <v>240</v>
      </c>
      <c r="H176" s="284">
        <v>1760</v>
      </c>
      <c r="I176" s="285"/>
      <c r="J176" s="286">
        <f>ROUND(I176*H176,2)</f>
        <v>0</v>
      </c>
      <c r="K176" s="282" t="s">
        <v>241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5.0000000000000002E-05</v>
      </c>
      <c r="R176" s="227">
        <f>Q176*H176</f>
        <v>0.088000000000000009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262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12789</v>
      </c>
    </row>
    <row r="177" s="2" customFormat="1" ht="16.5" customHeight="1">
      <c r="A177" s="42"/>
      <c r="B177" s="43"/>
      <c r="C177" s="280" t="s">
        <v>441</v>
      </c>
      <c r="D177" s="280" t="s">
        <v>386</v>
      </c>
      <c r="E177" s="281" t="s">
        <v>12790</v>
      </c>
      <c r="F177" s="282" t="s">
        <v>12791</v>
      </c>
      <c r="G177" s="283" t="s">
        <v>240</v>
      </c>
      <c r="H177" s="284">
        <v>182</v>
      </c>
      <c r="I177" s="285"/>
      <c r="J177" s="286">
        <f>ROUND(I177*H177,2)</f>
        <v>0</v>
      </c>
      <c r="K177" s="282" t="s">
        <v>241</v>
      </c>
      <c r="L177" s="287"/>
      <c r="M177" s="288" t="s">
        <v>19</v>
      </c>
      <c r="N177" s="289" t="s">
        <v>48</v>
      </c>
      <c r="O177" s="88"/>
      <c r="P177" s="227">
        <f>O177*H177</f>
        <v>0</v>
      </c>
      <c r="Q177" s="227">
        <v>6.9999999999999994E-05</v>
      </c>
      <c r="R177" s="227">
        <f>Q177*H177</f>
        <v>0.01274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471</v>
      </c>
      <c r="AT177" s="229" t="s">
        <v>386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12792</v>
      </c>
    </row>
    <row r="178" s="2" customFormat="1" ht="16.5" customHeight="1">
      <c r="A178" s="42"/>
      <c r="B178" s="43"/>
      <c r="C178" s="280" t="s">
        <v>449</v>
      </c>
      <c r="D178" s="280" t="s">
        <v>386</v>
      </c>
      <c r="E178" s="281" t="s">
        <v>12793</v>
      </c>
      <c r="F178" s="282" t="s">
        <v>12794</v>
      </c>
      <c r="G178" s="283" t="s">
        <v>240</v>
      </c>
      <c r="H178" s="284">
        <v>740</v>
      </c>
      <c r="I178" s="285"/>
      <c r="J178" s="286">
        <f>ROUND(I178*H178,2)</f>
        <v>0</v>
      </c>
      <c r="K178" s="282" t="s">
        <v>241</v>
      </c>
      <c r="L178" s="287"/>
      <c r="M178" s="288" t="s">
        <v>19</v>
      </c>
      <c r="N178" s="289" t="s">
        <v>48</v>
      </c>
      <c r="O178" s="88"/>
      <c r="P178" s="227">
        <f>O178*H178</f>
        <v>0</v>
      </c>
      <c r="Q178" s="227">
        <v>0.00017000000000000001</v>
      </c>
      <c r="R178" s="227">
        <f>Q178*H178</f>
        <v>0.12580000000000002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471</v>
      </c>
      <c r="AT178" s="229" t="s">
        <v>386</v>
      </c>
      <c r="AU178" s="229" t="s">
        <v>262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12795</v>
      </c>
    </row>
    <row r="179" s="2" customFormat="1" ht="16.5" customHeight="1">
      <c r="A179" s="42"/>
      <c r="B179" s="43"/>
      <c r="C179" s="280" t="s">
        <v>456</v>
      </c>
      <c r="D179" s="280" t="s">
        <v>386</v>
      </c>
      <c r="E179" s="281" t="s">
        <v>12796</v>
      </c>
      <c r="F179" s="282" t="s">
        <v>12797</v>
      </c>
      <c r="G179" s="283" t="s">
        <v>240</v>
      </c>
      <c r="H179" s="284">
        <v>2762</v>
      </c>
      <c r="I179" s="285"/>
      <c r="J179" s="286">
        <f>ROUND(I179*H179,2)</f>
        <v>0</v>
      </c>
      <c r="K179" s="282" t="s">
        <v>241</v>
      </c>
      <c r="L179" s="287"/>
      <c r="M179" s="288" t="s">
        <v>19</v>
      </c>
      <c r="N179" s="289" t="s">
        <v>48</v>
      </c>
      <c r="O179" s="88"/>
      <c r="P179" s="227">
        <f>O179*H179</f>
        <v>0</v>
      </c>
      <c r="Q179" s="227">
        <v>0.00025000000000000001</v>
      </c>
      <c r="R179" s="227">
        <f>Q179*H179</f>
        <v>0.6905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471</v>
      </c>
      <c r="AT179" s="229" t="s">
        <v>386</v>
      </c>
      <c r="AU179" s="229" t="s">
        <v>262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12798</v>
      </c>
    </row>
    <row r="180" s="2" customFormat="1" ht="16.5" customHeight="1">
      <c r="A180" s="42"/>
      <c r="B180" s="43"/>
      <c r="C180" s="280" t="s">
        <v>471</v>
      </c>
      <c r="D180" s="280" t="s">
        <v>386</v>
      </c>
      <c r="E180" s="281" t="s">
        <v>12799</v>
      </c>
      <c r="F180" s="282" t="s">
        <v>12800</v>
      </c>
      <c r="G180" s="283" t="s">
        <v>240</v>
      </c>
      <c r="H180" s="284">
        <v>216</v>
      </c>
      <c r="I180" s="285"/>
      <c r="J180" s="286">
        <f>ROUND(I180*H180,2)</f>
        <v>0</v>
      </c>
      <c r="K180" s="282" t="s">
        <v>241</v>
      </c>
      <c r="L180" s="287"/>
      <c r="M180" s="288" t="s">
        <v>19</v>
      </c>
      <c r="N180" s="289" t="s">
        <v>48</v>
      </c>
      <c r="O180" s="88"/>
      <c r="P180" s="227">
        <f>O180*H180</f>
        <v>0</v>
      </c>
      <c r="Q180" s="227">
        <v>0.00048000000000000001</v>
      </c>
      <c r="R180" s="227">
        <f>Q180*H180</f>
        <v>0.10368000000000001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471</v>
      </c>
      <c r="AT180" s="229" t="s">
        <v>386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12801</v>
      </c>
    </row>
    <row r="181" s="2" customFormat="1" ht="24.15" customHeight="1">
      <c r="A181" s="42"/>
      <c r="B181" s="43"/>
      <c r="C181" s="280" t="s">
        <v>484</v>
      </c>
      <c r="D181" s="280" t="s">
        <v>386</v>
      </c>
      <c r="E181" s="281" t="s">
        <v>12802</v>
      </c>
      <c r="F181" s="282" t="s">
        <v>12803</v>
      </c>
      <c r="G181" s="283" t="s">
        <v>240</v>
      </c>
      <c r="H181" s="284">
        <v>148</v>
      </c>
      <c r="I181" s="285"/>
      <c r="J181" s="286">
        <f>ROUND(I181*H181,2)</f>
        <v>0</v>
      </c>
      <c r="K181" s="282" t="s">
        <v>241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0.00012999999999999999</v>
      </c>
      <c r="R181" s="227">
        <f>Q181*H181</f>
        <v>0.019239999999999997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471</v>
      </c>
      <c r="AT181" s="229" t="s">
        <v>386</v>
      </c>
      <c r="AU181" s="229" t="s">
        <v>262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12804</v>
      </c>
    </row>
    <row r="182" s="2" customFormat="1" ht="24.15" customHeight="1">
      <c r="A182" s="42"/>
      <c r="B182" s="43"/>
      <c r="C182" s="280" t="s">
        <v>493</v>
      </c>
      <c r="D182" s="280" t="s">
        <v>386</v>
      </c>
      <c r="E182" s="281" t="s">
        <v>12805</v>
      </c>
      <c r="F182" s="282" t="s">
        <v>12806</v>
      </c>
      <c r="G182" s="283" t="s">
        <v>240</v>
      </c>
      <c r="H182" s="284">
        <v>129</v>
      </c>
      <c r="I182" s="285"/>
      <c r="J182" s="286">
        <f>ROUND(I182*H182,2)</f>
        <v>0</v>
      </c>
      <c r="K182" s="282" t="s">
        <v>241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0.00019000000000000001</v>
      </c>
      <c r="R182" s="227">
        <f>Q182*H182</f>
        <v>0.024510000000000001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471</v>
      </c>
      <c r="AT182" s="229" t="s">
        <v>386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12807</v>
      </c>
    </row>
    <row r="183" s="2" customFormat="1" ht="24.15" customHeight="1">
      <c r="A183" s="42"/>
      <c r="B183" s="43"/>
      <c r="C183" s="280" t="s">
        <v>505</v>
      </c>
      <c r="D183" s="280" t="s">
        <v>386</v>
      </c>
      <c r="E183" s="281" t="s">
        <v>12808</v>
      </c>
      <c r="F183" s="282" t="s">
        <v>12809</v>
      </c>
      <c r="G183" s="283" t="s">
        <v>240</v>
      </c>
      <c r="H183" s="284">
        <v>63</v>
      </c>
      <c r="I183" s="285"/>
      <c r="J183" s="286">
        <f>ROUND(I183*H183,2)</f>
        <v>0</v>
      </c>
      <c r="K183" s="282" t="s">
        <v>241</v>
      </c>
      <c r="L183" s="287"/>
      <c r="M183" s="288" t="s">
        <v>19</v>
      </c>
      <c r="N183" s="289" t="s">
        <v>48</v>
      </c>
      <c r="O183" s="88"/>
      <c r="P183" s="227">
        <f>O183*H183</f>
        <v>0</v>
      </c>
      <c r="Q183" s="227">
        <v>0.00016000000000000001</v>
      </c>
      <c r="R183" s="227">
        <f>Q183*H183</f>
        <v>0.01008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471</v>
      </c>
      <c r="AT183" s="229" t="s">
        <v>386</v>
      </c>
      <c r="AU183" s="229" t="s">
        <v>262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12810</v>
      </c>
    </row>
    <row r="184" s="2" customFormat="1" ht="24.15" customHeight="1">
      <c r="A184" s="42"/>
      <c r="B184" s="43"/>
      <c r="C184" s="280" t="s">
        <v>527</v>
      </c>
      <c r="D184" s="280" t="s">
        <v>386</v>
      </c>
      <c r="E184" s="281" t="s">
        <v>12811</v>
      </c>
      <c r="F184" s="282" t="s">
        <v>12812</v>
      </c>
      <c r="G184" s="283" t="s">
        <v>240</v>
      </c>
      <c r="H184" s="284">
        <v>54</v>
      </c>
      <c r="I184" s="285"/>
      <c r="J184" s="286">
        <f>ROUND(I184*H184,2)</f>
        <v>0</v>
      </c>
      <c r="K184" s="282" t="s">
        <v>241</v>
      </c>
      <c r="L184" s="287"/>
      <c r="M184" s="288" t="s">
        <v>19</v>
      </c>
      <c r="N184" s="289" t="s">
        <v>48</v>
      </c>
      <c r="O184" s="88"/>
      <c r="P184" s="227">
        <f>O184*H184</f>
        <v>0</v>
      </c>
      <c r="Q184" s="227">
        <v>0.00020000000000000001</v>
      </c>
      <c r="R184" s="227">
        <f>Q184*H184</f>
        <v>0.010800000000000001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471</v>
      </c>
      <c r="AT184" s="229" t="s">
        <v>386</v>
      </c>
      <c r="AU184" s="229" t="s">
        <v>262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12813</v>
      </c>
    </row>
    <row r="185" s="2" customFormat="1" ht="24.15" customHeight="1">
      <c r="A185" s="42"/>
      <c r="B185" s="43"/>
      <c r="C185" s="280" t="s">
        <v>534</v>
      </c>
      <c r="D185" s="280" t="s">
        <v>386</v>
      </c>
      <c r="E185" s="281" t="s">
        <v>12814</v>
      </c>
      <c r="F185" s="282" t="s">
        <v>12815</v>
      </c>
      <c r="G185" s="283" t="s">
        <v>240</v>
      </c>
      <c r="H185" s="284">
        <v>96</v>
      </c>
      <c r="I185" s="285"/>
      <c r="J185" s="286">
        <f>ROUND(I185*H185,2)</f>
        <v>0</v>
      </c>
      <c r="K185" s="282" t="s">
        <v>241</v>
      </c>
      <c r="L185" s="287"/>
      <c r="M185" s="288" t="s">
        <v>19</v>
      </c>
      <c r="N185" s="289" t="s">
        <v>48</v>
      </c>
      <c r="O185" s="88"/>
      <c r="P185" s="227">
        <f>O185*H185</f>
        <v>0</v>
      </c>
      <c r="Q185" s="227">
        <v>0.00029</v>
      </c>
      <c r="R185" s="227">
        <f>Q185*H185</f>
        <v>0.02784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12816</v>
      </c>
    </row>
    <row r="186" s="2" customFormat="1" ht="16.5" customHeight="1">
      <c r="A186" s="42"/>
      <c r="B186" s="43"/>
      <c r="C186" s="280" t="s">
        <v>545</v>
      </c>
      <c r="D186" s="280" t="s">
        <v>386</v>
      </c>
      <c r="E186" s="281" t="s">
        <v>12817</v>
      </c>
      <c r="F186" s="282" t="s">
        <v>12818</v>
      </c>
      <c r="G186" s="283" t="s">
        <v>10100</v>
      </c>
      <c r="H186" s="284">
        <v>16</v>
      </c>
      <c r="I186" s="285"/>
      <c r="J186" s="286">
        <f>ROUND(I186*H186,2)</f>
        <v>0</v>
      </c>
      <c r="K186" s="282" t="s">
        <v>19</v>
      </c>
      <c r="L186" s="287"/>
      <c r="M186" s="288" t="s">
        <v>19</v>
      </c>
      <c r="N186" s="289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471</v>
      </c>
      <c r="AT186" s="229" t="s">
        <v>386</v>
      </c>
      <c r="AU186" s="229" t="s">
        <v>262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12819</v>
      </c>
    </row>
    <row r="187" s="17" customFormat="1" ht="20.88" customHeight="1">
      <c r="A187" s="17"/>
      <c r="B187" s="303"/>
      <c r="C187" s="304"/>
      <c r="D187" s="305" t="s">
        <v>75</v>
      </c>
      <c r="E187" s="305" t="s">
        <v>12820</v>
      </c>
      <c r="F187" s="305" t="s">
        <v>12821</v>
      </c>
      <c r="G187" s="304"/>
      <c r="H187" s="304"/>
      <c r="I187" s="306"/>
      <c r="J187" s="307">
        <f>BK187</f>
        <v>0</v>
      </c>
      <c r="K187" s="304"/>
      <c r="L187" s="308"/>
      <c r="M187" s="309"/>
      <c r="N187" s="310"/>
      <c r="O187" s="310"/>
      <c r="P187" s="311">
        <f>SUM(P188:P259)</f>
        <v>0</v>
      </c>
      <c r="Q187" s="310"/>
      <c r="R187" s="311">
        <f>SUM(R188:R259)</f>
        <v>0</v>
      </c>
      <c r="S187" s="310"/>
      <c r="T187" s="312">
        <f>SUM(T188:T259)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3" t="s">
        <v>88</v>
      </c>
      <c r="AT187" s="314" t="s">
        <v>75</v>
      </c>
      <c r="AU187" s="314" t="s">
        <v>98</v>
      </c>
      <c r="AY187" s="313" t="s">
        <v>235</v>
      </c>
      <c r="BK187" s="315">
        <f>SUM(BK188:BK259)</f>
        <v>0</v>
      </c>
    </row>
    <row r="188" s="2" customFormat="1" ht="24.15" customHeight="1">
      <c r="A188" s="42"/>
      <c r="B188" s="43"/>
      <c r="C188" s="218" t="s">
        <v>550</v>
      </c>
      <c r="D188" s="218" t="s">
        <v>237</v>
      </c>
      <c r="E188" s="219" t="s">
        <v>12822</v>
      </c>
      <c r="F188" s="220" t="s">
        <v>12823</v>
      </c>
      <c r="G188" s="221" t="s">
        <v>240</v>
      </c>
      <c r="H188" s="222">
        <v>1360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262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12824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12825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262</v>
      </c>
    </row>
    <row r="190" s="2" customFormat="1" ht="16.5" customHeight="1">
      <c r="A190" s="42"/>
      <c r="B190" s="43"/>
      <c r="C190" s="218" t="s">
        <v>557</v>
      </c>
      <c r="D190" s="218" t="s">
        <v>237</v>
      </c>
      <c r="E190" s="219" t="s">
        <v>12826</v>
      </c>
      <c r="F190" s="220" t="s">
        <v>12827</v>
      </c>
      <c r="G190" s="221" t="s">
        <v>240</v>
      </c>
      <c r="H190" s="222">
        <v>4545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12828</v>
      </c>
    </row>
    <row r="191" s="2" customFormat="1" ht="24.15" customHeight="1">
      <c r="A191" s="42"/>
      <c r="B191" s="43"/>
      <c r="C191" s="218" t="s">
        <v>572</v>
      </c>
      <c r="D191" s="218" t="s">
        <v>237</v>
      </c>
      <c r="E191" s="219" t="s">
        <v>12829</v>
      </c>
      <c r="F191" s="220" t="s">
        <v>12830</v>
      </c>
      <c r="G191" s="221" t="s">
        <v>240</v>
      </c>
      <c r="H191" s="222">
        <v>8742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12831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12832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262</v>
      </c>
    </row>
    <row r="193" s="2" customFormat="1" ht="16.5" customHeight="1">
      <c r="A193" s="42"/>
      <c r="B193" s="43"/>
      <c r="C193" s="218" t="s">
        <v>581</v>
      </c>
      <c r="D193" s="218" t="s">
        <v>237</v>
      </c>
      <c r="E193" s="219" t="s">
        <v>12833</v>
      </c>
      <c r="F193" s="220" t="s">
        <v>12834</v>
      </c>
      <c r="G193" s="221" t="s">
        <v>240</v>
      </c>
      <c r="H193" s="222">
        <v>13894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12835</v>
      </c>
    </row>
    <row r="194" s="2" customFormat="1" ht="24.15" customHeight="1">
      <c r="A194" s="42"/>
      <c r="B194" s="43"/>
      <c r="C194" s="218" t="s">
        <v>591</v>
      </c>
      <c r="D194" s="218" t="s">
        <v>237</v>
      </c>
      <c r="E194" s="219" t="s">
        <v>12836</v>
      </c>
      <c r="F194" s="220" t="s">
        <v>12837</v>
      </c>
      <c r="G194" s="221" t="s">
        <v>240</v>
      </c>
      <c r="H194" s="222">
        <v>525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12838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12839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262</v>
      </c>
    </row>
    <row r="196" s="2" customFormat="1" ht="16.5" customHeight="1">
      <c r="A196" s="42"/>
      <c r="B196" s="43"/>
      <c r="C196" s="218" t="s">
        <v>610</v>
      </c>
      <c r="D196" s="218" t="s">
        <v>237</v>
      </c>
      <c r="E196" s="219" t="s">
        <v>12840</v>
      </c>
      <c r="F196" s="220" t="s">
        <v>12841</v>
      </c>
      <c r="G196" s="221" t="s">
        <v>240</v>
      </c>
      <c r="H196" s="222">
        <v>186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12842</v>
      </c>
    </row>
    <row r="197" s="2" customFormat="1" ht="24.15" customHeight="1">
      <c r="A197" s="42"/>
      <c r="B197" s="43"/>
      <c r="C197" s="218" t="s">
        <v>616</v>
      </c>
      <c r="D197" s="218" t="s">
        <v>237</v>
      </c>
      <c r="E197" s="219" t="s">
        <v>12843</v>
      </c>
      <c r="F197" s="220" t="s">
        <v>12844</v>
      </c>
      <c r="G197" s="221" t="s">
        <v>240</v>
      </c>
      <c r="H197" s="222">
        <v>3685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12845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12846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262</v>
      </c>
    </row>
    <row r="199" s="2" customFormat="1" ht="24.15" customHeight="1">
      <c r="A199" s="42"/>
      <c r="B199" s="43"/>
      <c r="C199" s="218" t="s">
        <v>627</v>
      </c>
      <c r="D199" s="218" t="s">
        <v>237</v>
      </c>
      <c r="E199" s="219" t="s">
        <v>12847</v>
      </c>
      <c r="F199" s="220" t="s">
        <v>12848</v>
      </c>
      <c r="G199" s="221" t="s">
        <v>240</v>
      </c>
      <c r="H199" s="222">
        <v>1120</v>
      </c>
      <c r="I199" s="223"/>
      <c r="J199" s="224">
        <f>ROUND(I199*H199,2)</f>
        <v>0</v>
      </c>
      <c r="K199" s="220" t="s">
        <v>241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12849</v>
      </c>
    </row>
    <row r="200" s="2" customFormat="1">
      <c r="A200" s="42"/>
      <c r="B200" s="43"/>
      <c r="C200" s="44"/>
      <c r="D200" s="231" t="s">
        <v>243</v>
      </c>
      <c r="E200" s="44"/>
      <c r="F200" s="232" t="s">
        <v>12850</v>
      </c>
      <c r="G200" s="44"/>
      <c r="H200" s="44"/>
      <c r="I200" s="233"/>
      <c r="J200" s="44"/>
      <c r="K200" s="44"/>
      <c r="L200" s="48"/>
      <c r="M200" s="234"/>
      <c r="N200" s="235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1" t="s">
        <v>243</v>
      </c>
      <c r="AU200" s="21" t="s">
        <v>262</v>
      </c>
    </row>
    <row r="201" s="2" customFormat="1" ht="16.5" customHeight="1">
      <c r="A201" s="42"/>
      <c r="B201" s="43"/>
      <c r="C201" s="218" t="s">
        <v>640</v>
      </c>
      <c r="D201" s="218" t="s">
        <v>237</v>
      </c>
      <c r="E201" s="219" t="s">
        <v>12851</v>
      </c>
      <c r="F201" s="220" t="s">
        <v>12852</v>
      </c>
      <c r="G201" s="221" t="s">
        <v>240</v>
      </c>
      <c r="H201" s="222">
        <v>743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339</v>
      </c>
      <c r="AT201" s="229" t="s">
        <v>237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12853</v>
      </c>
    </row>
    <row r="202" s="2" customFormat="1" ht="24.15" customHeight="1">
      <c r="A202" s="42"/>
      <c r="B202" s="43"/>
      <c r="C202" s="218" t="s">
        <v>653</v>
      </c>
      <c r="D202" s="218" t="s">
        <v>237</v>
      </c>
      <c r="E202" s="219" t="s">
        <v>12854</v>
      </c>
      <c r="F202" s="220" t="s">
        <v>12855</v>
      </c>
      <c r="G202" s="221" t="s">
        <v>240</v>
      </c>
      <c r="H202" s="222">
        <v>920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12856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12857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262</v>
      </c>
    </row>
    <row r="204" s="2" customFormat="1" ht="16.5" customHeight="1">
      <c r="A204" s="42"/>
      <c r="B204" s="43"/>
      <c r="C204" s="218" t="s">
        <v>659</v>
      </c>
      <c r="D204" s="218" t="s">
        <v>237</v>
      </c>
      <c r="E204" s="219" t="s">
        <v>12858</v>
      </c>
      <c r="F204" s="220" t="s">
        <v>12859</v>
      </c>
      <c r="G204" s="221" t="s">
        <v>240</v>
      </c>
      <c r="H204" s="222">
        <v>942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12860</v>
      </c>
    </row>
    <row r="205" s="2" customFormat="1" ht="24.15" customHeight="1">
      <c r="A205" s="42"/>
      <c r="B205" s="43"/>
      <c r="C205" s="218" t="s">
        <v>666</v>
      </c>
      <c r="D205" s="218" t="s">
        <v>237</v>
      </c>
      <c r="E205" s="219" t="s">
        <v>12861</v>
      </c>
      <c r="F205" s="220" t="s">
        <v>12862</v>
      </c>
      <c r="G205" s="221" t="s">
        <v>240</v>
      </c>
      <c r="H205" s="222">
        <v>64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12863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12864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262</v>
      </c>
    </row>
    <row r="207" s="2" customFormat="1" ht="16.5" customHeight="1">
      <c r="A207" s="42"/>
      <c r="B207" s="43"/>
      <c r="C207" s="218" t="s">
        <v>672</v>
      </c>
      <c r="D207" s="218" t="s">
        <v>237</v>
      </c>
      <c r="E207" s="219" t="s">
        <v>12865</v>
      </c>
      <c r="F207" s="220" t="s">
        <v>12866</v>
      </c>
      <c r="G207" s="221" t="s">
        <v>240</v>
      </c>
      <c r="H207" s="222">
        <v>54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12867</v>
      </c>
    </row>
    <row r="208" s="2" customFormat="1" ht="16.5" customHeight="1">
      <c r="A208" s="42"/>
      <c r="B208" s="43"/>
      <c r="C208" s="218" t="s">
        <v>678</v>
      </c>
      <c r="D208" s="218" t="s">
        <v>237</v>
      </c>
      <c r="E208" s="219" t="s">
        <v>12868</v>
      </c>
      <c r="F208" s="220" t="s">
        <v>12869</v>
      </c>
      <c r="G208" s="221" t="s">
        <v>240</v>
      </c>
      <c r="H208" s="222">
        <v>216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12870</v>
      </c>
    </row>
    <row r="209" s="2" customFormat="1" ht="16.5" customHeight="1">
      <c r="A209" s="42"/>
      <c r="B209" s="43"/>
      <c r="C209" s="218" t="s">
        <v>688</v>
      </c>
      <c r="D209" s="218" t="s">
        <v>237</v>
      </c>
      <c r="E209" s="219" t="s">
        <v>12871</v>
      </c>
      <c r="F209" s="220" t="s">
        <v>12872</v>
      </c>
      <c r="G209" s="221" t="s">
        <v>240</v>
      </c>
      <c r="H209" s="222">
        <v>360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12873</v>
      </c>
    </row>
    <row r="210" s="2" customFormat="1" ht="16.5" customHeight="1">
      <c r="A210" s="42"/>
      <c r="B210" s="43"/>
      <c r="C210" s="218" t="s">
        <v>696</v>
      </c>
      <c r="D210" s="218" t="s">
        <v>237</v>
      </c>
      <c r="E210" s="219" t="s">
        <v>12874</v>
      </c>
      <c r="F210" s="220" t="s">
        <v>12872</v>
      </c>
      <c r="G210" s="221" t="s">
        <v>240</v>
      </c>
      <c r="H210" s="222">
        <v>2415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12875</v>
      </c>
    </row>
    <row r="211" s="2" customFormat="1" ht="16.5" customHeight="1">
      <c r="A211" s="42"/>
      <c r="B211" s="43"/>
      <c r="C211" s="218" t="s">
        <v>705</v>
      </c>
      <c r="D211" s="218" t="s">
        <v>237</v>
      </c>
      <c r="E211" s="219" t="s">
        <v>12876</v>
      </c>
      <c r="F211" s="220" t="s">
        <v>12877</v>
      </c>
      <c r="G211" s="221" t="s">
        <v>240</v>
      </c>
      <c r="H211" s="222">
        <v>878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12878</v>
      </c>
    </row>
    <row r="212" s="2" customFormat="1" ht="16.5" customHeight="1">
      <c r="A212" s="42"/>
      <c r="B212" s="43"/>
      <c r="C212" s="218" t="s">
        <v>714</v>
      </c>
      <c r="D212" s="218" t="s">
        <v>237</v>
      </c>
      <c r="E212" s="219" t="s">
        <v>12879</v>
      </c>
      <c r="F212" s="220" t="s">
        <v>12880</v>
      </c>
      <c r="G212" s="221" t="s">
        <v>240</v>
      </c>
      <c r="H212" s="222">
        <v>1162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12881</v>
      </c>
    </row>
    <row r="213" s="2" customFormat="1" ht="16.5" customHeight="1">
      <c r="A213" s="42"/>
      <c r="B213" s="43"/>
      <c r="C213" s="218" t="s">
        <v>721</v>
      </c>
      <c r="D213" s="218" t="s">
        <v>237</v>
      </c>
      <c r="E213" s="219" t="s">
        <v>12882</v>
      </c>
      <c r="F213" s="220" t="s">
        <v>12883</v>
      </c>
      <c r="G213" s="221" t="s">
        <v>240</v>
      </c>
      <c r="H213" s="222">
        <v>275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12884</v>
      </c>
    </row>
    <row r="214" s="2" customFormat="1" ht="16.5" customHeight="1">
      <c r="A214" s="42"/>
      <c r="B214" s="43"/>
      <c r="C214" s="218" t="s">
        <v>728</v>
      </c>
      <c r="D214" s="218" t="s">
        <v>237</v>
      </c>
      <c r="E214" s="219" t="s">
        <v>12885</v>
      </c>
      <c r="F214" s="220" t="s">
        <v>12886</v>
      </c>
      <c r="G214" s="221" t="s">
        <v>240</v>
      </c>
      <c r="H214" s="222">
        <v>640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12887</v>
      </c>
    </row>
    <row r="215" s="2" customFormat="1" ht="16.5" customHeight="1">
      <c r="A215" s="42"/>
      <c r="B215" s="43"/>
      <c r="C215" s="218" t="s">
        <v>734</v>
      </c>
      <c r="D215" s="218" t="s">
        <v>237</v>
      </c>
      <c r="E215" s="219" t="s">
        <v>12888</v>
      </c>
      <c r="F215" s="220" t="s">
        <v>12889</v>
      </c>
      <c r="G215" s="221" t="s">
        <v>240</v>
      </c>
      <c r="H215" s="222">
        <v>316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12890</v>
      </c>
    </row>
    <row r="216" s="2" customFormat="1" ht="16.5" customHeight="1">
      <c r="A216" s="42"/>
      <c r="B216" s="43"/>
      <c r="C216" s="218" t="s">
        <v>748</v>
      </c>
      <c r="D216" s="218" t="s">
        <v>237</v>
      </c>
      <c r="E216" s="219" t="s">
        <v>12891</v>
      </c>
      <c r="F216" s="220" t="s">
        <v>12892</v>
      </c>
      <c r="G216" s="221" t="s">
        <v>240</v>
      </c>
      <c r="H216" s="222">
        <v>170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12893</v>
      </c>
    </row>
    <row r="217" s="2" customFormat="1" ht="16.5" customHeight="1">
      <c r="A217" s="42"/>
      <c r="B217" s="43"/>
      <c r="C217" s="218" t="s">
        <v>759</v>
      </c>
      <c r="D217" s="218" t="s">
        <v>237</v>
      </c>
      <c r="E217" s="219" t="s">
        <v>12894</v>
      </c>
      <c r="F217" s="220" t="s">
        <v>12895</v>
      </c>
      <c r="G217" s="221" t="s">
        <v>240</v>
      </c>
      <c r="H217" s="222">
        <v>40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12896</v>
      </c>
    </row>
    <row r="218" s="2" customFormat="1" ht="16.5" customHeight="1">
      <c r="A218" s="42"/>
      <c r="B218" s="43"/>
      <c r="C218" s="218" t="s">
        <v>774</v>
      </c>
      <c r="D218" s="218" t="s">
        <v>237</v>
      </c>
      <c r="E218" s="219" t="s">
        <v>12897</v>
      </c>
      <c r="F218" s="220" t="s">
        <v>12898</v>
      </c>
      <c r="G218" s="221" t="s">
        <v>240</v>
      </c>
      <c r="H218" s="222">
        <v>750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12899</v>
      </c>
    </row>
    <row r="219" s="2" customFormat="1" ht="16.5" customHeight="1">
      <c r="A219" s="42"/>
      <c r="B219" s="43"/>
      <c r="C219" s="218" t="s">
        <v>782</v>
      </c>
      <c r="D219" s="218" t="s">
        <v>237</v>
      </c>
      <c r="E219" s="219" t="s">
        <v>12900</v>
      </c>
      <c r="F219" s="220" t="s">
        <v>12901</v>
      </c>
      <c r="G219" s="221" t="s">
        <v>240</v>
      </c>
      <c r="H219" s="222">
        <v>442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12902</v>
      </c>
    </row>
    <row r="220" s="2" customFormat="1" ht="16.5" customHeight="1">
      <c r="A220" s="42"/>
      <c r="B220" s="43"/>
      <c r="C220" s="218" t="s">
        <v>791</v>
      </c>
      <c r="D220" s="218" t="s">
        <v>237</v>
      </c>
      <c r="E220" s="219" t="s">
        <v>12903</v>
      </c>
      <c r="F220" s="220" t="s">
        <v>12904</v>
      </c>
      <c r="G220" s="221" t="s">
        <v>240</v>
      </c>
      <c r="H220" s="222">
        <v>80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12905</v>
      </c>
    </row>
    <row r="221" s="2" customFormat="1" ht="24.15" customHeight="1">
      <c r="A221" s="42"/>
      <c r="B221" s="43"/>
      <c r="C221" s="218" t="s">
        <v>800</v>
      </c>
      <c r="D221" s="218" t="s">
        <v>237</v>
      </c>
      <c r="E221" s="219" t="s">
        <v>12906</v>
      </c>
      <c r="F221" s="220" t="s">
        <v>12907</v>
      </c>
      <c r="G221" s="221" t="s">
        <v>240</v>
      </c>
      <c r="H221" s="222">
        <v>18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12908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12909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262</v>
      </c>
    </row>
    <row r="223" s="2" customFormat="1" ht="24.15" customHeight="1">
      <c r="A223" s="42"/>
      <c r="B223" s="43"/>
      <c r="C223" s="218" t="s">
        <v>806</v>
      </c>
      <c r="D223" s="218" t="s">
        <v>237</v>
      </c>
      <c r="E223" s="219" t="s">
        <v>12910</v>
      </c>
      <c r="F223" s="220" t="s">
        <v>12911</v>
      </c>
      <c r="G223" s="221" t="s">
        <v>240</v>
      </c>
      <c r="H223" s="222">
        <v>1760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12912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12913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262</v>
      </c>
    </row>
    <row r="225" s="2" customFormat="1" ht="16.5" customHeight="1">
      <c r="A225" s="42"/>
      <c r="B225" s="43"/>
      <c r="C225" s="218" t="s">
        <v>814</v>
      </c>
      <c r="D225" s="218" t="s">
        <v>237</v>
      </c>
      <c r="E225" s="219" t="s">
        <v>12914</v>
      </c>
      <c r="F225" s="220" t="s">
        <v>12915</v>
      </c>
      <c r="G225" s="221" t="s">
        <v>240</v>
      </c>
      <c r="H225" s="222">
        <v>182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262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12916</v>
      </c>
    </row>
    <row r="226" s="2" customFormat="1" ht="16.5" customHeight="1">
      <c r="A226" s="42"/>
      <c r="B226" s="43"/>
      <c r="C226" s="218" t="s">
        <v>822</v>
      </c>
      <c r="D226" s="218" t="s">
        <v>237</v>
      </c>
      <c r="E226" s="219" t="s">
        <v>12917</v>
      </c>
      <c r="F226" s="220" t="s">
        <v>12918</v>
      </c>
      <c r="G226" s="221" t="s">
        <v>240</v>
      </c>
      <c r="H226" s="222">
        <v>740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12919</v>
      </c>
    </row>
    <row r="227" s="2" customFormat="1" ht="24.15" customHeight="1">
      <c r="A227" s="42"/>
      <c r="B227" s="43"/>
      <c r="C227" s="218" t="s">
        <v>828</v>
      </c>
      <c r="D227" s="218" t="s">
        <v>237</v>
      </c>
      <c r="E227" s="219" t="s">
        <v>12920</v>
      </c>
      <c r="F227" s="220" t="s">
        <v>12921</v>
      </c>
      <c r="G227" s="221" t="s">
        <v>240</v>
      </c>
      <c r="H227" s="222">
        <v>2762</v>
      </c>
      <c r="I227" s="223"/>
      <c r="J227" s="224">
        <f>ROUND(I227*H227,2)</f>
        <v>0</v>
      </c>
      <c r="K227" s="220" t="s">
        <v>241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12922</v>
      </c>
    </row>
    <row r="228" s="2" customFormat="1">
      <c r="A228" s="42"/>
      <c r="B228" s="43"/>
      <c r="C228" s="44"/>
      <c r="D228" s="231" t="s">
        <v>243</v>
      </c>
      <c r="E228" s="44"/>
      <c r="F228" s="232" t="s">
        <v>12923</v>
      </c>
      <c r="G228" s="44"/>
      <c r="H228" s="44"/>
      <c r="I228" s="233"/>
      <c r="J228" s="44"/>
      <c r="K228" s="44"/>
      <c r="L228" s="48"/>
      <c r="M228" s="234"/>
      <c r="N228" s="235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1" t="s">
        <v>243</v>
      </c>
      <c r="AU228" s="21" t="s">
        <v>262</v>
      </c>
    </row>
    <row r="229" s="2" customFormat="1" ht="24.15" customHeight="1">
      <c r="A229" s="42"/>
      <c r="B229" s="43"/>
      <c r="C229" s="218" t="s">
        <v>835</v>
      </c>
      <c r="D229" s="218" t="s">
        <v>237</v>
      </c>
      <c r="E229" s="219" t="s">
        <v>12924</v>
      </c>
      <c r="F229" s="220" t="s">
        <v>12925</v>
      </c>
      <c r="G229" s="221" t="s">
        <v>240</v>
      </c>
      <c r="H229" s="222">
        <v>216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262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12926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12927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262</v>
      </c>
    </row>
    <row r="231" s="2" customFormat="1" ht="24.15" customHeight="1">
      <c r="A231" s="42"/>
      <c r="B231" s="43"/>
      <c r="C231" s="218" t="s">
        <v>841</v>
      </c>
      <c r="D231" s="218" t="s">
        <v>237</v>
      </c>
      <c r="E231" s="219" t="s">
        <v>12928</v>
      </c>
      <c r="F231" s="220" t="s">
        <v>12929</v>
      </c>
      <c r="G231" s="221" t="s">
        <v>240</v>
      </c>
      <c r="H231" s="222">
        <v>148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12930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12931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262</v>
      </c>
    </row>
    <row r="233" s="2" customFormat="1" ht="16.5" customHeight="1">
      <c r="A233" s="42"/>
      <c r="B233" s="43"/>
      <c r="C233" s="218" t="s">
        <v>851</v>
      </c>
      <c r="D233" s="218" t="s">
        <v>237</v>
      </c>
      <c r="E233" s="219" t="s">
        <v>12932</v>
      </c>
      <c r="F233" s="220" t="s">
        <v>12933</v>
      </c>
      <c r="G233" s="221" t="s">
        <v>240</v>
      </c>
      <c r="H233" s="222">
        <v>129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12934</v>
      </c>
    </row>
    <row r="234" s="2" customFormat="1" ht="24.15" customHeight="1">
      <c r="A234" s="42"/>
      <c r="B234" s="43"/>
      <c r="C234" s="218" t="s">
        <v>862</v>
      </c>
      <c r="D234" s="218" t="s">
        <v>237</v>
      </c>
      <c r="E234" s="219" t="s">
        <v>12935</v>
      </c>
      <c r="F234" s="220" t="s">
        <v>12936</v>
      </c>
      <c r="G234" s="221" t="s">
        <v>240</v>
      </c>
      <c r="H234" s="222">
        <v>63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12937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12938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262</v>
      </c>
    </row>
    <row r="236" s="2" customFormat="1" ht="16.5" customHeight="1">
      <c r="A236" s="42"/>
      <c r="B236" s="43"/>
      <c r="C236" s="218" t="s">
        <v>873</v>
      </c>
      <c r="D236" s="218" t="s">
        <v>237</v>
      </c>
      <c r="E236" s="219" t="s">
        <v>12939</v>
      </c>
      <c r="F236" s="220" t="s">
        <v>12940</v>
      </c>
      <c r="G236" s="221" t="s">
        <v>240</v>
      </c>
      <c r="H236" s="222">
        <v>54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12941</v>
      </c>
    </row>
    <row r="237" s="2" customFormat="1" ht="24.15" customHeight="1">
      <c r="A237" s="42"/>
      <c r="B237" s="43"/>
      <c r="C237" s="218" t="s">
        <v>884</v>
      </c>
      <c r="D237" s="218" t="s">
        <v>237</v>
      </c>
      <c r="E237" s="219" t="s">
        <v>12942</v>
      </c>
      <c r="F237" s="220" t="s">
        <v>12943</v>
      </c>
      <c r="G237" s="221" t="s">
        <v>240</v>
      </c>
      <c r="H237" s="222">
        <v>96</v>
      </c>
      <c r="I237" s="223"/>
      <c r="J237" s="224">
        <f>ROUND(I237*H237,2)</f>
        <v>0</v>
      </c>
      <c r="K237" s="220" t="s">
        <v>241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12944</v>
      </c>
    </row>
    <row r="238" s="2" customFormat="1">
      <c r="A238" s="42"/>
      <c r="B238" s="43"/>
      <c r="C238" s="44"/>
      <c r="D238" s="231" t="s">
        <v>243</v>
      </c>
      <c r="E238" s="44"/>
      <c r="F238" s="232" t="s">
        <v>12945</v>
      </c>
      <c r="G238" s="44"/>
      <c r="H238" s="44"/>
      <c r="I238" s="233"/>
      <c r="J238" s="44"/>
      <c r="K238" s="44"/>
      <c r="L238" s="48"/>
      <c r="M238" s="234"/>
      <c r="N238" s="235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1" t="s">
        <v>243</v>
      </c>
      <c r="AU238" s="21" t="s">
        <v>262</v>
      </c>
    </row>
    <row r="239" s="2" customFormat="1" ht="24.15" customHeight="1">
      <c r="A239" s="42"/>
      <c r="B239" s="43"/>
      <c r="C239" s="218" t="s">
        <v>890</v>
      </c>
      <c r="D239" s="218" t="s">
        <v>237</v>
      </c>
      <c r="E239" s="219" t="s">
        <v>12946</v>
      </c>
      <c r="F239" s="220" t="s">
        <v>12947</v>
      </c>
      <c r="G239" s="221" t="s">
        <v>10100</v>
      </c>
      <c r="H239" s="222">
        <v>319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262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12948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12949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262</v>
      </c>
    </row>
    <row r="241" s="2" customFormat="1" ht="24.15" customHeight="1">
      <c r="A241" s="42"/>
      <c r="B241" s="43"/>
      <c r="C241" s="218" t="s">
        <v>901</v>
      </c>
      <c r="D241" s="218" t="s">
        <v>237</v>
      </c>
      <c r="E241" s="219" t="s">
        <v>12950</v>
      </c>
      <c r="F241" s="220" t="s">
        <v>12951</v>
      </c>
      <c r="G241" s="221" t="s">
        <v>10100</v>
      </c>
      <c r="H241" s="222">
        <v>218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12952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12953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262</v>
      </c>
    </row>
    <row r="243" s="2" customFormat="1" ht="24.15" customHeight="1">
      <c r="A243" s="42"/>
      <c r="B243" s="43"/>
      <c r="C243" s="218" t="s">
        <v>917</v>
      </c>
      <c r="D243" s="218" t="s">
        <v>237</v>
      </c>
      <c r="E243" s="219" t="s">
        <v>12954</v>
      </c>
      <c r="F243" s="220" t="s">
        <v>12955</v>
      </c>
      <c r="G243" s="221" t="s">
        <v>10100</v>
      </c>
      <c r="H243" s="222">
        <v>114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262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12956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12957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262</v>
      </c>
    </row>
    <row r="245" s="2" customFormat="1" ht="24.15" customHeight="1">
      <c r="A245" s="42"/>
      <c r="B245" s="43"/>
      <c r="C245" s="218" t="s">
        <v>923</v>
      </c>
      <c r="D245" s="218" t="s">
        <v>237</v>
      </c>
      <c r="E245" s="219" t="s">
        <v>12958</v>
      </c>
      <c r="F245" s="220" t="s">
        <v>12959</v>
      </c>
      <c r="G245" s="221" t="s">
        <v>10100</v>
      </c>
      <c r="H245" s="222">
        <v>62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12960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12961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16.5" customHeight="1">
      <c r="A247" s="42"/>
      <c r="B247" s="43"/>
      <c r="C247" s="218" t="s">
        <v>929</v>
      </c>
      <c r="D247" s="218" t="s">
        <v>237</v>
      </c>
      <c r="E247" s="219" t="s">
        <v>12962</v>
      </c>
      <c r="F247" s="220" t="s">
        <v>12963</v>
      </c>
      <c r="G247" s="221" t="s">
        <v>10100</v>
      </c>
      <c r="H247" s="222">
        <v>76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12964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12965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2" customFormat="1" ht="24.15" customHeight="1">
      <c r="A249" s="42"/>
      <c r="B249" s="43"/>
      <c r="C249" s="218" t="s">
        <v>935</v>
      </c>
      <c r="D249" s="218" t="s">
        <v>237</v>
      </c>
      <c r="E249" s="219" t="s">
        <v>12966</v>
      </c>
      <c r="F249" s="220" t="s">
        <v>12967</v>
      </c>
      <c r="G249" s="221" t="s">
        <v>10100</v>
      </c>
      <c r="H249" s="222">
        <v>412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262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12968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12969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262</v>
      </c>
    </row>
    <row r="251" s="2" customFormat="1" ht="21.75" customHeight="1">
      <c r="A251" s="42"/>
      <c r="B251" s="43"/>
      <c r="C251" s="218" t="s">
        <v>971</v>
      </c>
      <c r="D251" s="218" t="s">
        <v>237</v>
      </c>
      <c r="E251" s="219" t="s">
        <v>12970</v>
      </c>
      <c r="F251" s="220" t="s">
        <v>12971</v>
      </c>
      <c r="G251" s="221" t="s">
        <v>10100</v>
      </c>
      <c r="H251" s="222">
        <v>12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12972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12973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262</v>
      </c>
    </row>
    <row r="253" s="2" customFormat="1" ht="24.15" customHeight="1">
      <c r="A253" s="42"/>
      <c r="B253" s="43"/>
      <c r="C253" s="218" t="s">
        <v>977</v>
      </c>
      <c r="D253" s="218" t="s">
        <v>237</v>
      </c>
      <c r="E253" s="219" t="s">
        <v>12974</v>
      </c>
      <c r="F253" s="220" t="s">
        <v>12975</v>
      </c>
      <c r="G253" s="221" t="s">
        <v>10100</v>
      </c>
      <c r="H253" s="222">
        <v>4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12976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12977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262</v>
      </c>
    </row>
    <row r="255" s="2" customFormat="1" ht="24.15" customHeight="1">
      <c r="A255" s="42"/>
      <c r="B255" s="43"/>
      <c r="C255" s="218" t="s">
        <v>983</v>
      </c>
      <c r="D255" s="218" t="s">
        <v>237</v>
      </c>
      <c r="E255" s="219" t="s">
        <v>12978</v>
      </c>
      <c r="F255" s="220" t="s">
        <v>12979</v>
      </c>
      <c r="G255" s="221" t="s">
        <v>10100</v>
      </c>
      <c r="H255" s="222">
        <v>86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12980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12981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262</v>
      </c>
    </row>
    <row r="257" s="2" customFormat="1" ht="21.75" customHeight="1">
      <c r="A257" s="42"/>
      <c r="B257" s="43"/>
      <c r="C257" s="218" t="s">
        <v>989</v>
      </c>
      <c r="D257" s="218" t="s">
        <v>237</v>
      </c>
      <c r="E257" s="219" t="s">
        <v>12982</v>
      </c>
      <c r="F257" s="220" t="s">
        <v>12983</v>
      </c>
      <c r="G257" s="221" t="s">
        <v>10100</v>
      </c>
      <c r="H257" s="222">
        <v>22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12984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12985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262</v>
      </c>
    </row>
    <row r="259" s="2" customFormat="1" ht="16.5" customHeight="1">
      <c r="A259" s="42"/>
      <c r="B259" s="43"/>
      <c r="C259" s="218" t="s">
        <v>995</v>
      </c>
      <c r="D259" s="218" t="s">
        <v>237</v>
      </c>
      <c r="E259" s="219" t="s">
        <v>12986</v>
      </c>
      <c r="F259" s="220" t="s">
        <v>12818</v>
      </c>
      <c r="G259" s="221" t="s">
        <v>10100</v>
      </c>
      <c r="H259" s="222">
        <v>16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339</v>
      </c>
      <c r="AT259" s="229" t="s">
        <v>237</v>
      </c>
      <c r="AU259" s="229" t="s">
        <v>262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12987</v>
      </c>
    </row>
    <row r="260" s="17" customFormat="1" ht="20.88" customHeight="1">
      <c r="A260" s="17"/>
      <c r="B260" s="303"/>
      <c r="C260" s="304"/>
      <c r="D260" s="305" t="s">
        <v>75</v>
      </c>
      <c r="E260" s="305" t="s">
        <v>12988</v>
      </c>
      <c r="F260" s="305" t="s">
        <v>12989</v>
      </c>
      <c r="G260" s="304"/>
      <c r="H260" s="304"/>
      <c r="I260" s="306"/>
      <c r="J260" s="307">
        <f>BK260</f>
        <v>0</v>
      </c>
      <c r="K260" s="304"/>
      <c r="L260" s="308"/>
      <c r="M260" s="309"/>
      <c r="N260" s="310"/>
      <c r="O260" s="310"/>
      <c r="P260" s="311">
        <f>P261+P301</f>
        <v>0</v>
      </c>
      <c r="Q260" s="310"/>
      <c r="R260" s="311">
        <f>R261+R301</f>
        <v>0.017400000000000002</v>
      </c>
      <c r="S260" s="310"/>
      <c r="T260" s="312">
        <f>T261+T301</f>
        <v>0</v>
      </c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R260" s="313" t="s">
        <v>88</v>
      </c>
      <c r="AT260" s="314" t="s">
        <v>75</v>
      </c>
      <c r="AU260" s="314" t="s">
        <v>92</v>
      </c>
      <c r="AY260" s="313" t="s">
        <v>235</v>
      </c>
      <c r="BK260" s="315">
        <f>BK261+BK301</f>
        <v>0</v>
      </c>
    </row>
    <row r="261" s="17" customFormat="1" ht="20.88" customHeight="1">
      <c r="A261" s="17"/>
      <c r="B261" s="303"/>
      <c r="C261" s="304"/>
      <c r="D261" s="305" t="s">
        <v>75</v>
      </c>
      <c r="E261" s="305" t="s">
        <v>12990</v>
      </c>
      <c r="F261" s="305" t="s">
        <v>12991</v>
      </c>
      <c r="G261" s="304"/>
      <c r="H261" s="304"/>
      <c r="I261" s="306"/>
      <c r="J261" s="307">
        <f>BK261</f>
        <v>0</v>
      </c>
      <c r="K261" s="304"/>
      <c r="L261" s="308"/>
      <c r="M261" s="309"/>
      <c r="N261" s="310"/>
      <c r="O261" s="310"/>
      <c r="P261" s="311">
        <f>SUM(P262:P300)</f>
        <v>0</v>
      </c>
      <c r="Q261" s="310"/>
      <c r="R261" s="311">
        <f>SUM(R262:R300)</f>
        <v>0.017400000000000002</v>
      </c>
      <c r="S261" s="310"/>
      <c r="T261" s="312">
        <f>SUM(T262:T300)</f>
        <v>0</v>
      </c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R261" s="313" t="s">
        <v>88</v>
      </c>
      <c r="AT261" s="314" t="s">
        <v>75</v>
      </c>
      <c r="AU261" s="314" t="s">
        <v>98</v>
      </c>
      <c r="AY261" s="313" t="s">
        <v>235</v>
      </c>
      <c r="BK261" s="315">
        <f>SUM(BK262:BK300)</f>
        <v>0</v>
      </c>
    </row>
    <row r="262" s="2" customFormat="1" ht="16.5" customHeight="1">
      <c r="A262" s="42"/>
      <c r="B262" s="43"/>
      <c r="C262" s="280" t="s">
        <v>1001</v>
      </c>
      <c r="D262" s="280" t="s">
        <v>386</v>
      </c>
      <c r="E262" s="281" t="s">
        <v>12992</v>
      </c>
      <c r="F262" s="282" t="s">
        <v>12993</v>
      </c>
      <c r="G262" s="283" t="s">
        <v>10100</v>
      </c>
      <c r="H262" s="284">
        <v>6</v>
      </c>
      <c r="I262" s="285"/>
      <c r="J262" s="286">
        <f>ROUND(I262*H262,2)</f>
        <v>0</v>
      </c>
      <c r="K262" s="282" t="s">
        <v>19</v>
      </c>
      <c r="L262" s="287"/>
      <c r="M262" s="288" t="s">
        <v>19</v>
      </c>
      <c r="N262" s="289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471</v>
      </c>
      <c r="AT262" s="229" t="s">
        <v>386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12994</v>
      </c>
    </row>
    <row r="263" s="2" customFormat="1" ht="16.5" customHeight="1">
      <c r="A263" s="42"/>
      <c r="B263" s="43"/>
      <c r="C263" s="280" t="s">
        <v>1007</v>
      </c>
      <c r="D263" s="280" t="s">
        <v>386</v>
      </c>
      <c r="E263" s="281" t="s">
        <v>12995</v>
      </c>
      <c r="F263" s="282" t="s">
        <v>12996</v>
      </c>
      <c r="G263" s="283" t="s">
        <v>10100</v>
      </c>
      <c r="H263" s="284">
        <v>8</v>
      </c>
      <c r="I263" s="285"/>
      <c r="J263" s="286">
        <f>ROUND(I263*H263,2)</f>
        <v>0</v>
      </c>
      <c r="K263" s="282" t="s">
        <v>19</v>
      </c>
      <c r="L263" s="287"/>
      <c r="M263" s="288" t="s">
        <v>19</v>
      </c>
      <c r="N263" s="289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471</v>
      </c>
      <c r="AT263" s="229" t="s">
        <v>386</v>
      </c>
      <c r="AU263" s="229" t="s">
        <v>262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12997</v>
      </c>
    </row>
    <row r="264" s="2" customFormat="1" ht="16.5" customHeight="1">
      <c r="A264" s="42"/>
      <c r="B264" s="43"/>
      <c r="C264" s="280" t="s">
        <v>1013</v>
      </c>
      <c r="D264" s="280" t="s">
        <v>386</v>
      </c>
      <c r="E264" s="281" t="s">
        <v>12998</v>
      </c>
      <c r="F264" s="282" t="s">
        <v>12999</v>
      </c>
      <c r="G264" s="283" t="s">
        <v>10100</v>
      </c>
      <c r="H264" s="284">
        <v>14</v>
      </c>
      <c r="I264" s="285"/>
      <c r="J264" s="286">
        <f>ROUND(I264*H264,2)</f>
        <v>0</v>
      </c>
      <c r="K264" s="282" t="s">
        <v>19</v>
      </c>
      <c r="L264" s="287"/>
      <c r="M264" s="288" t="s">
        <v>19</v>
      </c>
      <c r="N264" s="289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471</v>
      </c>
      <c r="AT264" s="229" t="s">
        <v>386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13000</v>
      </c>
    </row>
    <row r="265" s="2" customFormat="1" ht="16.5" customHeight="1">
      <c r="A265" s="42"/>
      <c r="B265" s="43"/>
      <c r="C265" s="280" t="s">
        <v>1019</v>
      </c>
      <c r="D265" s="280" t="s">
        <v>386</v>
      </c>
      <c r="E265" s="281" t="s">
        <v>13001</v>
      </c>
      <c r="F265" s="282" t="s">
        <v>13002</v>
      </c>
      <c r="G265" s="283" t="s">
        <v>10100</v>
      </c>
      <c r="H265" s="284">
        <v>216</v>
      </c>
      <c r="I265" s="285"/>
      <c r="J265" s="286">
        <f>ROUND(I265*H265,2)</f>
        <v>0</v>
      </c>
      <c r="K265" s="282" t="s">
        <v>19</v>
      </c>
      <c r="L265" s="287"/>
      <c r="M265" s="288" t="s">
        <v>19</v>
      </c>
      <c r="N265" s="289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471</v>
      </c>
      <c r="AT265" s="229" t="s">
        <v>386</v>
      </c>
      <c r="AU265" s="229" t="s">
        <v>262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13003</v>
      </c>
    </row>
    <row r="266" s="2" customFormat="1" ht="16.5" customHeight="1">
      <c r="A266" s="42"/>
      <c r="B266" s="43"/>
      <c r="C266" s="280" t="s">
        <v>1034</v>
      </c>
      <c r="D266" s="280" t="s">
        <v>386</v>
      </c>
      <c r="E266" s="281" t="s">
        <v>13004</v>
      </c>
      <c r="F266" s="282" t="s">
        <v>13005</v>
      </c>
      <c r="G266" s="283" t="s">
        <v>10100</v>
      </c>
      <c r="H266" s="284">
        <v>68</v>
      </c>
      <c r="I266" s="285"/>
      <c r="J266" s="286">
        <f>ROUND(I266*H266,2)</f>
        <v>0</v>
      </c>
      <c r="K266" s="282" t="s">
        <v>19</v>
      </c>
      <c r="L266" s="287"/>
      <c r="M266" s="288" t="s">
        <v>19</v>
      </c>
      <c r="N266" s="289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471</v>
      </c>
      <c r="AT266" s="229" t="s">
        <v>386</v>
      </c>
      <c r="AU266" s="229" t="s">
        <v>262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13006</v>
      </c>
    </row>
    <row r="267" s="2" customFormat="1" ht="16.5" customHeight="1">
      <c r="A267" s="42"/>
      <c r="B267" s="43"/>
      <c r="C267" s="280" t="s">
        <v>1040</v>
      </c>
      <c r="D267" s="280" t="s">
        <v>386</v>
      </c>
      <c r="E267" s="281" t="s">
        <v>13007</v>
      </c>
      <c r="F267" s="282" t="s">
        <v>13008</v>
      </c>
      <c r="G267" s="283" t="s">
        <v>10100</v>
      </c>
      <c r="H267" s="284">
        <v>4</v>
      </c>
      <c r="I267" s="285"/>
      <c r="J267" s="286">
        <f>ROUND(I267*H267,2)</f>
        <v>0</v>
      </c>
      <c r="K267" s="282" t="s">
        <v>19</v>
      </c>
      <c r="L267" s="287"/>
      <c r="M267" s="288" t="s">
        <v>19</v>
      </c>
      <c r="N267" s="289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471</v>
      </c>
      <c r="AT267" s="229" t="s">
        <v>386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13009</v>
      </c>
    </row>
    <row r="268" s="2" customFormat="1" ht="16.5" customHeight="1">
      <c r="A268" s="42"/>
      <c r="B268" s="43"/>
      <c r="C268" s="280" t="s">
        <v>1046</v>
      </c>
      <c r="D268" s="280" t="s">
        <v>386</v>
      </c>
      <c r="E268" s="281" t="s">
        <v>13010</v>
      </c>
      <c r="F268" s="282" t="s">
        <v>13011</v>
      </c>
      <c r="G268" s="283" t="s">
        <v>10100</v>
      </c>
      <c r="H268" s="284">
        <v>22</v>
      </c>
      <c r="I268" s="285"/>
      <c r="J268" s="286">
        <f>ROUND(I268*H268,2)</f>
        <v>0</v>
      </c>
      <c r="K268" s="282" t="s">
        <v>19</v>
      </c>
      <c r="L268" s="287"/>
      <c r="M268" s="288" t="s">
        <v>19</v>
      </c>
      <c r="N268" s="289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471</v>
      </c>
      <c r="AT268" s="229" t="s">
        <v>386</v>
      </c>
      <c r="AU268" s="229" t="s">
        <v>262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13012</v>
      </c>
    </row>
    <row r="269" s="2" customFormat="1" ht="16.5" customHeight="1">
      <c r="A269" s="42"/>
      <c r="B269" s="43"/>
      <c r="C269" s="280" t="s">
        <v>1051</v>
      </c>
      <c r="D269" s="280" t="s">
        <v>386</v>
      </c>
      <c r="E269" s="281" t="s">
        <v>13013</v>
      </c>
      <c r="F269" s="282" t="s">
        <v>13014</v>
      </c>
      <c r="G269" s="283" t="s">
        <v>10100</v>
      </c>
      <c r="H269" s="284">
        <v>255</v>
      </c>
      <c r="I269" s="285"/>
      <c r="J269" s="286">
        <f>ROUND(I269*H269,2)</f>
        <v>0</v>
      </c>
      <c r="K269" s="282" t="s">
        <v>19</v>
      </c>
      <c r="L269" s="287"/>
      <c r="M269" s="288" t="s">
        <v>19</v>
      </c>
      <c r="N269" s="289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471</v>
      </c>
      <c r="AT269" s="229" t="s">
        <v>386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13015</v>
      </c>
    </row>
    <row r="270" s="2" customFormat="1" ht="16.5" customHeight="1">
      <c r="A270" s="42"/>
      <c r="B270" s="43"/>
      <c r="C270" s="280" t="s">
        <v>1057</v>
      </c>
      <c r="D270" s="280" t="s">
        <v>386</v>
      </c>
      <c r="E270" s="281" t="s">
        <v>13016</v>
      </c>
      <c r="F270" s="282" t="s">
        <v>13017</v>
      </c>
      <c r="G270" s="283" t="s">
        <v>10100</v>
      </c>
      <c r="H270" s="284">
        <v>21</v>
      </c>
      <c r="I270" s="285"/>
      <c r="J270" s="286">
        <f>ROUND(I270*H270,2)</f>
        <v>0</v>
      </c>
      <c r="K270" s="282" t="s">
        <v>19</v>
      </c>
      <c r="L270" s="287"/>
      <c r="M270" s="288" t="s">
        <v>19</v>
      </c>
      <c r="N270" s="289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471</v>
      </c>
      <c r="AT270" s="229" t="s">
        <v>386</v>
      </c>
      <c r="AU270" s="229" t="s">
        <v>262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13018</v>
      </c>
    </row>
    <row r="271" s="2" customFormat="1" ht="16.5" customHeight="1">
      <c r="A271" s="42"/>
      <c r="B271" s="43"/>
      <c r="C271" s="280" t="s">
        <v>1063</v>
      </c>
      <c r="D271" s="280" t="s">
        <v>386</v>
      </c>
      <c r="E271" s="281" t="s">
        <v>13019</v>
      </c>
      <c r="F271" s="282" t="s">
        <v>13020</v>
      </c>
      <c r="G271" s="283" t="s">
        <v>10100</v>
      </c>
      <c r="H271" s="284">
        <v>8</v>
      </c>
      <c r="I271" s="285"/>
      <c r="J271" s="286">
        <f>ROUND(I271*H271,2)</f>
        <v>0</v>
      </c>
      <c r="K271" s="282" t="s">
        <v>19</v>
      </c>
      <c r="L271" s="287"/>
      <c r="M271" s="288" t="s">
        <v>19</v>
      </c>
      <c r="N271" s="289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471</v>
      </c>
      <c r="AT271" s="229" t="s">
        <v>386</v>
      </c>
      <c r="AU271" s="229" t="s">
        <v>262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339</v>
      </c>
      <c r="BM271" s="229" t="s">
        <v>13021</v>
      </c>
    </row>
    <row r="272" s="2" customFormat="1" ht="24.15" customHeight="1">
      <c r="A272" s="42"/>
      <c r="B272" s="43"/>
      <c r="C272" s="280" t="s">
        <v>1069</v>
      </c>
      <c r="D272" s="280" t="s">
        <v>386</v>
      </c>
      <c r="E272" s="281" t="s">
        <v>13022</v>
      </c>
      <c r="F272" s="282" t="s">
        <v>13023</v>
      </c>
      <c r="G272" s="283" t="s">
        <v>10100</v>
      </c>
      <c r="H272" s="284">
        <v>53</v>
      </c>
      <c r="I272" s="285"/>
      <c r="J272" s="286">
        <f>ROUND(I272*H272,2)</f>
        <v>0</v>
      </c>
      <c r="K272" s="282" t="s">
        <v>19</v>
      </c>
      <c r="L272" s="287"/>
      <c r="M272" s="288" t="s">
        <v>19</v>
      </c>
      <c r="N272" s="289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471</v>
      </c>
      <c r="AT272" s="229" t="s">
        <v>386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13024</v>
      </c>
    </row>
    <row r="273" s="2" customFormat="1" ht="24.15" customHeight="1">
      <c r="A273" s="42"/>
      <c r="B273" s="43"/>
      <c r="C273" s="280" t="s">
        <v>1079</v>
      </c>
      <c r="D273" s="280" t="s">
        <v>386</v>
      </c>
      <c r="E273" s="281" t="s">
        <v>13025</v>
      </c>
      <c r="F273" s="282" t="s">
        <v>13026</v>
      </c>
      <c r="G273" s="283" t="s">
        <v>10100</v>
      </c>
      <c r="H273" s="284">
        <v>25</v>
      </c>
      <c r="I273" s="285"/>
      <c r="J273" s="286">
        <f>ROUND(I273*H273,2)</f>
        <v>0</v>
      </c>
      <c r="K273" s="282" t="s">
        <v>19</v>
      </c>
      <c r="L273" s="287"/>
      <c r="M273" s="288" t="s">
        <v>19</v>
      </c>
      <c r="N273" s="289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471</v>
      </c>
      <c r="AT273" s="229" t="s">
        <v>386</v>
      </c>
      <c r="AU273" s="229" t="s">
        <v>262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13027</v>
      </c>
    </row>
    <row r="274" s="2" customFormat="1" ht="24.15" customHeight="1">
      <c r="A274" s="42"/>
      <c r="B274" s="43"/>
      <c r="C274" s="280" t="s">
        <v>1090</v>
      </c>
      <c r="D274" s="280" t="s">
        <v>386</v>
      </c>
      <c r="E274" s="281" t="s">
        <v>13028</v>
      </c>
      <c r="F274" s="282" t="s">
        <v>13029</v>
      </c>
      <c r="G274" s="283" t="s">
        <v>10100</v>
      </c>
      <c r="H274" s="284">
        <v>10</v>
      </c>
      <c r="I274" s="285"/>
      <c r="J274" s="286">
        <f>ROUND(I274*H274,2)</f>
        <v>0</v>
      </c>
      <c r="K274" s="282" t="s">
        <v>19</v>
      </c>
      <c r="L274" s="287"/>
      <c r="M274" s="288" t="s">
        <v>19</v>
      </c>
      <c r="N274" s="289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471</v>
      </c>
      <c r="AT274" s="229" t="s">
        <v>386</v>
      </c>
      <c r="AU274" s="229" t="s">
        <v>262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13030</v>
      </c>
    </row>
    <row r="275" s="2" customFormat="1" ht="16.5" customHeight="1">
      <c r="A275" s="42"/>
      <c r="B275" s="43"/>
      <c r="C275" s="280" t="s">
        <v>1112</v>
      </c>
      <c r="D275" s="280" t="s">
        <v>386</v>
      </c>
      <c r="E275" s="281" t="s">
        <v>13031</v>
      </c>
      <c r="F275" s="282" t="s">
        <v>13032</v>
      </c>
      <c r="G275" s="283" t="s">
        <v>10100</v>
      </c>
      <c r="H275" s="284">
        <v>3</v>
      </c>
      <c r="I275" s="285"/>
      <c r="J275" s="286">
        <f>ROUND(I275*H275,2)</f>
        <v>0</v>
      </c>
      <c r="K275" s="282" t="s">
        <v>19</v>
      </c>
      <c r="L275" s="287"/>
      <c r="M275" s="288" t="s">
        <v>19</v>
      </c>
      <c r="N275" s="289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471</v>
      </c>
      <c r="AT275" s="229" t="s">
        <v>386</v>
      </c>
      <c r="AU275" s="229" t="s">
        <v>262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13033</v>
      </c>
    </row>
    <row r="276" s="2" customFormat="1" ht="16.5" customHeight="1">
      <c r="A276" s="42"/>
      <c r="B276" s="43"/>
      <c r="C276" s="280" t="s">
        <v>1125</v>
      </c>
      <c r="D276" s="280" t="s">
        <v>386</v>
      </c>
      <c r="E276" s="281" t="s">
        <v>13034</v>
      </c>
      <c r="F276" s="282" t="s">
        <v>13035</v>
      </c>
      <c r="G276" s="283" t="s">
        <v>10100</v>
      </c>
      <c r="H276" s="284">
        <v>1</v>
      </c>
      <c r="I276" s="285"/>
      <c r="J276" s="286">
        <f>ROUND(I276*H276,2)</f>
        <v>0</v>
      </c>
      <c r="K276" s="282" t="s">
        <v>19</v>
      </c>
      <c r="L276" s="287"/>
      <c r="M276" s="288" t="s">
        <v>19</v>
      </c>
      <c r="N276" s="289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471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13036</v>
      </c>
    </row>
    <row r="277" s="2" customFormat="1" ht="16.5" customHeight="1">
      <c r="A277" s="42"/>
      <c r="B277" s="43"/>
      <c r="C277" s="280" t="s">
        <v>1131</v>
      </c>
      <c r="D277" s="280" t="s">
        <v>386</v>
      </c>
      <c r="E277" s="281" t="s">
        <v>13037</v>
      </c>
      <c r="F277" s="282" t="s">
        <v>13038</v>
      </c>
      <c r="G277" s="283" t="s">
        <v>10100</v>
      </c>
      <c r="H277" s="284">
        <v>842</v>
      </c>
      <c r="I277" s="285"/>
      <c r="J277" s="286">
        <f>ROUND(I277*H277,2)</f>
        <v>0</v>
      </c>
      <c r="K277" s="282" t="s">
        <v>19</v>
      </c>
      <c r="L277" s="287"/>
      <c r="M277" s="288" t="s">
        <v>19</v>
      </c>
      <c r="N277" s="289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471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13039</v>
      </c>
    </row>
    <row r="278" s="2" customFormat="1" ht="16.5" customHeight="1">
      <c r="A278" s="42"/>
      <c r="B278" s="43"/>
      <c r="C278" s="280" t="s">
        <v>1142</v>
      </c>
      <c r="D278" s="280" t="s">
        <v>386</v>
      </c>
      <c r="E278" s="281" t="s">
        <v>13040</v>
      </c>
      <c r="F278" s="282" t="s">
        <v>13041</v>
      </c>
      <c r="G278" s="283" t="s">
        <v>10100</v>
      </c>
      <c r="H278" s="284">
        <v>164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13042</v>
      </c>
    </row>
    <row r="279" s="2" customFormat="1" ht="16.5" customHeight="1">
      <c r="A279" s="42"/>
      <c r="B279" s="43"/>
      <c r="C279" s="280" t="s">
        <v>1148</v>
      </c>
      <c r="D279" s="280" t="s">
        <v>386</v>
      </c>
      <c r="E279" s="281" t="s">
        <v>13043</v>
      </c>
      <c r="F279" s="282" t="s">
        <v>13044</v>
      </c>
      <c r="G279" s="283" t="s">
        <v>10100</v>
      </c>
      <c r="H279" s="284">
        <v>42</v>
      </c>
      <c r="I279" s="285"/>
      <c r="J279" s="286">
        <f>ROUND(I279*H279,2)</f>
        <v>0</v>
      </c>
      <c r="K279" s="282" t="s">
        <v>19</v>
      </c>
      <c r="L279" s="287"/>
      <c r="M279" s="288" t="s">
        <v>19</v>
      </c>
      <c r="N279" s="289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471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13045</v>
      </c>
    </row>
    <row r="280" s="2" customFormat="1" ht="16.5" customHeight="1">
      <c r="A280" s="42"/>
      <c r="B280" s="43"/>
      <c r="C280" s="280" t="s">
        <v>1161</v>
      </c>
      <c r="D280" s="280" t="s">
        <v>386</v>
      </c>
      <c r="E280" s="281" t="s">
        <v>13046</v>
      </c>
      <c r="F280" s="282" t="s">
        <v>13047</v>
      </c>
      <c r="G280" s="283" t="s">
        <v>10100</v>
      </c>
      <c r="H280" s="284">
        <v>5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471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13048</v>
      </c>
    </row>
    <row r="281" s="2" customFormat="1" ht="16.5" customHeight="1">
      <c r="A281" s="42"/>
      <c r="B281" s="43"/>
      <c r="C281" s="280" t="s">
        <v>1187</v>
      </c>
      <c r="D281" s="280" t="s">
        <v>386</v>
      </c>
      <c r="E281" s="281" t="s">
        <v>13049</v>
      </c>
      <c r="F281" s="282" t="s">
        <v>13050</v>
      </c>
      <c r="G281" s="283" t="s">
        <v>10100</v>
      </c>
      <c r="H281" s="284">
        <v>17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13051</v>
      </c>
    </row>
    <row r="282" s="2" customFormat="1" ht="16.5" customHeight="1">
      <c r="A282" s="42"/>
      <c r="B282" s="43"/>
      <c r="C282" s="280" t="s">
        <v>1199</v>
      </c>
      <c r="D282" s="280" t="s">
        <v>386</v>
      </c>
      <c r="E282" s="281" t="s">
        <v>13052</v>
      </c>
      <c r="F282" s="282" t="s">
        <v>13053</v>
      </c>
      <c r="G282" s="283" t="s">
        <v>10100</v>
      </c>
      <c r="H282" s="284">
        <v>2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471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13054</v>
      </c>
    </row>
    <row r="283" s="2" customFormat="1" ht="16.5" customHeight="1">
      <c r="A283" s="42"/>
      <c r="B283" s="43"/>
      <c r="C283" s="280" t="s">
        <v>1212</v>
      </c>
      <c r="D283" s="280" t="s">
        <v>386</v>
      </c>
      <c r="E283" s="281" t="s">
        <v>13055</v>
      </c>
      <c r="F283" s="282" t="s">
        <v>13056</v>
      </c>
      <c r="G283" s="283" t="s">
        <v>10100</v>
      </c>
      <c r="H283" s="284">
        <v>37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471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13057</v>
      </c>
    </row>
    <row r="284" s="2" customFormat="1" ht="16.5" customHeight="1">
      <c r="A284" s="42"/>
      <c r="B284" s="43"/>
      <c r="C284" s="280" t="s">
        <v>1222</v>
      </c>
      <c r="D284" s="280" t="s">
        <v>386</v>
      </c>
      <c r="E284" s="281" t="s">
        <v>13058</v>
      </c>
      <c r="F284" s="282" t="s">
        <v>13059</v>
      </c>
      <c r="G284" s="283" t="s">
        <v>10100</v>
      </c>
      <c r="H284" s="284">
        <v>12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13060</v>
      </c>
    </row>
    <row r="285" s="2" customFormat="1" ht="16.5" customHeight="1">
      <c r="A285" s="42"/>
      <c r="B285" s="43"/>
      <c r="C285" s="280" t="s">
        <v>1233</v>
      </c>
      <c r="D285" s="280" t="s">
        <v>386</v>
      </c>
      <c r="E285" s="281" t="s">
        <v>13061</v>
      </c>
      <c r="F285" s="282" t="s">
        <v>13062</v>
      </c>
      <c r="G285" s="283" t="s">
        <v>10100</v>
      </c>
      <c r="H285" s="284">
        <v>6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471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13063</v>
      </c>
    </row>
    <row r="286" s="2" customFormat="1" ht="16.5" customHeight="1">
      <c r="A286" s="42"/>
      <c r="B286" s="43"/>
      <c r="C286" s="280" t="s">
        <v>1239</v>
      </c>
      <c r="D286" s="280" t="s">
        <v>386</v>
      </c>
      <c r="E286" s="281" t="s">
        <v>13064</v>
      </c>
      <c r="F286" s="282" t="s">
        <v>13065</v>
      </c>
      <c r="G286" s="283" t="s">
        <v>10100</v>
      </c>
      <c r="H286" s="284">
        <v>22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471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13066</v>
      </c>
    </row>
    <row r="287" s="2" customFormat="1" ht="16.5" customHeight="1">
      <c r="A287" s="42"/>
      <c r="B287" s="43"/>
      <c r="C287" s="280" t="s">
        <v>1262</v>
      </c>
      <c r="D287" s="280" t="s">
        <v>386</v>
      </c>
      <c r="E287" s="281" t="s">
        <v>13067</v>
      </c>
      <c r="F287" s="282" t="s">
        <v>13068</v>
      </c>
      <c r="G287" s="283" t="s">
        <v>10100</v>
      </c>
      <c r="H287" s="284">
        <v>1740</v>
      </c>
      <c r="I287" s="285"/>
      <c r="J287" s="286">
        <f>ROUND(I287*H287,2)</f>
        <v>0</v>
      </c>
      <c r="K287" s="282" t="s">
        <v>241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1.0000000000000001E-05</v>
      </c>
      <c r="R287" s="227">
        <f>Q287*H287</f>
        <v>0.017400000000000002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471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13069</v>
      </c>
    </row>
    <row r="288" s="2" customFormat="1" ht="16.5" customHeight="1">
      <c r="A288" s="42"/>
      <c r="B288" s="43"/>
      <c r="C288" s="280" t="s">
        <v>1268</v>
      </c>
      <c r="D288" s="280" t="s">
        <v>386</v>
      </c>
      <c r="E288" s="281" t="s">
        <v>13070</v>
      </c>
      <c r="F288" s="282" t="s">
        <v>13071</v>
      </c>
      <c r="G288" s="283" t="s">
        <v>10100</v>
      </c>
      <c r="H288" s="284">
        <v>4</v>
      </c>
      <c r="I288" s="285"/>
      <c r="J288" s="286">
        <f>ROUND(I288*H288,2)</f>
        <v>0</v>
      </c>
      <c r="K288" s="282" t="s">
        <v>19</v>
      </c>
      <c r="L288" s="287"/>
      <c r="M288" s="288" t="s">
        <v>19</v>
      </c>
      <c r="N288" s="289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471</v>
      </c>
      <c r="AT288" s="229" t="s">
        <v>386</v>
      </c>
      <c r="AU288" s="229" t="s">
        <v>262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13072</v>
      </c>
    </row>
    <row r="289" s="2" customFormat="1" ht="16.5" customHeight="1">
      <c r="A289" s="42"/>
      <c r="B289" s="43"/>
      <c r="C289" s="280" t="s">
        <v>1273</v>
      </c>
      <c r="D289" s="280" t="s">
        <v>386</v>
      </c>
      <c r="E289" s="281" t="s">
        <v>13073</v>
      </c>
      <c r="F289" s="282" t="s">
        <v>13074</v>
      </c>
      <c r="G289" s="283" t="s">
        <v>10100</v>
      </c>
      <c r="H289" s="284">
        <v>10</v>
      </c>
      <c r="I289" s="285"/>
      <c r="J289" s="286">
        <f>ROUND(I289*H289,2)</f>
        <v>0</v>
      </c>
      <c r="K289" s="282" t="s">
        <v>19</v>
      </c>
      <c r="L289" s="287"/>
      <c r="M289" s="288" t="s">
        <v>19</v>
      </c>
      <c r="N289" s="289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471</v>
      </c>
      <c r="AT289" s="229" t="s">
        <v>386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13075</v>
      </c>
    </row>
    <row r="290" s="2" customFormat="1" ht="16.5" customHeight="1">
      <c r="A290" s="42"/>
      <c r="B290" s="43"/>
      <c r="C290" s="280" t="s">
        <v>1280</v>
      </c>
      <c r="D290" s="280" t="s">
        <v>386</v>
      </c>
      <c r="E290" s="281" t="s">
        <v>13076</v>
      </c>
      <c r="F290" s="282" t="s">
        <v>13077</v>
      </c>
      <c r="G290" s="283" t="s">
        <v>10100</v>
      </c>
      <c r="H290" s="284">
        <v>2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471</v>
      </c>
      <c r="AT290" s="229" t="s">
        <v>386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13078</v>
      </c>
    </row>
    <row r="291" s="2" customFormat="1" ht="16.5" customHeight="1">
      <c r="A291" s="42"/>
      <c r="B291" s="43"/>
      <c r="C291" s="280" t="s">
        <v>1285</v>
      </c>
      <c r="D291" s="280" t="s">
        <v>386</v>
      </c>
      <c r="E291" s="281" t="s">
        <v>13079</v>
      </c>
      <c r="F291" s="282" t="s">
        <v>13080</v>
      </c>
      <c r="G291" s="283" t="s">
        <v>10100</v>
      </c>
      <c r="H291" s="284">
        <v>3</v>
      </c>
      <c r="I291" s="285"/>
      <c r="J291" s="286">
        <f>ROUND(I291*H291,2)</f>
        <v>0</v>
      </c>
      <c r="K291" s="282" t="s">
        <v>19</v>
      </c>
      <c r="L291" s="287"/>
      <c r="M291" s="288" t="s">
        <v>19</v>
      </c>
      <c r="N291" s="289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471</v>
      </c>
      <c r="AT291" s="229" t="s">
        <v>386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13081</v>
      </c>
    </row>
    <row r="292" s="2" customFormat="1" ht="16.5" customHeight="1">
      <c r="A292" s="42"/>
      <c r="B292" s="43"/>
      <c r="C292" s="280" t="s">
        <v>1292</v>
      </c>
      <c r="D292" s="280" t="s">
        <v>386</v>
      </c>
      <c r="E292" s="281" t="s">
        <v>13082</v>
      </c>
      <c r="F292" s="282" t="s">
        <v>13083</v>
      </c>
      <c r="G292" s="283" t="s">
        <v>10100</v>
      </c>
      <c r="H292" s="284">
        <v>167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471</v>
      </c>
      <c r="AT292" s="229" t="s">
        <v>386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13084</v>
      </c>
    </row>
    <row r="293" s="2" customFormat="1" ht="16.5" customHeight="1">
      <c r="A293" s="42"/>
      <c r="B293" s="43"/>
      <c r="C293" s="280" t="s">
        <v>1299</v>
      </c>
      <c r="D293" s="280" t="s">
        <v>386</v>
      </c>
      <c r="E293" s="281" t="s">
        <v>13085</v>
      </c>
      <c r="F293" s="282" t="s">
        <v>13086</v>
      </c>
      <c r="G293" s="283" t="s">
        <v>10100</v>
      </c>
      <c r="H293" s="284">
        <v>1</v>
      </c>
      <c r="I293" s="285"/>
      <c r="J293" s="286">
        <f>ROUND(I293*H293,2)</f>
        <v>0</v>
      </c>
      <c r="K293" s="282" t="s">
        <v>19</v>
      </c>
      <c r="L293" s="287"/>
      <c r="M293" s="288" t="s">
        <v>19</v>
      </c>
      <c r="N293" s="289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471</v>
      </c>
      <c r="AT293" s="229" t="s">
        <v>386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13087</v>
      </c>
    </row>
    <row r="294" s="2" customFormat="1" ht="16.5" customHeight="1">
      <c r="A294" s="42"/>
      <c r="B294" s="43"/>
      <c r="C294" s="280" t="s">
        <v>1305</v>
      </c>
      <c r="D294" s="280" t="s">
        <v>386</v>
      </c>
      <c r="E294" s="281" t="s">
        <v>13088</v>
      </c>
      <c r="F294" s="282" t="s">
        <v>13089</v>
      </c>
      <c r="G294" s="283" t="s">
        <v>10100</v>
      </c>
      <c r="H294" s="284">
        <v>22</v>
      </c>
      <c r="I294" s="285"/>
      <c r="J294" s="286">
        <f>ROUND(I294*H294,2)</f>
        <v>0</v>
      </c>
      <c r="K294" s="282" t="s">
        <v>19</v>
      </c>
      <c r="L294" s="287"/>
      <c r="M294" s="288" t="s">
        <v>19</v>
      </c>
      <c r="N294" s="289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471</v>
      </c>
      <c r="AT294" s="229" t="s">
        <v>386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13090</v>
      </c>
    </row>
    <row r="295" s="2" customFormat="1" ht="16.5" customHeight="1">
      <c r="A295" s="42"/>
      <c r="B295" s="43"/>
      <c r="C295" s="280" t="s">
        <v>1312</v>
      </c>
      <c r="D295" s="280" t="s">
        <v>386</v>
      </c>
      <c r="E295" s="281" t="s">
        <v>13091</v>
      </c>
      <c r="F295" s="282" t="s">
        <v>13092</v>
      </c>
      <c r="G295" s="283" t="s">
        <v>10100</v>
      </c>
      <c r="H295" s="284">
        <v>2</v>
      </c>
      <c r="I295" s="285"/>
      <c r="J295" s="286">
        <f>ROUND(I295*H295,2)</f>
        <v>0</v>
      </c>
      <c r="K295" s="282" t="s">
        <v>19</v>
      </c>
      <c r="L295" s="287"/>
      <c r="M295" s="288" t="s">
        <v>19</v>
      </c>
      <c r="N295" s="289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471</v>
      </c>
      <c r="AT295" s="229" t="s">
        <v>386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13093</v>
      </c>
    </row>
    <row r="296" s="2" customFormat="1" ht="24.15" customHeight="1">
      <c r="A296" s="42"/>
      <c r="B296" s="43"/>
      <c r="C296" s="280" t="s">
        <v>1318</v>
      </c>
      <c r="D296" s="280" t="s">
        <v>386</v>
      </c>
      <c r="E296" s="281" t="s">
        <v>13094</v>
      </c>
      <c r="F296" s="282" t="s">
        <v>13095</v>
      </c>
      <c r="G296" s="283" t="s">
        <v>10100</v>
      </c>
      <c r="H296" s="284">
        <v>3</v>
      </c>
      <c r="I296" s="285"/>
      <c r="J296" s="286">
        <f>ROUND(I296*H296,2)</f>
        <v>0</v>
      </c>
      <c r="K296" s="282" t="s">
        <v>19</v>
      </c>
      <c r="L296" s="287"/>
      <c r="M296" s="288" t="s">
        <v>19</v>
      </c>
      <c r="N296" s="289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471</v>
      </c>
      <c r="AT296" s="229" t="s">
        <v>386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13096</v>
      </c>
    </row>
    <row r="297" s="2" customFormat="1" ht="16.5" customHeight="1">
      <c r="A297" s="42"/>
      <c r="B297" s="43"/>
      <c r="C297" s="280" t="s">
        <v>1325</v>
      </c>
      <c r="D297" s="280" t="s">
        <v>386</v>
      </c>
      <c r="E297" s="281" t="s">
        <v>13097</v>
      </c>
      <c r="F297" s="282" t="s">
        <v>13098</v>
      </c>
      <c r="G297" s="283" t="s">
        <v>10100</v>
      </c>
      <c r="H297" s="284">
        <v>3</v>
      </c>
      <c r="I297" s="285"/>
      <c r="J297" s="286">
        <f>ROUND(I297*H297,2)</f>
        <v>0</v>
      </c>
      <c r="K297" s="282" t="s">
        <v>19</v>
      </c>
      <c r="L297" s="287"/>
      <c r="M297" s="288" t="s">
        <v>19</v>
      </c>
      <c r="N297" s="289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471</v>
      </c>
      <c r="AT297" s="229" t="s">
        <v>386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13099</v>
      </c>
    </row>
    <row r="298" s="2" customFormat="1" ht="16.5" customHeight="1">
      <c r="A298" s="42"/>
      <c r="B298" s="43"/>
      <c r="C298" s="280" t="s">
        <v>1332</v>
      </c>
      <c r="D298" s="280" t="s">
        <v>386</v>
      </c>
      <c r="E298" s="281" t="s">
        <v>13100</v>
      </c>
      <c r="F298" s="282" t="s">
        <v>13101</v>
      </c>
      <c r="G298" s="283" t="s">
        <v>10100</v>
      </c>
      <c r="H298" s="284">
        <v>2</v>
      </c>
      <c r="I298" s="285"/>
      <c r="J298" s="286">
        <f>ROUND(I298*H298,2)</f>
        <v>0</v>
      </c>
      <c r="K298" s="282" t="s">
        <v>19</v>
      </c>
      <c r="L298" s="287"/>
      <c r="M298" s="288" t="s">
        <v>19</v>
      </c>
      <c r="N298" s="289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471</v>
      </c>
      <c r="AT298" s="229" t="s">
        <v>386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13102</v>
      </c>
    </row>
    <row r="299" s="2" customFormat="1" ht="24.15" customHeight="1">
      <c r="A299" s="42"/>
      <c r="B299" s="43"/>
      <c r="C299" s="280" t="s">
        <v>1338</v>
      </c>
      <c r="D299" s="280" t="s">
        <v>386</v>
      </c>
      <c r="E299" s="281" t="s">
        <v>13103</v>
      </c>
      <c r="F299" s="282" t="s">
        <v>13104</v>
      </c>
      <c r="G299" s="283" t="s">
        <v>10100</v>
      </c>
      <c r="H299" s="284">
        <v>1</v>
      </c>
      <c r="I299" s="285"/>
      <c r="J299" s="286">
        <f>ROUND(I299*H299,2)</f>
        <v>0</v>
      </c>
      <c r="K299" s="282" t="s">
        <v>19</v>
      </c>
      <c r="L299" s="287"/>
      <c r="M299" s="288" t="s">
        <v>19</v>
      </c>
      <c r="N299" s="289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471</v>
      </c>
      <c r="AT299" s="229" t="s">
        <v>386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13105</v>
      </c>
    </row>
    <row r="300" s="2" customFormat="1" ht="16.5" customHeight="1">
      <c r="A300" s="42"/>
      <c r="B300" s="43"/>
      <c r="C300" s="280" t="s">
        <v>1345</v>
      </c>
      <c r="D300" s="280" t="s">
        <v>386</v>
      </c>
      <c r="E300" s="281" t="s">
        <v>13106</v>
      </c>
      <c r="F300" s="282" t="s">
        <v>13107</v>
      </c>
      <c r="G300" s="283" t="s">
        <v>10100</v>
      </c>
      <c r="H300" s="284">
        <v>1</v>
      </c>
      <c r="I300" s="285"/>
      <c r="J300" s="286">
        <f>ROUND(I300*H300,2)</f>
        <v>0</v>
      </c>
      <c r="K300" s="282" t="s">
        <v>19</v>
      </c>
      <c r="L300" s="287"/>
      <c r="M300" s="288" t="s">
        <v>19</v>
      </c>
      <c r="N300" s="289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471</v>
      </c>
      <c r="AT300" s="229" t="s">
        <v>386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13108</v>
      </c>
    </row>
    <row r="301" s="17" customFormat="1" ht="20.88" customHeight="1">
      <c r="A301" s="17"/>
      <c r="B301" s="303"/>
      <c r="C301" s="304"/>
      <c r="D301" s="305" t="s">
        <v>75</v>
      </c>
      <c r="E301" s="305" t="s">
        <v>13109</v>
      </c>
      <c r="F301" s="305" t="s">
        <v>13110</v>
      </c>
      <c r="G301" s="304"/>
      <c r="H301" s="304"/>
      <c r="I301" s="306"/>
      <c r="J301" s="307">
        <f>BK301</f>
        <v>0</v>
      </c>
      <c r="K301" s="304"/>
      <c r="L301" s="308"/>
      <c r="M301" s="309"/>
      <c r="N301" s="310"/>
      <c r="O301" s="310"/>
      <c r="P301" s="311">
        <f>SUM(P302:P343)</f>
        <v>0</v>
      </c>
      <c r="Q301" s="310"/>
      <c r="R301" s="311">
        <f>SUM(R302:R343)</f>
        <v>0</v>
      </c>
      <c r="S301" s="310"/>
      <c r="T301" s="312">
        <f>SUM(T302:T343)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3" t="s">
        <v>88</v>
      </c>
      <c r="AT301" s="314" t="s">
        <v>75</v>
      </c>
      <c r="AU301" s="314" t="s">
        <v>98</v>
      </c>
      <c r="AY301" s="313" t="s">
        <v>235</v>
      </c>
      <c r="BK301" s="315">
        <f>SUM(BK302:BK343)</f>
        <v>0</v>
      </c>
    </row>
    <row r="302" s="2" customFormat="1" ht="16.5" customHeight="1">
      <c r="A302" s="42"/>
      <c r="B302" s="43"/>
      <c r="C302" s="218" t="s">
        <v>1351</v>
      </c>
      <c r="D302" s="218" t="s">
        <v>237</v>
      </c>
      <c r="E302" s="219" t="s">
        <v>13111</v>
      </c>
      <c r="F302" s="220" t="s">
        <v>13112</v>
      </c>
      <c r="G302" s="221" t="s">
        <v>10100</v>
      </c>
      <c r="H302" s="222">
        <v>6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262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13113</v>
      </c>
    </row>
    <row r="303" s="2" customFormat="1" ht="16.5" customHeight="1">
      <c r="A303" s="42"/>
      <c r="B303" s="43"/>
      <c r="C303" s="218" t="s">
        <v>1388</v>
      </c>
      <c r="D303" s="218" t="s">
        <v>237</v>
      </c>
      <c r="E303" s="219" t="s">
        <v>13114</v>
      </c>
      <c r="F303" s="220" t="s">
        <v>13115</v>
      </c>
      <c r="G303" s="221" t="s">
        <v>10100</v>
      </c>
      <c r="H303" s="222">
        <v>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13116</v>
      </c>
    </row>
    <row r="304" s="2" customFormat="1" ht="16.5" customHeight="1">
      <c r="A304" s="42"/>
      <c r="B304" s="43"/>
      <c r="C304" s="218" t="s">
        <v>1416</v>
      </c>
      <c r="D304" s="218" t="s">
        <v>237</v>
      </c>
      <c r="E304" s="219" t="s">
        <v>13117</v>
      </c>
      <c r="F304" s="220" t="s">
        <v>13118</v>
      </c>
      <c r="G304" s="221" t="s">
        <v>10100</v>
      </c>
      <c r="H304" s="222">
        <v>14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262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13119</v>
      </c>
    </row>
    <row r="305" s="2" customFormat="1" ht="16.5" customHeight="1">
      <c r="A305" s="42"/>
      <c r="B305" s="43"/>
      <c r="C305" s="218" t="s">
        <v>1422</v>
      </c>
      <c r="D305" s="218" t="s">
        <v>237</v>
      </c>
      <c r="E305" s="219" t="s">
        <v>13120</v>
      </c>
      <c r="F305" s="220" t="s">
        <v>13121</v>
      </c>
      <c r="G305" s="221" t="s">
        <v>10100</v>
      </c>
      <c r="H305" s="222">
        <v>216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13122</v>
      </c>
    </row>
    <row r="306" s="2" customFormat="1" ht="16.5" customHeight="1">
      <c r="A306" s="42"/>
      <c r="B306" s="43"/>
      <c r="C306" s="218" t="s">
        <v>1429</v>
      </c>
      <c r="D306" s="218" t="s">
        <v>237</v>
      </c>
      <c r="E306" s="219" t="s">
        <v>13123</v>
      </c>
      <c r="F306" s="220" t="s">
        <v>13124</v>
      </c>
      <c r="G306" s="221" t="s">
        <v>10100</v>
      </c>
      <c r="H306" s="222">
        <v>68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13125</v>
      </c>
    </row>
    <row r="307" s="2" customFormat="1" ht="16.5" customHeight="1">
      <c r="A307" s="42"/>
      <c r="B307" s="43"/>
      <c r="C307" s="218" t="s">
        <v>1437</v>
      </c>
      <c r="D307" s="218" t="s">
        <v>237</v>
      </c>
      <c r="E307" s="219" t="s">
        <v>13126</v>
      </c>
      <c r="F307" s="220" t="s">
        <v>13127</v>
      </c>
      <c r="G307" s="221" t="s">
        <v>10100</v>
      </c>
      <c r="H307" s="222">
        <v>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13128</v>
      </c>
    </row>
    <row r="308" s="2" customFormat="1" ht="16.5" customHeight="1">
      <c r="A308" s="42"/>
      <c r="B308" s="43"/>
      <c r="C308" s="218" t="s">
        <v>1443</v>
      </c>
      <c r="D308" s="218" t="s">
        <v>237</v>
      </c>
      <c r="E308" s="219" t="s">
        <v>13129</v>
      </c>
      <c r="F308" s="220" t="s">
        <v>13130</v>
      </c>
      <c r="G308" s="221" t="s">
        <v>10100</v>
      </c>
      <c r="H308" s="222">
        <v>22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13131</v>
      </c>
    </row>
    <row r="309" s="2" customFormat="1" ht="16.5" customHeight="1">
      <c r="A309" s="42"/>
      <c r="B309" s="43"/>
      <c r="C309" s="218" t="s">
        <v>1449</v>
      </c>
      <c r="D309" s="218" t="s">
        <v>237</v>
      </c>
      <c r="E309" s="219" t="s">
        <v>13132</v>
      </c>
      <c r="F309" s="220" t="s">
        <v>13133</v>
      </c>
      <c r="G309" s="221" t="s">
        <v>10100</v>
      </c>
      <c r="H309" s="222">
        <v>255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13134</v>
      </c>
    </row>
    <row r="310" s="2" customFormat="1" ht="16.5" customHeight="1">
      <c r="A310" s="42"/>
      <c r="B310" s="43"/>
      <c r="C310" s="218" t="s">
        <v>1458</v>
      </c>
      <c r="D310" s="218" t="s">
        <v>237</v>
      </c>
      <c r="E310" s="219" t="s">
        <v>13135</v>
      </c>
      <c r="F310" s="220" t="s">
        <v>13136</v>
      </c>
      <c r="G310" s="221" t="s">
        <v>10100</v>
      </c>
      <c r="H310" s="222">
        <v>21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13137</v>
      </c>
    </row>
    <row r="311" s="2" customFormat="1" ht="16.5" customHeight="1">
      <c r="A311" s="42"/>
      <c r="B311" s="43"/>
      <c r="C311" s="218" t="s">
        <v>1471</v>
      </c>
      <c r="D311" s="218" t="s">
        <v>237</v>
      </c>
      <c r="E311" s="219" t="s">
        <v>13138</v>
      </c>
      <c r="F311" s="220" t="s">
        <v>13139</v>
      </c>
      <c r="G311" s="221" t="s">
        <v>10100</v>
      </c>
      <c r="H311" s="222">
        <v>8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262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13140</v>
      </c>
    </row>
    <row r="312" s="2" customFormat="1" ht="24.15" customHeight="1">
      <c r="A312" s="42"/>
      <c r="B312" s="43"/>
      <c r="C312" s="218" t="s">
        <v>1479</v>
      </c>
      <c r="D312" s="218" t="s">
        <v>237</v>
      </c>
      <c r="E312" s="219" t="s">
        <v>13141</v>
      </c>
      <c r="F312" s="220" t="s">
        <v>13142</v>
      </c>
      <c r="G312" s="221" t="s">
        <v>10100</v>
      </c>
      <c r="H312" s="222">
        <v>53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262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13143</v>
      </c>
    </row>
    <row r="313" s="2" customFormat="1" ht="24.15" customHeight="1">
      <c r="A313" s="42"/>
      <c r="B313" s="43"/>
      <c r="C313" s="218" t="s">
        <v>1485</v>
      </c>
      <c r="D313" s="218" t="s">
        <v>237</v>
      </c>
      <c r="E313" s="219" t="s">
        <v>13144</v>
      </c>
      <c r="F313" s="220" t="s">
        <v>13145</v>
      </c>
      <c r="G313" s="221" t="s">
        <v>10100</v>
      </c>
      <c r="H313" s="222">
        <v>25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262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13146</v>
      </c>
    </row>
    <row r="314" s="2" customFormat="1" ht="24.15" customHeight="1">
      <c r="A314" s="42"/>
      <c r="B314" s="43"/>
      <c r="C314" s="218" t="s">
        <v>1491</v>
      </c>
      <c r="D314" s="218" t="s">
        <v>237</v>
      </c>
      <c r="E314" s="219" t="s">
        <v>13147</v>
      </c>
      <c r="F314" s="220" t="s">
        <v>13148</v>
      </c>
      <c r="G314" s="221" t="s">
        <v>10100</v>
      </c>
      <c r="H314" s="222">
        <v>10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262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13149</v>
      </c>
    </row>
    <row r="315" s="2" customFormat="1" ht="16.5" customHeight="1">
      <c r="A315" s="42"/>
      <c r="B315" s="43"/>
      <c r="C315" s="218" t="s">
        <v>1497</v>
      </c>
      <c r="D315" s="218" t="s">
        <v>237</v>
      </c>
      <c r="E315" s="219" t="s">
        <v>13150</v>
      </c>
      <c r="F315" s="220" t="s">
        <v>13151</v>
      </c>
      <c r="G315" s="221" t="s">
        <v>10100</v>
      </c>
      <c r="H315" s="222">
        <v>3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262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13152</v>
      </c>
    </row>
    <row r="316" s="2" customFormat="1" ht="16.5" customHeight="1">
      <c r="A316" s="42"/>
      <c r="B316" s="43"/>
      <c r="C316" s="218" t="s">
        <v>1504</v>
      </c>
      <c r="D316" s="218" t="s">
        <v>237</v>
      </c>
      <c r="E316" s="219" t="s">
        <v>13153</v>
      </c>
      <c r="F316" s="220" t="s">
        <v>13035</v>
      </c>
      <c r="G316" s="221" t="s">
        <v>10100</v>
      </c>
      <c r="H316" s="222">
        <v>1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262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13154</v>
      </c>
    </row>
    <row r="317" s="2" customFormat="1" ht="16.5" customHeight="1">
      <c r="A317" s="42"/>
      <c r="B317" s="43"/>
      <c r="C317" s="218" t="s">
        <v>1510</v>
      </c>
      <c r="D317" s="218" t="s">
        <v>237</v>
      </c>
      <c r="E317" s="219" t="s">
        <v>13155</v>
      </c>
      <c r="F317" s="220" t="s">
        <v>13156</v>
      </c>
      <c r="G317" s="221" t="s">
        <v>10100</v>
      </c>
      <c r="H317" s="222">
        <v>842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262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13157</v>
      </c>
    </row>
    <row r="318" s="2" customFormat="1" ht="16.5" customHeight="1">
      <c r="A318" s="42"/>
      <c r="B318" s="43"/>
      <c r="C318" s="218" t="s">
        <v>1518</v>
      </c>
      <c r="D318" s="218" t="s">
        <v>237</v>
      </c>
      <c r="E318" s="219" t="s">
        <v>13158</v>
      </c>
      <c r="F318" s="220" t="s">
        <v>13159</v>
      </c>
      <c r="G318" s="221" t="s">
        <v>10100</v>
      </c>
      <c r="H318" s="222">
        <v>164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262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13160</v>
      </c>
    </row>
    <row r="319" s="2" customFormat="1" ht="16.5" customHeight="1">
      <c r="A319" s="42"/>
      <c r="B319" s="43"/>
      <c r="C319" s="218" t="s">
        <v>1539</v>
      </c>
      <c r="D319" s="218" t="s">
        <v>237</v>
      </c>
      <c r="E319" s="219" t="s">
        <v>13161</v>
      </c>
      <c r="F319" s="220" t="s">
        <v>13044</v>
      </c>
      <c r="G319" s="221" t="s">
        <v>10100</v>
      </c>
      <c r="H319" s="222">
        <v>42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262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13162</v>
      </c>
    </row>
    <row r="320" s="2" customFormat="1" ht="16.5" customHeight="1">
      <c r="A320" s="42"/>
      <c r="B320" s="43"/>
      <c r="C320" s="218" t="s">
        <v>1546</v>
      </c>
      <c r="D320" s="218" t="s">
        <v>237</v>
      </c>
      <c r="E320" s="219" t="s">
        <v>13163</v>
      </c>
      <c r="F320" s="220" t="s">
        <v>13164</v>
      </c>
      <c r="G320" s="221" t="s">
        <v>10100</v>
      </c>
      <c r="H320" s="222">
        <v>5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262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13165</v>
      </c>
    </row>
    <row r="321" s="2" customFormat="1" ht="16.5" customHeight="1">
      <c r="A321" s="42"/>
      <c r="B321" s="43"/>
      <c r="C321" s="218" t="s">
        <v>1552</v>
      </c>
      <c r="D321" s="218" t="s">
        <v>237</v>
      </c>
      <c r="E321" s="219" t="s">
        <v>13166</v>
      </c>
      <c r="F321" s="220" t="s">
        <v>13167</v>
      </c>
      <c r="G321" s="221" t="s">
        <v>10100</v>
      </c>
      <c r="H321" s="222">
        <v>17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262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13168</v>
      </c>
    </row>
    <row r="322" s="2" customFormat="1" ht="16.5" customHeight="1">
      <c r="A322" s="42"/>
      <c r="B322" s="43"/>
      <c r="C322" s="218" t="s">
        <v>1664</v>
      </c>
      <c r="D322" s="218" t="s">
        <v>237</v>
      </c>
      <c r="E322" s="219" t="s">
        <v>13169</v>
      </c>
      <c r="F322" s="220" t="s">
        <v>13170</v>
      </c>
      <c r="G322" s="221" t="s">
        <v>10100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262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13171</v>
      </c>
    </row>
    <row r="323" s="2" customFormat="1" ht="16.5" customHeight="1">
      <c r="A323" s="42"/>
      <c r="B323" s="43"/>
      <c r="C323" s="218" t="s">
        <v>1911</v>
      </c>
      <c r="D323" s="218" t="s">
        <v>237</v>
      </c>
      <c r="E323" s="219" t="s">
        <v>13172</v>
      </c>
      <c r="F323" s="220" t="s">
        <v>13173</v>
      </c>
      <c r="G323" s="221" t="s">
        <v>10100</v>
      </c>
      <c r="H323" s="222">
        <v>37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262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13174</v>
      </c>
    </row>
    <row r="324" s="2" customFormat="1" ht="16.5" customHeight="1">
      <c r="A324" s="42"/>
      <c r="B324" s="43"/>
      <c r="C324" s="218" t="s">
        <v>1918</v>
      </c>
      <c r="D324" s="218" t="s">
        <v>237</v>
      </c>
      <c r="E324" s="219" t="s">
        <v>13175</v>
      </c>
      <c r="F324" s="220" t="s">
        <v>13176</v>
      </c>
      <c r="G324" s="221" t="s">
        <v>10100</v>
      </c>
      <c r="H324" s="222">
        <v>12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262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13177</v>
      </c>
    </row>
    <row r="325" s="2" customFormat="1" ht="16.5" customHeight="1">
      <c r="A325" s="42"/>
      <c r="B325" s="43"/>
      <c r="C325" s="218" t="s">
        <v>1923</v>
      </c>
      <c r="D325" s="218" t="s">
        <v>237</v>
      </c>
      <c r="E325" s="219" t="s">
        <v>13178</v>
      </c>
      <c r="F325" s="220" t="s">
        <v>13179</v>
      </c>
      <c r="G325" s="221" t="s">
        <v>10100</v>
      </c>
      <c r="H325" s="222">
        <v>6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262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13180</v>
      </c>
    </row>
    <row r="326" s="2" customFormat="1" ht="16.5" customHeight="1">
      <c r="A326" s="42"/>
      <c r="B326" s="43"/>
      <c r="C326" s="218" t="s">
        <v>1929</v>
      </c>
      <c r="D326" s="218" t="s">
        <v>237</v>
      </c>
      <c r="E326" s="219" t="s">
        <v>13181</v>
      </c>
      <c r="F326" s="220" t="s">
        <v>13182</v>
      </c>
      <c r="G326" s="221" t="s">
        <v>10100</v>
      </c>
      <c r="H326" s="222">
        <v>22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262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13183</v>
      </c>
    </row>
    <row r="327" s="2" customFormat="1" ht="24.15" customHeight="1">
      <c r="A327" s="42"/>
      <c r="B327" s="43"/>
      <c r="C327" s="218" t="s">
        <v>1935</v>
      </c>
      <c r="D327" s="218" t="s">
        <v>237</v>
      </c>
      <c r="E327" s="219" t="s">
        <v>13184</v>
      </c>
      <c r="F327" s="220" t="s">
        <v>13185</v>
      </c>
      <c r="G327" s="221" t="s">
        <v>10100</v>
      </c>
      <c r="H327" s="222">
        <v>1740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262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13186</v>
      </c>
    </row>
    <row r="328" s="2" customFormat="1" ht="16.5" customHeight="1">
      <c r="A328" s="42"/>
      <c r="B328" s="43"/>
      <c r="C328" s="218" t="s">
        <v>1941</v>
      </c>
      <c r="D328" s="218" t="s">
        <v>237</v>
      </c>
      <c r="E328" s="219" t="s">
        <v>13187</v>
      </c>
      <c r="F328" s="220" t="s">
        <v>13071</v>
      </c>
      <c r="G328" s="221" t="s">
        <v>10100</v>
      </c>
      <c r="H328" s="222">
        <v>4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262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13188</v>
      </c>
    </row>
    <row r="329" s="2" customFormat="1" ht="16.5" customHeight="1">
      <c r="A329" s="42"/>
      <c r="B329" s="43"/>
      <c r="C329" s="218" t="s">
        <v>1947</v>
      </c>
      <c r="D329" s="218" t="s">
        <v>237</v>
      </c>
      <c r="E329" s="219" t="s">
        <v>13189</v>
      </c>
      <c r="F329" s="220" t="s">
        <v>13190</v>
      </c>
      <c r="G329" s="221" t="s">
        <v>10100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262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13191</v>
      </c>
    </row>
    <row r="330" s="2" customFormat="1" ht="16.5" customHeight="1">
      <c r="A330" s="42"/>
      <c r="B330" s="43"/>
      <c r="C330" s="218" t="s">
        <v>1953</v>
      </c>
      <c r="D330" s="218" t="s">
        <v>237</v>
      </c>
      <c r="E330" s="219" t="s">
        <v>13192</v>
      </c>
      <c r="F330" s="220" t="s">
        <v>13074</v>
      </c>
      <c r="G330" s="221" t="s">
        <v>10100</v>
      </c>
      <c r="H330" s="222">
        <v>10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262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13193</v>
      </c>
    </row>
    <row r="331" s="2" customFormat="1" ht="16.5" customHeight="1">
      <c r="A331" s="42"/>
      <c r="B331" s="43"/>
      <c r="C331" s="218" t="s">
        <v>1960</v>
      </c>
      <c r="D331" s="218" t="s">
        <v>237</v>
      </c>
      <c r="E331" s="219" t="s">
        <v>13194</v>
      </c>
      <c r="F331" s="220" t="s">
        <v>13077</v>
      </c>
      <c r="G331" s="221" t="s">
        <v>10100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262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13195</v>
      </c>
    </row>
    <row r="332" s="2" customFormat="1" ht="16.5" customHeight="1">
      <c r="A332" s="42"/>
      <c r="B332" s="43"/>
      <c r="C332" s="218" t="s">
        <v>1966</v>
      </c>
      <c r="D332" s="218" t="s">
        <v>237</v>
      </c>
      <c r="E332" s="219" t="s">
        <v>13196</v>
      </c>
      <c r="F332" s="220" t="s">
        <v>13197</v>
      </c>
      <c r="G332" s="221" t="s">
        <v>10100</v>
      </c>
      <c r="H332" s="222">
        <v>12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262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13198</v>
      </c>
    </row>
    <row r="333" s="2" customFormat="1" ht="16.5" customHeight="1">
      <c r="A333" s="42"/>
      <c r="B333" s="43"/>
      <c r="C333" s="218" t="s">
        <v>1973</v>
      </c>
      <c r="D333" s="218" t="s">
        <v>237</v>
      </c>
      <c r="E333" s="219" t="s">
        <v>13199</v>
      </c>
      <c r="F333" s="220" t="s">
        <v>13200</v>
      </c>
      <c r="G333" s="221" t="s">
        <v>10100</v>
      </c>
      <c r="H333" s="222">
        <v>3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262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13201</v>
      </c>
    </row>
    <row r="334" s="2" customFormat="1" ht="16.5" customHeight="1">
      <c r="A334" s="42"/>
      <c r="B334" s="43"/>
      <c r="C334" s="218" t="s">
        <v>1979</v>
      </c>
      <c r="D334" s="218" t="s">
        <v>237</v>
      </c>
      <c r="E334" s="219" t="s">
        <v>13202</v>
      </c>
      <c r="F334" s="220" t="s">
        <v>13083</v>
      </c>
      <c r="G334" s="221" t="s">
        <v>10100</v>
      </c>
      <c r="H334" s="222">
        <v>167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262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13203</v>
      </c>
    </row>
    <row r="335" s="2" customFormat="1" ht="16.5" customHeight="1">
      <c r="A335" s="42"/>
      <c r="B335" s="43"/>
      <c r="C335" s="218" t="s">
        <v>1991</v>
      </c>
      <c r="D335" s="218" t="s">
        <v>237</v>
      </c>
      <c r="E335" s="219" t="s">
        <v>13204</v>
      </c>
      <c r="F335" s="220" t="s">
        <v>13205</v>
      </c>
      <c r="G335" s="221" t="s">
        <v>10100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262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13206</v>
      </c>
    </row>
    <row r="336" s="2" customFormat="1" ht="16.5" customHeight="1">
      <c r="A336" s="42"/>
      <c r="B336" s="43"/>
      <c r="C336" s="218" t="s">
        <v>1997</v>
      </c>
      <c r="D336" s="218" t="s">
        <v>237</v>
      </c>
      <c r="E336" s="219" t="s">
        <v>13207</v>
      </c>
      <c r="F336" s="220" t="s">
        <v>13208</v>
      </c>
      <c r="G336" s="221" t="s">
        <v>10100</v>
      </c>
      <c r="H336" s="222">
        <v>22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262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13209</v>
      </c>
    </row>
    <row r="337" s="2" customFormat="1" ht="16.5" customHeight="1">
      <c r="A337" s="42"/>
      <c r="B337" s="43"/>
      <c r="C337" s="218" t="s">
        <v>2003</v>
      </c>
      <c r="D337" s="218" t="s">
        <v>237</v>
      </c>
      <c r="E337" s="219" t="s">
        <v>13210</v>
      </c>
      <c r="F337" s="220" t="s">
        <v>13092</v>
      </c>
      <c r="G337" s="221" t="s">
        <v>10100</v>
      </c>
      <c r="H337" s="222">
        <v>2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262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13211</v>
      </c>
    </row>
    <row r="338" s="2" customFormat="1" ht="24.15" customHeight="1">
      <c r="A338" s="42"/>
      <c r="B338" s="43"/>
      <c r="C338" s="218" t="s">
        <v>2013</v>
      </c>
      <c r="D338" s="218" t="s">
        <v>237</v>
      </c>
      <c r="E338" s="219" t="s">
        <v>13212</v>
      </c>
      <c r="F338" s="220" t="s">
        <v>13213</v>
      </c>
      <c r="G338" s="221" t="s">
        <v>10100</v>
      </c>
      <c r="H338" s="222">
        <v>3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262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13214</v>
      </c>
    </row>
    <row r="339" s="2" customFormat="1" ht="16.5" customHeight="1">
      <c r="A339" s="42"/>
      <c r="B339" s="43"/>
      <c r="C339" s="218" t="s">
        <v>2019</v>
      </c>
      <c r="D339" s="218" t="s">
        <v>237</v>
      </c>
      <c r="E339" s="219" t="s">
        <v>13215</v>
      </c>
      <c r="F339" s="220" t="s">
        <v>13216</v>
      </c>
      <c r="G339" s="221" t="s">
        <v>10100</v>
      </c>
      <c r="H339" s="222">
        <v>3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262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13217</v>
      </c>
    </row>
    <row r="340" s="2" customFormat="1" ht="16.5" customHeight="1">
      <c r="A340" s="42"/>
      <c r="B340" s="43"/>
      <c r="C340" s="218" t="s">
        <v>2029</v>
      </c>
      <c r="D340" s="218" t="s">
        <v>237</v>
      </c>
      <c r="E340" s="219" t="s">
        <v>13218</v>
      </c>
      <c r="F340" s="220" t="s">
        <v>13101</v>
      </c>
      <c r="G340" s="221" t="s">
        <v>10100</v>
      </c>
      <c r="H340" s="222">
        <v>2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262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13219</v>
      </c>
    </row>
    <row r="341" s="2" customFormat="1" ht="16.5" customHeight="1">
      <c r="A341" s="42"/>
      <c r="B341" s="43"/>
      <c r="C341" s="218" t="s">
        <v>2035</v>
      </c>
      <c r="D341" s="218" t="s">
        <v>237</v>
      </c>
      <c r="E341" s="219" t="s">
        <v>13220</v>
      </c>
      <c r="F341" s="220" t="s">
        <v>13221</v>
      </c>
      <c r="G341" s="221" t="s">
        <v>10100</v>
      </c>
      <c r="H341" s="222">
        <v>5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339</v>
      </c>
      <c r="AT341" s="229" t="s">
        <v>237</v>
      </c>
      <c r="AU341" s="229" t="s">
        <v>262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13222</v>
      </c>
    </row>
    <row r="342" s="2" customFormat="1" ht="24.15" customHeight="1">
      <c r="A342" s="42"/>
      <c r="B342" s="43"/>
      <c r="C342" s="218" t="s">
        <v>2043</v>
      </c>
      <c r="D342" s="218" t="s">
        <v>237</v>
      </c>
      <c r="E342" s="219" t="s">
        <v>13223</v>
      </c>
      <c r="F342" s="220" t="s">
        <v>13224</v>
      </c>
      <c r="G342" s="221" t="s">
        <v>10100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262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13225</v>
      </c>
    </row>
    <row r="343" s="2" customFormat="1" ht="16.5" customHeight="1">
      <c r="A343" s="42"/>
      <c r="B343" s="43"/>
      <c r="C343" s="218" t="s">
        <v>2053</v>
      </c>
      <c r="D343" s="218" t="s">
        <v>237</v>
      </c>
      <c r="E343" s="219" t="s">
        <v>13226</v>
      </c>
      <c r="F343" s="220" t="s">
        <v>13107</v>
      </c>
      <c r="G343" s="221" t="s">
        <v>10100</v>
      </c>
      <c r="H343" s="222">
        <v>1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262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13227</v>
      </c>
    </row>
    <row r="344" s="17" customFormat="1" ht="20.88" customHeight="1">
      <c r="A344" s="17"/>
      <c r="B344" s="303"/>
      <c r="C344" s="304"/>
      <c r="D344" s="305" t="s">
        <v>75</v>
      </c>
      <c r="E344" s="305" t="s">
        <v>13228</v>
      </c>
      <c r="F344" s="305" t="s">
        <v>13229</v>
      </c>
      <c r="G344" s="304"/>
      <c r="H344" s="304"/>
      <c r="I344" s="306"/>
      <c r="J344" s="307">
        <f>BK344</f>
        <v>0</v>
      </c>
      <c r="K344" s="304"/>
      <c r="L344" s="308"/>
      <c r="M344" s="309"/>
      <c r="N344" s="310"/>
      <c r="O344" s="310"/>
      <c r="P344" s="311">
        <f>P345+P379</f>
        <v>0</v>
      </c>
      <c r="Q344" s="310"/>
      <c r="R344" s="311">
        <f>R345+R379</f>
        <v>0.43015999999999999</v>
      </c>
      <c r="S344" s="310"/>
      <c r="T344" s="312">
        <f>T345+T379</f>
        <v>0</v>
      </c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R344" s="313" t="s">
        <v>88</v>
      </c>
      <c r="AT344" s="314" t="s">
        <v>75</v>
      </c>
      <c r="AU344" s="314" t="s">
        <v>92</v>
      </c>
      <c r="AY344" s="313" t="s">
        <v>235</v>
      </c>
      <c r="BK344" s="315">
        <f>BK345+BK379</f>
        <v>0</v>
      </c>
    </row>
    <row r="345" s="17" customFormat="1" ht="20.88" customHeight="1">
      <c r="A345" s="17"/>
      <c r="B345" s="303"/>
      <c r="C345" s="304"/>
      <c r="D345" s="305" t="s">
        <v>75</v>
      </c>
      <c r="E345" s="305" t="s">
        <v>13230</v>
      </c>
      <c r="F345" s="305" t="s">
        <v>13231</v>
      </c>
      <c r="G345" s="304"/>
      <c r="H345" s="304"/>
      <c r="I345" s="306"/>
      <c r="J345" s="307">
        <f>BK345</f>
        <v>0</v>
      </c>
      <c r="K345" s="304"/>
      <c r="L345" s="308"/>
      <c r="M345" s="309"/>
      <c r="N345" s="310"/>
      <c r="O345" s="310"/>
      <c r="P345" s="311">
        <f>SUM(P346:P378)</f>
        <v>0</v>
      </c>
      <c r="Q345" s="310"/>
      <c r="R345" s="311">
        <f>SUM(R346:R378)</f>
        <v>0.43015999999999999</v>
      </c>
      <c r="S345" s="310"/>
      <c r="T345" s="312">
        <f>SUM(T346:T378)</f>
        <v>0</v>
      </c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R345" s="313" t="s">
        <v>88</v>
      </c>
      <c r="AT345" s="314" t="s">
        <v>75</v>
      </c>
      <c r="AU345" s="314" t="s">
        <v>98</v>
      </c>
      <c r="AY345" s="313" t="s">
        <v>235</v>
      </c>
      <c r="BK345" s="315">
        <f>SUM(BK346:BK378)</f>
        <v>0</v>
      </c>
    </row>
    <row r="346" s="2" customFormat="1" ht="16.5" customHeight="1">
      <c r="A346" s="42"/>
      <c r="B346" s="43"/>
      <c r="C346" s="280" t="s">
        <v>2059</v>
      </c>
      <c r="D346" s="280" t="s">
        <v>386</v>
      </c>
      <c r="E346" s="281" t="s">
        <v>13232</v>
      </c>
      <c r="F346" s="282" t="s">
        <v>13233</v>
      </c>
      <c r="G346" s="283" t="s">
        <v>10100</v>
      </c>
      <c r="H346" s="284">
        <v>1820</v>
      </c>
      <c r="I346" s="285"/>
      <c r="J346" s="286">
        <f>ROUND(I346*H346,2)</f>
        <v>0</v>
      </c>
      <c r="K346" s="282" t="s">
        <v>241</v>
      </c>
      <c r="L346" s="287"/>
      <c r="M346" s="288" t="s">
        <v>19</v>
      </c>
      <c r="N346" s="289" t="s">
        <v>48</v>
      </c>
      <c r="O346" s="88"/>
      <c r="P346" s="227">
        <f>O346*H346</f>
        <v>0</v>
      </c>
      <c r="Q346" s="227">
        <v>4.0000000000000003E-05</v>
      </c>
      <c r="R346" s="227">
        <f>Q346*H346</f>
        <v>0.072800000000000004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471</v>
      </c>
      <c r="AT346" s="229" t="s">
        <v>386</v>
      </c>
      <c r="AU346" s="229" t="s">
        <v>262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13234</v>
      </c>
    </row>
    <row r="347" s="2" customFormat="1" ht="16.5" customHeight="1">
      <c r="A347" s="42"/>
      <c r="B347" s="43"/>
      <c r="C347" s="280" t="s">
        <v>2068</v>
      </c>
      <c r="D347" s="280" t="s">
        <v>386</v>
      </c>
      <c r="E347" s="281" t="s">
        <v>13235</v>
      </c>
      <c r="F347" s="282" t="s">
        <v>13236</v>
      </c>
      <c r="G347" s="283" t="s">
        <v>10100</v>
      </c>
      <c r="H347" s="284">
        <v>1245</v>
      </c>
      <c r="I347" s="285"/>
      <c r="J347" s="286">
        <f>ROUND(I347*H347,2)</f>
        <v>0</v>
      </c>
      <c r="K347" s="282" t="s">
        <v>241</v>
      </c>
      <c r="L347" s="287"/>
      <c r="M347" s="288" t="s">
        <v>19</v>
      </c>
      <c r="N347" s="289" t="s">
        <v>48</v>
      </c>
      <c r="O347" s="88"/>
      <c r="P347" s="227">
        <f>O347*H347</f>
        <v>0</v>
      </c>
      <c r="Q347" s="227">
        <v>4.0000000000000003E-05</v>
      </c>
      <c r="R347" s="227">
        <f>Q347*H347</f>
        <v>0.049800000000000004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471</v>
      </c>
      <c r="AT347" s="229" t="s">
        <v>386</v>
      </c>
      <c r="AU347" s="229" t="s">
        <v>262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13237</v>
      </c>
    </row>
    <row r="348" s="2" customFormat="1" ht="16.5" customHeight="1">
      <c r="A348" s="42"/>
      <c r="B348" s="43"/>
      <c r="C348" s="280" t="s">
        <v>2074</v>
      </c>
      <c r="D348" s="280" t="s">
        <v>386</v>
      </c>
      <c r="E348" s="281" t="s">
        <v>13238</v>
      </c>
      <c r="F348" s="282" t="s">
        <v>13239</v>
      </c>
      <c r="G348" s="283" t="s">
        <v>10100</v>
      </c>
      <c r="H348" s="284">
        <v>680</v>
      </c>
      <c r="I348" s="285"/>
      <c r="J348" s="286">
        <f>ROUND(I348*H348,2)</f>
        <v>0</v>
      </c>
      <c r="K348" s="282" t="s">
        <v>241</v>
      </c>
      <c r="L348" s="287"/>
      <c r="M348" s="288" t="s">
        <v>19</v>
      </c>
      <c r="N348" s="289" t="s">
        <v>48</v>
      </c>
      <c r="O348" s="88"/>
      <c r="P348" s="227">
        <f>O348*H348</f>
        <v>0</v>
      </c>
      <c r="Q348" s="227">
        <v>9.0000000000000006E-05</v>
      </c>
      <c r="R348" s="227">
        <f>Q348*H348</f>
        <v>0.061200000000000004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471</v>
      </c>
      <c r="AT348" s="229" t="s">
        <v>386</v>
      </c>
      <c r="AU348" s="229" t="s">
        <v>262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339</v>
      </c>
      <c r="BM348" s="229" t="s">
        <v>13240</v>
      </c>
    </row>
    <row r="349" s="2" customFormat="1" ht="16.5" customHeight="1">
      <c r="A349" s="42"/>
      <c r="B349" s="43"/>
      <c r="C349" s="280" t="s">
        <v>2080</v>
      </c>
      <c r="D349" s="280" t="s">
        <v>386</v>
      </c>
      <c r="E349" s="281" t="s">
        <v>13241</v>
      </c>
      <c r="F349" s="282" t="s">
        <v>13242</v>
      </c>
      <c r="G349" s="283" t="s">
        <v>10100</v>
      </c>
      <c r="H349" s="284">
        <v>4930</v>
      </c>
      <c r="I349" s="285"/>
      <c r="J349" s="286">
        <f>ROUND(I349*H349,2)</f>
        <v>0</v>
      </c>
      <c r="K349" s="282" t="s">
        <v>19</v>
      </c>
      <c r="L349" s="287"/>
      <c r="M349" s="288" t="s">
        <v>19</v>
      </c>
      <c r="N349" s="289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471</v>
      </c>
      <c r="AT349" s="229" t="s">
        <v>386</v>
      </c>
      <c r="AU349" s="229" t="s">
        <v>262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13243</v>
      </c>
    </row>
    <row r="350" s="2" customFormat="1" ht="16.5" customHeight="1">
      <c r="A350" s="42"/>
      <c r="B350" s="43"/>
      <c r="C350" s="280" t="s">
        <v>2088</v>
      </c>
      <c r="D350" s="280" t="s">
        <v>386</v>
      </c>
      <c r="E350" s="281" t="s">
        <v>13244</v>
      </c>
      <c r="F350" s="282" t="s">
        <v>13245</v>
      </c>
      <c r="G350" s="283" t="s">
        <v>10100</v>
      </c>
      <c r="H350" s="284">
        <v>186</v>
      </c>
      <c r="I350" s="285"/>
      <c r="J350" s="286">
        <f>ROUND(I350*H350,2)</f>
        <v>0</v>
      </c>
      <c r="K350" s="282" t="s">
        <v>19</v>
      </c>
      <c r="L350" s="287"/>
      <c r="M350" s="288" t="s">
        <v>19</v>
      </c>
      <c r="N350" s="289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471</v>
      </c>
      <c r="AT350" s="229" t="s">
        <v>386</v>
      </c>
      <c r="AU350" s="229" t="s">
        <v>262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339</v>
      </c>
      <c r="BM350" s="229" t="s">
        <v>13246</v>
      </c>
    </row>
    <row r="351" s="2" customFormat="1" ht="16.5" customHeight="1">
      <c r="A351" s="42"/>
      <c r="B351" s="43"/>
      <c r="C351" s="280" t="s">
        <v>2096</v>
      </c>
      <c r="D351" s="280" t="s">
        <v>386</v>
      </c>
      <c r="E351" s="281" t="s">
        <v>13247</v>
      </c>
      <c r="F351" s="282" t="s">
        <v>13248</v>
      </c>
      <c r="G351" s="283" t="s">
        <v>10100</v>
      </c>
      <c r="H351" s="284">
        <v>12</v>
      </c>
      <c r="I351" s="285"/>
      <c r="J351" s="286">
        <f>ROUND(I351*H351,2)</f>
        <v>0</v>
      </c>
      <c r="K351" s="282" t="s">
        <v>19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262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13249</v>
      </c>
    </row>
    <row r="352" s="2" customFormat="1" ht="24.15" customHeight="1">
      <c r="A352" s="42"/>
      <c r="B352" s="43"/>
      <c r="C352" s="280" t="s">
        <v>2102</v>
      </c>
      <c r="D352" s="280" t="s">
        <v>386</v>
      </c>
      <c r="E352" s="281" t="s">
        <v>13250</v>
      </c>
      <c r="F352" s="282" t="s">
        <v>13251</v>
      </c>
      <c r="G352" s="283" t="s">
        <v>10100</v>
      </c>
      <c r="H352" s="284">
        <v>6</v>
      </c>
      <c r="I352" s="285"/>
      <c r="J352" s="286">
        <f>ROUND(I352*H352,2)</f>
        <v>0</v>
      </c>
      <c r="K352" s="282" t="s">
        <v>19</v>
      </c>
      <c r="L352" s="287"/>
      <c r="M352" s="288" t="s">
        <v>19</v>
      </c>
      <c r="N352" s="289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471</v>
      </c>
      <c r="AT352" s="229" t="s">
        <v>386</v>
      </c>
      <c r="AU352" s="229" t="s">
        <v>262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13252</v>
      </c>
    </row>
    <row r="353" s="2" customFormat="1" ht="16.5" customHeight="1">
      <c r="A353" s="42"/>
      <c r="B353" s="43"/>
      <c r="C353" s="280" t="s">
        <v>2336</v>
      </c>
      <c r="D353" s="280" t="s">
        <v>386</v>
      </c>
      <c r="E353" s="281" t="s">
        <v>13253</v>
      </c>
      <c r="F353" s="282" t="s">
        <v>13254</v>
      </c>
      <c r="G353" s="283" t="s">
        <v>10100</v>
      </c>
      <c r="H353" s="284">
        <v>1</v>
      </c>
      <c r="I353" s="285"/>
      <c r="J353" s="286">
        <f>ROUND(I353*H353,2)</f>
        <v>0</v>
      </c>
      <c r="K353" s="282" t="s">
        <v>241</v>
      </c>
      <c r="L353" s="287"/>
      <c r="M353" s="288" t="s">
        <v>19</v>
      </c>
      <c r="N353" s="289" t="s">
        <v>48</v>
      </c>
      <c r="O353" s="88"/>
      <c r="P353" s="227">
        <f>O353*H353</f>
        <v>0</v>
      </c>
      <c r="Q353" s="227">
        <v>0.0079000000000000008</v>
      </c>
      <c r="R353" s="227">
        <f>Q353*H353</f>
        <v>0.0079000000000000008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471</v>
      </c>
      <c r="AT353" s="229" t="s">
        <v>386</v>
      </c>
      <c r="AU353" s="229" t="s">
        <v>262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13255</v>
      </c>
    </row>
    <row r="354" s="2" customFormat="1" ht="16.5" customHeight="1">
      <c r="A354" s="42"/>
      <c r="B354" s="43"/>
      <c r="C354" s="280" t="s">
        <v>2389</v>
      </c>
      <c r="D354" s="280" t="s">
        <v>386</v>
      </c>
      <c r="E354" s="281" t="s">
        <v>13256</v>
      </c>
      <c r="F354" s="282" t="s">
        <v>13257</v>
      </c>
      <c r="G354" s="283" t="s">
        <v>240</v>
      </c>
      <c r="H354" s="284">
        <v>126</v>
      </c>
      <c r="I354" s="285"/>
      <c r="J354" s="286">
        <f>ROUND(I354*H354,2)</f>
        <v>0</v>
      </c>
      <c r="K354" s="282" t="s">
        <v>241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0.00012</v>
      </c>
      <c r="R354" s="227">
        <f>Q354*H354</f>
        <v>0.01512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262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13258</v>
      </c>
    </row>
    <row r="355" s="2" customFormat="1" ht="16.5" customHeight="1">
      <c r="A355" s="42"/>
      <c r="B355" s="43"/>
      <c r="C355" s="280" t="s">
        <v>2395</v>
      </c>
      <c r="D355" s="280" t="s">
        <v>386</v>
      </c>
      <c r="E355" s="281" t="s">
        <v>13259</v>
      </c>
      <c r="F355" s="282" t="s">
        <v>13260</v>
      </c>
      <c r="G355" s="283" t="s">
        <v>240</v>
      </c>
      <c r="H355" s="284">
        <v>62</v>
      </c>
      <c r="I355" s="285"/>
      <c r="J355" s="286">
        <f>ROUND(I355*H355,2)</f>
        <v>0</v>
      </c>
      <c r="K355" s="282" t="s">
        <v>241</v>
      </c>
      <c r="L355" s="287"/>
      <c r="M355" s="288" t="s">
        <v>19</v>
      </c>
      <c r="N355" s="289" t="s">
        <v>48</v>
      </c>
      <c r="O355" s="88"/>
      <c r="P355" s="227">
        <f>O355*H355</f>
        <v>0</v>
      </c>
      <c r="Q355" s="227">
        <v>0.00021000000000000001</v>
      </c>
      <c r="R355" s="227">
        <f>Q355*H355</f>
        <v>0.01302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471</v>
      </c>
      <c r="AT355" s="229" t="s">
        <v>386</v>
      </c>
      <c r="AU355" s="229" t="s">
        <v>262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339</v>
      </c>
      <c r="BM355" s="229" t="s">
        <v>13261</v>
      </c>
    </row>
    <row r="356" s="2" customFormat="1" ht="16.5" customHeight="1">
      <c r="A356" s="42"/>
      <c r="B356" s="43"/>
      <c r="C356" s="280" t="s">
        <v>2401</v>
      </c>
      <c r="D356" s="280" t="s">
        <v>386</v>
      </c>
      <c r="E356" s="281" t="s">
        <v>13262</v>
      </c>
      <c r="F356" s="282" t="s">
        <v>13263</v>
      </c>
      <c r="G356" s="283" t="s">
        <v>240</v>
      </c>
      <c r="H356" s="284">
        <v>94</v>
      </c>
      <c r="I356" s="285"/>
      <c r="J356" s="286">
        <f>ROUND(I356*H356,2)</f>
        <v>0</v>
      </c>
      <c r="K356" s="282" t="s">
        <v>241</v>
      </c>
      <c r="L356" s="287"/>
      <c r="M356" s="288" t="s">
        <v>19</v>
      </c>
      <c r="N356" s="289" t="s">
        <v>48</v>
      </c>
      <c r="O356" s="88"/>
      <c r="P356" s="227">
        <f>O356*H356</f>
        <v>0</v>
      </c>
      <c r="Q356" s="227">
        <v>0.00034000000000000002</v>
      </c>
      <c r="R356" s="227">
        <f>Q356*H356</f>
        <v>0.031960000000000002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471</v>
      </c>
      <c r="AT356" s="229" t="s">
        <v>386</v>
      </c>
      <c r="AU356" s="229" t="s">
        <v>262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339</v>
      </c>
      <c r="BM356" s="229" t="s">
        <v>13264</v>
      </c>
    </row>
    <row r="357" s="2" customFormat="1" ht="16.5" customHeight="1">
      <c r="A357" s="42"/>
      <c r="B357" s="43"/>
      <c r="C357" s="280" t="s">
        <v>2406</v>
      </c>
      <c r="D357" s="280" t="s">
        <v>386</v>
      </c>
      <c r="E357" s="281" t="s">
        <v>13265</v>
      </c>
      <c r="F357" s="282" t="s">
        <v>13266</v>
      </c>
      <c r="G357" s="283" t="s">
        <v>240</v>
      </c>
      <c r="H357" s="284">
        <v>916</v>
      </c>
      <c r="I357" s="285"/>
      <c r="J357" s="286">
        <f>ROUND(I357*H357,2)</f>
        <v>0</v>
      </c>
      <c r="K357" s="282" t="s">
        <v>241</v>
      </c>
      <c r="L357" s="287"/>
      <c r="M357" s="288" t="s">
        <v>19</v>
      </c>
      <c r="N357" s="289" t="s">
        <v>48</v>
      </c>
      <c r="O357" s="88"/>
      <c r="P357" s="227">
        <f>O357*H357</f>
        <v>0</v>
      </c>
      <c r="Q357" s="227">
        <v>6.9999999999999994E-05</v>
      </c>
      <c r="R357" s="227">
        <f>Q357*H357</f>
        <v>0.064119999999999996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471</v>
      </c>
      <c r="AT357" s="229" t="s">
        <v>386</v>
      </c>
      <c r="AU357" s="229" t="s">
        <v>262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13267</v>
      </c>
    </row>
    <row r="358" s="2" customFormat="1" ht="16.5" customHeight="1">
      <c r="A358" s="42"/>
      <c r="B358" s="43"/>
      <c r="C358" s="280" t="s">
        <v>2411</v>
      </c>
      <c r="D358" s="280" t="s">
        <v>386</v>
      </c>
      <c r="E358" s="281" t="s">
        <v>13268</v>
      </c>
      <c r="F358" s="282" t="s">
        <v>13269</v>
      </c>
      <c r="G358" s="283" t="s">
        <v>240</v>
      </c>
      <c r="H358" s="284">
        <v>748</v>
      </c>
      <c r="I358" s="285"/>
      <c r="J358" s="286">
        <f>ROUND(I358*H358,2)</f>
        <v>0</v>
      </c>
      <c r="K358" s="282" t="s">
        <v>241</v>
      </c>
      <c r="L358" s="287"/>
      <c r="M358" s="288" t="s">
        <v>19</v>
      </c>
      <c r="N358" s="289" t="s">
        <v>48</v>
      </c>
      <c r="O358" s="88"/>
      <c r="P358" s="227">
        <f>O358*H358</f>
        <v>0</v>
      </c>
      <c r="Q358" s="227">
        <v>0.00010000000000000001</v>
      </c>
      <c r="R358" s="227">
        <f>Q358*H358</f>
        <v>0.074800000000000005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471</v>
      </c>
      <c r="AT358" s="229" t="s">
        <v>386</v>
      </c>
      <c r="AU358" s="229" t="s">
        <v>262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13270</v>
      </c>
    </row>
    <row r="359" s="2" customFormat="1" ht="16.5" customHeight="1">
      <c r="A359" s="42"/>
      <c r="B359" s="43"/>
      <c r="C359" s="280" t="s">
        <v>2417</v>
      </c>
      <c r="D359" s="280" t="s">
        <v>386</v>
      </c>
      <c r="E359" s="281" t="s">
        <v>13271</v>
      </c>
      <c r="F359" s="282" t="s">
        <v>13272</v>
      </c>
      <c r="G359" s="283" t="s">
        <v>240</v>
      </c>
      <c r="H359" s="284">
        <v>32</v>
      </c>
      <c r="I359" s="285"/>
      <c r="J359" s="286">
        <f>ROUND(I359*H359,2)</f>
        <v>0</v>
      </c>
      <c r="K359" s="282" t="s">
        <v>241</v>
      </c>
      <c r="L359" s="287"/>
      <c r="M359" s="288" t="s">
        <v>19</v>
      </c>
      <c r="N359" s="289" t="s">
        <v>48</v>
      </c>
      <c r="O359" s="88"/>
      <c r="P359" s="227">
        <f>O359*H359</f>
        <v>0</v>
      </c>
      <c r="Q359" s="227">
        <v>0.00055000000000000003</v>
      </c>
      <c r="R359" s="227">
        <f>Q359*H359</f>
        <v>0.017600000000000001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471</v>
      </c>
      <c r="AT359" s="229" t="s">
        <v>386</v>
      </c>
      <c r="AU359" s="229" t="s">
        <v>262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339</v>
      </c>
      <c r="BM359" s="229" t="s">
        <v>13273</v>
      </c>
    </row>
    <row r="360" s="2" customFormat="1" ht="16.5" customHeight="1">
      <c r="A360" s="42"/>
      <c r="B360" s="43"/>
      <c r="C360" s="280" t="s">
        <v>2422</v>
      </c>
      <c r="D360" s="280" t="s">
        <v>386</v>
      </c>
      <c r="E360" s="281" t="s">
        <v>13274</v>
      </c>
      <c r="F360" s="282" t="s">
        <v>13275</v>
      </c>
      <c r="G360" s="283" t="s">
        <v>240</v>
      </c>
      <c r="H360" s="284">
        <v>28</v>
      </c>
      <c r="I360" s="285"/>
      <c r="J360" s="286">
        <f>ROUND(I360*H360,2)</f>
        <v>0</v>
      </c>
      <c r="K360" s="282" t="s">
        <v>241</v>
      </c>
      <c r="L360" s="287"/>
      <c r="M360" s="288" t="s">
        <v>19</v>
      </c>
      <c r="N360" s="289" t="s">
        <v>48</v>
      </c>
      <c r="O360" s="88"/>
      <c r="P360" s="227">
        <f>O360*H360</f>
        <v>0</v>
      </c>
      <c r="Q360" s="227">
        <v>0.00077999999999999999</v>
      </c>
      <c r="R360" s="227">
        <f>Q360*H360</f>
        <v>0.021839999999999998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471</v>
      </c>
      <c r="AT360" s="229" t="s">
        <v>386</v>
      </c>
      <c r="AU360" s="229" t="s">
        <v>262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13276</v>
      </c>
    </row>
    <row r="361" s="2" customFormat="1" ht="16.5" customHeight="1">
      <c r="A361" s="42"/>
      <c r="B361" s="43"/>
      <c r="C361" s="280" t="s">
        <v>2679</v>
      </c>
      <c r="D361" s="280" t="s">
        <v>386</v>
      </c>
      <c r="E361" s="281" t="s">
        <v>13277</v>
      </c>
      <c r="F361" s="282" t="s">
        <v>13278</v>
      </c>
      <c r="G361" s="283" t="s">
        <v>240</v>
      </c>
      <c r="H361" s="284">
        <v>294</v>
      </c>
      <c r="I361" s="285"/>
      <c r="J361" s="286">
        <f>ROUND(I361*H361,2)</f>
        <v>0</v>
      </c>
      <c r="K361" s="282" t="s">
        <v>19</v>
      </c>
      <c r="L361" s="287"/>
      <c r="M361" s="288" t="s">
        <v>19</v>
      </c>
      <c r="N361" s="289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471</v>
      </c>
      <c r="AT361" s="229" t="s">
        <v>386</v>
      </c>
      <c r="AU361" s="229" t="s">
        <v>262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339</v>
      </c>
      <c r="BM361" s="229" t="s">
        <v>13279</v>
      </c>
    </row>
    <row r="362" s="2" customFormat="1" ht="16.5" customHeight="1">
      <c r="A362" s="42"/>
      <c r="B362" s="43"/>
      <c r="C362" s="280" t="s">
        <v>2686</v>
      </c>
      <c r="D362" s="280" t="s">
        <v>386</v>
      </c>
      <c r="E362" s="281" t="s">
        <v>13280</v>
      </c>
      <c r="F362" s="282" t="s">
        <v>13281</v>
      </c>
      <c r="G362" s="283" t="s">
        <v>240</v>
      </c>
      <c r="H362" s="284">
        <v>247</v>
      </c>
      <c r="I362" s="285"/>
      <c r="J362" s="286">
        <f>ROUND(I362*H362,2)</f>
        <v>0</v>
      </c>
      <c r="K362" s="282" t="s">
        <v>19</v>
      </c>
      <c r="L362" s="287"/>
      <c r="M362" s="288" t="s">
        <v>19</v>
      </c>
      <c r="N362" s="289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471</v>
      </c>
      <c r="AT362" s="229" t="s">
        <v>386</v>
      </c>
      <c r="AU362" s="229" t="s">
        <v>262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339</v>
      </c>
      <c r="BM362" s="229" t="s">
        <v>13282</v>
      </c>
    </row>
    <row r="363" s="2" customFormat="1" ht="16.5" customHeight="1">
      <c r="A363" s="42"/>
      <c r="B363" s="43"/>
      <c r="C363" s="280" t="s">
        <v>2691</v>
      </c>
      <c r="D363" s="280" t="s">
        <v>386</v>
      </c>
      <c r="E363" s="281" t="s">
        <v>13283</v>
      </c>
      <c r="F363" s="282" t="s">
        <v>13284</v>
      </c>
      <c r="G363" s="283" t="s">
        <v>240</v>
      </c>
      <c r="H363" s="284">
        <v>208</v>
      </c>
      <c r="I363" s="285"/>
      <c r="J363" s="286">
        <f>ROUND(I363*H363,2)</f>
        <v>0</v>
      </c>
      <c r="K363" s="282" t="s">
        <v>19</v>
      </c>
      <c r="L363" s="287"/>
      <c r="M363" s="288" t="s">
        <v>19</v>
      </c>
      <c r="N363" s="289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471</v>
      </c>
      <c r="AT363" s="229" t="s">
        <v>386</v>
      </c>
      <c r="AU363" s="229" t="s">
        <v>262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13285</v>
      </c>
    </row>
    <row r="364" s="2" customFormat="1" ht="16.5" customHeight="1">
      <c r="A364" s="42"/>
      <c r="B364" s="43"/>
      <c r="C364" s="280" t="s">
        <v>2940</v>
      </c>
      <c r="D364" s="280" t="s">
        <v>386</v>
      </c>
      <c r="E364" s="281" t="s">
        <v>13286</v>
      </c>
      <c r="F364" s="282" t="s">
        <v>13287</v>
      </c>
      <c r="G364" s="283" t="s">
        <v>10100</v>
      </c>
      <c r="H364" s="284">
        <v>732</v>
      </c>
      <c r="I364" s="285"/>
      <c r="J364" s="286">
        <f>ROUND(I364*H364,2)</f>
        <v>0</v>
      </c>
      <c r="K364" s="282" t="s">
        <v>19</v>
      </c>
      <c r="L364" s="287"/>
      <c r="M364" s="288" t="s">
        <v>19</v>
      </c>
      <c r="N364" s="289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471</v>
      </c>
      <c r="AT364" s="229" t="s">
        <v>386</v>
      </c>
      <c r="AU364" s="229" t="s">
        <v>262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339</v>
      </c>
      <c r="BM364" s="229" t="s">
        <v>13288</v>
      </c>
    </row>
    <row r="365" s="2" customFormat="1" ht="24.15" customHeight="1">
      <c r="A365" s="42"/>
      <c r="B365" s="43"/>
      <c r="C365" s="280" t="s">
        <v>2946</v>
      </c>
      <c r="D365" s="280" t="s">
        <v>386</v>
      </c>
      <c r="E365" s="281" t="s">
        <v>13289</v>
      </c>
      <c r="F365" s="282" t="s">
        <v>13290</v>
      </c>
      <c r="G365" s="283" t="s">
        <v>240</v>
      </c>
      <c r="H365" s="284">
        <v>98</v>
      </c>
      <c r="I365" s="285"/>
      <c r="J365" s="286">
        <f>ROUND(I365*H365,2)</f>
        <v>0</v>
      </c>
      <c r="K365" s="282" t="s">
        <v>19</v>
      </c>
      <c r="L365" s="287"/>
      <c r="M365" s="288" t="s">
        <v>19</v>
      </c>
      <c r="N365" s="289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471</v>
      </c>
      <c r="AT365" s="229" t="s">
        <v>386</v>
      </c>
      <c r="AU365" s="229" t="s">
        <v>262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13291</v>
      </c>
    </row>
    <row r="366" s="2" customFormat="1" ht="24.15" customHeight="1">
      <c r="A366" s="42"/>
      <c r="B366" s="43"/>
      <c r="C366" s="280" t="s">
        <v>2963</v>
      </c>
      <c r="D366" s="280" t="s">
        <v>386</v>
      </c>
      <c r="E366" s="281" t="s">
        <v>13292</v>
      </c>
      <c r="F366" s="282" t="s">
        <v>13293</v>
      </c>
      <c r="G366" s="283" t="s">
        <v>240</v>
      </c>
      <c r="H366" s="284">
        <v>62</v>
      </c>
      <c r="I366" s="285"/>
      <c r="J366" s="286">
        <f>ROUND(I366*H366,2)</f>
        <v>0</v>
      </c>
      <c r="K366" s="282" t="s">
        <v>19</v>
      </c>
      <c r="L366" s="287"/>
      <c r="M366" s="288" t="s">
        <v>19</v>
      </c>
      <c r="N366" s="289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471</v>
      </c>
      <c r="AT366" s="229" t="s">
        <v>386</v>
      </c>
      <c r="AU366" s="229" t="s">
        <v>262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13294</v>
      </c>
    </row>
    <row r="367" s="2" customFormat="1" ht="24.15" customHeight="1">
      <c r="A367" s="42"/>
      <c r="B367" s="43"/>
      <c r="C367" s="280" t="s">
        <v>2968</v>
      </c>
      <c r="D367" s="280" t="s">
        <v>386</v>
      </c>
      <c r="E367" s="281" t="s">
        <v>13295</v>
      </c>
      <c r="F367" s="282" t="s">
        <v>13296</v>
      </c>
      <c r="G367" s="283" t="s">
        <v>240</v>
      </c>
      <c r="H367" s="284">
        <v>419</v>
      </c>
      <c r="I367" s="285"/>
      <c r="J367" s="286">
        <f>ROUND(I367*H367,2)</f>
        <v>0</v>
      </c>
      <c r="K367" s="282" t="s">
        <v>19</v>
      </c>
      <c r="L367" s="287"/>
      <c r="M367" s="288" t="s">
        <v>19</v>
      </c>
      <c r="N367" s="289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471</v>
      </c>
      <c r="AT367" s="229" t="s">
        <v>386</v>
      </c>
      <c r="AU367" s="229" t="s">
        <v>262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339</v>
      </c>
      <c r="BM367" s="229" t="s">
        <v>13297</v>
      </c>
    </row>
    <row r="368" s="2" customFormat="1" ht="24.15" customHeight="1">
      <c r="A368" s="42"/>
      <c r="B368" s="43"/>
      <c r="C368" s="280" t="s">
        <v>2973</v>
      </c>
      <c r="D368" s="280" t="s">
        <v>386</v>
      </c>
      <c r="E368" s="281" t="s">
        <v>13298</v>
      </c>
      <c r="F368" s="282" t="s">
        <v>13299</v>
      </c>
      <c r="G368" s="283" t="s">
        <v>240</v>
      </c>
      <c r="H368" s="284">
        <v>394</v>
      </c>
      <c r="I368" s="285"/>
      <c r="J368" s="286">
        <f>ROUND(I368*H368,2)</f>
        <v>0</v>
      </c>
      <c r="K368" s="282" t="s">
        <v>19</v>
      </c>
      <c r="L368" s="287"/>
      <c r="M368" s="288" t="s">
        <v>19</v>
      </c>
      <c r="N368" s="289" t="s">
        <v>48</v>
      </c>
      <c r="O368" s="88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471</v>
      </c>
      <c r="AT368" s="229" t="s">
        <v>386</v>
      </c>
      <c r="AU368" s="229" t="s">
        <v>262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13300</v>
      </c>
    </row>
    <row r="369" s="2" customFormat="1" ht="24.15" customHeight="1">
      <c r="A369" s="42"/>
      <c r="B369" s="43"/>
      <c r="C369" s="280" t="s">
        <v>2978</v>
      </c>
      <c r="D369" s="280" t="s">
        <v>386</v>
      </c>
      <c r="E369" s="281" t="s">
        <v>13301</v>
      </c>
      <c r="F369" s="282" t="s">
        <v>13302</v>
      </c>
      <c r="G369" s="283" t="s">
        <v>240</v>
      </c>
      <c r="H369" s="284">
        <v>1494</v>
      </c>
      <c r="I369" s="285"/>
      <c r="J369" s="286">
        <f>ROUND(I369*H369,2)</f>
        <v>0</v>
      </c>
      <c r="K369" s="282" t="s">
        <v>19</v>
      </c>
      <c r="L369" s="287"/>
      <c r="M369" s="288" t="s">
        <v>19</v>
      </c>
      <c r="N369" s="289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471</v>
      </c>
      <c r="AT369" s="229" t="s">
        <v>386</v>
      </c>
      <c r="AU369" s="229" t="s">
        <v>262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13303</v>
      </c>
    </row>
    <row r="370" s="2" customFormat="1" ht="16.5" customHeight="1">
      <c r="A370" s="42"/>
      <c r="B370" s="43"/>
      <c r="C370" s="280" t="s">
        <v>2983</v>
      </c>
      <c r="D370" s="280" t="s">
        <v>386</v>
      </c>
      <c r="E370" s="281" t="s">
        <v>13304</v>
      </c>
      <c r="F370" s="282" t="s">
        <v>13305</v>
      </c>
      <c r="G370" s="283" t="s">
        <v>240</v>
      </c>
      <c r="H370" s="284">
        <v>45</v>
      </c>
      <c r="I370" s="285"/>
      <c r="J370" s="286">
        <f>ROUND(I370*H370,2)</f>
        <v>0</v>
      </c>
      <c r="K370" s="282" t="s">
        <v>19</v>
      </c>
      <c r="L370" s="287"/>
      <c r="M370" s="288" t="s">
        <v>19</v>
      </c>
      <c r="N370" s="289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471</v>
      </c>
      <c r="AT370" s="229" t="s">
        <v>386</v>
      </c>
      <c r="AU370" s="229" t="s">
        <v>262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339</v>
      </c>
      <c r="BM370" s="229" t="s">
        <v>13306</v>
      </c>
    </row>
    <row r="371" s="2" customFormat="1" ht="16.5" customHeight="1">
      <c r="A371" s="42"/>
      <c r="B371" s="43"/>
      <c r="C371" s="280" t="s">
        <v>2989</v>
      </c>
      <c r="D371" s="280" t="s">
        <v>386</v>
      </c>
      <c r="E371" s="281" t="s">
        <v>13307</v>
      </c>
      <c r="F371" s="282" t="s">
        <v>13308</v>
      </c>
      <c r="G371" s="283" t="s">
        <v>240</v>
      </c>
      <c r="H371" s="284">
        <v>45</v>
      </c>
      <c r="I371" s="285"/>
      <c r="J371" s="286">
        <f>ROUND(I371*H371,2)</f>
        <v>0</v>
      </c>
      <c r="K371" s="282" t="s">
        <v>19</v>
      </c>
      <c r="L371" s="287"/>
      <c r="M371" s="288" t="s">
        <v>19</v>
      </c>
      <c r="N371" s="289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471</v>
      </c>
      <c r="AT371" s="229" t="s">
        <v>386</v>
      </c>
      <c r="AU371" s="229" t="s">
        <v>262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13309</v>
      </c>
    </row>
    <row r="372" s="2" customFormat="1" ht="24.15" customHeight="1">
      <c r="A372" s="42"/>
      <c r="B372" s="43"/>
      <c r="C372" s="280" t="s">
        <v>2995</v>
      </c>
      <c r="D372" s="280" t="s">
        <v>386</v>
      </c>
      <c r="E372" s="281" t="s">
        <v>13310</v>
      </c>
      <c r="F372" s="282" t="s">
        <v>13311</v>
      </c>
      <c r="G372" s="283" t="s">
        <v>240</v>
      </c>
      <c r="H372" s="284">
        <v>30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471</v>
      </c>
      <c r="AT372" s="229" t="s">
        <v>386</v>
      </c>
      <c r="AU372" s="229" t="s">
        <v>262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13312</v>
      </c>
    </row>
    <row r="373" s="2" customFormat="1" ht="24.15" customHeight="1">
      <c r="A373" s="42"/>
      <c r="B373" s="43"/>
      <c r="C373" s="280" t="s">
        <v>3001</v>
      </c>
      <c r="D373" s="280" t="s">
        <v>386</v>
      </c>
      <c r="E373" s="281" t="s">
        <v>13313</v>
      </c>
      <c r="F373" s="282" t="s">
        <v>13314</v>
      </c>
      <c r="G373" s="283" t="s">
        <v>240</v>
      </c>
      <c r="H373" s="284">
        <v>86</v>
      </c>
      <c r="I373" s="285"/>
      <c r="J373" s="286">
        <f>ROUND(I373*H373,2)</f>
        <v>0</v>
      </c>
      <c r="K373" s="282" t="s">
        <v>19</v>
      </c>
      <c r="L373" s="287"/>
      <c r="M373" s="288" t="s">
        <v>19</v>
      </c>
      <c r="N373" s="289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471</v>
      </c>
      <c r="AT373" s="229" t="s">
        <v>386</v>
      </c>
      <c r="AU373" s="229" t="s">
        <v>262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339</v>
      </c>
      <c r="BM373" s="229" t="s">
        <v>13315</v>
      </c>
    </row>
    <row r="374" s="2" customFormat="1" ht="16.5" customHeight="1">
      <c r="A374" s="42"/>
      <c r="B374" s="43"/>
      <c r="C374" s="280" t="s">
        <v>3010</v>
      </c>
      <c r="D374" s="280" t="s">
        <v>386</v>
      </c>
      <c r="E374" s="281" t="s">
        <v>13316</v>
      </c>
      <c r="F374" s="282" t="s">
        <v>13317</v>
      </c>
      <c r="G374" s="283" t="s">
        <v>10100</v>
      </c>
      <c r="H374" s="284">
        <v>6840</v>
      </c>
      <c r="I374" s="285"/>
      <c r="J374" s="286">
        <f>ROUND(I374*H374,2)</f>
        <v>0</v>
      </c>
      <c r="K374" s="282" t="s">
        <v>19</v>
      </c>
      <c r="L374" s="287"/>
      <c r="M374" s="288" t="s">
        <v>19</v>
      </c>
      <c r="N374" s="289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471</v>
      </c>
      <c r="AT374" s="229" t="s">
        <v>386</v>
      </c>
      <c r="AU374" s="229" t="s">
        <v>262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339</v>
      </c>
      <c r="BM374" s="229" t="s">
        <v>13318</v>
      </c>
    </row>
    <row r="375" s="2" customFormat="1" ht="16.5" customHeight="1">
      <c r="A375" s="42"/>
      <c r="B375" s="43"/>
      <c r="C375" s="280" t="s">
        <v>3017</v>
      </c>
      <c r="D375" s="280" t="s">
        <v>386</v>
      </c>
      <c r="E375" s="281" t="s">
        <v>13319</v>
      </c>
      <c r="F375" s="282" t="s">
        <v>13320</v>
      </c>
      <c r="G375" s="283" t="s">
        <v>10100</v>
      </c>
      <c r="H375" s="284">
        <v>4250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471</v>
      </c>
      <c r="AT375" s="229" t="s">
        <v>386</v>
      </c>
      <c r="AU375" s="229" t="s">
        <v>262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13321</v>
      </c>
    </row>
    <row r="376" s="2" customFormat="1" ht="16.5" customHeight="1">
      <c r="A376" s="42"/>
      <c r="B376" s="43"/>
      <c r="C376" s="280" t="s">
        <v>3022</v>
      </c>
      <c r="D376" s="280" t="s">
        <v>386</v>
      </c>
      <c r="E376" s="281" t="s">
        <v>13322</v>
      </c>
      <c r="F376" s="282" t="s">
        <v>13323</v>
      </c>
      <c r="G376" s="283" t="s">
        <v>10100</v>
      </c>
      <c r="H376" s="284">
        <v>2590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471</v>
      </c>
      <c r="AT376" s="229" t="s">
        <v>386</v>
      </c>
      <c r="AU376" s="229" t="s">
        <v>262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339</v>
      </c>
      <c r="BM376" s="229" t="s">
        <v>13324</v>
      </c>
    </row>
    <row r="377" s="2" customFormat="1" ht="16.5" customHeight="1">
      <c r="A377" s="42"/>
      <c r="B377" s="43"/>
      <c r="C377" s="280" t="s">
        <v>3027</v>
      </c>
      <c r="D377" s="280" t="s">
        <v>386</v>
      </c>
      <c r="E377" s="281" t="s">
        <v>13325</v>
      </c>
      <c r="F377" s="282" t="s">
        <v>13326</v>
      </c>
      <c r="G377" s="283" t="s">
        <v>10100</v>
      </c>
      <c r="H377" s="284">
        <v>218</v>
      </c>
      <c r="I377" s="285"/>
      <c r="J377" s="286">
        <f>ROUND(I377*H377,2)</f>
        <v>0</v>
      </c>
      <c r="K377" s="282" t="s">
        <v>19</v>
      </c>
      <c r="L377" s="287"/>
      <c r="M377" s="288" t="s">
        <v>19</v>
      </c>
      <c r="N377" s="289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471</v>
      </c>
      <c r="AT377" s="229" t="s">
        <v>386</v>
      </c>
      <c r="AU377" s="229" t="s">
        <v>262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339</v>
      </c>
      <c r="BM377" s="229" t="s">
        <v>13327</v>
      </c>
    </row>
    <row r="378" s="2" customFormat="1" ht="16.5" customHeight="1">
      <c r="A378" s="42"/>
      <c r="B378" s="43"/>
      <c r="C378" s="280" t="s">
        <v>3032</v>
      </c>
      <c r="D378" s="280" t="s">
        <v>386</v>
      </c>
      <c r="E378" s="281" t="s">
        <v>13328</v>
      </c>
      <c r="F378" s="282" t="s">
        <v>13329</v>
      </c>
      <c r="G378" s="283" t="s">
        <v>10100</v>
      </c>
      <c r="H378" s="284">
        <v>353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471</v>
      </c>
      <c r="AT378" s="229" t="s">
        <v>386</v>
      </c>
      <c r="AU378" s="229" t="s">
        <v>262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13330</v>
      </c>
    </row>
    <row r="379" s="17" customFormat="1" ht="20.88" customHeight="1">
      <c r="A379" s="17"/>
      <c r="B379" s="303"/>
      <c r="C379" s="304"/>
      <c r="D379" s="305" t="s">
        <v>75</v>
      </c>
      <c r="E379" s="305" t="s">
        <v>13331</v>
      </c>
      <c r="F379" s="305" t="s">
        <v>13332</v>
      </c>
      <c r="G379" s="304"/>
      <c r="H379" s="304"/>
      <c r="I379" s="306"/>
      <c r="J379" s="307">
        <f>BK379</f>
        <v>0</v>
      </c>
      <c r="K379" s="304"/>
      <c r="L379" s="308"/>
      <c r="M379" s="309"/>
      <c r="N379" s="310"/>
      <c r="O379" s="310"/>
      <c r="P379" s="311">
        <f>SUM(P380:P424)</f>
        <v>0</v>
      </c>
      <c r="Q379" s="310"/>
      <c r="R379" s="311">
        <f>SUM(R380:R424)</f>
        <v>0</v>
      </c>
      <c r="S379" s="310"/>
      <c r="T379" s="312">
        <f>SUM(T380:T424)</f>
        <v>0</v>
      </c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R379" s="313" t="s">
        <v>88</v>
      </c>
      <c r="AT379" s="314" t="s">
        <v>75</v>
      </c>
      <c r="AU379" s="314" t="s">
        <v>98</v>
      </c>
      <c r="AY379" s="313" t="s">
        <v>235</v>
      </c>
      <c r="BK379" s="315">
        <f>SUM(BK380:BK424)</f>
        <v>0</v>
      </c>
    </row>
    <row r="380" s="2" customFormat="1" ht="24.15" customHeight="1">
      <c r="A380" s="42"/>
      <c r="B380" s="43"/>
      <c r="C380" s="218" t="s">
        <v>3037</v>
      </c>
      <c r="D380" s="218" t="s">
        <v>237</v>
      </c>
      <c r="E380" s="219" t="s">
        <v>13333</v>
      </c>
      <c r="F380" s="220" t="s">
        <v>13334</v>
      </c>
      <c r="G380" s="221" t="s">
        <v>10100</v>
      </c>
      <c r="H380" s="222">
        <v>1820</v>
      </c>
      <c r="I380" s="223"/>
      <c r="J380" s="224">
        <f>ROUND(I380*H380,2)</f>
        <v>0</v>
      </c>
      <c r="K380" s="220" t="s">
        <v>241</v>
      </c>
      <c r="L380" s="48"/>
      <c r="M380" s="225" t="s">
        <v>19</v>
      </c>
      <c r="N380" s="226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339</v>
      </c>
      <c r="AT380" s="229" t="s">
        <v>237</v>
      </c>
      <c r="AU380" s="229" t="s">
        <v>262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339</v>
      </c>
      <c r="BM380" s="229" t="s">
        <v>13335</v>
      </c>
    </row>
    <row r="381" s="2" customFormat="1">
      <c r="A381" s="42"/>
      <c r="B381" s="43"/>
      <c r="C381" s="44"/>
      <c r="D381" s="231" t="s">
        <v>243</v>
      </c>
      <c r="E381" s="44"/>
      <c r="F381" s="232" t="s">
        <v>13336</v>
      </c>
      <c r="G381" s="44"/>
      <c r="H381" s="44"/>
      <c r="I381" s="233"/>
      <c r="J381" s="44"/>
      <c r="K381" s="44"/>
      <c r="L381" s="48"/>
      <c r="M381" s="234"/>
      <c r="N381" s="235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1" t="s">
        <v>243</v>
      </c>
      <c r="AU381" s="21" t="s">
        <v>262</v>
      </c>
    </row>
    <row r="382" s="2" customFormat="1" ht="24.15" customHeight="1">
      <c r="A382" s="42"/>
      <c r="B382" s="43"/>
      <c r="C382" s="218" t="s">
        <v>3043</v>
      </c>
      <c r="D382" s="218" t="s">
        <v>237</v>
      </c>
      <c r="E382" s="219" t="s">
        <v>13337</v>
      </c>
      <c r="F382" s="220" t="s">
        <v>13338</v>
      </c>
      <c r="G382" s="221" t="s">
        <v>10100</v>
      </c>
      <c r="H382" s="222">
        <v>1245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339</v>
      </c>
      <c r="AT382" s="229" t="s">
        <v>237</v>
      </c>
      <c r="AU382" s="229" t="s">
        <v>262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13339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13340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262</v>
      </c>
    </row>
    <row r="384" s="2" customFormat="1" ht="24.15" customHeight="1">
      <c r="A384" s="42"/>
      <c r="B384" s="43"/>
      <c r="C384" s="218" t="s">
        <v>3048</v>
      </c>
      <c r="D384" s="218" t="s">
        <v>237</v>
      </c>
      <c r="E384" s="219" t="s">
        <v>13341</v>
      </c>
      <c r="F384" s="220" t="s">
        <v>13342</v>
      </c>
      <c r="G384" s="221" t="s">
        <v>10100</v>
      </c>
      <c r="H384" s="222">
        <v>680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339</v>
      </c>
      <c r="AT384" s="229" t="s">
        <v>237</v>
      </c>
      <c r="AU384" s="229" t="s">
        <v>262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13343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13344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262</v>
      </c>
    </row>
    <row r="386" s="2" customFormat="1" ht="16.5" customHeight="1">
      <c r="A386" s="42"/>
      <c r="B386" s="43"/>
      <c r="C386" s="218" t="s">
        <v>3065</v>
      </c>
      <c r="D386" s="218" t="s">
        <v>237</v>
      </c>
      <c r="E386" s="219" t="s">
        <v>13345</v>
      </c>
      <c r="F386" s="220" t="s">
        <v>13242</v>
      </c>
      <c r="G386" s="221" t="s">
        <v>10100</v>
      </c>
      <c r="H386" s="222">
        <v>4930</v>
      </c>
      <c r="I386" s="223"/>
      <c r="J386" s="224">
        <f>ROUND(I386*H386,2)</f>
        <v>0</v>
      </c>
      <c r="K386" s="220" t="s">
        <v>19</v>
      </c>
      <c r="L386" s="48"/>
      <c r="M386" s="225" t="s">
        <v>19</v>
      </c>
      <c r="N386" s="226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339</v>
      </c>
      <c r="AT386" s="229" t="s">
        <v>237</v>
      </c>
      <c r="AU386" s="229" t="s">
        <v>262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339</v>
      </c>
      <c r="BM386" s="229" t="s">
        <v>13346</v>
      </c>
    </row>
    <row r="387" s="2" customFormat="1" ht="16.5" customHeight="1">
      <c r="A387" s="42"/>
      <c r="B387" s="43"/>
      <c r="C387" s="218" t="s">
        <v>3072</v>
      </c>
      <c r="D387" s="218" t="s">
        <v>237</v>
      </c>
      <c r="E387" s="219" t="s">
        <v>13347</v>
      </c>
      <c r="F387" s="220" t="s">
        <v>13348</v>
      </c>
      <c r="G387" s="221" t="s">
        <v>10100</v>
      </c>
      <c r="H387" s="222">
        <v>186</v>
      </c>
      <c r="I387" s="223"/>
      <c r="J387" s="224">
        <f>ROUND(I387*H387,2)</f>
        <v>0</v>
      </c>
      <c r="K387" s="220" t="s">
        <v>19</v>
      </c>
      <c r="L387" s="48"/>
      <c r="M387" s="225" t="s">
        <v>19</v>
      </c>
      <c r="N387" s="226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339</v>
      </c>
      <c r="AT387" s="229" t="s">
        <v>237</v>
      </c>
      <c r="AU387" s="229" t="s">
        <v>262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13349</v>
      </c>
    </row>
    <row r="388" s="2" customFormat="1" ht="16.5" customHeight="1">
      <c r="A388" s="42"/>
      <c r="B388" s="43"/>
      <c r="C388" s="218" t="s">
        <v>3078</v>
      </c>
      <c r="D388" s="218" t="s">
        <v>237</v>
      </c>
      <c r="E388" s="219" t="s">
        <v>13350</v>
      </c>
      <c r="F388" s="220" t="s">
        <v>13248</v>
      </c>
      <c r="G388" s="221" t="s">
        <v>10100</v>
      </c>
      <c r="H388" s="222">
        <v>12</v>
      </c>
      <c r="I388" s="223"/>
      <c r="J388" s="224">
        <f>ROUND(I388*H388,2)</f>
        <v>0</v>
      </c>
      <c r="K388" s="220" t="s">
        <v>19</v>
      </c>
      <c r="L388" s="48"/>
      <c r="M388" s="225" t="s">
        <v>19</v>
      </c>
      <c r="N388" s="226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339</v>
      </c>
      <c r="AT388" s="229" t="s">
        <v>237</v>
      </c>
      <c r="AU388" s="229" t="s">
        <v>262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339</v>
      </c>
      <c r="BM388" s="229" t="s">
        <v>13351</v>
      </c>
    </row>
    <row r="389" s="2" customFormat="1" ht="24.15" customHeight="1">
      <c r="A389" s="42"/>
      <c r="B389" s="43"/>
      <c r="C389" s="218" t="s">
        <v>3083</v>
      </c>
      <c r="D389" s="218" t="s">
        <v>237</v>
      </c>
      <c r="E389" s="219" t="s">
        <v>13352</v>
      </c>
      <c r="F389" s="220" t="s">
        <v>13353</v>
      </c>
      <c r="G389" s="221" t="s">
        <v>10100</v>
      </c>
      <c r="H389" s="222">
        <v>6</v>
      </c>
      <c r="I389" s="223"/>
      <c r="J389" s="224">
        <f>ROUND(I389*H389,2)</f>
        <v>0</v>
      </c>
      <c r="K389" s="220" t="s">
        <v>19</v>
      </c>
      <c r="L389" s="48"/>
      <c r="M389" s="225" t="s">
        <v>19</v>
      </c>
      <c r="N389" s="226" t="s">
        <v>48</v>
      </c>
      <c r="O389" s="88"/>
      <c r="P389" s="227">
        <f>O389*H389</f>
        <v>0</v>
      </c>
      <c r="Q389" s="227">
        <v>0</v>
      </c>
      <c r="R389" s="227">
        <f>Q389*H389</f>
        <v>0</v>
      </c>
      <c r="S389" s="227">
        <v>0</v>
      </c>
      <c r="T389" s="228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9" t="s">
        <v>339</v>
      </c>
      <c r="AT389" s="229" t="s">
        <v>237</v>
      </c>
      <c r="AU389" s="229" t="s">
        <v>262</v>
      </c>
      <c r="AY389" s="21" t="s">
        <v>235</v>
      </c>
      <c r="BE389" s="230">
        <f>IF(N389="základní",J389,0)</f>
        <v>0</v>
      </c>
      <c r="BF389" s="230">
        <f>IF(N389="snížená",J389,0)</f>
        <v>0</v>
      </c>
      <c r="BG389" s="230">
        <f>IF(N389="zákl. přenesená",J389,0)</f>
        <v>0</v>
      </c>
      <c r="BH389" s="230">
        <f>IF(N389="sníž. přenesená",J389,0)</f>
        <v>0</v>
      </c>
      <c r="BI389" s="230">
        <f>IF(N389="nulová",J389,0)</f>
        <v>0</v>
      </c>
      <c r="BJ389" s="21" t="s">
        <v>88</v>
      </c>
      <c r="BK389" s="230">
        <f>ROUND(I389*H389,2)</f>
        <v>0</v>
      </c>
      <c r="BL389" s="21" t="s">
        <v>339</v>
      </c>
      <c r="BM389" s="229" t="s">
        <v>13354</v>
      </c>
    </row>
    <row r="390" s="2" customFormat="1" ht="16.5" customHeight="1">
      <c r="A390" s="42"/>
      <c r="B390" s="43"/>
      <c r="C390" s="218" t="s">
        <v>3088</v>
      </c>
      <c r="D390" s="218" t="s">
        <v>237</v>
      </c>
      <c r="E390" s="219" t="s">
        <v>13355</v>
      </c>
      <c r="F390" s="220" t="s">
        <v>13356</v>
      </c>
      <c r="G390" s="221" t="s">
        <v>10100</v>
      </c>
      <c r="H390" s="222">
        <v>1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339</v>
      </c>
      <c r="AT390" s="229" t="s">
        <v>237</v>
      </c>
      <c r="AU390" s="229" t="s">
        <v>262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13357</v>
      </c>
    </row>
    <row r="391" s="2" customFormat="1" ht="24.15" customHeight="1">
      <c r="A391" s="42"/>
      <c r="B391" s="43"/>
      <c r="C391" s="218" t="s">
        <v>3094</v>
      </c>
      <c r="D391" s="218" t="s">
        <v>237</v>
      </c>
      <c r="E391" s="219" t="s">
        <v>13358</v>
      </c>
      <c r="F391" s="220" t="s">
        <v>13359</v>
      </c>
      <c r="G391" s="221" t="s">
        <v>240</v>
      </c>
      <c r="H391" s="222">
        <v>126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339</v>
      </c>
      <c r="AT391" s="229" t="s">
        <v>237</v>
      </c>
      <c r="AU391" s="229" t="s">
        <v>262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339</v>
      </c>
      <c r="BM391" s="229" t="s">
        <v>13360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13361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262</v>
      </c>
    </row>
    <row r="393" s="2" customFormat="1" ht="16.5" customHeight="1">
      <c r="A393" s="42"/>
      <c r="B393" s="43"/>
      <c r="C393" s="218" t="s">
        <v>3101</v>
      </c>
      <c r="D393" s="218" t="s">
        <v>237</v>
      </c>
      <c r="E393" s="219" t="s">
        <v>13362</v>
      </c>
      <c r="F393" s="220" t="s">
        <v>13363</v>
      </c>
      <c r="G393" s="221" t="s">
        <v>240</v>
      </c>
      <c r="H393" s="222">
        <v>62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339</v>
      </c>
      <c r="AT393" s="229" t="s">
        <v>237</v>
      </c>
      <c r="AU393" s="229" t="s">
        <v>262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13364</v>
      </c>
    </row>
    <row r="394" s="2" customFormat="1" ht="16.5" customHeight="1">
      <c r="A394" s="42"/>
      <c r="B394" s="43"/>
      <c r="C394" s="218" t="s">
        <v>3106</v>
      </c>
      <c r="D394" s="218" t="s">
        <v>237</v>
      </c>
      <c r="E394" s="219" t="s">
        <v>13365</v>
      </c>
      <c r="F394" s="220" t="s">
        <v>13366</v>
      </c>
      <c r="G394" s="221" t="s">
        <v>240</v>
      </c>
      <c r="H394" s="222">
        <v>94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339</v>
      </c>
      <c r="AT394" s="229" t="s">
        <v>237</v>
      </c>
      <c r="AU394" s="229" t="s">
        <v>262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339</v>
      </c>
      <c r="BM394" s="229" t="s">
        <v>13367</v>
      </c>
    </row>
    <row r="395" s="2" customFormat="1" ht="24.15" customHeight="1">
      <c r="A395" s="42"/>
      <c r="B395" s="43"/>
      <c r="C395" s="218" t="s">
        <v>3115</v>
      </c>
      <c r="D395" s="218" t="s">
        <v>237</v>
      </c>
      <c r="E395" s="219" t="s">
        <v>13368</v>
      </c>
      <c r="F395" s="220" t="s">
        <v>13369</v>
      </c>
      <c r="G395" s="221" t="s">
        <v>240</v>
      </c>
      <c r="H395" s="222">
        <v>916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339</v>
      </c>
      <c r="AT395" s="229" t="s">
        <v>237</v>
      </c>
      <c r="AU395" s="229" t="s">
        <v>262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339</v>
      </c>
      <c r="BM395" s="229" t="s">
        <v>13370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13371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262</v>
      </c>
    </row>
    <row r="397" s="2" customFormat="1" ht="24.15" customHeight="1">
      <c r="A397" s="42"/>
      <c r="B397" s="43"/>
      <c r="C397" s="218" t="s">
        <v>3120</v>
      </c>
      <c r="D397" s="218" t="s">
        <v>237</v>
      </c>
      <c r="E397" s="219" t="s">
        <v>13372</v>
      </c>
      <c r="F397" s="220" t="s">
        <v>13373</v>
      </c>
      <c r="G397" s="221" t="s">
        <v>240</v>
      </c>
      <c r="H397" s="222">
        <v>748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339</v>
      </c>
      <c r="AT397" s="229" t="s">
        <v>237</v>
      </c>
      <c r="AU397" s="229" t="s">
        <v>262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339</v>
      </c>
      <c r="BM397" s="229" t="s">
        <v>13374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13375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262</v>
      </c>
    </row>
    <row r="399" s="2" customFormat="1" ht="24.15" customHeight="1">
      <c r="A399" s="42"/>
      <c r="B399" s="43"/>
      <c r="C399" s="218" t="s">
        <v>3125</v>
      </c>
      <c r="D399" s="218" t="s">
        <v>237</v>
      </c>
      <c r="E399" s="219" t="s">
        <v>13376</v>
      </c>
      <c r="F399" s="220" t="s">
        <v>13377</v>
      </c>
      <c r="G399" s="221" t="s">
        <v>240</v>
      </c>
      <c r="H399" s="222">
        <v>32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262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13378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13379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262</v>
      </c>
    </row>
    <row r="401" s="2" customFormat="1" ht="16.5" customHeight="1">
      <c r="A401" s="42"/>
      <c r="B401" s="43"/>
      <c r="C401" s="218" t="s">
        <v>3130</v>
      </c>
      <c r="D401" s="218" t="s">
        <v>237</v>
      </c>
      <c r="E401" s="219" t="s">
        <v>13380</v>
      </c>
      <c r="F401" s="220" t="s">
        <v>13381</v>
      </c>
      <c r="G401" s="221" t="s">
        <v>240</v>
      </c>
      <c r="H401" s="222">
        <v>28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339</v>
      </c>
      <c r="AT401" s="229" t="s">
        <v>237</v>
      </c>
      <c r="AU401" s="229" t="s">
        <v>262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339</v>
      </c>
      <c r="BM401" s="229" t="s">
        <v>13382</v>
      </c>
    </row>
    <row r="402" s="2" customFormat="1" ht="24.15" customHeight="1">
      <c r="A402" s="42"/>
      <c r="B402" s="43"/>
      <c r="C402" s="218" t="s">
        <v>3135</v>
      </c>
      <c r="D402" s="218" t="s">
        <v>237</v>
      </c>
      <c r="E402" s="219" t="s">
        <v>13383</v>
      </c>
      <c r="F402" s="220" t="s">
        <v>13384</v>
      </c>
      <c r="G402" s="221" t="s">
        <v>240</v>
      </c>
      <c r="H402" s="222">
        <v>294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262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13385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13386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262</v>
      </c>
    </row>
    <row r="404" s="2" customFormat="1" ht="24.15" customHeight="1">
      <c r="A404" s="42"/>
      <c r="B404" s="43"/>
      <c r="C404" s="218" t="s">
        <v>3140</v>
      </c>
      <c r="D404" s="218" t="s">
        <v>237</v>
      </c>
      <c r="E404" s="219" t="s">
        <v>13387</v>
      </c>
      <c r="F404" s="220" t="s">
        <v>13388</v>
      </c>
      <c r="G404" s="221" t="s">
        <v>240</v>
      </c>
      <c r="H404" s="222">
        <v>247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339</v>
      </c>
      <c r="AT404" s="229" t="s">
        <v>237</v>
      </c>
      <c r="AU404" s="229" t="s">
        <v>262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339</v>
      </c>
      <c r="BM404" s="229" t="s">
        <v>13389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13390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262</v>
      </c>
    </row>
    <row r="406" s="2" customFormat="1" ht="24.15" customHeight="1">
      <c r="A406" s="42"/>
      <c r="B406" s="43"/>
      <c r="C406" s="218" t="s">
        <v>3145</v>
      </c>
      <c r="D406" s="218" t="s">
        <v>237</v>
      </c>
      <c r="E406" s="219" t="s">
        <v>13391</v>
      </c>
      <c r="F406" s="220" t="s">
        <v>13392</v>
      </c>
      <c r="G406" s="221" t="s">
        <v>240</v>
      </c>
      <c r="H406" s="222">
        <v>208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339</v>
      </c>
      <c r="AT406" s="229" t="s">
        <v>237</v>
      </c>
      <c r="AU406" s="229" t="s">
        <v>262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339</v>
      </c>
      <c r="BM406" s="229" t="s">
        <v>13393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13394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262</v>
      </c>
    </row>
    <row r="408" s="2" customFormat="1" ht="16.5" customHeight="1">
      <c r="A408" s="42"/>
      <c r="B408" s="43"/>
      <c r="C408" s="218" t="s">
        <v>3153</v>
      </c>
      <c r="D408" s="218" t="s">
        <v>237</v>
      </c>
      <c r="E408" s="219" t="s">
        <v>13395</v>
      </c>
      <c r="F408" s="220" t="s">
        <v>13396</v>
      </c>
      <c r="G408" s="221" t="s">
        <v>10100</v>
      </c>
      <c r="H408" s="222">
        <v>732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262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13397</v>
      </c>
    </row>
    <row r="409" s="2" customFormat="1" ht="21.75" customHeight="1">
      <c r="A409" s="42"/>
      <c r="B409" s="43"/>
      <c r="C409" s="218" t="s">
        <v>3162</v>
      </c>
      <c r="D409" s="218" t="s">
        <v>237</v>
      </c>
      <c r="E409" s="219" t="s">
        <v>13398</v>
      </c>
      <c r="F409" s="220" t="s">
        <v>13399</v>
      </c>
      <c r="G409" s="221" t="s">
        <v>240</v>
      </c>
      <c r="H409" s="222">
        <v>98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339</v>
      </c>
      <c r="AT409" s="229" t="s">
        <v>237</v>
      </c>
      <c r="AU409" s="229" t="s">
        <v>262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339</v>
      </c>
      <c r="BM409" s="229" t="s">
        <v>13400</v>
      </c>
    </row>
    <row r="410" s="2" customFormat="1" ht="21.75" customHeight="1">
      <c r="A410" s="42"/>
      <c r="B410" s="43"/>
      <c r="C410" s="218" t="s">
        <v>3169</v>
      </c>
      <c r="D410" s="218" t="s">
        <v>237</v>
      </c>
      <c r="E410" s="219" t="s">
        <v>13401</v>
      </c>
      <c r="F410" s="220" t="s">
        <v>13402</v>
      </c>
      <c r="G410" s="221" t="s">
        <v>240</v>
      </c>
      <c r="H410" s="222">
        <v>62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339</v>
      </c>
      <c r="AT410" s="229" t="s">
        <v>237</v>
      </c>
      <c r="AU410" s="229" t="s">
        <v>262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339</v>
      </c>
      <c r="BM410" s="229" t="s">
        <v>13403</v>
      </c>
    </row>
    <row r="411" s="2" customFormat="1" ht="24.15" customHeight="1">
      <c r="A411" s="42"/>
      <c r="B411" s="43"/>
      <c r="C411" s="218" t="s">
        <v>3175</v>
      </c>
      <c r="D411" s="218" t="s">
        <v>237</v>
      </c>
      <c r="E411" s="219" t="s">
        <v>13404</v>
      </c>
      <c r="F411" s="220" t="s">
        <v>13296</v>
      </c>
      <c r="G411" s="221" t="s">
        <v>240</v>
      </c>
      <c r="H411" s="222">
        <v>419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262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13405</v>
      </c>
    </row>
    <row r="412" s="2" customFormat="1" ht="24.15" customHeight="1">
      <c r="A412" s="42"/>
      <c r="B412" s="43"/>
      <c r="C412" s="218" t="s">
        <v>3184</v>
      </c>
      <c r="D412" s="218" t="s">
        <v>237</v>
      </c>
      <c r="E412" s="219" t="s">
        <v>13406</v>
      </c>
      <c r="F412" s="220" t="s">
        <v>13299</v>
      </c>
      <c r="G412" s="221" t="s">
        <v>240</v>
      </c>
      <c r="H412" s="222">
        <v>394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339</v>
      </c>
      <c r="AT412" s="229" t="s">
        <v>237</v>
      </c>
      <c r="AU412" s="229" t="s">
        <v>262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339</v>
      </c>
      <c r="BM412" s="229" t="s">
        <v>13407</v>
      </c>
    </row>
    <row r="413" s="2" customFormat="1" ht="24.15" customHeight="1">
      <c r="A413" s="42"/>
      <c r="B413" s="43"/>
      <c r="C413" s="218" t="s">
        <v>3193</v>
      </c>
      <c r="D413" s="218" t="s">
        <v>237</v>
      </c>
      <c r="E413" s="219" t="s">
        <v>13408</v>
      </c>
      <c r="F413" s="220" t="s">
        <v>13409</v>
      </c>
      <c r="G413" s="221" t="s">
        <v>240</v>
      </c>
      <c r="H413" s="222">
        <v>1494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339</v>
      </c>
      <c r="AT413" s="229" t="s">
        <v>237</v>
      </c>
      <c r="AU413" s="229" t="s">
        <v>262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339</v>
      </c>
      <c r="BM413" s="229" t="s">
        <v>13410</v>
      </c>
    </row>
    <row r="414" s="2" customFormat="1" ht="16.5" customHeight="1">
      <c r="A414" s="42"/>
      <c r="B414" s="43"/>
      <c r="C414" s="218" t="s">
        <v>3197</v>
      </c>
      <c r="D414" s="218" t="s">
        <v>237</v>
      </c>
      <c r="E414" s="219" t="s">
        <v>13411</v>
      </c>
      <c r="F414" s="220" t="s">
        <v>13412</v>
      </c>
      <c r="G414" s="221" t="s">
        <v>240</v>
      </c>
      <c r="H414" s="222">
        <v>45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262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13413</v>
      </c>
    </row>
    <row r="415" s="2" customFormat="1" ht="16.5" customHeight="1">
      <c r="A415" s="42"/>
      <c r="B415" s="43"/>
      <c r="C415" s="218" t="s">
        <v>3203</v>
      </c>
      <c r="D415" s="218" t="s">
        <v>237</v>
      </c>
      <c r="E415" s="219" t="s">
        <v>13414</v>
      </c>
      <c r="F415" s="220" t="s">
        <v>13308</v>
      </c>
      <c r="G415" s="221" t="s">
        <v>240</v>
      </c>
      <c r="H415" s="222">
        <v>45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339</v>
      </c>
      <c r="AT415" s="229" t="s">
        <v>237</v>
      </c>
      <c r="AU415" s="229" t="s">
        <v>262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339</v>
      </c>
      <c r="BM415" s="229" t="s">
        <v>13415</v>
      </c>
    </row>
    <row r="416" s="2" customFormat="1" ht="24.15" customHeight="1">
      <c r="A416" s="42"/>
      <c r="B416" s="43"/>
      <c r="C416" s="218" t="s">
        <v>3209</v>
      </c>
      <c r="D416" s="218" t="s">
        <v>237</v>
      </c>
      <c r="E416" s="219" t="s">
        <v>13416</v>
      </c>
      <c r="F416" s="220" t="s">
        <v>13417</v>
      </c>
      <c r="G416" s="221" t="s">
        <v>240</v>
      </c>
      <c r="H416" s="222">
        <v>30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339</v>
      </c>
      <c r="AT416" s="229" t="s">
        <v>237</v>
      </c>
      <c r="AU416" s="229" t="s">
        <v>262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339</v>
      </c>
      <c r="BM416" s="229" t="s">
        <v>13418</v>
      </c>
    </row>
    <row r="417" s="2" customFormat="1" ht="24.15" customHeight="1">
      <c r="A417" s="42"/>
      <c r="B417" s="43"/>
      <c r="C417" s="218" t="s">
        <v>3216</v>
      </c>
      <c r="D417" s="218" t="s">
        <v>237</v>
      </c>
      <c r="E417" s="219" t="s">
        <v>13419</v>
      </c>
      <c r="F417" s="220" t="s">
        <v>13420</v>
      </c>
      <c r="G417" s="221" t="s">
        <v>240</v>
      </c>
      <c r="H417" s="222">
        <v>86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262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13421</v>
      </c>
    </row>
    <row r="418" s="2" customFormat="1" ht="16.5" customHeight="1">
      <c r="A418" s="42"/>
      <c r="B418" s="43"/>
      <c r="C418" s="218" t="s">
        <v>3222</v>
      </c>
      <c r="D418" s="218" t="s">
        <v>237</v>
      </c>
      <c r="E418" s="219" t="s">
        <v>13422</v>
      </c>
      <c r="F418" s="220" t="s">
        <v>13423</v>
      </c>
      <c r="G418" s="221" t="s">
        <v>10100</v>
      </c>
      <c r="H418" s="222">
        <v>6840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339</v>
      </c>
      <c r="AT418" s="229" t="s">
        <v>237</v>
      </c>
      <c r="AU418" s="229" t="s">
        <v>262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339</v>
      </c>
      <c r="BM418" s="229" t="s">
        <v>13424</v>
      </c>
    </row>
    <row r="419" s="2" customFormat="1" ht="16.5" customHeight="1">
      <c r="A419" s="42"/>
      <c r="B419" s="43"/>
      <c r="C419" s="218" t="s">
        <v>3230</v>
      </c>
      <c r="D419" s="218" t="s">
        <v>237</v>
      </c>
      <c r="E419" s="219" t="s">
        <v>13425</v>
      </c>
      <c r="F419" s="220" t="s">
        <v>13426</v>
      </c>
      <c r="G419" s="221" t="s">
        <v>10100</v>
      </c>
      <c r="H419" s="222">
        <v>4250</v>
      </c>
      <c r="I419" s="223"/>
      <c r="J419" s="224">
        <f>ROUND(I419*H419,2)</f>
        <v>0</v>
      </c>
      <c r="K419" s="220" t="s">
        <v>19</v>
      </c>
      <c r="L419" s="48"/>
      <c r="M419" s="225" t="s">
        <v>19</v>
      </c>
      <c r="N419" s="226" t="s">
        <v>48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339</v>
      </c>
      <c r="AT419" s="229" t="s">
        <v>237</v>
      </c>
      <c r="AU419" s="229" t="s">
        <v>262</v>
      </c>
      <c r="AY419" s="21" t="s">
        <v>235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1" t="s">
        <v>88</v>
      </c>
      <c r="BK419" s="230">
        <f>ROUND(I419*H419,2)</f>
        <v>0</v>
      </c>
      <c r="BL419" s="21" t="s">
        <v>339</v>
      </c>
      <c r="BM419" s="229" t="s">
        <v>13427</v>
      </c>
    </row>
    <row r="420" s="2" customFormat="1" ht="16.5" customHeight="1">
      <c r="A420" s="42"/>
      <c r="B420" s="43"/>
      <c r="C420" s="218" t="s">
        <v>3251</v>
      </c>
      <c r="D420" s="218" t="s">
        <v>237</v>
      </c>
      <c r="E420" s="219" t="s">
        <v>13428</v>
      </c>
      <c r="F420" s="220" t="s">
        <v>13429</v>
      </c>
      <c r="G420" s="221" t="s">
        <v>10100</v>
      </c>
      <c r="H420" s="222">
        <v>2590</v>
      </c>
      <c r="I420" s="223"/>
      <c r="J420" s="224">
        <f>ROUND(I420*H420,2)</f>
        <v>0</v>
      </c>
      <c r="K420" s="220" t="s">
        <v>19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262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13430</v>
      </c>
    </row>
    <row r="421" s="2" customFormat="1" ht="24.15" customHeight="1">
      <c r="A421" s="42"/>
      <c r="B421" s="43"/>
      <c r="C421" s="218" t="s">
        <v>3256</v>
      </c>
      <c r="D421" s="218" t="s">
        <v>237</v>
      </c>
      <c r="E421" s="219" t="s">
        <v>13431</v>
      </c>
      <c r="F421" s="220" t="s">
        <v>13432</v>
      </c>
      <c r="G421" s="221" t="s">
        <v>10100</v>
      </c>
      <c r="H421" s="222">
        <v>218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339</v>
      </c>
      <c r="AT421" s="229" t="s">
        <v>237</v>
      </c>
      <c r="AU421" s="229" t="s">
        <v>262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339</v>
      </c>
      <c r="BM421" s="229" t="s">
        <v>13433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13434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262</v>
      </c>
    </row>
    <row r="423" s="2" customFormat="1" ht="24.15" customHeight="1">
      <c r="A423" s="42"/>
      <c r="B423" s="43"/>
      <c r="C423" s="218" t="s">
        <v>3266</v>
      </c>
      <c r="D423" s="218" t="s">
        <v>237</v>
      </c>
      <c r="E423" s="219" t="s">
        <v>13435</v>
      </c>
      <c r="F423" s="220" t="s">
        <v>13436</v>
      </c>
      <c r="G423" s="221" t="s">
        <v>10100</v>
      </c>
      <c r="H423" s="222">
        <v>353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262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13437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13438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262</v>
      </c>
    </row>
    <row r="425" s="17" customFormat="1" ht="20.88" customHeight="1">
      <c r="A425" s="17"/>
      <c r="B425" s="303"/>
      <c r="C425" s="304"/>
      <c r="D425" s="305" t="s">
        <v>75</v>
      </c>
      <c r="E425" s="305" t="s">
        <v>13439</v>
      </c>
      <c r="F425" s="305" t="s">
        <v>13440</v>
      </c>
      <c r="G425" s="304"/>
      <c r="H425" s="304"/>
      <c r="I425" s="306"/>
      <c r="J425" s="307">
        <f>BK425</f>
        <v>0</v>
      </c>
      <c r="K425" s="304"/>
      <c r="L425" s="308"/>
      <c r="M425" s="309"/>
      <c r="N425" s="310"/>
      <c r="O425" s="310"/>
      <c r="P425" s="311">
        <f>P426</f>
        <v>0</v>
      </c>
      <c r="Q425" s="310"/>
      <c r="R425" s="311">
        <f>R426</f>
        <v>0</v>
      </c>
      <c r="S425" s="310"/>
      <c r="T425" s="312">
        <f>T426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3" t="s">
        <v>88</v>
      </c>
      <c r="AT425" s="314" t="s">
        <v>75</v>
      </c>
      <c r="AU425" s="314" t="s">
        <v>92</v>
      </c>
      <c r="AY425" s="313" t="s">
        <v>235</v>
      </c>
      <c r="BK425" s="315">
        <f>BK426</f>
        <v>0</v>
      </c>
    </row>
    <row r="426" s="17" customFormat="1" ht="20.88" customHeight="1">
      <c r="A426" s="17"/>
      <c r="B426" s="303"/>
      <c r="C426" s="304"/>
      <c r="D426" s="305" t="s">
        <v>75</v>
      </c>
      <c r="E426" s="305" t="s">
        <v>13441</v>
      </c>
      <c r="F426" s="305" t="s">
        <v>13442</v>
      </c>
      <c r="G426" s="304"/>
      <c r="H426" s="304"/>
      <c r="I426" s="306"/>
      <c r="J426" s="307">
        <f>BK426</f>
        <v>0</v>
      </c>
      <c r="K426" s="304"/>
      <c r="L426" s="308"/>
      <c r="M426" s="309"/>
      <c r="N426" s="310"/>
      <c r="O426" s="310"/>
      <c r="P426" s="311">
        <f>SUM(P427:P440)</f>
        <v>0</v>
      </c>
      <c r="Q426" s="310"/>
      <c r="R426" s="311">
        <f>SUM(R427:R440)</f>
        <v>0</v>
      </c>
      <c r="S426" s="310"/>
      <c r="T426" s="312">
        <f>SUM(T427:T440)</f>
        <v>0</v>
      </c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R426" s="313" t="s">
        <v>88</v>
      </c>
      <c r="AT426" s="314" t="s">
        <v>75</v>
      </c>
      <c r="AU426" s="314" t="s">
        <v>98</v>
      </c>
      <c r="AY426" s="313" t="s">
        <v>235</v>
      </c>
      <c r="BK426" s="315">
        <f>SUM(BK427:BK440)</f>
        <v>0</v>
      </c>
    </row>
    <row r="427" s="2" customFormat="1" ht="16.5" customHeight="1">
      <c r="A427" s="42"/>
      <c r="B427" s="43"/>
      <c r="C427" s="218" t="s">
        <v>3272</v>
      </c>
      <c r="D427" s="218" t="s">
        <v>237</v>
      </c>
      <c r="E427" s="219" t="s">
        <v>13443</v>
      </c>
      <c r="F427" s="220" t="s">
        <v>13444</v>
      </c>
      <c r="G427" s="221" t="s">
        <v>10100</v>
      </c>
      <c r="H427" s="222">
        <v>29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339</v>
      </c>
      <c r="AT427" s="229" t="s">
        <v>237</v>
      </c>
      <c r="AU427" s="229" t="s">
        <v>262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339</v>
      </c>
      <c r="BM427" s="229" t="s">
        <v>13445</v>
      </c>
    </row>
    <row r="428" s="2" customFormat="1" ht="16.5" customHeight="1">
      <c r="A428" s="42"/>
      <c r="B428" s="43"/>
      <c r="C428" s="218" t="s">
        <v>3280</v>
      </c>
      <c r="D428" s="218" t="s">
        <v>237</v>
      </c>
      <c r="E428" s="219" t="s">
        <v>13446</v>
      </c>
      <c r="F428" s="220" t="s">
        <v>13447</v>
      </c>
      <c r="G428" s="221" t="s">
        <v>10100</v>
      </c>
      <c r="H428" s="222">
        <v>65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339</v>
      </c>
      <c r="AT428" s="229" t="s">
        <v>237</v>
      </c>
      <c r="AU428" s="229" t="s">
        <v>262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339</v>
      </c>
      <c r="BM428" s="229" t="s">
        <v>13448</v>
      </c>
    </row>
    <row r="429" s="2" customFormat="1" ht="16.5" customHeight="1">
      <c r="A429" s="42"/>
      <c r="B429" s="43"/>
      <c r="C429" s="218" t="s">
        <v>3286</v>
      </c>
      <c r="D429" s="218" t="s">
        <v>237</v>
      </c>
      <c r="E429" s="219" t="s">
        <v>13449</v>
      </c>
      <c r="F429" s="220" t="s">
        <v>13450</v>
      </c>
      <c r="G429" s="221" t="s">
        <v>10100</v>
      </c>
      <c r="H429" s="222">
        <v>65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262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13451</v>
      </c>
    </row>
    <row r="430" s="2" customFormat="1" ht="16.5" customHeight="1">
      <c r="A430" s="42"/>
      <c r="B430" s="43"/>
      <c r="C430" s="218" t="s">
        <v>3293</v>
      </c>
      <c r="D430" s="218" t="s">
        <v>237</v>
      </c>
      <c r="E430" s="219" t="s">
        <v>13452</v>
      </c>
      <c r="F430" s="220" t="s">
        <v>13453</v>
      </c>
      <c r="G430" s="221" t="s">
        <v>10100</v>
      </c>
      <c r="H430" s="222">
        <v>9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339</v>
      </c>
      <c r="AT430" s="229" t="s">
        <v>237</v>
      </c>
      <c r="AU430" s="229" t="s">
        <v>262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339</v>
      </c>
      <c r="BM430" s="229" t="s">
        <v>13454</v>
      </c>
    </row>
    <row r="431" s="2" customFormat="1" ht="16.5" customHeight="1">
      <c r="A431" s="42"/>
      <c r="B431" s="43"/>
      <c r="C431" s="218" t="s">
        <v>3299</v>
      </c>
      <c r="D431" s="218" t="s">
        <v>237</v>
      </c>
      <c r="E431" s="219" t="s">
        <v>13455</v>
      </c>
      <c r="F431" s="220" t="s">
        <v>13456</v>
      </c>
      <c r="G431" s="221" t="s">
        <v>10100</v>
      </c>
      <c r="H431" s="222">
        <v>10</v>
      </c>
      <c r="I431" s="223"/>
      <c r="J431" s="224">
        <f>ROUND(I431*H431,2)</f>
        <v>0</v>
      </c>
      <c r="K431" s="220" t="s">
        <v>19</v>
      </c>
      <c r="L431" s="48"/>
      <c r="M431" s="225" t="s">
        <v>19</v>
      </c>
      <c r="N431" s="226" t="s">
        <v>48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339</v>
      </c>
      <c r="AT431" s="229" t="s">
        <v>237</v>
      </c>
      <c r="AU431" s="229" t="s">
        <v>262</v>
      </c>
      <c r="AY431" s="21" t="s">
        <v>235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1" t="s">
        <v>88</v>
      </c>
      <c r="BK431" s="230">
        <f>ROUND(I431*H431,2)</f>
        <v>0</v>
      </c>
      <c r="BL431" s="21" t="s">
        <v>339</v>
      </c>
      <c r="BM431" s="229" t="s">
        <v>13457</v>
      </c>
    </row>
    <row r="432" s="2" customFormat="1" ht="16.5" customHeight="1">
      <c r="A432" s="42"/>
      <c r="B432" s="43"/>
      <c r="C432" s="218" t="s">
        <v>3307</v>
      </c>
      <c r="D432" s="218" t="s">
        <v>237</v>
      </c>
      <c r="E432" s="219" t="s">
        <v>13458</v>
      </c>
      <c r="F432" s="220" t="s">
        <v>13459</v>
      </c>
      <c r="G432" s="221" t="s">
        <v>10100</v>
      </c>
      <c r="H432" s="222">
        <v>20</v>
      </c>
      <c r="I432" s="223"/>
      <c r="J432" s="224">
        <f>ROUND(I432*H432,2)</f>
        <v>0</v>
      </c>
      <c r="K432" s="220" t="s">
        <v>19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262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13460</v>
      </c>
    </row>
    <row r="433" s="2" customFormat="1" ht="16.5" customHeight="1">
      <c r="A433" s="42"/>
      <c r="B433" s="43"/>
      <c r="C433" s="218" t="s">
        <v>3314</v>
      </c>
      <c r="D433" s="218" t="s">
        <v>237</v>
      </c>
      <c r="E433" s="219" t="s">
        <v>13461</v>
      </c>
      <c r="F433" s="220" t="s">
        <v>13462</v>
      </c>
      <c r="G433" s="221" t="s">
        <v>10100</v>
      </c>
      <c r="H433" s="222">
        <v>5</v>
      </c>
      <c r="I433" s="223"/>
      <c r="J433" s="224">
        <f>ROUND(I433*H433,2)</f>
        <v>0</v>
      </c>
      <c r="K433" s="220" t="s">
        <v>19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339</v>
      </c>
      <c r="AT433" s="229" t="s">
        <v>237</v>
      </c>
      <c r="AU433" s="229" t="s">
        <v>262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339</v>
      </c>
      <c r="BM433" s="229" t="s">
        <v>13463</v>
      </c>
    </row>
    <row r="434" s="2" customFormat="1" ht="16.5" customHeight="1">
      <c r="A434" s="42"/>
      <c r="B434" s="43"/>
      <c r="C434" s="218" t="s">
        <v>3319</v>
      </c>
      <c r="D434" s="218" t="s">
        <v>237</v>
      </c>
      <c r="E434" s="219" t="s">
        <v>13464</v>
      </c>
      <c r="F434" s="220" t="s">
        <v>13465</v>
      </c>
      <c r="G434" s="221" t="s">
        <v>10100</v>
      </c>
      <c r="H434" s="222">
        <v>15</v>
      </c>
      <c r="I434" s="223"/>
      <c r="J434" s="224">
        <f>ROUND(I434*H434,2)</f>
        <v>0</v>
      </c>
      <c r="K434" s="220" t="s">
        <v>19</v>
      </c>
      <c r="L434" s="48"/>
      <c r="M434" s="225" t="s">
        <v>19</v>
      </c>
      <c r="N434" s="226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339</v>
      </c>
      <c r="AT434" s="229" t="s">
        <v>237</v>
      </c>
      <c r="AU434" s="229" t="s">
        <v>262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339</v>
      </c>
      <c r="BM434" s="229" t="s">
        <v>13466</v>
      </c>
    </row>
    <row r="435" s="2" customFormat="1" ht="16.5" customHeight="1">
      <c r="A435" s="42"/>
      <c r="B435" s="43"/>
      <c r="C435" s="218" t="s">
        <v>3326</v>
      </c>
      <c r="D435" s="218" t="s">
        <v>237</v>
      </c>
      <c r="E435" s="219" t="s">
        <v>13467</v>
      </c>
      <c r="F435" s="220" t="s">
        <v>13468</v>
      </c>
      <c r="G435" s="221" t="s">
        <v>10100</v>
      </c>
      <c r="H435" s="222">
        <v>10</v>
      </c>
      <c r="I435" s="223"/>
      <c r="J435" s="224">
        <f>ROUND(I435*H435,2)</f>
        <v>0</v>
      </c>
      <c r="K435" s="220" t="s">
        <v>19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262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13469</v>
      </c>
    </row>
    <row r="436" s="2" customFormat="1" ht="16.5" customHeight="1">
      <c r="A436" s="42"/>
      <c r="B436" s="43"/>
      <c r="C436" s="218" t="s">
        <v>3331</v>
      </c>
      <c r="D436" s="218" t="s">
        <v>237</v>
      </c>
      <c r="E436" s="219" t="s">
        <v>13470</v>
      </c>
      <c r="F436" s="220" t="s">
        <v>13471</v>
      </c>
      <c r="G436" s="221" t="s">
        <v>10100</v>
      </c>
      <c r="H436" s="222">
        <v>3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262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13472</v>
      </c>
    </row>
    <row r="437" s="2" customFormat="1" ht="16.5" customHeight="1">
      <c r="A437" s="42"/>
      <c r="B437" s="43"/>
      <c r="C437" s="218" t="s">
        <v>3337</v>
      </c>
      <c r="D437" s="218" t="s">
        <v>237</v>
      </c>
      <c r="E437" s="219" t="s">
        <v>13473</v>
      </c>
      <c r="F437" s="220" t="s">
        <v>13221</v>
      </c>
      <c r="G437" s="221" t="s">
        <v>10100</v>
      </c>
      <c r="H437" s="222">
        <v>5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262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13474</v>
      </c>
    </row>
    <row r="438" s="2" customFormat="1" ht="16.5" customHeight="1">
      <c r="A438" s="42"/>
      <c r="B438" s="43"/>
      <c r="C438" s="218" t="s">
        <v>3343</v>
      </c>
      <c r="D438" s="218" t="s">
        <v>237</v>
      </c>
      <c r="E438" s="219" t="s">
        <v>13475</v>
      </c>
      <c r="F438" s="220" t="s">
        <v>13476</v>
      </c>
      <c r="G438" s="221" t="s">
        <v>10100</v>
      </c>
      <c r="H438" s="222">
        <v>20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262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13477</v>
      </c>
    </row>
    <row r="439" s="2" customFormat="1" ht="16.5" customHeight="1">
      <c r="A439" s="42"/>
      <c r="B439" s="43"/>
      <c r="C439" s="218" t="s">
        <v>3348</v>
      </c>
      <c r="D439" s="218" t="s">
        <v>237</v>
      </c>
      <c r="E439" s="219" t="s">
        <v>13478</v>
      </c>
      <c r="F439" s="220" t="s">
        <v>13479</v>
      </c>
      <c r="G439" s="221" t="s">
        <v>10100</v>
      </c>
      <c r="H439" s="222">
        <v>9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262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13480</v>
      </c>
    </row>
    <row r="440" s="2" customFormat="1" ht="16.5" customHeight="1">
      <c r="A440" s="42"/>
      <c r="B440" s="43"/>
      <c r="C440" s="218" t="s">
        <v>3355</v>
      </c>
      <c r="D440" s="218" t="s">
        <v>237</v>
      </c>
      <c r="E440" s="219" t="s">
        <v>13481</v>
      </c>
      <c r="F440" s="220" t="s">
        <v>13482</v>
      </c>
      <c r="G440" s="221" t="s">
        <v>10100</v>
      </c>
      <c r="H440" s="222">
        <v>6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262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13483</v>
      </c>
    </row>
    <row r="441" s="17" customFormat="1" ht="20.88" customHeight="1">
      <c r="A441" s="17"/>
      <c r="B441" s="303"/>
      <c r="C441" s="304"/>
      <c r="D441" s="305" t="s">
        <v>75</v>
      </c>
      <c r="E441" s="305" t="s">
        <v>13484</v>
      </c>
      <c r="F441" s="305" t="s">
        <v>13485</v>
      </c>
      <c r="G441" s="304"/>
      <c r="H441" s="304"/>
      <c r="I441" s="306"/>
      <c r="J441" s="307">
        <f>BK441</f>
        <v>0</v>
      </c>
      <c r="K441" s="304"/>
      <c r="L441" s="308"/>
      <c r="M441" s="309"/>
      <c r="N441" s="310"/>
      <c r="O441" s="310"/>
      <c r="P441" s="311">
        <f>P442+P467</f>
        <v>0</v>
      </c>
      <c r="Q441" s="310"/>
      <c r="R441" s="311">
        <f>R442+R467</f>
        <v>0</v>
      </c>
      <c r="S441" s="310"/>
      <c r="T441" s="312">
        <f>T442+T467</f>
        <v>0</v>
      </c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R441" s="313" t="s">
        <v>88</v>
      </c>
      <c r="AT441" s="314" t="s">
        <v>75</v>
      </c>
      <c r="AU441" s="314" t="s">
        <v>92</v>
      </c>
      <c r="AY441" s="313" t="s">
        <v>235</v>
      </c>
      <c r="BK441" s="315">
        <f>BK442+BK467</f>
        <v>0</v>
      </c>
    </row>
    <row r="442" s="17" customFormat="1" ht="20.88" customHeight="1">
      <c r="A442" s="17"/>
      <c r="B442" s="303"/>
      <c r="C442" s="304"/>
      <c r="D442" s="305" t="s">
        <v>75</v>
      </c>
      <c r="E442" s="305" t="s">
        <v>13486</v>
      </c>
      <c r="F442" s="305" t="s">
        <v>13487</v>
      </c>
      <c r="G442" s="304"/>
      <c r="H442" s="304"/>
      <c r="I442" s="306"/>
      <c r="J442" s="307">
        <f>BK442</f>
        <v>0</v>
      </c>
      <c r="K442" s="304"/>
      <c r="L442" s="308"/>
      <c r="M442" s="309"/>
      <c r="N442" s="310"/>
      <c r="O442" s="310"/>
      <c r="P442" s="311">
        <f>SUM(P443:P466)</f>
        <v>0</v>
      </c>
      <c r="Q442" s="310"/>
      <c r="R442" s="311">
        <f>SUM(R443:R466)</f>
        <v>0</v>
      </c>
      <c r="S442" s="310"/>
      <c r="T442" s="312">
        <f>SUM(T443:T466)</f>
        <v>0</v>
      </c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R442" s="313" t="s">
        <v>88</v>
      </c>
      <c r="AT442" s="314" t="s">
        <v>75</v>
      </c>
      <c r="AU442" s="314" t="s">
        <v>98</v>
      </c>
      <c r="AY442" s="313" t="s">
        <v>235</v>
      </c>
      <c r="BK442" s="315">
        <f>SUM(BK443:BK466)</f>
        <v>0</v>
      </c>
    </row>
    <row r="443" s="2" customFormat="1" ht="24.15" customHeight="1">
      <c r="A443" s="42"/>
      <c r="B443" s="43"/>
      <c r="C443" s="280" t="s">
        <v>3361</v>
      </c>
      <c r="D443" s="280" t="s">
        <v>386</v>
      </c>
      <c r="E443" s="281" t="s">
        <v>13488</v>
      </c>
      <c r="F443" s="282" t="s">
        <v>13489</v>
      </c>
      <c r="G443" s="283" t="s">
        <v>10100</v>
      </c>
      <c r="H443" s="284">
        <v>207</v>
      </c>
      <c r="I443" s="285"/>
      <c r="J443" s="286">
        <f>ROUND(I443*H443,2)</f>
        <v>0</v>
      </c>
      <c r="K443" s="282" t="s">
        <v>19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471</v>
      </c>
      <c r="AT443" s="229" t="s">
        <v>386</v>
      </c>
      <c r="AU443" s="229" t="s">
        <v>262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13490</v>
      </c>
    </row>
    <row r="444" s="2" customFormat="1" ht="24.15" customHeight="1">
      <c r="A444" s="42"/>
      <c r="B444" s="43"/>
      <c r="C444" s="280" t="s">
        <v>3368</v>
      </c>
      <c r="D444" s="280" t="s">
        <v>386</v>
      </c>
      <c r="E444" s="281" t="s">
        <v>13491</v>
      </c>
      <c r="F444" s="282" t="s">
        <v>13492</v>
      </c>
      <c r="G444" s="283" t="s">
        <v>10100</v>
      </c>
      <c r="H444" s="284">
        <v>18</v>
      </c>
      <c r="I444" s="285"/>
      <c r="J444" s="286">
        <f>ROUND(I444*H444,2)</f>
        <v>0</v>
      </c>
      <c r="K444" s="282" t="s">
        <v>19</v>
      </c>
      <c r="L444" s="287"/>
      <c r="M444" s="288" t="s">
        <v>19</v>
      </c>
      <c r="N444" s="289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471</v>
      </c>
      <c r="AT444" s="229" t="s">
        <v>386</v>
      </c>
      <c r="AU444" s="229" t="s">
        <v>262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13493</v>
      </c>
    </row>
    <row r="445" s="2" customFormat="1" ht="24.15" customHeight="1">
      <c r="A445" s="42"/>
      <c r="B445" s="43"/>
      <c r="C445" s="280" t="s">
        <v>3374</v>
      </c>
      <c r="D445" s="280" t="s">
        <v>386</v>
      </c>
      <c r="E445" s="281" t="s">
        <v>13494</v>
      </c>
      <c r="F445" s="282" t="s">
        <v>13495</v>
      </c>
      <c r="G445" s="283" t="s">
        <v>10100</v>
      </c>
      <c r="H445" s="284">
        <v>27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471</v>
      </c>
      <c r="AT445" s="229" t="s">
        <v>386</v>
      </c>
      <c r="AU445" s="229" t="s">
        <v>262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13496</v>
      </c>
    </row>
    <row r="446" s="2" customFormat="1" ht="24.15" customHeight="1">
      <c r="A446" s="42"/>
      <c r="B446" s="43"/>
      <c r="C446" s="280" t="s">
        <v>3380</v>
      </c>
      <c r="D446" s="280" t="s">
        <v>386</v>
      </c>
      <c r="E446" s="281" t="s">
        <v>13497</v>
      </c>
      <c r="F446" s="282" t="s">
        <v>13498</v>
      </c>
      <c r="G446" s="283" t="s">
        <v>10100</v>
      </c>
      <c r="H446" s="284">
        <v>11</v>
      </c>
      <c r="I446" s="285"/>
      <c r="J446" s="286">
        <f>ROUND(I446*H446,2)</f>
        <v>0</v>
      </c>
      <c r="K446" s="282" t="s">
        <v>19</v>
      </c>
      <c r="L446" s="287"/>
      <c r="M446" s="288" t="s">
        <v>19</v>
      </c>
      <c r="N446" s="289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471</v>
      </c>
      <c r="AT446" s="229" t="s">
        <v>386</v>
      </c>
      <c r="AU446" s="229" t="s">
        <v>262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13499</v>
      </c>
    </row>
    <row r="447" s="2" customFormat="1" ht="21.75" customHeight="1">
      <c r="A447" s="42"/>
      <c r="B447" s="43"/>
      <c r="C447" s="280" t="s">
        <v>3384</v>
      </c>
      <c r="D447" s="280" t="s">
        <v>386</v>
      </c>
      <c r="E447" s="281" t="s">
        <v>13500</v>
      </c>
      <c r="F447" s="282" t="s">
        <v>13501</v>
      </c>
      <c r="G447" s="283" t="s">
        <v>10100</v>
      </c>
      <c r="H447" s="284">
        <v>40</v>
      </c>
      <c r="I447" s="285"/>
      <c r="J447" s="286">
        <f>ROUND(I447*H447,2)</f>
        <v>0</v>
      </c>
      <c r="K447" s="282" t="s">
        <v>19</v>
      </c>
      <c r="L447" s="287"/>
      <c r="M447" s="288" t="s">
        <v>19</v>
      </c>
      <c r="N447" s="289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471</v>
      </c>
      <c r="AT447" s="229" t="s">
        <v>386</v>
      </c>
      <c r="AU447" s="229" t="s">
        <v>262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13502</v>
      </c>
    </row>
    <row r="448" s="2" customFormat="1" ht="21.75" customHeight="1">
      <c r="A448" s="42"/>
      <c r="B448" s="43"/>
      <c r="C448" s="280" t="s">
        <v>3412</v>
      </c>
      <c r="D448" s="280" t="s">
        <v>386</v>
      </c>
      <c r="E448" s="281" t="s">
        <v>13503</v>
      </c>
      <c r="F448" s="282" t="s">
        <v>13504</v>
      </c>
      <c r="G448" s="283" t="s">
        <v>10100</v>
      </c>
      <c r="H448" s="284">
        <v>29</v>
      </c>
      <c r="I448" s="285"/>
      <c r="J448" s="286">
        <f>ROUND(I448*H448,2)</f>
        <v>0</v>
      </c>
      <c r="K448" s="282" t="s">
        <v>19</v>
      </c>
      <c r="L448" s="287"/>
      <c r="M448" s="288" t="s">
        <v>19</v>
      </c>
      <c r="N448" s="289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471</v>
      </c>
      <c r="AT448" s="229" t="s">
        <v>386</v>
      </c>
      <c r="AU448" s="229" t="s">
        <v>262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13505</v>
      </c>
    </row>
    <row r="449" s="2" customFormat="1" ht="24.15" customHeight="1">
      <c r="A449" s="42"/>
      <c r="B449" s="43"/>
      <c r="C449" s="280" t="s">
        <v>3418</v>
      </c>
      <c r="D449" s="280" t="s">
        <v>386</v>
      </c>
      <c r="E449" s="281" t="s">
        <v>13506</v>
      </c>
      <c r="F449" s="282" t="s">
        <v>13507</v>
      </c>
      <c r="G449" s="283" t="s">
        <v>10100</v>
      </c>
      <c r="H449" s="284">
        <v>34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471</v>
      </c>
      <c r="AT449" s="229" t="s">
        <v>386</v>
      </c>
      <c r="AU449" s="229" t="s">
        <v>262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13508</v>
      </c>
    </row>
    <row r="450" s="2" customFormat="1" ht="24.15" customHeight="1">
      <c r="A450" s="42"/>
      <c r="B450" s="43"/>
      <c r="C450" s="280" t="s">
        <v>3426</v>
      </c>
      <c r="D450" s="280" t="s">
        <v>386</v>
      </c>
      <c r="E450" s="281" t="s">
        <v>13509</v>
      </c>
      <c r="F450" s="282" t="s">
        <v>13510</v>
      </c>
      <c r="G450" s="283" t="s">
        <v>10100</v>
      </c>
      <c r="H450" s="284">
        <v>199</v>
      </c>
      <c r="I450" s="285"/>
      <c r="J450" s="286">
        <f>ROUND(I450*H450,2)</f>
        <v>0</v>
      </c>
      <c r="K450" s="282" t="s">
        <v>19</v>
      </c>
      <c r="L450" s="287"/>
      <c r="M450" s="288" t="s">
        <v>19</v>
      </c>
      <c r="N450" s="289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471</v>
      </c>
      <c r="AT450" s="229" t="s">
        <v>386</v>
      </c>
      <c r="AU450" s="229" t="s">
        <v>262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13511</v>
      </c>
    </row>
    <row r="451" s="2" customFormat="1" ht="24.15" customHeight="1">
      <c r="A451" s="42"/>
      <c r="B451" s="43"/>
      <c r="C451" s="280" t="s">
        <v>3432</v>
      </c>
      <c r="D451" s="280" t="s">
        <v>386</v>
      </c>
      <c r="E451" s="281" t="s">
        <v>13512</v>
      </c>
      <c r="F451" s="282" t="s">
        <v>13513</v>
      </c>
      <c r="G451" s="283" t="s">
        <v>10100</v>
      </c>
      <c r="H451" s="284">
        <v>27</v>
      </c>
      <c r="I451" s="285"/>
      <c r="J451" s="286">
        <f>ROUND(I451*H451,2)</f>
        <v>0</v>
      </c>
      <c r="K451" s="282" t="s">
        <v>19</v>
      </c>
      <c r="L451" s="287"/>
      <c r="M451" s="288" t="s">
        <v>19</v>
      </c>
      <c r="N451" s="289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471</v>
      </c>
      <c r="AT451" s="229" t="s">
        <v>386</v>
      </c>
      <c r="AU451" s="229" t="s">
        <v>262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13514</v>
      </c>
    </row>
    <row r="452" s="2" customFormat="1" ht="24.15" customHeight="1">
      <c r="A452" s="42"/>
      <c r="B452" s="43"/>
      <c r="C452" s="280" t="s">
        <v>3440</v>
      </c>
      <c r="D452" s="280" t="s">
        <v>386</v>
      </c>
      <c r="E452" s="281" t="s">
        <v>13515</v>
      </c>
      <c r="F452" s="282" t="s">
        <v>13516</v>
      </c>
      <c r="G452" s="283" t="s">
        <v>10100</v>
      </c>
      <c r="H452" s="284">
        <v>8</v>
      </c>
      <c r="I452" s="285"/>
      <c r="J452" s="286">
        <f>ROUND(I452*H452,2)</f>
        <v>0</v>
      </c>
      <c r="K452" s="282" t="s">
        <v>19</v>
      </c>
      <c r="L452" s="287"/>
      <c r="M452" s="288" t="s">
        <v>19</v>
      </c>
      <c r="N452" s="289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471</v>
      </c>
      <c r="AT452" s="229" t="s">
        <v>386</v>
      </c>
      <c r="AU452" s="229" t="s">
        <v>262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13517</v>
      </c>
    </row>
    <row r="453" s="2" customFormat="1" ht="16.5" customHeight="1">
      <c r="A453" s="42"/>
      <c r="B453" s="43"/>
      <c r="C453" s="280" t="s">
        <v>3446</v>
      </c>
      <c r="D453" s="280" t="s">
        <v>386</v>
      </c>
      <c r="E453" s="281" t="s">
        <v>13518</v>
      </c>
      <c r="F453" s="282" t="s">
        <v>13519</v>
      </c>
      <c r="G453" s="283" t="s">
        <v>10100</v>
      </c>
      <c r="H453" s="284">
        <v>51</v>
      </c>
      <c r="I453" s="285"/>
      <c r="J453" s="286">
        <f>ROUND(I453*H453,2)</f>
        <v>0</v>
      </c>
      <c r="K453" s="282" t="s">
        <v>19</v>
      </c>
      <c r="L453" s="287"/>
      <c r="M453" s="288" t="s">
        <v>19</v>
      </c>
      <c r="N453" s="289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471</v>
      </c>
      <c r="AT453" s="229" t="s">
        <v>386</v>
      </c>
      <c r="AU453" s="229" t="s">
        <v>262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13520</v>
      </c>
    </row>
    <row r="454" s="2" customFormat="1" ht="21.75" customHeight="1">
      <c r="A454" s="42"/>
      <c r="B454" s="43"/>
      <c r="C454" s="280" t="s">
        <v>3455</v>
      </c>
      <c r="D454" s="280" t="s">
        <v>386</v>
      </c>
      <c r="E454" s="281" t="s">
        <v>13521</v>
      </c>
      <c r="F454" s="282" t="s">
        <v>13522</v>
      </c>
      <c r="G454" s="283" t="s">
        <v>10100</v>
      </c>
      <c r="H454" s="284">
        <v>55</v>
      </c>
      <c r="I454" s="285"/>
      <c r="J454" s="286">
        <f>ROUND(I454*H454,2)</f>
        <v>0</v>
      </c>
      <c r="K454" s="282" t="s">
        <v>19</v>
      </c>
      <c r="L454" s="287"/>
      <c r="M454" s="288" t="s">
        <v>19</v>
      </c>
      <c r="N454" s="289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471</v>
      </c>
      <c r="AT454" s="229" t="s">
        <v>386</v>
      </c>
      <c r="AU454" s="229" t="s">
        <v>262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13523</v>
      </c>
    </row>
    <row r="455" s="2" customFormat="1" ht="24.15" customHeight="1">
      <c r="A455" s="42"/>
      <c r="B455" s="43"/>
      <c r="C455" s="280" t="s">
        <v>3464</v>
      </c>
      <c r="D455" s="280" t="s">
        <v>386</v>
      </c>
      <c r="E455" s="281" t="s">
        <v>13524</v>
      </c>
      <c r="F455" s="282" t="s">
        <v>13525</v>
      </c>
      <c r="G455" s="283" t="s">
        <v>10100</v>
      </c>
      <c r="H455" s="284">
        <v>6</v>
      </c>
      <c r="I455" s="285"/>
      <c r="J455" s="286">
        <f>ROUND(I455*H455,2)</f>
        <v>0</v>
      </c>
      <c r="K455" s="282" t="s">
        <v>19</v>
      </c>
      <c r="L455" s="287"/>
      <c r="M455" s="288" t="s">
        <v>19</v>
      </c>
      <c r="N455" s="289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471</v>
      </c>
      <c r="AT455" s="229" t="s">
        <v>386</v>
      </c>
      <c r="AU455" s="229" t="s">
        <v>262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13526</v>
      </c>
    </row>
    <row r="456" s="2" customFormat="1" ht="21.75" customHeight="1">
      <c r="A456" s="42"/>
      <c r="B456" s="43"/>
      <c r="C456" s="280" t="s">
        <v>3471</v>
      </c>
      <c r="D456" s="280" t="s">
        <v>386</v>
      </c>
      <c r="E456" s="281" t="s">
        <v>13527</v>
      </c>
      <c r="F456" s="282" t="s">
        <v>13528</v>
      </c>
      <c r="G456" s="283" t="s">
        <v>10100</v>
      </c>
      <c r="H456" s="284">
        <v>65</v>
      </c>
      <c r="I456" s="285"/>
      <c r="J456" s="286">
        <f>ROUND(I456*H456,2)</f>
        <v>0</v>
      </c>
      <c r="K456" s="282" t="s">
        <v>19</v>
      </c>
      <c r="L456" s="287"/>
      <c r="M456" s="288" t="s">
        <v>19</v>
      </c>
      <c r="N456" s="289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471</v>
      </c>
      <c r="AT456" s="229" t="s">
        <v>386</v>
      </c>
      <c r="AU456" s="229" t="s">
        <v>262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13529</v>
      </c>
    </row>
    <row r="457" s="2" customFormat="1" ht="24.15" customHeight="1">
      <c r="A457" s="42"/>
      <c r="B457" s="43"/>
      <c r="C457" s="280" t="s">
        <v>3476</v>
      </c>
      <c r="D457" s="280" t="s">
        <v>386</v>
      </c>
      <c r="E457" s="281" t="s">
        <v>13530</v>
      </c>
      <c r="F457" s="282" t="s">
        <v>13531</v>
      </c>
      <c r="G457" s="283" t="s">
        <v>10100</v>
      </c>
      <c r="H457" s="284">
        <v>177</v>
      </c>
      <c r="I457" s="285"/>
      <c r="J457" s="286">
        <f>ROUND(I457*H457,2)</f>
        <v>0</v>
      </c>
      <c r="K457" s="282" t="s">
        <v>19</v>
      </c>
      <c r="L457" s="287"/>
      <c r="M457" s="288" t="s">
        <v>19</v>
      </c>
      <c r="N457" s="289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471</v>
      </c>
      <c r="AT457" s="229" t="s">
        <v>386</v>
      </c>
      <c r="AU457" s="229" t="s">
        <v>262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13532</v>
      </c>
    </row>
    <row r="458" s="2" customFormat="1" ht="24.15" customHeight="1">
      <c r="A458" s="42"/>
      <c r="B458" s="43"/>
      <c r="C458" s="280" t="s">
        <v>3483</v>
      </c>
      <c r="D458" s="280" t="s">
        <v>386</v>
      </c>
      <c r="E458" s="281" t="s">
        <v>13533</v>
      </c>
      <c r="F458" s="282" t="s">
        <v>13534</v>
      </c>
      <c r="G458" s="283" t="s">
        <v>10100</v>
      </c>
      <c r="H458" s="284">
        <v>27</v>
      </c>
      <c r="I458" s="285"/>
      <c r="J458" s="286">
        <f>ROUND(I458*H458,2)</f>
        <v>0</v>
      </c>
      <c r="K458" s="282" t="s">
        <v>19</v>
      </c>
      <c r="L458" s="287"/>
      <c r="M458" s="288" t="s">
        <v>19</v>
      </c>
      <c r="N458" s="289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471</v>
      </c>
      <c r="AT458" s="229" t="s">
        <v>386</v>
      </c>
      <c r="AU458" s="229" t="s">
        <v>262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13535</v>
      </c>
    </row>
    <row r="459" s="2" customFormat="1" ht="24.15" customHeight="1">
      <c r="A459" s="42"/>
      <c r="B459" s="43"/>
      <c r="C459" s="280" t="s">
        <v>3489</v>
      </c>
      <c r="D459" s="280" t="s">
        <v>386</v>
      </c>
      <c r="E459" s="281" t="s">
        <v>13536</v>
      </c>
      <c r="F459" s="282" t="s">
        <v>13537</v>
      </c>
      <c r="G459" s="283" t="s">
        <v>10100</v>
      </c>
      <c r="H459" s="284">
        <v>4</v>
      </c>
      <c r="I459" s="285"/>
      <c r="J459" s="286">
        <f>ROUND(I459*H459,2)</f>
        <v>0</v>
      </c>
      <c r="K459" s="282" t="s">
        <v>19</v>
      </c>
      <c r="L459" s="287"/>
      <c r="M459" s="288" t="s">
        <v>19</v>
      </c>
      <c r="N459" s="289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471</v>
      </c>
      <c r="AT459" s="229" t="s">
        <v>386</v>
      </c>
      <c r="AU459" s="229" t="s">
        <v>262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13538</v>
      </c>
    </row>
    <row r="460" s="2" customFormat="1" ht="24.15" customHeight="1">
      <c r="A460" s="42"/>
      <c r="B460" s="43"/>
      <c r="C460" s="280" t="s">
        <v>3498</v>
      </c>
      <c r="D460" s="280" t="s">
        <v>386</v>
      </c>
      <c r="E460" s="281" t="s">
        <v>13539</v>
      </c>
      <c r="F460" s="282" t="s">
        <v>13540</v>
      </c>
      <c r="G460" s="283" t="s">
        <v>10100</v>
      </c>
      <c r="H460" s="284">
        <v>34</v>
      </c>
      <c r="I460" s="285"/>
      <c r="J460" s="286">
        <f>ROUND(I460*H460,2)</f>
        <v>0</v>
      </c>
      <c r="K460" s="282" t="s">
        <v>19</v>
      </c>
      <c r="L460" s="287"/>
      <c r="M460" s="288" t="s">
        <v>19</v>
      </c>
      <c r="N460" s="289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471</v>
      </c>
      <c r="AT460" s="229" t="s">
        <v>386</v>
      </c>
      <c r="AU460" s="229" t="s">
        <v>262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13541</v>
      </c>
    </row>
    <row r="461" s="2" customFormat="1" ht="24.15" customHeight="1">
      <c r="A461" s="42"/>
      <c r="B461" s="43"/>
      <c r="C461" s="280" t="s">
        <v>3506</v>
      </c>
      <c r="D461" s="280" t="s">
        <v>386</v>
      </c>
      <c r="E461" s="281" t="s">
        <v>13542</v>
      </c>
      <c r="F461" s="282" t="s">
        <v>13543</v>
      </c>
      <c r="G461" s="283" t="s">
        <v>10100</v>
      </c>
      <c r="H461" s="284">
        <v>30</v>
      </c>
      <c r="I461" s="285"/>
      <c r="J461" s="286">
        <f>ROUND(I461*H461,2)</f>
        <v>0</v>
      </c>
      <c r="K461" s="282" t="s">
        <v>19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471</v>
      </c>
      <c r="AT461" s="229" t="s">
        <v>386</v>
      </c>
      <c r="AU461" s="229" t="s">
        <v>262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13544</v>
      </c>
    </row>
    <row r="462" s="2" customFormat="1" ht="24.15" customHeight="1">
      <c r="A462" s="42"/>
      <c r="B462" s="43"/>
      <c r="C462" s="280" t="s">
        <v>3519</v>
      </c>
      <c r="D462" s="280" t="s">
        <v>386</v>
      </c>
      <c r="E462" s="281" t="s">
        <v>13545</v>
      </c>
      <c r="F462" s="282" t="s">
        <v>13546</v>
      </c>
      <c r="G462" s="283" t="s">
        <v>10100</v>
      </c>
      <c r="H462" s="284">
        <v>12</v>
      </c>
      <c r="I462" s="285"/>
      <c r="J462" s="286">
        <f>ROUND(I462*H462,2)</f>
        <v>0</v>
      </c>
      <c r="K462" s="282" t="s">
        <v>19</v>
      </c>
      <c r="L462" s="287"/>
      <c r="M462" s="288" t="s">
        <v>19</v>
      </c>
      <c r="N462" s="289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471</v>
      </c>
      <c r="AT462" s="229" t="s">
        <v>386</v>
      </c>
      <c r="AU462" s="229" t="s">
        <v>262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13547</v>
      </c>
    </row>
    <row r="463" s="2" customFormat="1" ht="24.15" customHeight="1">
      <c r="A463" s="42"/>
      <c r="B463" s="43"/>
      <c r="C463" s="280" t="s">
        <v>3525</v>
      </c>
      <c r="D463" s="280" t="s">
        <v>386</v>
      </c>
      <c r="E463" s="281" t="s">
        <v>13548</v>
      </c>
      <c r="F463" s="282" t="s">
        <v>13549</v>
      </c>
      <c r="G463" s="283" t="s">
        <v>10100</v>
      </c>
      <c r="H463" s="284">
        <v>6</v>
      </c>
      <c r="I463" s="285"/>
      <c r="J463" s="286">
        <f>ROUND(I463*H463,2)</f>
        <v>0</v>
      </c>
      <c r="K463" s="282" t="s">
        <v>19</v>
      </c>
      <c r="L463" s="287"/>
      <c r="M463" s="288" t="s">
        <v>19</v>
      </c>
      <c r="N463" s="289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471</v>
      </c>
      <c r="AT463" s="229" t="s">
        <v>386</v>
      </c>
      <c r="AU463" s="229" t="s">
        <v>262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13550</v>
      </c>
    </row>
    <row r="464" s="2" customFormat="1" ht="33" customHeight="1">
      <c r="A464" s="42"/>
      <c r="B464" s="43"/>
      <c r="C464" s="280" t="s">
        <v>3530</v>
      </c>
      <c r="D464" s="280" t="s">
        <v>386</v>
      </c>
      <c r="E464" s="281" t="s">
        <v>13551</v>
      </c>
      <c r="F464" s="282" t="s">
        <v>13552</v>
      </c>
      <c r="G464" s="283" t="s">
        <v>10100</v>
      </c>
      <c r="H464" s="284">
        <v>2</v>
      </c>
      <c r="I464" s="285"/>
      <c r="J464" s="286">
        <f>ROUND(I464*H464,2)</f>
        <v>0</v>
      </c>
      <c r="K464" s="282" t="s">
        <v>19</v>
      </c>
      <c r="L464" s="287"/>
      <c r="M464" s="288" t="s">
        <v>19</v>
      </c>
      <c r="N464" s="289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471</v>
      </c>
      <c r="AT464" s="229" t="s">
        <v>386</v>
      </c>
      <c r="AU464" s="229" t="s">
        <v>262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13553</v>
      </c>
    </row>
    <row r="465" s="2" customFormat="1" ht="16.5" customHeight="1">
      <c r="A465" s="42"/>
      <c r="B465" s="43"/>
      <c r="C465" s="280" t="s">
        <v>3536</v>
      </c>
      <c r="D465" s="280" t="s">
        <v>386</v>
      </c>
      <c r="E465" s="281" t="s">
        <v>13554</v>
      </c>
      <c r="F465" s="282" t="s">
        <v>13555</v>
      </c>
      <c r="G465" s="283" t="s">
        <v>10100</v>
      </c>
      <c r="H465" s="284">
        <v>2</v>
      </c>
      <c r="I465" s="285"/>
      <c r="J465" s="286">
        <f>ROUND(I465*H465,2)</f>
        <v>0</v>
      </c>
      <c r="K465" s="282" t="s">
        <v>19</v>
      </c>
      <c r="L465" s="287"/>
      <c r="M465" s="288" t="s">
        <v>19</v>
      </c>
      <c r="N465" s="289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471</v>
      </c>
      <c r="AT465" s="229" t="s">
        <v>386</v>
      </c>
      <c r="AU465" s="229" t="s">
        <v>262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13556</v>
      </c>
    </row>
    <row r="466" s="2" customFormat="1" ht="33" customHeight="1">
      <c r="A466" s="42"/>
      <c r="B466" s="43"/>
      <c r="C466" s="280" t="s">
        <v>3541</v>
      </c>
      <c r="D466" s="280" t="s">
        <v>386</v>
      </c>
      <c r="E466" s="281" t="s">
        <v>13557</v>
      </c>
      <c r="F466" s="282" t="s">
        <v>13558</v>
      </c>
      <c r="G466" s="283" t="s">
        <v>10100</v>
      </c>
      <c r="H466" s="284">
        <v>1</v>
      </c>
      <c r="I466" s="285"/>
      <c r="J466" s="286">
        <f>ROUND(I466*H466,2)</f>
        <v>0</v>
      </c>
      <c r="K466" s="282" t="s">
        <v>19</v>
      </c>
      <c r="L466" s="287"/>
      <c r="M466" s="288" t="s">
        <v>19</v>
      </c>
      <c r="N466" s="289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471</v>
      </c>
      <c r="AT466" s="229" t="s">
        <v>386</v>
      </c>
      <c r="AU466" s="229" t="s">
        <v>262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13559</v>
      </c>
    </row>
    <row r="467" s="17" customFormat="1" ht="20.88" customHeight="1">
      <c r="A467" s="17"/>
      <c r="B467" s="303"/>
      <c r="C467" s="304"/>
      <c r="D467" s="305" t="s">
        <v>75</v>
      </c>
      <c r="E467" s="305" t="s">
        <v>13560</v>
      </c>
      <c r="F467" s="305" t="s">
        <v>13561</v>
      </c>
      <c r="G467" s="304"/>
      <c r="H467" s="304"/>
      <c r="I467" s="306"/>
      <c r="J467" s="307">
        <f>BK467</f>
        <v>0</v>
      </c>
      <c r="K467" s="304"/>
      <c r="L467" s="308"/>
      <c r="M467" s="309"/>
      <c r="N467" s="310"/>
      <c r="O467" s="310"/>
      <c r="P467" s="311">
        <f>SUM(P468:P492)</f>
        <v>0</v>
      </c>
      <c r="Q467" s="310"/>
      <c r="R467" s="311">
        <f>SUM(R468:R492)</f>
        <v>0</v>
      </c>
      <c r="S467" s="310"/>
      <c r="T467" s="312">
        <f>SUM(T468:T492)</f>
        <v>0</v>
      </c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R467" s="313" t="s">
        <v>88</v>
      </c>
      <c r="AT467" s="314" t="s">
        <v>75</v>
      </c>
      <c r="AU467" s="314" t="s">
        <v>98</v>
      </c>
      <c r="AY467" s="313" t="s">
        <v>235</v>
      </c>
      <c r="BK467" s="315">
        <f>SUM(BK468:BK492)</f>
        <v>0</v>
      </c>
    </row>
    <row r="468" s="2" customFormat="1" ht="24.15" customHeight="1">
      <c r="A468" s="42"/>
      <c r="B468" s="43"/>
      <c r="C468" s="218" t="s">
        <v>3547</v>
      </c>
      <c r="D468" s="218" t="s">
        <v>237</v>
      </c>
      <c r="E468" s="219" t="s">
        <v>13562</v>
      </c>
      <c r="F468" s="220" t="s">
        <v>13489</v>
      </c>
      <c r="G468" s="221" t="s">
        <v>10100</v>
      </c>
      <c r="H468" s="222">
        <v>207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262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13563</v>
      </c>
    </row>
    <row r="469" s="2" customFormat="1" ht="24.15" customHeight="1">
      <c r="A469" s="42"/>
      <c r="B469" s="43"/>
      <c r="C469" s="218" t="s">
        <v>3552</v>
      </c>
      <c r="D469" s="218" t="s">
        <v>237</v>
      </c>
      <c r="E469" s="219" t="s">
        <v>13564</v>
      </c>
      <c r="F469" s="220" t="s">
        <v>13492</v>
      </c>
      <c r="G469" s="221" t="s">
        <v>10100</v>
      </c>
      <c r="H469" s="222">
        <v>18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339</v>
      </c>
      <c r="AT469" s="229" t="s">
        <v>237</v>
      </c>
      <c r="AU469" s="229" t="s">
        <v>262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339</v>
      </c>
      <c r="BM469" s="229" t="s">
        <v>13565</v>
      </c>
    </row>
    <row r="470" s="2" customFormat="1" ht="24.15" customHeight="1">
      <c r="A470" s="42"/>
      <c r="B470" s="43"/>
      <c r="C470" s="218" t="s">
        <v>3559</v>
      </c>
      <c r="D470" s="218" t="s">
        <v>237</v>
      </c>
      <c r="E470" s="219" t="s">
        <v>13566</v>
      </c>
      <c r="F470" s="220" t="s">
        <v>13495</v>
      </c>
      <c r="G470" s="221" t="s">
        <v>10100</v>
      </c>
      <c r="H470" s="222">
        <v>27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339</v>
      </c>
      <c r="AT470" s="229" t="s">
        <v>237</v>
      </c>
      <c r="AU470" s="229" t="s">
        <v>262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13567</v>
      </c>
    </row>
    <row r="471" s="2" customFormat="1" ht="24.15" customHeight="1">
      <c r="A471" s="42"/>
      <c r="B471" s="43"/>
      <c r="C471" s="218" t="s">
        <v>3578</v>
      </c>
      <c r="D471" s="218" t="s">
        <v>237</v>
      </c>
      <c r="E471" s="219" t="s">
        <v>13568</v>
      </c>
      <c r="F471" s="220" t="s">
        <v>13498</v>
      </c>
      <c r="G471" s="221" t="s">
        <v>10100</v>
      </c>
      <c r="H471" s="222">
        <v>11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262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13569</v>
      </c>
    </row>
    <row r="472" s="2" customFormat="1" ht="21.75" customHeight="1">
      <c r="A472" s="42"/>
      <c r="B472" s="43"/>
      <c r="C472" s="218" t="s">
        <v>3584</v>
      </c>
      <c r="D472" s="218" t="s">
        <v>237</v>
      </c>
      <c r="E472" s="219" t="s">
        <v>13570</v>
      </c>
      <c r="F472" s="220" t="s">
        <v>13571</v>
      </c>
      <c r="G472" s="221" t="s">
        <v>10100</v>
      </c>
      <c r="H472" s="222">
        <v>40</v>
      </c>
      <c r="I472" s="223"/>
      <c r="J472" s="224">
        <f>ROUND(I472*H472,2)</f>
        <v>0</v>
      </c>
      <c r="K472" s="220" t="s">
        <v>19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339</v>
      </c>
      <c r="AT472" s="229" t="s">
        <v>237</v>
      </c>
      <c r="AU472" s="229" t="s">
        <v>262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339</v>
      </c>
      <c r="BM472" s="229" t="s">
        <v>13572</v>
      </c>
    </row>
    <row r="473" s="2" customFormat="1" ht="21.75" customHeight="1">
      <c r="A473" s="42"/>
      <c r="B473" s="43"/>
      <c r="C473" s="218" t="s">
        <v>3589</v>
      </c>
      <c r="D473" s="218" t="s">
        <v>237</v>
      </c>
      <c r="E473" s="219" t="s">
        <v>13573</v>
      </c>
      <c r="F473" s="220" t="s">
        <v>13574</v>
      </c>
      <c r="G473" s="221" t="s">
        <v>10100</v>
      </c>
      <c r="H473" s="222">
        <v>29</v>
      </c>
      <c r="I473" s="223"/>
      <c r="J473" s="224">
        <f>ROUND(I473*H473,2)</f>
        <v>0</v>
      </c>
      <c r="K473" s="220" t="s">
        <v>19</v>
      </c>
      <c r="L473" s="48"/>
      <c r="M473" s="225" t="s">
        <v>19</v>
      </c>
      <c r="N473" s="226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339</v>
      </c>
      <c r="AT473" s="229" t="s">
        <v>237</v>
      </c>
      <c r="AU473" s="229" t="s">
        <v>262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13575</v>
      </c>
    </row>
    <row r="474" s="2" customFormat="1" ht="24.15" customHeight="1">
      <c r="A474" s="42"/>
      <c r="B474" s="43"/>
      <c r="C474" s="218" t="s">
        <v>3594</v>
      </c>
      <c r="D474" s="218" t="s">
        <v>237</v>
      </c>
      <c r="E474" s="219" t="s">
        <v>13576</v>
      </c>
      <c r="F474" s="220" t="s">
        <v>13507</v>
      </c>
      <c r="G474" s="221" t="s">
        <v>10100</v>
      </c>
      <c r="H474" s="222">
        <v>34</v>
      </c>
      <c r="I474" s="223"/>
      <c r="J474" s="224">
        <f>ROUND(I474*H474,2)</f>
        <v>0</v>
      </c>
      <c r="K474" s="220" t="s">
        <v>19</v>
      </c>
      <c r="L474" s="48"/>
      <c r="M474" s="225" t="s">
        <v>19</v>
      </c>
      <c r="N474" s="226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339</v>
      </c>
      <c r="AT474" s="229" t="s">
        <v>237</v>
      </c>
      <c r="AU474" s="229" t="s">
        <v>262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339</v>
      </c>
      <c r="BM474" s="229" t="s">
        <v>13577</v>
      </c>
    </row>
    <row r="475" s="2" customFormat="1" ht="24.15" customHeight="1">
      <c r="A475" s="42"/>
      <c r="B475" s="43"/>
      <c r="C475" s="218" t="s">
        <v>3600</v>
      </c>
      <c r="D475" s="218" t="s">
        <v>237</v>
      </c>
      <c r="E475" s="219" t="s">
        <v>13578</v>
      </c>
      <c r="F475" s="220" t="s">
        <v>13510</v>
      </c>
      <c r="G475" s="221" t="s">
        <v>10100</v>
      </c>
      <c r="H475" s="222">
        <v>199</v>
      </c>
      <c r="I475" s="223"/>
      <c r="J475" s="224">
        <f>ROUND(I475*H475,2)</f>
        <v>0</v>
      </c>
      <c r="K475" s="220" t="s">
        <v>19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339</v>
      </c>
      <c r="AT475" s="229" t="s">
        <v>237</v>
      </c>
      <c r="AU475" s="229" t="s">
        <v>262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13579</v>
      </c>
    </row>
    <row r="476" s="2" customFormat="1" ht="24.15" customHeight="1">
      <c r="A476" s="42"/>
      <c r="B476" s="43"/>
      <c r="C476" s="218" t="s">
        <v>3606</v>
      </c>
      <c r="D476" s="218" t="s">
        <v>237</v>
      </c>
      <c r="E476" s="219" t="s">
        <v>13580</v>
      </c>
      <c r="F476" s="220" t="s">
        <v>13581</v>
      </c>
      <c r="G476" s="221" t="s">
        <v>10100</v>
      </c>
      <c r="H476" s="222">
        <v>27</v>
      </c>
      <c r="I476" s="223"/>
      <c r="J476" s="224">
        <f>ROUND(I476*H476,2)</f>
        <v>0</v>
      </c>
      <c r="K476" s="220" t="s">
        <v>19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339</v>
      </c>
      <c r="AT476" s="229" t="s">
        <v>237</v>
      </c>
      <c r="AU476" s="229" t="s">
        <v>262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13582</v>
      </c>
    </row>
    <row r="477" s="2" customFormat="1" ht="24.15" customHeight="1">
      <c r="A477" s="42"/>
      <c r="B477" s="43"/>
      <c r="C477" s="218" t="s">
        <v>3612</v>
      </c>
      <c r="D477" s="218" t="s">
        <v>237</v>
      </c>
      <c r="E477" s="219" t="s">
        <v>13583</v>
      </c>
      <c r="F477" s="220" t="s">
        <v>13584</v>
      </c>
      <c r="G477" s="221" t="s">
        <v>10100</v>
      </c>
      <c r="H477" s="222">
        <v>8</v>
      </c>
      <c r="I477" s="223"/>
      <c r="J477" s="224">
        <f>ROUND(I477*H477,2)</f>
        <v>0</v>
      </c>
      <c r="K477" s="220" t="s">
        <v>19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262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13585</v>
      </c>
    </row>
    <row r="478" s="2" customFormat="1" ht="16.5" customHeight="1">
      <c r="A478" s="42"/>
      <c r="B478" s="43"/>
      <c r="C478" s="218" t="s">
        <v>3619</v>
      </c>
      <c r="D478" s="218" t="s">
        <v>237</v>
      </c>
      <c r="E478" s="219" t="s">
        <v>13586</v>
      </c>
      <c r="F478" s="220" t="s">
        <v>13519</v>
      </c>
      <c r="G478" s="221" t="s">
        <v>10100</v>
      </c>
      <c r="H478" s="222">
        <v>51</v>
      </c>
      <c r="I478" s="223"/>
      <c r="J478" s="224">
        <f>ROUND(I478*H478,2)</f>
        <v>0</v>
      </c>
      <c r="K478" s="220" t="s">
        <v>19</v>
      </c>
      <c r="L478" s="48"/>
      <c r="M478" s="225" t="s">
        <v>19</v>
      </c>
      <c r="N478" s="226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339</v>
      </c>
      <c r="AT478" s="229" t="s">
        <v>237</v>
      </c>
      <c r="AU478" s="229" t="s">
        <v>262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339</v>
      </c>
      <c r="BM478" s="229" t="s">
        <v>13587</v>
      </c>
    </row>
    <row r="479" s="2" customFormat="1" ht="21.75" customHeight="1">
      <c r="A479" s="42"/>
      <c r="B479" s="43"/>
      <c r="C479" s="218" t="s">
        <v>3625</v>
      </c>
      <c r="D479" s="218" t="s">
        <v>237</v>
      </c>
      <c r="E479" s="219" t="s">
        <v>13588</v>
      </c>
      <c r="F479" s="220" t="s">
        <v>13522</v>
      </c>
      <c r="G479" s="221" t="s">
        <v>10100</v>
      </c>
      <c r="H479" s="222">
        <v>55</v>
      </c>
      <c r="I479" s="223"/>
      <c r="J479" s="224">
        <f>ROUND(I479*H479,2)</f>
        <v>0</v>
      </c>
      <c r="K479" s="220" t="s">
        <v>19</v>
      </c>
      <c r="L479" s="48"/>
      <c r="M479" s="225" t="s">
        <v>19</v>
      </c>
      <c r="N479" s="226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339</v>
      </c>
      <c r="AT479" s="229" t="s">
        <v>237</v>
      </c>
      <c r="AU479" s="229" t="s">
        <v>262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13589</v>
      </c>
    </row>
    <row r="480" s="2" customFormat="1" ht="24.15" customHeight="1">
      <c r="A480" s="42"/>
      <c r="B480" s="43"/>
      <c r="C480" s="218" t="s">
        <v>3632</v>
      </c>
      <c r="D480" s="218" t="s">
        <v>237</v>
      </c>
      <c r="E480" s="219" t="s">
        <v>13590</v>
      </c>
      <c r="F480" s="220" t="s">
        <v>13591</v>
      </c>
      <c r="G480" s="221" t="s">
        <v>10100</v>
      </c>
      <c r="H480" s="222">
        <v>6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262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13592</v>
      </c>
    </row>
    <row r="481" s="2" customFormat="1" ht="21.75" customHeight="1">
      <c r="A481" s="42"/>
      <c r="B481" s="43"/>
      <c r="C481" s="218" t="s">
        <v>3640</v>
      </c>
      <c r="D481" s="218" t="s">
        <v>237</v>
      </c>
      <c r="E481" s="219" t="s">
        <v>13593</v>
      </c>
      <c r="F481" s="220" t="s">
        <v>13594</v>
      </c>
      <c r="G481" s="221" t="s">
        <v>10100</v>
      </c>
      <c r="H481" s="222">
        <v>65</v>
      </c>
      <c r="I481" s="223"/>
      <c r="J481" s="224">
        <f>ROUND(I481*H481,2)</f>
        <v>0</v>
      </c>
      <c r="K481" s="220" t="s">
        <v>19</v>
      </c>
      <c r="L481" s="48"/>
      <c r="M481" s="225" t="s">
        <v>19</v>
      </c>
      <c r="N481" s="226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339</v>
      </c>
      <c r="AT481" s="229" t="s">
        <v>237</v>
      </c>
      <c r="AU481" s="229" t="s">
        <v>262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339</v>
      </c>
      <c r="BM481" s="229" t="s">
        <v>13595</v>
      </c>
    </row>
    <row r="482" s="2" customFormat="1" ht="24.15" customHeight="1">
      <c r="A482" s="42"/>
      <c r="B482" s="43"/>
      <c r="C482" s="218" t="s">
        <v>3645</v>
      </c>
      <c r="D482" s="218" t="s">
        <v>237</v>
      </c>
      <c r="E482" s="219" t="s">
        <v>13596</v>
      </c>
      <c r="F482" s="220" t="s">
        <v>13531</v>
      </c>
      <c r="G482" s="221" t="s">
        <v>10100</v>
      </c>
      <c r="H482" s="222">
        <v>177</v>
      </c>
      <c r="I482" s="223"/>
      <c r="J482" s="224">
        <f>ROUND(I482*H482,2)</f>
        <v>0</v>
      </c>
      <c r="K482" s="220" t="s">
        <v>19</v>
      </c>
      <c r="L482" s="48"/>
      <c r="M482" s="225" t="s">
        <v>19</v>
      </c>
      <c r="N482" s="226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339</v>
      </c>
      <c r="AT482" s="229" t="s">
        <v>237</v>
      </c>
      <c r="AU482" s="229" t="s">
        <v>262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13597</v>
      </c>
    </row>
    <row r="483" s="2" customFormat="1" ht="24.15" customHeight="1">
      <c r="A483" s="42"/>
      <c r="B483" s="43"/>
      <c r="C483" s="218" t="s">
        <v>3654</v>
      </c>
      <c r="D483" s="218" t="s">
        <v>237</v>
      </c>
      <c r="E483" s="219" t="s">
        <v>13598</v>
      </c>
      <c r="F483" s="220" t="s">
        <v>13534</v>
      </c>
      <c r="G483" s="221" t="s">
        <v>10100</v>
      </c>
      <c r="H483" s="222">
        <v>27</v>
      </c>
      <c r="I483" s="223"/>
      <c r="J483" s="224">
        <f>ROUND(I483*H483,2)</f>
        <v>0</v>
      </c>
      <c r="K483" s="220" t="s">
        <v>19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262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13599</v>
      </c>
    </row>
    <row r="484" s="2" customFormat="1" ht="24.15" customHeight="1">
      <c r="A484" s="42"/>
      <c r="B484" s="43"/>
      <c r="C484" s="218" t="s">
        <v>3659</v>
      </c>
      <c r="D484" s="218" t="s">
        <v>237</v>
      </c>
      <c r="E484" s="219" t="s">
        <v>13600</v>
      </c>
      <c r="F484" s="220" t="s">
        <v>13537</v>
      </c>
      <c r="G484" s="221" t="s">
        <v>10100</v>
      </c>
      <c r="H484" s="222">
        <v>4</v>
      </c>
      <c r="I484" s="223"/>
      <c r="J484" s="224">
        <f>ROUND(I484*H484,2)</f>
        <v>0</v>
      </c>
      <c r="K484" s="220" t="s">
        <v>19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339</v>
      </c>
      <c r="AT484" s="229" t="s">
        <v>237</v>
      </c>
      <c r="AU484" s="229" t="s">
        <v>262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13601</v>
      </c>
    </row>
    <row r="485" s="2" customFormat="1" ht="24.15" customHeight="1">
      <c r="A485" s="42"/>
      <c r="B485" s="43"/>
      <c r="C485" s="218" t="s">
        <v>3666</v>
      </c>
      <c r="D485" s="218" t="s">
        <v>237</v>
      </c>
      <c r="E485" s="219" t="s">
        <v>13602</v>
      </c>
      <c r="F485" s="220" t="s">
        <v>13603</v>
      </c>
      <c r="G485" s="221" t="s">
        <v>10100</v>
      </c>
      <c r="H485" s="222">
        <v>34</v>
      </c>
      <c r="I485" s="223"/>
      <c r="J485" s="224">
        <f>ROUND(I485*H485,2)</f>
        <v>0</v>
      </c>
      <c r="K485" s="220" t="s">
        <v>19</v>
      </c>
      <c r="L485" s="48"/>
      <c r="M485" s="225" t="s">
        <v>19</v>
      </c>
      <c r="N485" s="226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339</v>
      </c>
      <c r="AT485" s="229" t="s">
        <v>237</v>
      </c>
      <c r="AU485" s="229" t="s">
        <v>262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339</v>
      </c>
      <c r="BM485" s="229" t="s">
        <v>13604</v>
      </c>
    </row>
    <row r="486" s="2" customFormat="1" ht="24.15" customHeight="1">
      <c r="A486" s="42"/>
      <c r="B486" s="43"/>
      <c r="C486" s="218" t="s">
        <v>3671</v>
      </c>
      <c r="D486" s="218" t="s">
        <v>237</v>
      </c>
      <c r="E486" s="219" t="s">
        <v>13605</v>
      </c>
      <c r="F486" s="220" t="s">
        <v>13606</v>
      </c>
      <c r="G486" s="221" t="s">
        <v>10100</v>
      </c>
      <c r="H486" s="222">
        <v>30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262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13607</v>
      </c>
    </row>
    <row r="487" s="2" customFormat="1" ht="24.15" customHeight="1">
      <c r="A487" s="42"/>
      <c r="B487" s="43"/>
      <c r="C487" s="218" t="s">
        <v>3676</v>
      </c>
      <c r="D487" s="218" t="s">
        <v>237</v>
      </c>
      <c r="E487" s="219" t="s">
        <v>13608</v>
      </c>
      <c r="F487" s="220" t="s">
        <v>13546</v>
      </c>
      <c r="G487" s="221" t="s">
        <v>10100</v>
      </c>
      <c r="H487" s="222">
        <v>12</v>
      </c>
      <c r="I487" s="223"/>
      <c r="J487" s="224">
        <f>ROUND(I487*H487,2)</f>
        <v>0</v>
      </c>
      <c r="K487" s="220" t="s">
        <v>19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339</v>
      </c>
      <c r="AT487" s="229" t="s">
        <v>237</v>
      </c>
      <c r="AU487" s="229" t="s">
        <v>262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339</v>
      </c>
      <c r="BM487" s="229" t="s">
        <v>13609</v>
      </c>
    </row>
    <row r="488" s="2" customFormat="1" ht="24.15" customHeight="1">
      <c r="A488" s="42"/>
      <c r="B488" s="43"/>
      <c r="C488" s="218" t="s">
        <v>3681</v>
      </c>
      <c r="D488" s="218" t="s">
        <v>237</v>
      </c>
      <c r="E488" s="219" t="s">
        <v>13610</v>
      </c>
      <c r="F488" s="220" t="s">
        <v>13549</v>
      </c>
      <c r="G488" s="221" t="s">
        <v>10100</v>
      </c>
      <c r="H488" s="222">
        <v>6</v>
      </c>
      <c r="I488" s="223"/>
      <c r="J488" s="224">
        <f>ROUND(I488*H488,2)</f>
        <v>0</v>
      </c>
      <c r="K488" s="220" t="s">
        <v>19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339</v>
      </c>
      <c r="AT488" s="229" t="s">
        <v>237</v>
      </c>
      <c r="AU488" s="229" t="s">
        <v>262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339</v>
      </c>
      <c r="BM488" s="229" t="s">
        <v>13611</v>
      </c>
    </row>
    <row r="489" s="2" customFormat="1" ht="33" customHeight="1">
      <c r="A489" s="42"/>
      <c r="B489" s="43"/>
      <c r="C489" s="218" t="s">
        <v>3686</v>
      </c>
      <c r="D489" s="218" t="s">
        <v>237</v>
      </c>
      <c r="E489" s="219" t="s">
        <v>13612</v>
      </c>
      <c r="F489" s="220" t="s">
        <v>13552</v>
      </c>
      <c r="G489" s="221" t="s">
        <v>10100</v>
      </c>
      <c r="H489" s="222">
        <v>2</v>
      </c>
      <c r="I489" s="223"/>
      <c r="J489" s="224">
        <f>ROUND(I489*H489,2)</f>
        <v>0</v>
      </c>
      <c r="K489" s="220" t="s">
        <v>19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262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13613</v>
      </c>
    </row>
    <row r="490" s="2" customFormat="1" ht="16.5" customHeight="1">
      <c r="A490" s="42"/>
      <c r="B490" s="43"/>
      <c r="C490" s="218" t="s">
        <v>3691</v>
      </c>
      <c r="D490" s="218" t="s">
        <v>237</v>
      </c>
      <c r="E490" s="219" t="s">
        <v>13614</v>
      </c>
      <c r="F490" s="220" t="s">
        <v>13615</v>
      </c>
      <c r="G490" s="221" t="s">
        <v>10100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262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13616</v>
      </c>
    </row>
    <row r="491" s="2" customFormat="1" ht="16.5" customHeight="1">
      <c r="A491" s="42"/>
      <c r="B491" s="43"/>
      <c r="C491" s="218" t="s">
        <v>3700</v>
      </c>
      <c r="D491" s="218" t="s">
        <v>237</v>
      </c>
      <c r="E491" s="219" t="s">
        <v>13617</v>
      </c>
      <c r="F491" s="220" t="s">
        <v>13618</v>
      </c>
      <c r="G491" s="221" t="s">
        <v>10100</v>
      </c>
      <c r="H491" s="222">
        <v>2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339</v>
      </c>
      <c r="AT491" s="229" t="s">
        <v>237</v>
      </c>
      <c r="AU491" s="229" t="s">
        <v>262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339</v>
      </c>
      <c r="BM491" s="229" t="s">
        <v>13619</v>
      </c>
    </row>
    <row r="492" s="2" customFormat="1" ht="33" customHeight="1">
      <c r="A492" s="42"/>
      <c r="B492" s="43"/>
      <c r="C492" s="218" t="s">
        <v>3705</v>
      </c>
      <c r="D492" s="218" t="s">
        <v>237</v>
      </c>
      <c r="E492" s="219" t="s">
        <v>13620</v>
      </c>
      <c r="F492" s="220" t="s">
        <v>13621</v>
      </c>
      <c r="G492" s="221" t="s">
        <v>10100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262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13622</v>
      </c>
    </row>
    <row r="493" s="17" customFormat="1" ht="20.88" customHeight="1">
      <c r="A493" s="17"/>
      <c r="B493" s="303"/>
      <c r="C493" s="304"/>
      <c r="D493" s="305" t="s">
        <v>75</v>
      </c>
      <c r="E493" s="305" t="s">
        <v>13623</v>
      </c>
      <c r="F493" s="305" t="s">
        <v>13624</v>
      </c>
      <c r="G493" s="304"/>
      <c r="H493" s="304"/>
      <c r="I493" s="306"/>
      <c r="J493" s="307">
        <f>BK493</f>
        <v>0</v>
      </c>
      <c r="K493" s="304"/>
      <c r="L493" s="308"/>
      <c r="M493" s="309"/>
      <c r="N493" s="310"/>
      <c r="O493" s="310"/>
      <c r="P493" s="311">
        <f>P494+P499</f>
        <v>0</v>
      </c>
      <c r="Q493" s="310"/>
      <c r="R493" s="311">
        <f>R494+R499</f>
        <v>0.015780000000000002</v>
      </c>
      <c r="S493" s="310"/>
      <c r="T493" s="312">
        <f>T494+T499</f>
        <v>6.5877999999999997</v>
      </c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R493" s="313" t="s">
        <v>88</v>
      </c>
      <c r="AT493" s="314" t="s">
        <v>75</v>
      </c>
      <c r="AU493" s="314" t="s">
        <v>92</v>
      </c>
      <c r="AY493" s="313" t="s">
        <v>235</v>
      </c>
      <c r="BK493" s="315">
        <f>BK494+BK499</f>
        <v>0</v>
      </c>
    </row>
    <row r="494" s="17" customFormat="1" ht="20.88" customHeight="1">
      <c r="A494" s="17"/>
      <c r="B494" s="303"/>
      <c r="C494" s="304"/>
      <c r="D494" s="305" t="s">
        <v>75</v>
      </c>
      <c r="E494" s="305" t="s">
        <v>13625</v>
      </c>
      <c r="F494" s="305" t="s">
        <v>13626</v>
      </c>
      <c r="G494" s="304"/>
      <c r="H494" s="304"/>
      <c r="I494" s="306"/>
      <c r="J494" s="307">
        <f>BK494</f>
        <v>0</v>
      </c>
      <c r="K494" s="304"/>
      <c r="L494" s="308"/>
      <c r="M494" s="309"/>
      <c r="N494" s="310"/>
      <c r="O494" s="310"/>
      <c r="P494" s="311">
        <f>SUM(P495:P498)</f>
        <v>0</v>
      </c>
      <c r="Q494" s="310"/>
      <c r="R494" s="311">
        <f>SUM(R495:R498)</f>
        <v>0</v>
      </c>
      <c r="S494" s="310"/>
      <c r="T494" s="312">
        <f>SUM(T495:T498)</f>
        <v>0</v>
      </c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R494" s="313" t="s">
        <v>88</v>
      </c>
      <c r="AT494" s="314" t="s">
        <v>75</v>
      </c>
      <c r="AU494" s="314" t="s">
        <v>98</v>
      </c>
      <c r="AY494" s="313" t="s">
        <v>235</v>
      </c>
      <c r="BK494" s="315">
        <f>SUM(BK495:BK498)</f>
        <v>0</v>
      </c>
    </row>
    <row r="495" s="2" customFormat="1" ht="16.5" customHeight="1">
      <c r="A495" s="42"/>
      <c r="B495" s="43"/>
      <c r="C495" s="280" t="s">
        <v>3710</v>
      </c>
      <c r="D495" s="280" t="s">
        <v>386</v>
      </c>
      <c r="E495" s="281" t="s">
        <v>13627</v>
      </c>
      <c r="F495" s="282" t="s">
        <v>13628</v>
      </c>
      <c r="G495" s="283" t="s">
        <v>10100</v>
      </c>
      <c r="H495" s="284">
        <v>16</v>
      </c>
      <c r="I495" s="285"/>
      <c r="J495" s="286">
        <f>ROUND(I495*H495,2)</f>
        <v>0</v>
      </c>
      <c r="K495" s="282" t="s">
        <v>19</v>
      </c>
      <c r="L495" s="287"/>
      <c r="M495" s="288" t="s">
        <v>19</v>
      </c>
      <c r="N495" s="289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471</v>
      </c>
      <c r="AT495" s="229" t="s">
        <v>386</v>
      </c>
      <c r="AU495" s="229" t="s">
        <v>262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13629</v>
      </c>
    </row>
    <row r="496" s="2" customFormat="1" ht="21.75" customHeight="1">
      <c r="A496" s="42"/>
      <c r="B496" s="43"/>
      <c r="C496" s="280" t="s">
        <v>3714</v>
      </c>
      <c r="D496" s="280" t="s">
        <v>386</v>
      </c>
      <c r="E496" s="281" t="s">
        <v>13630</v>
      </c>
      <c r="F496" s="282" t="s">
        <v>13631</v>
      </c>
      <c r="G496" s="283" t="s">
        <v>10100</v>
      </c>
      <c r="H496" s="284">
        <v>4</v>
      </c>
      <c r="I496" s="285"/>
      <c r="J496" s="286">
        <f>ROUND(I496*H496,2)</f>
        <v>0</v>
      </c>
      <c r="K496" s="282" t="s">
        <v>19</v>
      </c>
      <c r="L496" s="287"/>
      <c r="M496" s="288" t="s">
        <v>19</v>
      </c>
      <c r="N496" s="289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471</v>
      </c>
      <c r="AT496" s="229" t="s">
        <v>386</v>
      </c>
      <c r="AU496" s="229" t="s">
        <v>262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339</v>
      </c>
      <c r="BM496" s="229" t="s">
        <v>13632</v>
      </c>
    </row>
    <row r="497" s="2" customFormat="1" ht="21.75" customHeight="1">
      <c r="A497" s="42"/>
      <c r="B497" s="43"/>
      <c r="C497" s="280" t="s">
        <v>3719</v>
      </c>
      <c r="D497" s="280" t="s">
        <v>386</v>
      </c>
      <c r="E497" s="281" t="s">
        <v>13633</v>
      </c>
      <c r="F497" s="282" t="s">
        <v>13634</v>
      </c>
      <c r="G497" s="283" t="s">
        <v>10100</v>
      </c>
      <c r="H497" s="284">
        <v>94</v>
      </c>
      <c r="I497" s="285"/>
      <c r="J497" s="286">
        <f>ROUND(I497*H497,2)</f>
        <v>0</v>
      </c>
      <c r="K497" s="282" t="s">
        <v>19</v>
      </c>
      <c r="L497" s="287"/>
      <c r="M497" s="288" t="s">
        <v>19</v>
      </c>
      <c r="N497" s="289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471</v>
      </c>
      <c r="AT497" s="229" t="s">
        <v>386</v>
      </c>
      <c r="AU497" s="229" t="s">
        <v>262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339</v>
      </c>
      <c r="BM497" s="229" t="s">
        <v>13635</v>
      </c>
    </row>
    <row r="498" s="2" customFormat="1" ht="16.5" customHeight="1">
      <c r="A498" s="42"/>
      <c r="B498" s="43"/>
      <c r="C498" s="280" t="s">
        <v>3724</v>
      </c>
      <c r="D498" s="280" t="s">
        <v>386</v>
      </c>
      <c r="E498" s="281" t="s">
        <v>13636</v>
      </c>
      <c r="F498" s="282" t="s">
        <v>13637</v>
      </c>
      <c r="G498" s="283" t="s">
        <v>10100</v>
      </c>
      <c r="H498" s="284">
        <v>63</v>
      </c>
      <c r="I498" s="285"/>
      <c r="J498" s="286">
        <f>ROUND(I498*H498,2)</f>
        <v>0</v>
      </c>
      <c r="K498" s="282" t="s">
        <v>19</v>
      </c>
      <c r="L498" s="287"/>
      <c r="M498" s="288" t="s">
        <v>19</v>
      </c>
      <c r="N498" s="289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471</v>
      </c>
      <c r="AT498" s="229" t="s">
        <v>386</v>
      </c>
      <c r="AU498" s="229" t="s">
        <v>262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13638</v>
      </c>
    </row>
    <row r="499" s="17" customFormat="1" ht="20.88" customHeight="1">
      <c r="A499" s="17"/>
      <c r="B499" s="303"/>
      <c r="C499" s="304"/>
      <c r="D499" s="305" t="s">
        <v>75</v>
      </c>
      <c r="E499" s="305" t="s">
        <v>13639</v>
      </c>
      <c r="F499" s="305" t="s">
        <v>13640</v>
      </c>
      <c r="G499" s="304"/>
      <c r="H499" s="304"/>
      <c r="I499" s="306"/>
      <c r="J499" s="307">
        <f>BK499</f>
        <v>0</v>
      </c>
      <c r="K499" s="304"/>
      <c r="L499" s="308"/>
      <c r="M499" s="309"/>
      <c r="N499" s="310"/>
      <c r="O499" s="310"/>
      <c r="P499" s="311">
        <f>SUM(P500:P543)</f>
        <v>0</v>
      </c>
      <c r="Q499" s="310"/>
      <c r="R499" s="311">
        <f>SUM(R500:R543)</f>
        <v>0.015780000000000002</v>
      </c>
      <c r="S499" s="310"/>
      <c r="T499" s="312">
        <f>SUM(T500:T543)</f>
        <v>6.5877999999999997</v>
      </c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R499" s="313" t="s">
        <v>88</v>
      </c>
      <c r="AT499" s="314" t="s">
        <v>75</v>
      </c>
      <c r="AU499" s="314" t="s">
        <v>98</v>
      </c>
      <c r="AY499" s="313" t="s">
        <v>235</v>
      </c>
      <c r="BK499" s="315">
        <f>SUM(BK500:BK543)</f>
        <v>0</v>
      </c>
    </row>
    <row r="500" s="2" customFormat="1" ht="16.5" customHeight="1">
      <c r="A500" s="42"/>
      <c r="B500" s="43"/>
      <c r="C500" s="218" t="s">
        <v>3729</v>
      </c>
      <c r="D500" s="218" t="s">
        <v>237</v>
      </c>
      <c r="E500" s="219" t="s">
        <v>13641</v>
      </c>
      <c r="F500" s="220" t="s">
        <v>13642</v>
      </c>
      <c r="G500" s="221" t="s">
        <v>240</v>
      </c>
      <c r="H500" s="222">
        <v>720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0.002</v>
      </c>
      <c r="T500" s="228">
        <f>S500*H500</f>
        <v>1.44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339</v>
      </c>
      <c r="AT500" s="229" t="s">
        <v>237</v>
      </c>
      <c r="AU500" s="229" t="s">
        <v>262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339</v>
      </c>
      <c r="BM500" s="229" t="s">
        <v>13643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13644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262</v>
      </c>
    </row>
    <row r="502" s="2" customFormat="1" ht="21.75" customHeight="1">
      <c r="A502" s="42"/>
      <c r="B502" s="43"/>
      <c r="C502" s="218" t="s">
        <v>3734</v>
      </c>
      <c r="D502" s="218" t="s">
        <v>237</v>
      </c>
      <c r="E502" s="219" t="s">
        <v>13645</v>
      </c>
      <c r="F502" s="220" t="s">
        <v>13646</v>
      </c>
      <c r="G502" s="221" t="s">
        <v>240</v>
      </c>
      <c r="H502" s="222">
        <v>529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0.0040000000000000001</v>
      </c>
      <c r="T502" s="228">
        <f>S502*H502</f>
        <v>2.1160000000000001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339</v>
      </c>
      <c r="AT502" s="229" t="s">
        <v>237</v>
      </c>
      <c r="AU502" s="229" t="s">
        <v>262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339</v>
      </c>
      <c r="BM502" s="229" t="s">
        <v>13647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13648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262</v>
      </c>
    </row>
    <row r="504" s="2" customFormat="1" ht="21.75" customHeight="1">
      <c r="A504" s="42"/>
      <c r="B504" s="43"/>
      <c r="C504" s="218" t="s">
        <v>3740</v>
      </c>
      <c r="D504" s="218" t="s">
        <v>237</v>
      </c>
      <c r="E504" s="219" t="s">
        <v>13649</v>
      </c>
      <c r="F504" s="220" t="s">
        <v>13650</v>
      </c>
      <c r="G504" s="221" t="s">
        <v>240</v>
      </c>
      <c r="H504" s="222">
        <v>217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0.0089999999999999993</v>
      </c>
      <c r="T504" s="228">
        <f>S504*H504</f>
        <v>1.9529999999999999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339</v>
      </c>
      <c r="AT504" s="229" t="s">
        <v>237</v>
      </c>
      <c r="AU504" s="229" t="s">
        <v>262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13651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13652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262</v>
      </c>
    </row>
    <row r="506" s="2" customFormat="1" ht="16.5" customHeight="1">
      <c r="A506" s="42"/>
      <c r="B506" s="43"/>
      <c r="C506" s="218" t="s">
        <v>3746</v>
      </c>
      <c r="D506" s="218" t="s">
        <v>237</v>
      </c>
      <c r="E506" s="219" t="s">
        <v>13653</v>
      </c>
      <c r="F506" s="220" t="s">
        <v>13654</v>
      </c>
      <c r="G506" s="221" t="s">
        <v>10100</v>
      </c>
      <c r="H506" s="222">
        <v>62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0.0040000000000000001</v>
      </c>
      <c r="T506" s="228">
        <f>S506*H506</f>
        <v>0.248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339</v>
      </c>
      <c r="AT506" s="229" t="s">
        <v>237</v>
      </c>
      <c r="AU506" s="229" t="s">
        <v>262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339</v>
      </c>
      <c r="BM506" s="229" t="s">
        <v>13655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13656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262</v>
      </c>
    </row>
    <row r="508" s="2" customFormat="1" ht="16.5" customHeight="1">
      <c r="A508" s="42"/>
      <c r="B508" s="43"/>
      <c r="C508" s="218" t="s">
        <v>3751</v>
      </c>
      <c r="D508" s="218" t="s">
        <v>237</v>
      </c>
      <c r="E508" s="219" t="s">
        <v>13657</v>
      </c>
      <c r="F508" s="220" t="s">
        <v>13658</v>
      </c>
      <c r="G508" s="221" t="s">
        <v>240</v>
      </c>
      <c r="H508" s="222">
        <v>78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5.0000000000000002E-05</v>
      </c>
      <c r="R508" s="227">
        <f>Q508*H508</f>
        <v>0.0039000000000000003</v>
      </c>
      <c r="S508" s="227">
        <v>0.0030000000000000001</v>
      </c>
      <c r="T508" s="228">
        <f>S508*H508</f>
        <v>0.23400000000000001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262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13659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13660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262</v>
      </c>
    </row>
    <row r="510" s="2" customFormat="1" ht="16.5" customHeight="1">
      <c r="A510" s="42"/>
      <c r="B510" s="43"/>
      <c r="C510" s="218" t="s">
        <v>3758</v>
      </c>
      <c r="D510" s="218" t="s">
        <v>237</v>
      </c>
      <c r="E510" s="219" t="s">
        <v>13661</v>
      </c>
      <c r="F510" s="220" t="s">
        <v>13662</v>
      </c>
      <c r="G510" s="221" t="s">
        <v>240</v>
      </c>
      <c r="H510" s="222">
        <v>62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5.0000000000000002E-05</v>
      </c>
      <c r="R510" s="227">
        <f>Q510*H510</f>
        <v>0.0031000000000000003</v>
      </c>
      <c r="S510" s="227">
        <v>0.0050000000000000001</v>
      </c>
      <c r="T510" s="228">
        <f>S510*H510</f>
        <v>0.31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339</v>
      </c>
      <c r="AT510" s="229" t="s">
        <v>237</v>
      </c>
      <c r="AU510" s="229" t="s">
        <v>262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13663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13664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262</v>
      </c>
    </row>
    <row r="512" s="2" customFormat="1" ht="16.5" customHeight="1">
      <c r="A512" s="42"/>
      <c r="B512" s="43"/>
      <c r="C512" s="218" t="s">
        <v>3764</v>
      </c>
      <c r="D512" s="218" t="s">
        <v>237</v>
      </c>
      <c r="E512" s="219" t="s">
        <v>13665</v>
      </c>
      <c r="F512" s="220" t="s">
        <v>13666</v>
      </c>
      <c r="G512" s="221" t="s">
        <v>240</v>
      </c>
      <c r="H512" s="222">
        <v>54</v>
      </c>
      <c r="I512" s="223"/>
      <c r="J512" s="224">
        <f>ROUND(I512*H512,2)</f>
        <v>0</v>
      </c>
      <c r="K512" s="220" t="s">
        <v>241</v>
      </c>
      <c r="L512" s="48"/>
      <c r="M512" s="225" t="s">
        <v>19</v>
      </c>
      <c r="N512" s="226" t="s">
        <v>48</v>
      </c>
      <c r="O512" s="88"/>
      <c r="P512" s="227">
        <f>O512*H512</f>
        <v>0</v>
      </c>
      <c r="Q512" s="227">
        <v>5.0000000000000002E-05</v>
      </c>
      <c r="R512" s="227">
        <f>Q512*H512</f>
        <v>0.0027000000000000001</v>
      </c>
      <c r="S512" s="227">
        <v>0.0050000000000000001</v>
      </c>
      <c r="T512" s="228">
        <f>S512*H512</f>
        <v>0.27000000000000002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9" t="s">
        <v>339</v>
      </c>
      <c r="AT512" s="229" t="s">
        <v>237</v>
      </c>
      <c r="AU512" s="229" t="s">
        <v>262</v>
      </c>
      <c r="AY512" s="21" t="s">
        <v>235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21" t="s">
        <v>88</v>
      </c>
      <c r="BK512" s="230">
        <f>ROUND(I512*H512,2)</f>
        <v>0</v>
      </c>
      <c r="BL512" s="21" t="s">
        <v>339</v>
      </c>
      <c r="BM512" s="229" t="s">
        <v>13667</v>
      </c>
    </row>
    <row r="513" s="2" customFormat="1">
      <c r="A513" s="42"/>
      <c r="B513" s="43"/>
      <c r="C513" s="44"/>
      <c r="D513" s="231" t="s">
        <v>243</v>
      </c>
      <c r="E513" s="44"/>
      <c r="F513" s="232" t="s">
        <v>13668</v>
      </c>
      <c r="G513" s="44"/>
      <c r="H513" s="44"/>
      <c r="I513" s="233"/>
      <c r="J513" s="44"/>
      <c r="K513" s="44"/>
      <c r="L513" s="48"/>
      <c r="M513" s="234"/>
      <c r="N513" s="235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1" t="s">
        <v>243</v>
      </c>
      <c r="AU513" s="21" t="s">
        <v>262</v>
      </c>
    </row>
    <row r="514" s="2" customFormat="1" ht="16.5" customHeight="1">
      <c r="A514" s="42"/>
      <c r="B514" s="43"/>
      <c r="C514" s="218" t="s">
        <v>3770</v>
      </c>
      <c r="D514" s="218" t="s">
        <v>237</v>
      </c>
      <c r="E514" s="219" t="s">
        <v>13669</v>
      </c>
      <c r="F514" s="220" t="s">
        <v>13670</v>
      </c>
      <c r="G514" s="221" t="s">
        <v>10100</v>
      </c>
      <c r="H514" s="222">
        <v>18</v>
      </c>
      <c r="I514" s="223"/>
      <c r="J514" s="224">
        <f>ROUND(I514*H514,2)</f>
        <v>0</v>
      </c>
      <c r="K514" s="220" t="s">
        <v>19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</v>
      </c>
      <c r="R514" s="227">
        <f>Q514*H514</f>
        <v>0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262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13671</v>
      </c>
    </row>
    <row r="515" s="2" customFormat="1" ht="24.15" customHeight="1">
      <c r="A515" s="42"/>
      <c r="B515" s="43"/>
      <c r="C515" s="218" t="s">
        <v>3776</v>
      </c>
      <c r="D515" s="218" t="s">
        <v>237</v>
      </c>
      <c r="E515" s="219" t="s">
        <v>13672</v>
      </c>
      <c r="F515" s="220" t="s">
        <v>13673</v>
      </c>
      <c r="G515" s="221" t="s">
        <v>10100</v>
      </c>
      <c r="H515" s="222">
        <v>8</v>
      </c>
      <c r="I515" s="223"/>
      <c r="J515" s="224">
        <f>ROUND(I515*H515,2)</f>
        <v>0</v>
      </c>
      <c r="K515" s="220" t="s">
        <v>241</v>
      </c>
      <c r="L515" s="48"/>
      <c r="M515" s="225" t="s">
        <v>19</v>
      </c>
      <c r="N515" s="226" t="s">
        <v>48</v>
      </c>
      <c r="O515" s="88"/>
      <c r="P515" s="227">
        <f>O515*H515</f>
        <v>0</v>
      </c>
      <c r="Q515" s="227">
        <v>0.00076000000000000004</v>
      </c>
      <c r="R515" s="227">
        <f>Q515*H515</f>
        <v>0.0060800000000000003</v>
      </c>
      <c r="S515" s="227">
        <v>0.0020999999999999999</v>
      </c>
      <c r="T515" s="228">
        <f>S515*H515</f>
        <v>0.016799999999999999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339</v>
      </c>
      <c r="AT515" s="229" t="s">
        <v>237</v>
      </c>
      <c r="AU515" s="229" t="s">
        <v>262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88</v>
      </c>
      <c r="BK515" s="230">
        <f>ROUND(I515*H515,2)</f>
        <v>0</v>
      </c>
      <c r="BL515" s="21" t="s">
        <v>339</v>
      </c>
      <c r="BM515" s="229" t="s">
        <v>13674</v>
      </c>
    </row>
    <row r="516" s="2" customFormat="1">
      <c r="A516" s="42"/>
      <c r="B516" s="43"/>
      <c r="C516" s="44"/>
      <c r="D516" s="231" t="s">
        <v>243</v>
      </c>
      <c r="E516" s="44"/>
      <c r="F516" s="232" t="s">
        <v>13675</v>
      </c>
      <c r="G516" s="44"/>
      <c r="H516" s="44"/>
      <c r="I516" s="233"/>
      <c r="J516" s="44"/>
      <c r="K516" s="44"/>
      <c r="L516" s="48"/>
      <c r="M516" s="234"/>
      <c r="N516" s="235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1" t="s">
        <v>243</v>
      </c>
      <c r="AU516" s="21" t="s">
        <v>262</v>
      </c>
    </row>
    <row r="517" s="2" customFormat="1" ht="16.5" customHeight="1">
      <c r="A517" s="42"/>
      <c r="B517" s="43"/>
      <c r="C517" s="218" t="s">
        <v>3788</v>
      </c>
      <c r="D517" s="218" t="s">
        <v>237</v>
      </c>
      <c r="E517" s="219" t="s">
        <v>13676</v>
      </c>
      <c r="F517" s="220" t="s">
        <v>13677</v>
      </c>
      <c r="G517" s="221" t="s">
        <v>389</v>
      </c>
      <c r="H517" s="222">
        <v>6.5579999999999998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</v>
      </c>
      <c r="R517" s="227">
        <f>Q517*H517</f>
        <v>0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339</v>
      </c>
      <c r="AT517" s="229" t="s">
        <v>237</v>
      </c>
      <c r="AU517" s="229" t="s">
        <v>262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339</v>
      </c>
      <c r="BM517" s="229" t="s">
        <v>13678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13679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262</v>
      </c>
    </row>
    <row r="519" s="2" customFormat="1" ht="21.75" customHeight="1">
      <c r="A519" s="42"/>
      <c r="B519" s="43"/>
      <c r="C519" s="218" t="s">
        <v>3796</v>
      </c>
      <c r="D519" s="218" t="s">
        <v>237</v>
      </c>
      <c r="E519" s="219" t="s">
        <v>13680</v>
      </c>
      <c r="F519" s="220" t="s">
        <v>13681</v>
      </c>
      <c r="G519" s="221" t="s">
        <v>389</v>
      </c>
      <c r="H519" s="222">
        <v>13.116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339</v>
      </c>
      <c r="AT519" s="229" t="s">
        <v>237</v>
      </c>
      <c r="AU519" s="229" t="s">
        <v>262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13682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13683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262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13684</v>
      </c>
      <c r="G521" s="237"/>
      <c r="H521" s="241">
        <v>13.116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262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3807</v>
      </c>
      <c r="D522" s="218" t="s">
        <v>237</v>
      </c>
      <c r="E522" s="219" t="s">
        <v>13685</v>
      </c>
      <c r="F522" s="220" t="s">
        <v>13686</v>
      </c>
      <c r="G522" s="221" t="s">
        <v>389</v>
      </c>
      <c r="H522" s="222">
        <v>6.5579999999999998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339</v>
      </c>
      <c r="AT522" s="229" t="s">
        <v>237</v>
      </c>
      <c r="AU522" s="229" t="s">
        <v>262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13687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13688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262</v>
      </c>
    </row>
    <row r="524" s="2" customFormat="1" ht="21.75" customHeight="1">
      <c r="A524" s="42"/>
      <c r="B524" s="43"/>
      <c r="C524" s="218" t="s">
        <v>3814</v>
      </c>
      <c r="D524" s="218" t="s">
        <v>237</v>
      </c>
      <c r="E524" s="219" t="s">
        <v>13689</v>
      </c>
      <c r="F524" s="220" t="s">
        <v>13690</v>
      </c>
      <c r="G524" s="221" t="s">
        <v>389</v>
      </c>
      <c r="H524" s="222">
        <v>72.138000000000005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0</v>
      </c>
      <c r="R524" s="227">
        <f>Q524*H524</f>
        <v>0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339</v>
      </c>
      <c r="AT524" s="229" t="s">
        <v>237</v>
      </c>
      <c r="AU524" s="229" t="s">
        <v>262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13691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13692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262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13693</v>
      </c>
      <c r="G526" s="237"/>
      <c r="H526" s="241">
        <v>72.138000000000005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262</v>
      </c>
      <c r="AV526" s="13" t="s">
        <v>88</v>
      </c>
      <c r="AW526" s="13" t="s">
        <v>37</v>
      </c>
      <c r="AX526" s="13" t="s">
        <v>83</v>
      </c>
      <c r="AY526" s="247" t="s">
        <v>235</v>
      </c>
    </row>
    <row r="527" s="2" customFormat="1" ht="24.15" customHeight="1">
      <c r="A527" s="42"/>
      <c r="B527" s="43"/>
      <c r="C527" s="218" t="s">
        <v>3819</v>
      </c>
      <c r="D527" s="218" t="s">
        <v>237</v>
      </c>
      <c r="E527" s="219" t="s">
        <v>13694</v>
      </c>
      <c r="F527" s="220" t="s">
        <v>13695</v>
      </c>
      <c r="G527" s="221" t="s">
        <v>389</v>
      </c>
      <c r="H527" s="222">
        <v>0.40500000000000003</v>
      </c>
      <c r="I527" s="223"/>
      <c r="J527" s="224">
        <f>ROUND(I527*H527,2)</f>
        <v>0</v>
      </c>
      <c r="K527" s="220" t="s">
        <v>241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262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13696</v>
      </c>
    </row>
    <row r="528" s="2" customFormat="1">
      <c r="A528" s="42"/>
      <c r="B528" s="43"/>
      <c r="C528" s="44"/>
      <c r="D528" s="231" t="s">
        <v>243</v>
      </c>
      <c r="E528" s="44"/>
      <c r="F528" s="232" t="s">
        <v>13697</v>
      </c>
      <c r="G528" s="44"/>
      <c r="H528" s="44"/>
      <c r="I528" s="233"/>
      <c r="J528" s="44"/>
      <c r="K528" s="44"/>
      <c r="L528" s="48"/>
      <c r="M528" s="234"/>
      <c r="N528" s="235"/>
      <c r="O528" s="88"/>
      <c r="P528" s="88"/>
      <c r="Q528" s="88"/>
      <c r="R528" s="88"/>
      <c r="S528" s="88"/>
      <c r="T528" s="89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T528" s="21" t="s">
        <v>243</v>
      </c>
      <c r="AU528" s="21" t="s">
        <v>262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13698</v>
      </c>
      <c r="G529" s="237"/>
      <c r="H529" s="241">
        <v>0.40500000000000003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262</v>
      </c>
      <c r="AV529" s="13" t="s">
        <v>88</v>
      </c>
      <c r="AW529" s="13" t="s">
        <v>37</v>
      </c>
      <c r="AX529" s="13" t="s">
        <v>83</v>
      </c>
      <c r="AY529" s="247" t="s">
        <v>235</v>
      </c>
    </row>
    <row r="530" s="2" customFormat="1" ht="24.15" customHeight="1">
      <c r="A530" s="42"/>
      <c r="B530" s="43"/>
      <c r="C530" s="218" t="s">
        <v>3824</v>
      </c>
      <c r="D530" s="218" t="s">
        <v>237</v>
      </c>
      <c r="E530" s="219" t="s">
        <v>13699</v>
      </c>
      <c r="F530" s="220" t="s">
        <v>13700</v>
      </c>
      <c r="G530" s="221" t="s">
        <v>389</v>
      </c>
      <c r="H530" s="222">
        <v>6.1529999999999996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262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13701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13702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262</v>
      </c>
    </row>
    <row r="532" s="2" customFormat="1" ht="16.5" customHeight="1">
      <c r="A532" s="42"/>
      <c r="B532" s="43"/>
      <c r="C532" s="218" t="s">
        <v>3830</v>
      </c>
      <c r="D532" s="218" t="s">
        <v>237</v>
      </c>
      <c r="E532" s="219" t="s">
        <v>13703</v>
      </c>
      <c r="F532" s="220" t="s">
        <v>13628</v>
      </c>
      <c r="G532" s="221" t="s">
        <v>10100</v>
      </c>
      <c r="H532" s="222">
        <v>16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262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13704</v>
      </c>
    </row>
    <row r="533" s="2" customFormat="1" ht="21.75" customHeight="1">
      <c r="A533" s="42"/>
      <c r="B533" s="43"/>
      <c r="C533" s="218" t="s">
        <v>3837</v>
      </c>
      <c r="D533" s="218" t="s">
        <v>237</v>
      </c>
      <c r="E533" s="219" t="s">
        <v>13705</v>
      </c>
      <c r="F533" s="220" t="s">
        <v>13706</v>
      </c>
      <c r="G533" s="221" t="s">
        <v>10100</v>
      </c>
      <c r="H533" s="222">
        <v>4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262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13707</v>
      </c>
    </row>
    <row r="534" s="2" customFormat="1" ht="21.75" customHeight="1">
      <c r="A534" s="42"/>
      <c r="B534" s="43"/>
      <c r="C534" s="218" t="s">
        <v>3843</v>
      </c>
      <c r="D534" s="218" t="s">
        <v>237</v>
      </c>
      <c r="E534" s="219" t="s">
        <v>13708</v>
      </c>
      <c r="F534" s="220" t="s">
        <v>13634</v>
      </c>
      <c r="G534" s="221" t="s">
        <v>10100</v>
      </c>
      <c r="H534" s="222">
        <v>94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262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13709</v>
      </c>
    </row>
    <row r="535" s="2" customFormat="1" ht="16.5" customHeight="1">
      <c r="A535" s="42"/>
      <c r="B535" s="43"/>
      <c r="C535" s="218" t="s">
        <v>3849</v>
      </c>
      <c r="D535" s="218" t="s">
        <v>237</v>
      </c>
      <c r="E535" s="219" t="s">
        <v>13710</v>
      </c>
      <c r="F535" s="220" t="s">
        <v>13637</v>
      </c>
      <c r="G535" s="221" t="s">
        <v>10100</v>
      </c>
      <c r="H535" s="222">
        <v>63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262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13711</v>
      </c>
    </row>
    <row r="536" s="2" customFormat="1" ht="16.5" customHeight="1">
      <c r="A536" s="42"/>
      <c r="B536" s="43"/>
      <c r="C536" s="218" t="s">
        <v>3855</v>
      </c>
      <c r="D536" s="218" t="s">
        <v>237</v>
      </c>
      <c r="E536" s="219" t="s">
        <v>13712</v>
      </c>
      <c r="F536" s="220" t="s">
        <v>13713</v>
      </c>
      <c r="G536" s="221" t="s">
        <v>13714</v>
      </c>
      <c r="H536" s="222">
        <v>134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262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13715</v>
      </c>
    </row>
    <row r="537" s="2" customFormat="1" ht="16.5" customHeight="1">
      <c r="A537" s="42"/>
      <c r="B537" s="43"/>
      <c r="C537" s="218" t="s">
        <v>3861</v>
      </c>
      <c r="D537" s="218" t="s">
        <v>237</v>
      </c>
      <c r="E537" s="219" t="s">
        <v>13716</v>
      </c>
      <c r="F537" s="220" t="s">
        <v>13717</v>
      </c>
      <c r="G537" s="221" t="s">
        <v>13714</v>
      </c>
      <c r="H537" s="222">
        <v>86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262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13718</v>
      </c>
    </row>
    <row r="538" s="2" customFormat="1" ht="16.5" customHeight="1">
      <c r="A538" s="42"/>
      <c r="B538" s="43"/>
      <c r="C538" s="218" t="s">
        <v>3869</v>
      </c>
      <c r="D538" s="218" t="s">
        <v>237</v>
      </c>
      <c r="E538" s="219" t="s">
        <v>13719</v>
      </c>
      <c r="F538" s="220" t="s">
        <v>13720</v>
      </c>
      <c r="G538" s="221" t="s">
        <v>13714</v>
      </c>
      <c r="H538" s="222">
        <v>72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262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13721</v>
      </c>
    </row>
    <row r="539" s="2" customFormat="1" ht="16.5" customHeight="1">
      <c r="A539" s="42"/>
      <c r="B539" s="43"/>
      <c r="C539" s="218" t="s">
        <v>3874</v>
      </c>
      <c r="D539" s="218" t="s">
        <v>237</v>
      </c>
      <c r="E539" s="219" t="s">
        <v>13722</v>
      </c>
      <c r="F539" s="220" t="s">
        <v>13723</v>
      </c>
      <c r="G539" s="221" t="s">
        <v>13714</v>
      </c>
      <c r="H539" s="222">
        <v>61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262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13724</v>
      </c>
    </row>
    <row r="540" s="2" customFormat="1" ht="16.5" customHeight="1">
      <c r="A540" s="42"/>
      <c r="B540" s="43"/>
      <c r="C540" s="218" t="s">
        <v>3880</v>
      </c>
      <c r="D540" s="218" t="s">
        <v>237</v>
      </c>
      <c r="E540" s="219" t="s">
        <v>13725</v>
      </c>
      <c r="F540" s="220" t="s">
        <v>13726</v>
      </c>
      <c r="G540" s="221" t="s">
        <v>10100</v>
      </c>
      <c r="H540" s="222">
        <v>1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262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13727</v>
      </c>
    </row>
    <row r="541" s="2" customFormat="1" ht="16.5" customHeight="1">
      <c r="A541" s="42"/>
      <c r="B541" s="43"/>
      <c r="C541" s="218" t="s">
        <v>3884</v>
      </c>
      <c r="D541" s="218" t="s">
        <v>237</v>
      </c>
      <c r="E541" s="219" t="s">
        <v>13728</v>
      </c>
      <c r="F541" s="220" t="s">
        <v>13729</v>
      </c>
      <c r="G541" s="221" t="s">
        <v>13714</v>
      </c>
      <c r="H541" s="222">
        <v>18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262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13730</v>
      </c>
    </row>
    <row r="542" s="2" customFormat="1" ht="16.5" customHeight="1">
      <c r="A542" s="42"/>
      <c r="B542" s="43"/>
      <c r="C542" s="218" t="s">
        <v>3890</v>
      </c>
      <c r="D542" s="218" t="s">
        <v>237</v>
      </c>
      <c r="E542" s="219" t="s">
        <v>13731</v>
      </c>
      <c r="F542" s="220" t="s">
        <v>13732</v>
      </c>
      <c r="G542" s="221" t="s">
        <v>10100</v>
      </c>
      <c r="H542" s="222">
        <v>1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262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13733</v>
      </c>
    </row>
    <row r="543" s="2" customFormat="1" ht="16.5" customHeight="1">
      <c r="A543" s="42"/>
      <c r="B543" s="43"/>
      <c r="C543" s="218" t="s">
        <v>3895</v>
      </c>
      <c r="D543" s="218" t="s">
        <v>237</v>
      </c>
      <c r="E543" s="219" t="s">
        <v>13734</v>
      </c>
      <c r="F543" s="220" t="s">
        <v>13735</v>
      </c>
      <c r="G543" s="221" t="s">
        <v>10100</v>
      </c>
      <c r="H543" s="222">
        <v>12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262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13736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13737</v>
      </c>
      <c r="F544" s="216" t="s">
        <v>13738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P545+P547+P612+P647+P677+P707+P742+P773+P803+P838+P869+P900+P931</f>
        <v>0</v>
      </c>
      <c r="Q544" s="210"/>
      <c r="R544" s="211">
        <f>R545+R547+R612+R647+R677+R707+R742+R773+R803+R838+R869+R900+R931</f>
        <v>0</v>
      </c>
      <c r="S544" s="210"/>
      <c r="T544" s="212">
        <f>T545+T547+T612+T647+T677+T707+T742+T773+T803+T838+T869+T900+T931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BK545+BK547+BK612+BK647+BK677+BK707+BK742+BK773+BK803+BK838+BK869+BK900+BK931</f>
        <v>0</v>
      </c>
    </row>
    <row r="545" s="17" customFormat="1" ht="20.88" customHeight="1">
      <c r="A545" s="17"/>
      <c r="B545" s="303"/>
      <c r="C545" s="304"/>
      <c r="D545" s="305" t="s">
        <v>75</v>
      </c>
      <c r="E545" s="305" t="s">
        <v>13739</v>
      </c>
      <c r="F545" s="305" t="s">
        <v>13740</v>
      </c>
      <c r="G545" s="304"/>
      <c r="H545" s="304"/>
      <c r="I545" s="306"/>
      <c r="J545" s="307">
        <f>BK545</f>
        <v>0</v>
      </c>
      <c r="K545" s="304"/>
      <c r="L545" s="308"/>
      <c r="M545" s="309"/>
      <c r="N545" s="310"/>
      <c r="O545" s="310"/>
      <c r="P545" s="311">
        <f>P546</f>
        <v>0</v>
      </c>
      <c r="Q545" s="310"/>
      <c r="R545" s="311">
        <f>R546</f>
        <v>0</v>
      </c>
      <c r="S545" s="310"/>
      <c r="T545" s="312">
        <f>T546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3" t="s">
        <v>88</v>
      </c>
      <c r="AT545" s="314" t="s">
        <v>75</v>
      </c>
      <c r="AU545" s="314" t="s">
        <v>92</v>
      </c>
      <c r="AY545" s="313" t="s">
        <v>235</v>
      </c>
      <c r="BK545" s="315">
        <f>BK546</f>
        <v>0</v>
      </c>
    </row>
    <row r="546" s="2" customFormat="1" ht="49.05" customHeight="1">
      <c r="A546" s="42"/>
      <c r="B546" s="43"/>
      <c r="C546" s="280" t="s">
        <v>3901</v>
      </c>
      <c r="D546" s="280" t="s">
        <v>386</v>
      </c>
      <c r="E546" s="281" t="s">
        <v>13741</v>
      </c>
      <c r="F546" s="282" t="s">
        <v>13742</v>
      </c>
      <c r="G546" s="283" t="s">
        <v>10100</v>
      </c>
      <c r="H546" s="284">
        <v>1</v>
      </c>
      <c r="I546" s="285"/>
      <c r="J546" s="286">
        <f>ROUND(I546*H546,2)</f>
        <v>0</v>
      </c>
      <c r="K546" s="282" t="s">
        <v>19</v>
      </c>
      <c r="L546" s="287"/>
      <c r="M546" s="288" t="s">
        <v>19</v>
      </c>
      <c r="N546" s="289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471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13743</v>
      </c>
    </row>
    <row r="547" s="17" customFormat="1" ht="20.88" customHeight="1">
      <c r="A547" s="17"/>
      <c r="B547" s="303"/>
      <c r="C547" s="304"/>
      <c r="D547" s="305" t="s">
        <v>75</v>
      </c>
      <c r="E547" s="305" t="s">
        <v>13744</v>
      </c>
      <c r="F547" s="305" t="s">
        <v>13745</v>
      </c>
      <c r="G547" s="304"/>
      <c r="H547" s="304"/>
      <c r="I547" s="306"/>
      <c r="J547" s="307">
        <f>BK547</f>
        <v>0</v>
      </c>
      <c r="K547" s="304"/>
      <c r="L547" s="308"/>
      <c r="M547" s="309"/>
      <c r="N547" s="310"/>
      <c r="O547" s="310"/>
      <c r="P547" s="311">
        <f>SUM(P548:P611)</f>
        <v>0</v>
      </c>
      <c r="Q547" s="310"/>
      <c r="R547" s="311">
        <f>SUM(R548:R611)</f>
        <v>0</v>
      </c>
      <c r="S547" s="310"/>
      <c r="T547" s="312">
        <f>SUM(T548:T611)</f>
        <v>0</v>
      </c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R547" s="313" t="s">
        <v>88</v>
      </c>
      <c r="AT547" s="314" t="s">
        <v>75</v>
      </c>
      <c r="AU547" s="314" t="s">
        <v>92</v>
      </c>
      <c r="AY547" s="313" t="s">
        <v>235</v>
      </c>
      <c r="BK547" s="315">
        <f>SUM(BK548:BK611)</f>
        <v>0</v>
      </c>
    </row>
    <row r="548" s="2" customFormat="1" ht="33" customHeight="1">
      <c r="A548" s="42"/>
      <c r="B548" s="43"/>
      <c r="C548" s="280" t="s">
        <v>3905</v>
      </c>
      <c r="D548" s="280" t="s">
        <v>386</v>
      </c>
      <c r="E548" s="281" t="s">
        <v>13746</v>
      </c>
      <c r="F548" s="282" t="s">
        <v>13747</v>
      </c>
      <c r="G548" s="283" t="s">
        <v>10100</v>
      </c>
      <c r="H548" s="284">
        <v>3</v>
      </c>
      <c r="I548" s="285"/>
      <c r="J548" s="286">
        <f>ROUND(I548*H548,2)</f>
        <v>0</v>
      </c>
      <c r="K548" s="282" t="s">
        <v>19</v>
      </c>
      <c r="L548" s="287"/>
      <c r="M548" s="288" t="s">
        <v>19</v>
      </c>
      <c r="N548" s="289" t="s">
        <v>48</v>
      </c>
      <c r="O548" s="88"/>
      <c r="P548" s="227">
        <f>O548*H548</f>
        <v>0</v>
      </c>
      <c r="Q548" s="227">
        <v>0</v>
      </c>
      <c r="R548" s="227">
        <f>Q548*H548</f>
        <v>0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471</v>
      </c>
      <c r="AT548" s="229" t="s">
        <v>386</v>
      </c>
      <c r="AU548" s="229" t="s">
        <v>98</v>
      </c>
      <c r="AY548" s="21" t="s">
        <v>235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1" t="s">
        <v>88</v>
      </c>
      <c r="BK548" s="230">
        <f>ROUND(I548*H548,2)</f>
        <v>0</v>
      </c>
      <c r="BL548" s="21" t="s">
        <v>339</v>
      </c>
      <c r="BM548" s="229" t="s">
        <v>13748</v>
      </c>
    </row>
    <row r="549" s="2" customFormat="1" ht="16.5" customHeight="1">
      <c r="A549" s="42"/>
      <c r="B549" s="43"/>
      <c r="C549" s="280" t="s">
        <v>3912</v>
      </c>
      <c r="D549" s="280" t="s">
        <v>386</v>
      </c>
      <c r="E549" s="281" t="s">
        <v>13749</v>
      </c>
      <c r="F549" s="282" t="s">
        <v>13750</v>
      </c>
      <c r="G549" s="283" t="s">
        <v>10100</v>
      </c>
      <c r="H549" s="284">
        <v>3</v>
      </c>
      <c r="I549" s="285"/>
      <c r="J549" s="286">
        <f>ROUND(I549*H549,2)</f>
        <v>0</v>
      </c>
      <c r="K549" s="282" t="s">
        <v>19</v>
      </c>
      <c r="L549" s="287"/>
      <c r="M549" s="288" t="s">
        <v>19</v>
      </c>
      <c r="N549" s="289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471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13751</v>
      </c>
    </row>
    <row r="550" s="2" customFormat="1" ht="16.5" customHeight="1">
      <c r="A550" s="42"/>
      <c r="B550" s="43"/>
      <c r="C550" s="280" t="s">
        <v>3918</v>
      </c>
      <c r="D550" s="280" t="s">
        <v>386</v>
      </c>
      <c r="E550" s="281" t="s">
        <v>13752</v>
      </c>
      <c r="F550" s="282" t="s">
        <v>13753</v>
      </c>
      <c r="G550" s="283" t="s">
        <v>10100</v>
      </c>
      <c r="H550" s="284">
        <v>1</v>
      </c>
      <c r="I550" s="285"/>
      <c r="J550" s="286">
        <f>ROUND(I550*H550,2)</f>
        <v>0</v>
      </c>
      <c r="K550" s="282" t="s">
        <v>19</v>
      </c>
      <c r="L550" s="287"/>
      <c r="M550" s="288" t="s">
        <v>19</v>
      </c>
      <c r="N550" s="289" t="s">
        <v>48</v>
      </c>
      <c r="O550" s="88"/>
      <c r="P550" s="227">
        <f>O550*H550</f>
        <v>0</v>
      </c>
      <c r="Q550" s="227">
        <v>0</v>
      </c>
      <c r="R550" s="227">
        <f>Q550*H550</f>
        <v>0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471</v>
      </c>
      <c r="AT550" s="229" t="s">
        <v>386</v>
      </c>
      <c r="AU550" s="229" t="s">
        <v>98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339</v>
      </c>
      <c r="BM550" s="229" t="s">
        <v>13754</v>
      </c>
    </row>
    <row r="551" s="2" customFormat="1" ht="16.5" customHeight="1">
      <c r="A551" s="42"/>
      <c r="B551" s="43"/>
      <c r="C551" s="280" t="s">
        <v>3924</v>
      </c>
      <c r="D551" s="280" t="s">
        <v>386</v>
      </c>
      <c r="E551" s="281" t="s">
        <v>13755</v>
      </c>
      <c r="F551" s="282" t="s">
        <v>13756</v>
      </c>
      <c r="G551" s="283" t="s">
        <v>10100</v>
      </c>
      <c r="H551" s="284">
        <v>1</v>
      </c>
      <c r="I551" s="285"/>
      <c r="J551" s="286">
        <f>ROUND(I551*H551,2)</f>
        <v>0</v>
      </c>
      <c r="K551" s="282" t="s">
        <v>19</v>
      </c>
      <c r="L551" s="287"/>
      <c r="M551" s="288" t="s">
        <v>19</v>
      </c>
      <c r="N551" s="289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471</v>
      </c>
      <c r="AT551" s="229" t="s">
        <v>386</v>
      </c>
      <c r="AU551" s="229" t="s">
        <v>98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339</v>
      </c>
      <c r="BM551" s="229" t="s">
        <v>13757</v>
      </c>
    </row>
    <row r="552" s="2" customFormat="1" ht="16.5" customHeight="1">
      <c r="A552" s="42"/>
      <c r="B552" s="43"/>
      <c r="C552" s="280" t="s">
        <v>3933</v>
      </c>
      <c r="D552" s="280" t="s">
        <v>386</v>
      </c>
      <c r="E552" s="281" t="s">
        <v>13758</v>
      </c>
      <c r="F552" s="282" t="s">
        <v>13759</v>
      </c>
      <c r="G552" s="283" t="s">
        <v>10100</v>
      </c>
      <c r="H552" s="284">
        <v>9</v>
      </c>
      <c r="I552" s="285"/>
      <c r="J552" s="286">
        <f>ROUND(I552*H552,2)</f>
        <v>0</v>
      </c>
      <c r="K552" s="282" t="s">
        <v>19</v>
      </c>
      <c r="L552" s="287"/>
      <c r="M552" s="288" t="s">
        <v>19</v>
      </c>
      <c r="N552" s="289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471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13760</v>
      </c>
    </row>
    <row r="553" s="2" customFormat="1" ht="16.5" customHeight="1">
      <c r="A553" s="42"/>
      <c r="B553" s="43"/>
      <c r="C553" s="280" t="s">
        <v>3940</v>
      </c>
      <c r="D553" s="280" t="s">
        <v>386</v>
      </c>
      <c r="E553" s="281" t="s">
        <v>13761</v>
      </c>
      <c r="F553" s="282" t="s">
        <v>13762</v>
      </c>
      <c r="G553" s="283" t="s">
        <v>10100</v>
      </c>
      <c r="H553" s="284">
        <v>9</v>
      </c>
      <c r="I553" s="285"/>
      <c r="J553" s="286">
        <f>ROUND(I553*H553,2)</f>
        <v>0</v>
      </c>
      <c r="K553" s="282" t="s">
        <v>19</v>
      </c>
      <c r="L553" s="287"/>
      <c r="M553" s="288" t="s">
        <v>19</v>
      </c>
      <c r="N553" s="289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471</v>
      </c>
      <c r="AT553" s="229" t="s">
        <v>386</v>
      </c>
      <c r="AU553" s="229" t="s">
        <v>98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339</v>
      </c>
      <c r="BM553" s="229" t="s">
        <v>13763</v>
      </c>
    </row>
    <row r="554" s="2" customFormat="1" ht="24.15" customHeight="1">
      <c r="A554" s="42"/>
      <c r="B554" s="43"/>
      <c r="C554" s="280" t="s">
        <v>3946</v>
      </c>
      <c r="D554" s="280" t="s">
        <v>386</v>
      </c>
      <c r="E554" s="281" t="s">
        <v>13764</v>
      </c>
      <c r="F554" s="282" t="s">
        <v>13765</v>
      </c>
      <c r="G554" s="283" t="s">
        <v>10100</v>
      </c>
      <c r="H554" s="284">
        <v>1</v>
      </c>
      <c r="I554" s="285"/>
      <c r="J554" s="286">
        <f>ROUND(I554*H554,2)</f>
        <v>0</v>
      </c>
      <c r="K554" s="282" t="s">
        <v>19</v>
      </c>
      <c r="L554" s="287"/>
      <c r="M554" s="288" t="s">
        <v>19</v>
      </c>
      <c r="N554" s="289" t="s">
        <v>48</v>
      </c>
      <c r="O554" s="88"/>
      <c r="P554" s="227">
        <f>O554*H554</f>
        <v>0</v>
      </c>
      <c r="Q554" s="227">
        <v>0</v>
      </c>
      <c r="R554" s="227">
        <f>Q554*H554</f>
        <v>0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471</v>
      </c>
      <c r="AT554" s="229" t="s">
        <v>386</v>
      </c>
      <c r="AU554" s="229" t="s">
        <v>98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339</v>
      </c>
      <c r="BM554" s="229" t="s">
        <v>13766</v>
      </c>
    </row>
    <row r="555" s="2" customFormat="1" ht="16.5" customHeight="1">
      <c r="A555" s="42"/>
      <c r="B555" s="43"/>
      <c r="C555" s="280" t="s">
        <v>3953</v>
      </c>
      <c r="D555" s="280" t="s">
        <v>386</v>
      </c>
      <c r="E555" s="281" t="s">
        <v>13767</v>
      </c>
      <c r="F555" s="282" t="s">
        <v>13768</v>
      </c>
      <c r="G555" s="283" t="s">
        <v>10100</v>
      </c>
      <c r="H555" s="284">
        <v>1</v>
      </c>
      <c r="I555" s="285"/>
      <c r="J555" s="286">
        <f>ROUND(I555*H555,2)</f>
        <v>0</v>
      </c>
      <c r="K555" s="282" t="s">
        <v>19</v>
      </c>
      <c r="L555" s="287"/>
      <c r="M555" s="288" t="s">
        <v>19</v>
      </c>
      <c r="N555" s="289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471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13769</v>
      </c>
    </row>
    <row r="556" s="2" customFormat="1" ht="16.5" customHeight="1">
      <c r="A556" s="42"/>
      <c r="B556" s="43"/>
      <c r="C556" s="280" t="s">
        <v>3961</v>
      </c>
      <c r="D556" s="280" t="s">
        <v>386</v>
      </c>
      <c r="E556" s="281" t="s">
        <v>13770</v>
      </c>
      <c r="F556" s="282" t="s">
        <v>13771</v>
      </c>
      <c r="G556" s="283" t="s">
        <v>10100</v>
      </c>
      <c r="H556" s="284">
        <v>1</v>
      </c>
      <c r="I556" s="285"/>
      <c r="J556" s="286">
        <f>ROUND(I556*H556,2)</f>
        <v>0</v>
      </c>
      <c r="K556" s="282" t="s">
        <v>19</v>
      </c>
      <c r="L556" s="287"/>
      <c r="M556" s="288" t="s">
        <v>19</v>
      </c>
      <c r="N556" s="289" t="s">
        <v>48</v>
      </c>
      <c r="O556" s="88"/>
      <c r="P556" s="227">
        <f>O556*H556</f>
        <v>0</v>
      </c>
      <c r="Q556" s="227">
        <v>0</v>
      </c>
      <c r="R556" s="227">
        <f>Q556*H556</f>
        <v>0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471</v>
      </c>
      <c r="AT556" s="229" t="s">
        <v>386</v>
      </c>
      <c r="AU556" s="229" t="s">
        <v>98</v>
      </c>
      <c r="AY556" s="21" t="s">
        <v>235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1" t="s">
        <v>88</v>
      </c>
      <c r="BK556" s="230">
        <f>ROUND(I556*H556,2)</f>
        <v>0</v>
      </c>
      <c r="BL556" s="21" t="s">
        <v>339</v>
      </c>
      <c r="BM556" s="229" t="s">
        <v>13772</v>
      </c>
    </row>
    <row r="557" s="2" customFormat="1" ht="16.5" customHeight="1">
      <c r="A557" s="42"/>
      <c r="B557" s="43"/>
      <c r="C557" s="280" t="s">
        <v>3969</v>
      </c>
      <c r="D557" s="280" t="s">
        <v>386</v>
      </c>
      <c r="E557" s="281" t="s">
        <v>13773</v>
      </c>
      <c r="F557" s="282" t="s">
        <v>13774</v>
      </c>
      <c r="G557" s="283" t="s">
        <v>10100</v>
      </c>
      <c r="H557" s="284">
        <v>1</v>
      </c>
      <c r="I557" s="285"/>
      <c r="J557" s="286">
        <f>ROUND(I557*H557,2)</f>
        <v>0</v>
      </c>
      <c r="K557" s="282" t="s">
        <v>19</v>
      </c>
      <c r="L557" s="287"/>
      <c r="M557" s="288" t="s">
        <v>19</v>
      </c>
      <c r="N557" s="289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471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13775</v>
      </c>
    </row>
    <row r="558" s="2" customFormat="1" ht="16.5" customHeight="1">
      <c r="A558" s="42"/>
      <c r="B558" s="43"/>
      <c r="C558" s="280" t="s">
        <v>3976</v>
      </c>
      <c r="D558" s="280" t="s">
        <v>386</v>
      </c>
      <c r="E558" s="281" t="s">
        <v>13776</v>
      </c>
      <c r="F558" s="282" t="s">
        <v>13768</v>
      </c>
      <c r="G558" s="283" t="s">
        <v>10100</v>
      </c>
      <c r="H558" s="284">
        <v>1</v>
      </c>
      <c r="I558" s="285"/>
      <c r="J558" s="286">
        <f>ROUND(I558*H558,2)</f>
        <v>0</v>
      </c>
      <c r="K558" s="282" t="s">
        <v>19</v>
      </c>
      <c r="L558" s="287"/>
      <c r="M558" s="288" t="s">
        <v>19</v>
      </c>
      <c r="N558" s="289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471</v>
      </c>
      <c r="AT558" s="229" t="s">
        <v>386</v>
      </c>
      <c r="AU558" s="229" t="s">
        <v>98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13777</v>
      </c>
    </row>
    <row r="559" s="2" customFormat="1" ht="16.5" customHeight="1">
      <c r="A559" s="42"/>
      <c r="B559" s="43"/>
      <c r="C559" s="280" t="s">
        <v>3983</v>
      </c>
      <c r="D559" s="280" t="s">
        <v>386</v>
      </c>
      <c r="E559" s="281" t="s">
        <v>13778</v>
      </c>
      <c r="F559" s="282" t="s">
        <v>13771</v>
      </c>
      <c r="G559" s="283" t="s">
        <v>10100</v>
      </c>
      <c r="H559" s="284">
        <v>1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13779</v>
      </c>
    </row>
    <row r="560" s="2" customFormat="1" ht="16.5" customHeight="1">
      <c r="A560" s="42"/>
      <c r="B560" s="43"/>
      <c r="C560" s="280" t="s">
        <v>3990</v>
      </c>
      <c r="D560" s="280" t="s">
        <v>386</v>
      </c>
      <c r="E560" s="281" t="s">
        <v>13780</v>
      </c>
      <c r="F560" s="282" t="s">
        <v>13781</v>
      </c>
      <c r="G560" s="283" t="s">
        <v>10100</v>
      </c>
      <c r="H560" s="284">
        <v>1</v>
      </c>
      <c r="I560" s="285"/>
      <c r="J560" s="286">
        <f>ROUND(I560*H560,2)</f>
        <v>0</v>
      </c>
      <c r="K560" s="282" t="s">
        <v>19</v>
      </c>
      <c r="L560" s="287"/>
      <c r="M560" s="288" t="s">
        <v>19</v>
      </c>
      <c r="N560" s="289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471</v>
      </c>
      <c r="AT560" s="229" t="s">
        <v>386</v>
      </c>
      <c r="AU560" s="229" t="s">
        <v>98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339</v>
      </c>
      <c r="BM560" s="229" t="s">
        <v>13782</v>
      </c>
    </row>
    <row r="561" s="2" customFormat="1" ht="16.5" customHeight="1">
      <c r="A561" s="42"/>
      <c r="B561" s="43"/>
      <c r="C561" s="280" t="s">
        <v>3997</v>
      </c>
      <c r="D561" s="280" t="s">
        <v>386</v>
      </c>
      <c r="E561" s="281" t="s">
        <v>13783</v>
      </c>
      <c r="F561" s="282" t="s">
        <v>13784</v>
      </c>
      <c r="G561" s="283" t="s">
        <v>10100</v>
      </c>
      <c r="H561" s="284">
        <v>1</v>
      </c>
      <c r="I561" s="285"/>
      <c r="J561" s="286">
        <f>ROUND(I561*H561,2)</f>
        <v>0</v>
      </c>
      <c r="K561" s="282" t="s">
        <v>19</v>
      </c>
      <c r="L561" s="287"/>
      <c r="M561" s="288" t="s">
        <v>19</v>
      </c>
      <c r="N561" s="289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471</v>
      </c>
      <c r="AT561" s="229" t="s">
        <v>386</v>
      </c>
      <c r="AU561" s="229" t="s">
        <v>98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13785</v>
      </c>
    </row>
    <row r="562" s="2" customFormat="1" ht="16.5" customHeight="1">
      <c r="A562" s="42"/>
      <c r="B562" s="43"/>
      <c r="C562" s="280" t="s">
        <v>4004</v>
      </c>
      <c r="D562" s="280" t="s">
        <v>386</v>
      </c>
      <c r="E562" s="281" t="s">
        <v>13786</v>
      </c>
      <c r="F562" s="282" t="s">
        <v>13787</v>
      </c>
      <c r="G562" s="283" t="s">
        <v>10100</v>
      </c>
      <c r="H562" s="284">
        <v>2</v>
      </c>
      <c r="I562" s="285"/>
      <c r="J562" s="286">
        <f>ROUND(I562*H562,2)</f>
        <v>0</v>
      </c>
      <c r="K562" s="282" t="s">
        <v>19</v>
      </c>
      <c r="L562" s="287"/>
      <c r="M562" s="288" t="s">
        <v>19</v>
      </c>
      <c r="N562" s="289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471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13788</v>
      </c>
    </row>
    <row r="563" s="2" customFormat="1" ht="16.5" customHeight="1">
      <c r="A563" s="42"/>
      <c r="B563" s="43"/>
      <c r="C563" s="280" t="s">
        <v>4010</v>
      </c>
      <c r="D563" s="280" t="s">
        <v>386</v>
      </c>
      <c r="E563" s="281" t="s">
        <v>13789</v>
      </c>
      <c r="F563" s="282" t="s">
        <v>13790</v>
      </c>
      <c r="G563" s="283" t="s">
        <v>10100</v>
      </c>
      <c r="H563" s="284">
        <v>6</v>
      </c>
      <c r="I563" s="285"/>
      <c r="J563" s="286">
        <f>ROUND(I563*H563,2)</f>
        <v>0</v>
      </c>
      <c r="K563" s="282" t="s">
        <v>19</v>
      </c>
      <c r="L563" s="287"/>
      <c r="M563" s="288" t="s">
        <v>19</v>
      </c>
      <c r="N563" s="289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471</v>
      </c>
      <c r="AT563" s="229" t="s">
        <v>386</v>
      </c>
      <c r="AU563" s="229" t="s">
        <v>98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339</v>
      </c>
      <c r="BM563" s="229" t="s">
        <v>13791</v>
      </c>
    </row>
    <row r="564" s="2" customFormat="1" ht="16.5" customHeight="1">
      <c r="A564" s="42"/>
      <c r="B564" s="43"/>
      <c r="C564" s="280" t="s">
        <v>4017</v>
      </c>
      <c r="D564" s="280" t="s">
        <v>386</v>
      </c>
      <c r="E564" s="281" t="s">
        <v>13792</v>
      </c>
      <c r="F564" s="282" t="s">
        <v>13793</v>
      </c>
      <c r="G564" s="283" t="s">
        <v>10100</v>
      </c>
      <c r="H564" s="284">
        <v>1</v>
      </c>
      <c r="I564" s="285"/>
      <c r="J564" s="286">
        <f>ROUND(I564*H564,2)</f>
        <v>0</v>
      </c>
      <c r="K564" s="282" t="s">
        <v>19</v>
      </c>
      <c r="L564" s="287"/>
      <c r="M564" s="288" t="s">
        <v>19</v>
      </c>
      <c r="N564" s="289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471</v>
      </c>
      <c r="AT564" s="229" t="s">
        <v>386</v>
      </c>
      <c r="AU564" s="229" t="s">
        <v>98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13794</v>
      </c>
    </row>
    <row r="565" s="2" customFormat="1" ht="16.5" customHeight="1">
      <c r="A565" s="42"/>
      <c r="B565" s="43"/>
      <c r="C565" s="280" t="s">
        <v>4023</v>
      </c>
      <c r="D565" s="280" t="s">
        <v>386</v>
      </c>
      <c r="E565" s="281" t="s">
        <v>13795</v>
      </c>
      <c r="F565" s="282" t="s">
        <v>13796</v>
      </c>
      <c r="G565" s="283" t="s">
        <v>10100</v>
      </c>
      <c r="H565" s="284">
        <v>1</v>
      </c>
      <c r="I565" s="285"/>
      <c r="J565" s="286">
        <f>ROUND(I565*H565,2)</f>
        <v>0</v>
      </c>
      <c r="K565" s="282" t="s">
        <v>19</v>
      </c>
      <c r="L565" s="287"/>
      <c r="M565" s="288" t="s">
        <v>19</v>
      </c>
      <c r="N565" s="289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471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13797</v>
      </c>
    </row>
    <row r="566" s="2" customFormat="1" ht="16.5" customHeight="1">
      <c r="A566" s="42"/>
      <c r="B566" s="43"/>
      <c r="C566" s="280" t="s">
        <v>4031</v>
      </c>
      <c r="D566" s="280" t="s">
        <v>386</v>
      </c>
      <c r="E566" s="281" t="s">
        <v>13798</v>
      </c>
      <c r="F566" s="282" t="s">
        <v>13799</v>
      </c>
      <c r="G566" s="283" t="s">
        <v>10100</v>
      </c>
      <c r="H566" s="284">
        <v>2</v>
      </c>
      <c r="I566" s="285"/>
      <c r="J566" s="286">
        <f>ROUND(I566*H566,2)</f>
        <v>0</v>
      </c>
      <c r="K566" s="282" t="s">
        <v>19</v>
      </c>
      <c r="L566" s="287"/>
      <c r="M566" s="288" t="s">
        <v>19</v>
      </c>
      <c r="N566" s="289" t="s">
        <v>48</v>
      </c>
      <c r="O566" s="88"/>
      <c r="P566" s="227">
        <f>O566*H566</f>
        <v>0</v>
      </c>
      <c r="Q566" s="227">
        <v>0</v>
      </c>
      <c r="R566" s="227">
        <f>Q566*H566</f>
        <v>0</v>
      </c>
      <c r="S566" s="227">
        <v>0</v>
      </c>
      <c r="T566" s="228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9" t="s">
        <v>471</v>
      </c>
      <c r="AT566" s="229" t="s">
        <v>386</v>
      </c>
      <c r="AU566" s="229" t="s">
        <v>98</v>
      </c>
      <c r="AY566" s="21" t="s">
        <v>235</v>
      </c>
      <c r="BE566" s="230">
        <f>IF(N566="základní",J566,0)</f>
        <v>0</v>
      </c>
      <c r="BF566" s="230">
        <f>IF(N566="snížená",J566,0)</f>
        <v>0</v>
      </c>
      <c r="BG566" s="230">
        <f>IF(N566="zákl. přenesená",J566,0)</f>
        <v>0</v>
      </c>
      <c r="BH566" s="230">
        <f>IF(N566="sníž. přenesená",J566,0)</f>
        <v>0</v>
      </c>
      <c r="BI566" s="230">
        <f>IF(N566="nulová",J566,0)</f>
        <v>0</v>
      </c>
      <c r="BJ566" s="21" t="s">
        <v>88</v>
      </c>
      <c r="BK566" s="230">
        <f>ROUND(I566*H566,2)</f>
        <v>0</v>
      </c>
      <c r="BL566" s="21" t="s">
        <v>339</v>
      </c>
      <c r="BM566" s="229" t="s">
        <v>13800</v>
      </c>
    </row>
    <row r="567" s="2" customFormat="1" ht="33" customHeight="1">
      <c r="A567" s="42"/>
      <c r="B567" s="43"/>
      <c r="C567" s="280" t="s">
        <v>4038</v>
      </c>
      <c r="D567" s="280" t="s">
        <v>386</v>
      </c>
      <c r="E567" s="281" t="s">
        <v>13801</v>
      </c>
      <c r="F567" s="282" t="s">
        <v>13802</v>
      </c>
      <c r="G567" s="283" t="s">
        <v>10100</v>
      </c>
      <c r="H567" s="284">
        <v>1</v>
      </c>
      <c r="I567" s="285"/>
      <c r="J567" s="286">
        <f>ROUND(I567*H567,2)</f>
        <v>0</v>
      </c>
      <c r="K567" s="282" t="s">
        <v>19</v>
      </c>
      <c r="L567" s="287"/>
      <c r="M567" s="288" t="s">
        <v>19</v>
      </c>
      <c r="N567" s="289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471</v>
      </c>
      <c r="AT567" s="229" t="s">
        <v>386</v>
      </c>
      <c r="AU567" s="229" t="s">
        <v>98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339</v>
      </c>
      <c r="BM567" s="229" t="s">
        <v>13803</v>
      </c>
    </row>
    <row r="568" s="2" customFormat="1" ht="16.5" customHeight="1">
      <c r="A568" s="42"/>
      <c r="B568" s="43"/>
      <c r="C568" s="280" t="s">
        <v>4045</v>
      </c>
      <c r="D568" s="280" t="s">
        <v>386</v>
      </c>
      <c r="E568" s="281" t="s">
        <v>13804</v>
      </c>
      <c r="F568" s="282" t="s">
        <v>13805</v>
      </c>
      <c r="G568" s="283" t="s">
        <v>10100</v>
      </c>
      <c r="H568" s="284">
        <v>2</v>
      </c>
      <c r="I568" s="285"/>
      <c r="J568" s="286">
        <f>ROUND(I568*H568,2)</f>
        <v>0</v>
      </c>
      <c r="K568" s="282" t="s">
        <v>19</v>
      </c>
      <c r="L568" s="287"/>
      <c r="M568" s="288" t="s">
        <v>19</v>
      </c>
      <c r="N568" s="289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471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13806</v>
      </c>
    </row>
    <row r="569" s="2" customFormat="1" ht="16.5" customHeight="1">
      <c r="A569" s="42"/>
      <c r="B569" s="43"/>
      <c r="C569" s="280" t="s">
        <v>4052</v>
      </c>
      <c r="D569" s="280" t="s">
        <v>386</v>
      </c>
      <c r="E569" s="281" t="s">
        <v>13807</v>
      </c>
      <c r="F569" s="282" t="s">
        <v>13808</v>
      </c>
      <c r="G569" s="283" t="s">
        <v>10100</v>
      </c>
      <c r="H569" s="284">
        <v>1</v>
      </c>
      <c r="I569" s="285"/>
      <c r="J569" s="286">
        <f>ROUND(I569*H569,2)</f>
        <v>0</v>
      </c>
      <c r="K569" s="282" t="s">
        <v>19</v>
      </c>
      <c r="L569" s="287"/>
      <c r="M569" s="288" t="s">
        <v>19</v>
      </c>
      <c r="N569" s="289" t="s">
        <v>48</v>
      </c>
      <c r="O569" s="88"/>
      <c r="P569" s="227">
        <f>O569*H569</f>
        <v>0</v>
      </c>
      <c r="Q569" s="227">
        <v>0</v>
      </c>
      <c r="R569" s="227">
        <f>Q569*H569</f>
        <v>0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471</v>
      </c>
      <c r="AT569" s="229" t="s">
        <v>386</v>
      </c>
      <c r="AU569" s="229" t="s">
        <v>98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13809</v>
      </c>
    </row>
    <row r="570" s="2" customFormat="1" ht="16.5" customHeight="1">
      <c r="A570" s="42"/>
      <c r="B570" s="43"/>
      <c r="C570" s="280" t="s">
        <v>4057</v>
      </c>
      <c r="D570" s="280" t="s">
        <v>386</v>
      </c>
      <c r="E570" s="281" t="s">
        <v>13810</v>
      </c>
      <c r="F570" s="282" t="s">
        <v>13811</v>
      </c>
      <c r="G570" s="283" t="s">
        <v>10100</v>
      </c>
      <c r="H570" s="284">
        <v>5</v>
      </c>
      <c r="I570" s="285"/>
      <c r="J570" s="286">
        <f>ROUND(I570*H570,2)</f>
        <v>0</v>
      </c>
      <c r="K570" s="282" t="s">
        <v>19</v>
      </c>
      <c r="L570" s="287"/>
      <c r="M570" s="288" t="s">
        <v>19</v>
      </c>
      <c r="N570" s="289" t="s">
        <v>48</v>
      </c>
      <c r="O570" s="88"/>
      <c r="P570" s="227">
        <f>O570*H570</f>
        <v>0</v>
      </c>
      <c r="Q570" s="227">
        <v>0</v>
      </c>
      <c r="R570" s="227">
        <f>Q570*H570</f>
        <v>0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471</v>
      </c>
      <c r="AT570" s="229" t="s">
        <v>386</v>
      </c>
      <c r="AU570" s="229" t="s">
        <v>98</v>
      </c>
      <c r="AY570" s="21" t="s">
        <v>235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1" t="s">
        <v>88</v>
      </c>
      <c r="BK570" s="230">
        <f>ROUND(I570*H570,2)</f>
        <v>0</v>
      </c>
      <c r="BL570" s="21" t="s">
        <v>339</v>
      </c>
      <c r="BM570" s="229" t="s">
        <v>13812</v>
      </c>
    </row>
    <row r="571" s="2" customFormat="1" ht="16.5" customHeight="1">
      <c r="A571" s="42"/>
      <c r="B571" s="43"/>
      <c r="C571" s="280" t="s">
        <v>4064</v>
      </c>
      <c r="D571" s="280" t="s">
        <v>386</v>
      </c>
      <c r="E571" s="281" t="s">
        <v>13813</v>
      </c>
      <c r="F571" s="282" t="s">
        <v>13814</v>
      </c>
      <c r="G571" s="283" t="s">
        <v>10100</v>
      </c>
      <c r="H571" s="284">
        <v>1</v>
      </c>
      <c r="I571" s="285"/>
      <c r="J571" s="286">
        <f>ROUND(I571*H571,2)</f>
        <v>0</v>
      </c>
      <c r="K571" s="282" t="s">
        <v>19</v>
      </c>
      <c r="L571" s="287"/>
      <c r="M571" s="288" t="s">
        <v>19</v>
      </c>
      <c r="N571" s="289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471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13815</v>
      </c>
    </row>
    <row r="572" s="2" customFormat="1" ht="16.5" customHeight="1">
      <c r="A572" s="42"/>
      <c r="B572" s="43"/>
      <c r="C572" s="280" t="s">
        <v>4070</v>
      </c>
      <c r="D572" s="280" t="s">
        <v>386</v>
      </c>
      <c r="E572" s="281" t="s">
        <v>13816</v>
      </c>
      <c r="F572" s="282" t="s">
        <v>13817</v>
      </c>
      <c r="G572" s="283" t="s">
        <v>10100</v>
      </c>
      <c r="H572" s="284">
        <v>1</v>
      </c>
      <c r="I572" s="285"/>
      <c r="J572" s="286">
        <f>ROUND(I572*H572,2)</f>
        <v>0</v>
      </c>
      <c r="K572" s="282" t="s">
        <v>19</v>
      </c>
      <c r="L572" s="287"/>
      <c r="M572" s="288" t="s">
        <v>19</v>
      </c>
      <c r="N572" s="289" t="s">
        <v>48</v>
      </c>
      <c r="O572" s="88"/>
      <c r="P572" s="227">
        <f>O572*H572</f>
        <v>0</v>
      </c>
      <c r="Q572" s="227">
        <v>0</v>
      </c>
      <c r="R572" s="227">
        <f>Q572*H572</f>
        <v>0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471</v>
      </c>
      <c r="AT572" s="229" t="s">
        <v>386</v>
      </c>
      <c r="AU572" s="229" t="s">
        <v>98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13818</v>
      </c>
    </row>
    <row r="573" s="2" customFormat="1" ht="16.5" customHeight="1">
      <c r="A573" s="42"/>
      <c r="B573" s="43"/>
      <c r="C573" s="280" t="s">
        <v>4076</v>
      </c>
      <c r="D573" s="280" t="s">
        <v>386</v>
      </c>
      <c r="E573" s="281" t="s">
        <v>13819</v>
      </c>
      <c r="F573" s="282" t="s">
        <v>13820</v>
      </c>
      <c r="G573" s="283" t="s">
        <v>10100</v>
      </c>
      <c r="H573" s="284">
        <v>2</v>
      </c>
      <c r="I573" s="285"/>
      <c r="J573" s="286">
        <f>ROUND(I573*H573,2)</f>
        <v>0</v>
      </c>
      <c r="K573" s="282" t="s">
        <v>19</v>
      </c>
      <c r="L573" s="287"/>
      <c r="M573" s="288" t="s">
        <v>19</v>
      </c>
      <c r="N573" s="289" t="s">
        <v>48</v>
      </c>
      <c r="O573" s="88"/>
      <c r="P573" s="227">
        <f>O573*H573</f>
        <v>0</v>
      </c>
      <c r="Q573" s="227">
        <v>0</v>
      </c>
      <c r="R573" s="227">
        <f>Q573*H573</f>
        <v>0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471</v>
      </c>
      <c r="AT573" s="229" t="s">
        <v>386</v>
      </c>
      <c r="AU573" s="229" t="s">
        <v>98</v>
      </c>
      <c r="AY573" s="21" t="s">
        <v>235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1" t="s">
        <v>88</v>
      </c>
      <c r="BK573" s="230">
        <f>ROUND(I573*H573,2)</f>
        <v>0</v>
      </c>
      <c r="BL573" s="21" t="s">
        <v>339</v>
      </c>
      <c r="BM573" s="229" t="s">
        <v>13821</v>
      </c>
    </row>
    <row r="574" s="2" customFormat="1" ht="16.5" customHeight="1">
      <c r="A574" s="42"/>
      <c r="B574" s="43"/>
      <c r="C574" s="280" t="s">
        <v>4083</v>
      </c>
      <c r="D574" s="280" t="s">
        <v>386</v>
      </c>
      <c r="E574" s="281" t="s">
        <v>13822</v>
      </c>
      <c r="F574" s="282" t="s">
        <v>13823</v>
      </c>
      <c r="G574" s="283" t="s">
        <v>10100</v>
      </c>
      <c r="H574" s="284">
        <v>4</v>
      </c>
      <c r="I574" s="285"/>
      <c r="J574" s="286">
        <f>ROUND(I574*H574,2)</f>
        <v>0</v>
      </c>
      <c r="K574" s="282" t="s">
        <v>19</v>
      </c>
      <c r="L574" s="287"/>
      <c r="M574" s="288" t="s">
        <v>19</v>
      </c>
      <c r="N574" s="289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471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13824</v>
      </c>
    </row>
    <row r="575" s="2" customFormat="1" ht="16.5" customHeight="1">
      <c r="A575" s="42"/>
      <c r="B575" s="43"/>
      <c r="C575" s="280" t="s">
        <v>4092</v>
      </c>
      <c r="D575" s="280" t="s">
        <v>386</v>
      </c>
      <c r="E575" s="281" t="s">
        <v>13825</v>
      </c>
      <c r="F575" s="282" t="s">
        <v>13826</v>
      </c>
      <c r="G575" s="283" t="s">
        <v>10100</v>
      </c>
      <c r="H575" s="284">
        <v>2</v>
      </c>
      <c r="I575" s="285"/>
      <c r="J575" s="286">
        <f>ROUND(I575*H575,2)</f>
        <v>0</v>
      </c>
      <c r="K575" s="282" t="s">
        <v>19</v>
      </c>
      <c r="L575" s="287"/>
      <c r="M575" s="288" t="s">
        <v>19</v>
      </c>
      <c r="N575" s="289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471</v>
      </c>
      <c r="AT575" s="229" t="s">
        <v>386</v>
      </c>
      <c r="AU575" s="229" t="s">
        <v>98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13827</v>
      </c>
    </row>
    <row r="576" s="2" customFormat="1" ht="16.5" customHeight="1">
      <c r="A576" s="42"/>
      <c r="B576" s="43"/>
      <c r="C576" s="280" t="s">
        <v>4098</v>
      </c>
      <c r="D576" s="280" t="s">
        <v>386</v>
      </c>
      <c r="E576" s="281" t="s">
        <v>13828</v>
      </c>
      <c r="F576" s="282" t="s">
        <v>13829</v>
      </c>
      <c r="G576" s="283" t="s">
        <v>10100</v>
      </c>
      <c r="H576" s="284">
        <v>5</v>
      </c>
      <c r="I576" s="285"/>
      <c r="J576" s="286">
        <f>ROUND(I576*H576,2)</f>
        <v>0</v>
      </c>
      <c r="K576" s="282" t="s">
        <v>19</v>
      </c>
      <c r="L576" s="287"/>
      <c r="M576" s="288" t="s">
        <v>19</v>
      </c>
      <c r="N576" s="289" t="s">
        <v>48</v>
      </c>
      <c r="O576" s="88"/>
      <c r="P576" s="227">
        <f>O576*H576</f>
        <v>0</v>
      </c>
      <c r="Q576" s="227">
        <v>0</v>
      </c>
      <c r="R576" s="227">
        <f>Q576*H576</f>
        <v>0</v>
      </c>
      <c r="S576" s="227">
        <v>0</v>
      </c>
      <c r="T576" s="228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9" t="s">
        <v>471</v>
      </c>
      <c r="AT576" s="229" t="s">
        <v>386</v>
      </c>
      <c r="AU576" s="229" t="s">
        <v>98</v>
      </c>
      <c r="AY576" s="21" t="s">
        <v>235</v>
      </c>
      <c r="BE576" s="230">
        <f>IF(N576="základní",J576,0)</f>
        <v>0</v>
      </c>
      <c r="BF576" s="230">
        <f>IF(N576="snížená",J576,0)</f>
        <v>0</v>
      </c>
      <c r="BG576" s="230">
        <f>IF(N576="zákl. přenesená",J576,0)</f>
        <v>0</v>
      </c>
      <c r="BH576" s="230">
        <f>IF(N576="sníž. přenesená",J576,0)</f>
        <v>0</v>
      </c>
      <c r="BI576" s="230">
        <f>IF(N576="nulová",J576,0)</f>
        <v>0</v>
      </c>
      <c r="BJ576" s="21" t="s">
        <v>88</v>
      </c>
      <c r="BK576" s="230">
        <f>ROUND(I576*H576,2)</f>
        <v>0</v>
      </c>
      <c r="BL576" s="21" t="s">
        <v>339</v>
      </c>
      <c r="BM576" s="229" t="s">
        <v>13830</v>
      </c>
    </row>
    <row r="577" s="2" customFormat="1" ht="16.5" customHeight="1">
      <c r="A577" s="42"/>
      <c r="B577" s="43"/>
      <c r="C577" s="280" t="s">
        <v>4105</v>
      </c>
      <c r="D577" s="280" t="s">
        <v>386</v>
      </c>
      <c r="E577" s="281" t="s">
        <v>13831</v>
      </c>
      <c r="F577" s="282" t="s">
        <v>13832</v>
      </c>
      <c r="G577" s="283" t="s">
        <v>10100</v>
      </c>
      <c r="H577" s="284">
        <v>8</v>
      </c>
      <c r="I577" s="285"/>
      <c r="J577" s="286">
        <f>ROUND(I577*H577,2)</f>
        <v>0</v>
      </c>
      <c r="K577" s="282" t="s">
        <v>19</v>
      </c>
      <c r="L577" s="287"/>
      <c r="M577" s="288" t="s">
        <v>19</v>
      </c>
      <c r="N577" s="289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471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13833</v>
      </c>
    </row>
    <row r="578" s="2" customFormat="1" ht="16.5" customHeight="1">
      <c r="A578" s="42"/>
      <c r="B578" s="43"/>
      <c r="C578" s="280" t="s">
        <v>4111</v>
      </c>
      <c r="D578" s="280" t="s">
        <v>386</v>
      </c>
      <c r="E578" s="281" t="s">
        <v>13834</v>
      </c>
      <c r="F578" s="282" t="s">
        <v>13835</v>
      </c>
      <c r="G578" s="283" t="s">
        <v>10100</v>
      </c>
      <c r="H578" s="284">
        <v>2</v>
      </c>
      <c r="I578" s="285"/>
      <c r="J578" s="286">
        <f>ROUND(I578*H578,2)</f>
        <v>0</v>
      </c>
      <c r="K578" s="282" t="s">
        <v>19</v>
      </c>
      <c r="L578" s="287"/>
      <c r="M578" s="288" t="s">
        <v>19</v>
      </c>
      <c r="N578" s="289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471</v>
      </c>
      <c r="AT578" s="229" t="s">
        <v>386</v>
      </c>
      <c r="AU578" s="229" t="s">
        <v>98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13836</v>
      </c>
    </row>
    <row r="579" s="2" customFormat="1" ht="16.5" customHeight="1">
      <c r="A579" s="42"/>
      <c r="B579" s="43"/>
      <c r="C579" s="280" t="s">
        <v>4116</v>
      </c>
      <c r="D579" s="280" t="s">
        <v>386</v>
      </c>
      <c r="E579" s="281" t="s">
        <v>13837</v>
      </c>
      <c r="F579" s="282" t="s">
        <v>13838</v>
      </c>
      <c r="G579" s="283" t="s">
        <v>10100</v>
      </c>
      <c r="H579" s="284">
        <v>1</v>
      </c>
      <c r="I579" s="285"/>
      <c r="J579" s="286">
        <f>ROUND(I579*H579,2)</f>
        <v>0</v>
      </c>
      <c r="K579" s="282" t="s">
        <v>19</v>
      </c>
      <c r="L579" s="287"/>
      <c r="M579" s="288" t="s">
        <v>19</v>
      </c>
      <c r="N579" s="289" t="s">
        <v>48</v>
      </c>
      <c r="O579" s="88"/>
      <c r="P579" s="227">
        <f>O579*H579</f>
        <v>0</v>
      </c>
      <c r="Q579" s="227">
        <v>0</v>
      </c>
      <c r="R579" s="227">
        <f>Q579*H579</f>
        <v>0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471</v>
      </c>
      <c r="AT579" s="229" t="s">
        <v>386</v>
      </c>
      <c r="AU579" s="229" t="s">
        <v>98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339</v>
      </c>
      <c r="BM579" s="229" t="s">
        <v>13839</v>
      </c>
    </row>
    <row r="580" s="2" customFormat="1" ht="16.5" customHeight="1">
      <c r="A580" s="42"/>
      <c r="B580" s="43"/>
      <c r="C580" s="280" t="s">
        <v>4122</v>
      </c>
      <c r="D580" s="280" t="s">
        <v>386</v>
      </c>
      <c r="E580" s="281" t="s">
        <v>13840</v>
      </c>
      <c r="F580" s="282" t="s">
        <v>13841</v>
      </c>
      <c r="G580" s="283" t="s">
        <v>10100</v>
      </c>
      <c r="H580" s="284">
        <v>9</v>
      </c>
      <c r="I580" s="285"/>
      <c r="J580" s="286">
        <f>ROUND(I580*H580,2)</f>
        <v>0</v>
      </c>
      <c r="K580" s="282" t="s">
        <v>19</v>
      </c>
      <c r="L580" s="287"/>
      <c r="M580" s="288" t="s">
        <v>19</v>
      </c>
      <c r="N580" s="289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471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13842</v>
      </c>
    </row>
    <row r="581" s="2" customFormat="1" ht="16.5" customHeight="1">
      <c r="A581" s="42"/>
      <c r="B581" s="43"/>
      <c r="C581" s="280" t="s">
        <v>4129</v>
      </c>
      <c r="D581" s="280" t="s">
        <v>386</v>
      </c>
      <c r="E581" s="281" t="s">
        <v>13843</v>
      </c>
      <c r="F581" s="282" t="s">
        <v>13844</v>
      </c>
      <c r="G581" s="283" t="s">
        <v>10100</v>
      </c>
      <c r="H581" s="284">
        <v>2</v>
      </c>
      <c r="I581" s="285"/>
      <c r="J581" s="286">
        <f>ROUND(I581*H581,2)</f>
        <v>0</v>
      </c>
      <c r="K581" s="282" t="s">
        <v>19</v>
      </c>
      <c r="L581" s="287"/>
      <c r="M581" s="288" t="s">
        <v>19</v>
      </c>
      <c r="N581" s="289" t="s">
        <v>48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471</v>
      </c>
      <c r="AT581" s="229" t="s">
        <v>386</v>
      </c>
      <c r="AU581" s="229" t="s">
        <v>98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13845</v>
      </c>
    </row>
    <row r="582" s="2" customFormat="1" ht="16.5" customHeight="1">
      <c r="A582" s="42"/>
      <c r="B582" s="43"/>
      <c r="C582" s="280" t="s">
        <v>4137</v>
      </c>
      <c r="D582" s="280" t="s">
        <v>386</v>
      </c>
      <c r="E582" s="281" t="s">
        <v>13846</v>
      </c>
      <c r="F582" s="282" t="s">
        <v>13847</v>
      </c>
      <c r="G582" s="283" t="s">
        <v>10100</v>
      </c>
      <c r="H582" s="284">
        <v>3</v>
      </c>
      <c r="I582" s="285"/>
      <c r="J582" s="286">
        <f>ROUND(I582*H582,2)</f>
        <v>0</v>
      </c>
      <c r="K582" s="282" t="s">
        <v>19</v>
      </c>
      <c r="L582" s="287"/>
      <c r="M582" s="288" t="s">
        <v>19</v>
      </c>
      <c r="N582" s="289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471</v>
      </c>
      <c r="AT582" s="229" t="s">
        <v>386</v>
      </c>
      <c r="AU582" s="229" t="s">
        <v>98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13848</v>
      </c>
    </row>
    <row r="583" s="2" customFormat="1" ht="16.5" customHeight="1">
      <c r="A583" s="42"/>
      <c r="B583" s="43"/>
      <c r="C583" s="280" t="s">
        <v>4143</v>
      </c>
      <c r="D583" s="280" t="s">
        <v>386</v>
      </c>
      <c r="E583" s="281" t="s">
        <v>13849</v>
      </c>
      <c r="F583" s="282" t="s">
        <v>13850</v>
      </c>
      <c r="G583" s="283" t="s">
        <v>10100</v>
      </c>
      <c r="H583" s="284">
        <v>4</v>
      </c>
      <c r="I583" s="285"/>
      <c r="J583" s="286">
        <f>ROUND(I583*H583,2)</f>
        <v>0</v>
      </c>
      <c r="K583" s="282" t="s">
        <v>19</v>
      </c>
      <c r="L583" s="287"/>
      <c r="M583" s="288" t="s">
        <v>19</v>
      </c>
      <c r="N583" s="289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471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13851</v>
      </c>
    </row>
    <row r="584" s="2" customFormat="1" ht="16.5" customHeight="1">
      <c r="A584" s="42"/>
      <c r="B584" s="43"/>
      <c r="C584" s="280" t="s">
        <v>4148</v>
      </c>
      <c r="D584" s="280" t="s">
        <v>386</v>
      </c>
      <c r="E584" s="281" t="s">
        <v>13852</v>
      </c>
      <c r="F584" s="282" t="s">
        <v>13853</v>
      </c>
      <c r="G584" s="283" t="s">
        <v>10100</v>
      </c>
      <c r="H584" s="284">
        <v>2</v>
      </c>
      <c r="I584" s="285"/>
      <c r="J584" s="286">
        <f>ROUND(I584*H584,2)</f>
        <v>0</v>
      </c>
      <c r="K584" s="282" t="s">
        <v>19</v>
      </c>
      <c r="L584" s="287"/>
      <c r="M584" s="288" t="s">
        <v>19</v>
      </c>
      <c r="N584" s="289" t="s">
        <v>48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471</v>
      </c>
      <c r="AT584" s="229" t="s">
        <v>386</v>
      </c>
      <c r="AU584" s="229" t="s">
        <v>98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88</v>
      </c>
      <c r="BK584" s="230">
        <f>ROUND(I584*H584,2)</f>
        <v>0</v>
      </c>
      <c r="BL584" s="21" t="s">
        <v>339</v>
      </c>
      <c r="BM584" s="229" t="s">
        <v>13854</v>
      </c>
    </row>
    <row r="585" s="2" customFormat="1" ht="16.5" customHeight="1">
      <c r="A585" s="42"/>
      <c r="B585" s="43"/>
      <c r="C585" s="280" t="s">
        <v>4153</v>
      </c>
      <c r="D585" s="280" t="s">
        <v>386</v>
      </c>
      <c r="E585" s="281" t="s">
        <v>13855</v>
      </c>
      <c r="F585" s="282" t="s">
        <v>13856</v>
      </c>
      <c r="G585" s="283" t="s">
        <v>10100</v>
      </c>
      <c r="H585" s="284">
        <v>2</v>
      </c>
      <c r="I585" s="285"/>
      <c r="J585" s="286">
        <f>ROUND(I585*H585,2)</f>
        <v>0</v>
      </c>
      <c r="K585" s="282" t="s">
        <v>19</v>
      </c>
      <c r="L585" s="287"/>
      <c r="M585" s="288" t="s">
        <v>19</v>
      </c>
      <c r="N585" s="289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471</v>
      </c>
      <c r="AT585" s="229" t="s">
        <v>386</v>
      </c>
      <c r="AU585" s="229" t="s">
        <v>98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13857</v>
      </c>
    </row>
    <row r="586" s="2" customFormat="1" ht="16.5" customHeight="1">
      <c r="A586" s="42"/>
      <c r="B586" s="43"/>
      <c r="C586" s="280" t="s">
        <v>4158</v>
      </c>
      <c r="D586" s="280" t="s">
        <v>386</v>
      </c>
      <c r="E586" s="281" t="s">
        <v>13858</v>
      </c>
      <c r="F586" s="282" t="s">
        <v>13859</v>
      </c>
      <c r="G586" s="283" t="s">
        <v>10100</v>
      </c>
      <c r="H586" s="284">
        <v>9</v>
      </c>
      <c r="I586" s="285"/>
      <c r="J586" s="286">
        <f>ROUND(I586*H586,2)</f>
        <v>0</v>
      </c>
      <c r="K586" s="282" t="s">
        <v>19</v>
      </c>
      <c r="L586" s="287"/>
      <c r="M586" s="288" t="s">
        <v>19</v>
      </c>
      <c r="N586" s="289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471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13860</v>
      </c>
    </row>
    <row r="587" s="2" customFormat="1" ht="16.5" customHeight="1">
      <c r="A587" s="42"/>
      <c r="B587" s="43"/>
      <c r="C587" s="280" t="s">
        <v>4169</v>
      </c>
      <c r="D587" s="280" t="s">
        <v>386</v>
      </c>
      <c r="E587" s="281" t="s">
        <v>13861</v>
      </c>
      <c r="F587" s="282" t="s">
        <v>13862</v>
      </c>
      <c r="G587" s="283" t="s">
        <v>10100</v>
      </c>
      <c r="H587" s="284">
        <v>3</v>
      </c>
      <c r="I587" s="285"/>
      <c r="J587" s="286">
        <f>ROUND(I587*H587,2)</f>
        <v>0</v>
      </c>
      <c r="K587" s="282" t="s">
        <v>19</v>
      </c>
      <c r="L587" s="287"/>
      <c r="M587" s="288" t="s">
        <v>19</v>
      </c>
      <c r="N587" s="289" t="s">
        <v>48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471</v>
      </c>
      <c r="AT587" s="229" t="s">
        <v>386</v>
      </c>
      <c r="AU587" s="229" t="s">
        <v>98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88</v>
      </c>
      <c r="BK587" s="230">
        <f>ROUND(I587*H587,2)</f>
        <v>0</v>
      </c>
      <c r="BL587" s="21" t="s">
        <v>339</v>
      </c>
      <c r="BM587" s="229" t="s">
        <v>13863</v>
      </c>
    </row>
    <row r="588" s="2" customFormat="1" ht="16.5" customHeight="1">
      <c r="A588" s="42"/>
      <c r="B588" s="43"/>
      <c r="C588" s="280" t="s">
        <v>4175</v>
      </c>
      <c r="D588" s="280" t="s">
        <v>386</v>
      </c>
      <c r="E588" s="281" t="s">
        <v>13864</v>
      </c>
      <c r="F588" s="282" t="s">
        <v>13865</v>
      </c>
      <c r="G588" s="283" t="s">
        <v>10100</v>
      </c>
      <c r="H588" s="284">
        <v>3</v>
      </c>
      <c r="I588" s="285"/>
      <c r="J588" s="286">
        <f>ROUND(I588*H588,2)</f>
        <v>0</v>
      </c>
      <c r="K588" s="282" t="s">
        <v>19</v>
      </c>
      <c r="L588" s="287"/>
      <c r="M588" s="288" t="s">
        <v>19</v>
      </c>
      <c r="N588" s="289" t="s">
        <v>48</v>
      </c>
      <c r="O588" s="88"/>
      <c r="P588" s="227">
        <f>O588*H588</f>
        <v>0</v>
      </c>
      <c r="Q588" s="227">
        <v>0</v>
      </c>
      <c r="R588" s="227">
        <f>Q588*H588</f>
        <v>0</v>
      </c>
      <c r="S588" s="227">
        <v>0</v>
      </c>
      <c r="T588" s="228">
        <f>S588*H588</f>
        <v>0</v>
      </c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R588" s="229" t="s">
        <v>471</v>
      </c>
      <c r="AT588" s="229" t="s">
        <v>386</v>
      </c>
      <c r="AU588" s="229" t="s">
        <v>98</v>
      </c>
      <c r="AY588" s="21" t="s">
        <v>235</v>
      </c>
      <c r="BE588" s="230">
        <f>IF(N588="základní",J588,0)</f>
        <v>0</v>
      </c>
      <c r="BF588" s="230">
        <f>IF(N588="snížená",J588,0)</f>
        <v>0</v>
      </c>
      <c r="BG588" s="230">
        <f>IF(N588="zákl. přenesená",J588,0)</f>
        <v>0</v>
      </c>
      <c r="BH588" s="230">
        <f>IF(N588="sníž. přenesená",J588,0)</f>
        <v>0</v>
      </c>
      <c r="BI588" s="230">
        <f>IF(N588="nulová",J588,0)</f>
        <v>0</v>
      </c>
      <c r="BJ588" s="21" t="s">
        <v>88</v>
      </c>
      <c r="BK588" s="230">
        <f>ROUND(I588*H588,2)</f>
        <v>0</v>
      </c>
      <c r="BL588" s="21" t="s">
        <v>339</v>
      </c>
      <c r="BM588" s="229" t="s">
        <v>13866</v>
      </c>
    </row>
    <row r="589" s="2" customFormat="1" ht="16.5" customHeight="1">
      <c r="A589" s="42"/>
      <c r="B589" s="43"/>
      <c r="C589" s="280" t="s">
        <v>4180</v>
      </c>
      <c r="D589" s="280" t="s">
        <v>386</v>
      </c>
      <c r="E589" s="281" t="s">
        <v>13867</v>
      </c>
      <c r="F589" s="282" t="s">
        <v>13868</v>
      </c>
      <c r="G589" s="283" t="s">
        <v>10100</v>
      </c>
      <c r="H589" s="284">
        <v>5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13869</v>
      </c>
    </row>
    <row r="590" s="2" customFormat="1" ht="16.5" customHeight="1">
      <c r="A590" s="42"/>
      <c r="B590" s="43"/>
      <c r="C590" s="280" t="s">
        <v>4185</v>
      </c>
      <c r="D590" s="280" t="s">
        <v>386</v>
      </c>
      <c r="E590" s="281" t="s">
        <v>13870</v>
      </c>
      <c r="F590" s="282" t="s">
        <v>13871</v>
      </c>
      <c r="G590" s="283" t="s">
        <v>10100</v>
      </c>
      <c r="H590" s="284">
        <v>3</v>
      </c>
      <c r="I590" s="285"/>
      <c r="J590" s="286">
        <f>ROUND(I590*H590,2)</f>
        <v>0</v>
      </c>
      <c r="K590" s="282" t="s">
        <v>19</v>
      </c>
      <c r="L590" s="287"/>
      <c r="M590" s="288" t="s">
        <v>19</v>
      </c>
      <c r="N590" s="289" t="s">
        <v>48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471</v>
      </c>
      <c r="AT590" s="229" t="s">
        <v>386</v>
      </c>
      <c r="AU590" s="229" t="s">
        <v>98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88</v>
      </c>
      <c r="BK590" s="230">
        <f>ROUND(I590*H590,2)</f>
        <v>0</v>
      </c>
      <c r="BL590" s="21" t="s">
        <v>339</v>
      </c>
      <c r="BM590" s="229" t="s">
        <v>13872</v>
      </c>
    </row>
    <row r="591" s="2" customFormat="1" ht="16.5" customHeight="1">
      <c r="A591" s="42"/>
      <c r="B591" s="43"/>
      <c r="C591" s="280" t="s">
        <v>4266</v>
      </c>
      <c r="D591" s="280" t="s">
        <v>386</v>
      </c>
      <c r="E591" s="281" t="s">
        <v>13873</v>
      </c>
      <c r="F591" s="282" t="s">
        <v>13874</v>
      </c>
      <c r="G591" s="283" t="s">
        <v>10100</v>
      </c>
      <c r="H591" s="284">
        <v>2</v>
      </c>
      <c r="I591" s="285"/>
      <c r="J591" s="286">
        <f>ROUND(I591*H591,2)</f>
        <v>0</v>
      </c>
      <c r="K591" s="282" t="s">
        <v>19</v>
      </c>
      <c r="L591" s="287"/>
      <c r="M591" s="288" t="s">
        <v>19</v>
      </c>
      <c r="N591" s="289" t="s">
        <v>48</v>
      </c>
      <c r="O591" s="88"/>
      <c r="P591" s="227">
        <f>O591*H591</f>
        <v>0</v>
      </c>
      <c r="Q591" s="227">
        <v>0</v>
      </c>
      <c r="R591" s="227">
        <f>Q591*H591</f>
        <v>0</v>
      </c>
      <c r="S591" s="227">
        <v>0</v>
      </c>
      <c r="T591" s="228">
        <f>S591*H591</f>
        <v>0</v>
      </c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R591" s="229" t="s">
        <v>471</v>
      </c>
      <c r="AT591" s="229" t="s">
        <v>386</v>
      </c>
      <c r="AU591" s="229" t="s">
        <v>98</v>
      </c>
      <c r="AY591" s="21" t="s">
        <v>235</v>
      </c>
      <c r="BE591" s="230">
        <f>IF(N591="základní",J591,0)</f>
        <v>0</v>
      </c>
      <c r="BF591" s="230">
        <f>IF(N591="snížená",J591,0)</f>
        <v>0</v>
      </c>
      <c r="BG591" s="230">
        <f>IF(N591="zákl. přenesená",J591,0)</f>
        <v>0</v>
      </c>
      <c r="BH591" s="230">
        <f>IF(N591="sníž. přenesená",J591,0)</f>
        <v>0</v>
      </c>
      <c r="BI591" s="230">
        <f>IF(N591="nulová",J591,0)</f>
        <v>0</v>
      </c>
      <c r="BJ591" s="21" t="s">
        <v>88</v>
      </c>
      <c r="BK591" s="230">
        <f>ROUND(I591*H591,2)</f>
        <v>0</v>
      </c>
      <c r="BL591" s="21" t="s">
        <v>339</v>
      </c>
      <c r="BM591" s="229" t="s">
        <v>13875</v>
      </c>
    </row>
    <row r="592" s="2" customFormat="1" ht="16.5" customHeight="1">
      <c r="A592" s="42"/>
      <c r="B592" s="43"/>
      <c r="C592" s="280" t="s">
        <v>4273</v>
      </c>
      <c r="D592" s="280" t="s">
        <v>386</v>
      </c>
      <c r="E592" s="281" t="s">
        <v>13876</v>
      </c>
      <c r="F592" s="282" t="s">
        <v>13877</v>
      </c>
      <c r="G592" s="283" t="s">
        <v>10100</v>
      </c>
      <c r="H592" s="284">
        <v>1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13878</v>
      </c>
    </row>
    <row r="593" s="2" customFormat="1" ht="16.5" customHeight="1">
      <c r="A593" s="42"/>
      <c r="B593" s="43"/>
      <c r="C593" s="280" t="s">
        <v>4280</v>
      </c>
      <c r="D593" s="280" t="s">
        <v>386</v>
      </c>
      <c r="E593" s="281" t="s">
        <v>13879</v>
      </c>
      <c r="F593" s="282" t="s">
        <v>13880</v>
      </c>
      <c r="G593" s="283" t="s">
        <v>10100</v>
      </c>
      <c r="H593" s="284">
        <v>1</v>
      </c>
      <c r="I593" s="285"/>
      <c r="J593" s="286">
        <f>ROUND(I593*H593,2)</f>
        <v>0</v>
      </c>
      <c r="K593" s="282" t="s">
        <v>19</v>
      </c>
      <c r="L593" s="287"/>
      <c r="M593" s="288" t="s">
        <v>19</v>
      </c>
      <c r="N593" s="289" t="s">
        <v>48</v>
      </c>
      <c r="O593" s="88"/>
      <c r="P593" s="227">
        <f>O593*H593</f>
        <v>0</v>
      </c>
      <c r="Q593" s="227">
        <v>0</v>
      </c>
      <c r="R593" s="227">
        <f>Q593*H593</f>
        <v>0</v>
      </c>
      <c r="S593" s="227">
        <v>0</v>
      </c>
      <c r="T593" s="228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9" t="s">
        <v>471</v>
      </c>
      <c r="AT593" s="229" t="s">
        <v>386</v>
      </c>
      <c r="AU593" s="229" t="s">
        <v>98</v>
      </c>
      <c r="AY593" s="21" t="s">
        <v>235</v>
      </c>
      <c r="BE593" s="230">
        <f>IF(N593="základní",J593,0)</f>
        <v>0</v>
      </c>
      <c r="BF593" s="230">
        <f>IF(N593="snížená",J593,0)</f>
        <v>0</v>
      </c>
      <c r="BG593" s="230">
        <f>IF(N593="zákl. přenesená",J593,0)</f>
        <v>0</v>
      </c>
      <c r="BH593" s="230">
        <f>IF(N593="sníž. přenesená",J593,0)</f>
        <v>0</v>
      </c>
      <c r="BI593" s="230">
        <f>IF(N593="nulová",J593,0)</f>
        <v>0</v>
      </c>
      <c r="BJ593" s="21" t="s">
        <v>88</v>
      </c>
      <c r="BK593" s="230">
        <f>ROUND(I593*H593,2)</f>
        <v>0</v>
      </c>
      <c r="BL593" s="21" t="s">
        <v>339</v>
      </c>
      <c r="BM593" s="229" t="s">
        <v>13881</v>
      </c>
    </row>
    <row r="594" s="2" customFormat="1" ht="16.5" customHeight="1">
      <c r="A594" s="42"/>
      <c r="B594" s="43"/>
      <c r="C594" s="280" t="s">
        <v>4285</v>
      </c>
      <c r="D594" s="280" t="s">
        <v>386</v>
      </c>
      <c r="E594" s="281" t="s">
        <v>13882</v>
      </c>
      <c r="F594" s="282" t="s">
        <v>13883</v>
      </c>
      <c r="G594" s="283" t="s">
        <v>10100</v>
      </c>
      <c r="H594" s="284">
        <v>1</v>
      </c>
      <c r="I594" s="285"/>
      <c r="J594" s="286">
        <f>ROUND(I594*H594,2)</f>
        <v>0</v>
      </c>
      <c r="K594" s="282" t="s">
        <v>19</v>
      </c>
      <c r="L594" s="287"/>
      <c r="M594" s="288" t="s">
        <v>19</v>
      </c>
      <c r="N594" s="289" t="s">
        <v>48</v>
      </c>
      <c r="O594" s="88"/>
      <c r="P594" s="227">
        <f>O594*H594</f>
        <v>0</v>
      </c>
      <c r="Q594" s="227">
        <v>0</v>
      </c>
      <c r="R594" s="227">
        <f>Q594*H594</f>
        <v>0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471</v>
      </c>
      <c r="AT594" s="229" t="s">
        <v>386</v>
      </c>
      <c r="AU594" s="229" t="s">
        <v>98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339</v>
      </c>
      <c r="BM594" s="229" t="s">
        <v>13884</v>
      </c>
    </row>
    <row r="595" s="2" customFormat="1" ht="16.5" customHeight="1">
      <c r="A595" s="42"/>
      <c r="B595" s="43"/>
      <c r="C595" s="280" t="s">
        <v>4290</v>
      </c>
      <c r="D595" s="280" t="s">
        <v>386</v>
      </c>
      <c r="E595" s="281" t="s">
        <v>13885</v>
      </c>
      <c r="F595" s="282" t="s">
        <v>13886</v>
      </c>
      <c r="G595" s="283" t="s">
        <v>10100</v>
      </c>
      <c r="H595" s="284">
        <v>1</v>
      </c>
      <c r="I595" s="285"/>
      <c r="J595" s="286">
        <f>ROUND(I595*H595,2)</f>
        <v>0</v>
      </c>
      <c r="K595" s="282" t="s">
        <v>19</v>
      </c>
      <c r="L595" s="287"/>
      <c r="M595" s="288" t="s">
        <v>19</v>
      </c>
      <c r="N595" s="289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471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13887</v>
      </c>
    </row>
    <row r="596" s="2" customFormat="1" ht="24.15" customHeight="1">
      <c r="A596" s="42"/>
      <c r="B596" s="43"/>
      <c r="C596" s="280" t="s">
        <v>4297</v>
      </c>
      <c r="D596" s="280" t="s">
        <v>386</v>
      </c>
      <c r="E596" s="281" t="s">
        <v>13888</v>
      </c>
      <c r="F596" s="282" t="s">
        <v>13889</v>
      </c>
      <c r="G596" s="283" t="s">
        <v>10100</v>
      </c>
      <c r="H596" s="284">
        <v>3</v>
      </c>
      <c r="I596" s="285"/>
      <c r="J596" s="286">
        <f>ROUND(I596*H596,2)</f>
        <v>0</v>
      </c>
      <c r="K596" s="282" t="s">
        <v>19</v>
      </c>
      <c r="L596" s="287"/>
      <c r="M596" s="288" t="s">
        <v>19</v>
      </c>
      <c r="N596" s="289" t="s">
        <v>48</v>
      </c>
      <c r="O596" s="88"/>
      <c r="P596" s="227">
        <f>O596*H596</f>
        <v>0</v>
      </c>
      <c r="Q596" s="227">
        <v>0</v>
      </c>
      <c r="R596" s="227">
        <f>Q596*H596</f>
        <v>0</v>
      </c>
      <c r="S596" s="227">
        <v>0</v>
      </c>
      <c r="T596" s="228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9" t="s">
        <v>471</v>
      </c>
      <c r="AT596" s="229" t="s">
        <v>386</v>
      </c>
      <c r="AU596" s="229" t="s">
        <v>98</v>
      </c>
      <c r="AY596" s="21" t="s">
        <v>235</v>
      </c>
      <c r="BE596" s="230">
        <f>IF(N596="základní",J596,0)</f>
        <v>0</v>
      </c>
      <c r="BF596" s="230">
        <f>IF(N596="snížená",J596,0)</f>
        <v>0</v>
      </c>
      <c r="BG596" s="230">
        <f>IF(N596="zákl. přenesená",J596,0)</f>
        <v>0</v>
      </c>
      <c r="BH596" s="230">
        <f>IF(N596="sníž. přenesená",J596,0)</f>
        <v>0</v>
      </c>
      <c r="BI596" s="230">
        <f>IF(N596="nulová",J596,0)</f>
        <v>0</v>
      </c>
      <c r="BJ596" s="21" t="s">
        <v>88</v>
      </c>
      <c r="BK596" s="230">
        <f>ROUND(I596*H596,2)</f>
        <v>0</v>
      </c>
      <c r="BL596" s="21" t="s">
        <v>339</v>
      </c>
      <c r="BM596" s="229" t="s">
        <v>13890</v>
      </c>
    </row>
    <row r="597" s="2" customFormat="1" ht="16.5" customHeight="1">
      <c r="A597" s="42"/>
      <c r="B597" s="43"/>
      <c r="C597" s="280" t="s">
        <v>4304</v>
      </c>
      <c r="D597" s="280" t="s">
        <v>386</v>
      </c>
      <c r="E597" s="281" t="s">
        <v>13891</v>
      </c>
      <c r="F597" s="282" t="s">
        <v>13892</v>
      </c>
      <c r="G597" s="283" t="s">
        <v>10100</v>
      </c>
      <c r="H597" s="284">
        <v>1</v>
      </c>
      <c r="I597" s="285"/>
      <c r="J597" s="286">
        <f>ROUND(I597*H597,2)</f>
        <v>0</v>
      </c>
      <c r="K597" s="282" t="s">
        <v>19</v>
      </c>
      <c r="L597" s="287"/>
      <c r="M597" s="288" t="s">
        <v>19</v>
      </c>
      <c r="N597" s="289" t="s">
        <v>48</v>
      </c>
      <c r="O597" s="88"/>
      <c r="P597" s="227">
        <f>O597*H597</f>
        <v>0</v>
      </c>
      <c r="Q597" s="227">
        <v>0</v>
      </c>
      <c r="R597" s="227">
        <f>Q597*H597</f>
        <v>0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471</v>
      </c>
      <c r="AT597" s="229" t="s">
        <v>386</v>
      </c>
      <c r="AU597" s="229" t="s">
        <v>98</v>
      </c>
      <c r="AY597" s="21" t="s">
        <v>235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1" t="s">
        <v>88</v>
      </c>
      <c r="BK597" s="230">
        <f>ROUND(I597*H597,2)</f>
        <v>0</v>
      </c>
      <c r="BL597" s="21" t="s">
        <v>339</v>
      </c>
      <c r="BM597" s="229" t="s">
        <v>13893</v>
      </c>
    </row>
    <row r="598" s="2" customFormat="1" ht="16.5" customHeight="1">
      <c r="A598" s="42"/>
      <c r="B598" s="43"/>
      <c r="C598" s="280" t="s">
        <v>4311</v>
      </c>
      <c r="D598" s="280" t="s">
        <v>386</v>
      </c>
      <c r="E598" s="281" t="s">
        <v>13894</v>
      </c>
      <c r="F598" s="282" t="s">
        <v>13895</v>
      </c>
      <c r="G598" s="283" t="s">
        <v>10100</v>
      </c>
      <c r="H598" s="284">
        <v>2</v>
      </c>
      <c r="I598" s="285"/>
      <c r="J598" s="286">
        <f>ROUND(I598*H598,2)</f>
        <v>0</v>
      </c>
      <c r="K598" s="282" t="s">
        <v>19</v>
      </c>
      <c r="L598" s="287"/>
      <c r="M598" s="288" t="s">
        <v>19</v>
      </c>
      <c r="N598" s="289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471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13896</v>
      </c>
    </row>
    <row r="599" s="2" customFormat="1" ht="16.5" customHeight="1">
      <c r="A599" s="42"/>
      <c r="B599" s="43"/>
      <c r="C599" s="280" t="s">
        <v>4317</v>
      </c>
      <c r="D599" s="280" t="s">
        <v>386</v>
      </c>
      <c r="E599" s="281" t="s">
        <v>13897</v>
      </c>
      <c r="F599" s="282" t="s">
        <v>13898</v>
      </c>
      <c r="G599" s="283" t="s">
        <v>10100</v>
      </c>
      <c r="H599" s="284">
        <v>2</v>
      </c>
      <c r="I599" s="285"/>
      <c r="J599" s="286">
        <f>ROUND(I599*H599,2)</f>
        <v>0</v>
      </c>
      <c r="K599" s="282" t="s">
        <v>19</v>
      </c>
      <c r="L599" s="287"/>
      <c r="M599" s="288" t="s">
        <v>19</v>
      </c>
      <c r="N599" s="289" t="s">
        <v>48</v>
      </c>
      <c r="O599" s="88"/>
      <c r="P599" s="227">
        <f>O599*H599</f>
        <v>0</v>
      </c>
      <c r="Q599" s="227">
        <v>0</v>
      </c>
      <c r="R599" s="227">
        <f>Q599*H599</f>
        <v>0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471</v>
      </c>
      <c r="AT599" s="229" t="s">
        <v>386</v>
      </c>
      <c r="AU599" s="229" t="s">
        <v>98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13899</v>
      </c>
    </row>
    <row r="600" s="2" customFormat="1" ht="16.5" customHeight="1">
      <c r="A600" s="42"/>
      <c r="B600" s="43"/>
      <c r="C600" s="280" t="s">
        <v>4324</v>
      </c>
      <c r="D600" s="280" t="s">
        <v>386</v>
      </c>
      <c r="E600" s="281" t="s">
        <v>13900</v>
      </c>
      <c r="F600" s="282" t="s">
        <v>13901</v>
      </c>
      <c r="G600" s="283" t="s">
        <v>10100</v>
      </c>
      <c r="H600" s="284">
        <v>4</v>
      </c>
      <c r="I600" s="285"/>
      <c r="J600" s="286">
        <f>ROUND(I600*H600,2)</f>
        <v>0</v>
      </c>
      <c r="K600" s="282" t="s">
        <v>19</v>
      </c>
      <c r="L600" s="287"/>
      <c r="M600" s="288" t="s">
        <v>19</v>
      </c>
      <c r="N600" s="289" t="s">
        <v>48</v>
      </c>
      <c r="O600" s="88"/>
      <c r="P600" s="227">
        <f>O600*H600</f>
        <v>0</v>
      </c>
      <c r="Q600" s="227">
        <v>0</v>
      </c>
      <c r="R600" s="227">
        <f>Q600*H600</f>
        <v>0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471</v>
      </c>
      <c r="AT600" s="229" t="s">
        <v>386</v>
      </c>
      <c r="AU600" s="229" t="s">
        <v>98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339</v>
      </c>
      <c r="BM600" s="229" t="s">
        <v>13902</v>
      </c>
    </row>
    <row r="601" s="2" customFormat="1" ht="16.5" customHeight="1">
      <c r="A601" s="42"/>
      <c r="B601" s="43"/>
      <c r="C601" s="280" t="s">
        <v>4330</v>
      </c>
      <c r="D601" s="280" t="s">
        <v>386</v>
      </c>
      <c r="E601" s="281" t="s">
        <v>13903</v>
      </c>
      <c r="F601" s="282" t="s">
        <v>13904</v>
      </c>
      <c r="G601" s="283" t="s">
        <v>10100</v>
      </c>
      <c r="H601" s="284">
        <v>2</v>
      </c>
      <c r="I601" s="285"/>
      <c r="J601" s="286">
        <f>ROUND(I601*H601,2)</f>
        <v>0</v>
      </c>
      <c r="K601" s="282" t="s">
        <v>19</v>
      </c>
      <c r="L601" s="287"/>
      <c r="M601" s="288" t="s">
        <v>19</v>
      </c>
      <c r="N601" s="289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471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13905</v>
      </c>
    </row>
    <row r="602" s="2" customFormat="1" ht="16.5" customHeight="1">
      <c r="A602" s="42"/>
      <c r="B602" s="43"/>
      <c r="C602" s="280" t="s">
        <v>4335</v>
      </c>
      <c r="D602" s="280" t="s">
        <v>386</v>
      </c>
      <c r="E602" s="281" t="s">
        <v>13906</v>
      </c>
      <c r="F602" s="282" t="s">
        <v>13907</v>
      </c>
      <c r="G602" s="283" t="s">
        <v>10100</v>
      </c>
      <c r="H602" s="284">
        <v>1</v>
      </c>
      <c r="I602" s="285"/>
      <c r="J602" s="286">
        <f>ROUND(I602*H602,2)</f>
        <v>0</v>
      </c>
      <c r="K602" s="282" t="s">
        <v>19</v>
      </c>
      <c r="L602" s="287"/>
      <c r="M602" s="288" t="s">
        <v>19</v>
      </c>
      <c r="N602" s="289" t="s">
        <v>48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471</v>
      </c>
      <c r="AT602" s="229" t="s">
        <v>386</v>
      </c>
      <c r="AU602" s="229" t="s">
        <v>98</v>
      </c>
      <c r="AY602" s="21" t="s">
        <v>235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1" t="s">
        <v>88</v>
      </c>
      <c r="BK602" s="230">
        <f>ROUND(I602*H602,2)</f>
        <v>0</v>
      </c>
      <c r="BL602" s="21" t="s">
        <v>339</v>
      </c>
      <c r="BM602" s="229" t="s">
        <v>13908</v>
      </c>
    </row>
    <row r="603" s="2" customFormat="1" ht="16.5" customHeight="1">
      <c r="A603" s="42"/>
      <c r="B603" s="43"/>
      <c r="C603" s="280" t="s">
        <v>4340</v>
      </c>
      <c r="D603" s="280" t="s">
        <v>386</v>
      </c>
      <c r="E603" s="281" t="s">
        <v>13909</v>
      </c>
      <c r="F603" s="282" t="s">
        <v>13910</v>
      </c>
      <c r="G603" s="283" t="s">
        <v>10100</v>
      </c>
      <c r="H603" s="284">
        <v>1</v>
      </c>
      <c r="I603" s="285"/>
      <c r="J603" s="286">
        <f>ROUND(I603*H603,2)</f>
        <v>0</v>
      </c>
      <c r="K603" s="282" t="s">
        <v>19</v>
      </c>
      <c r="L603" s="287"/>
      <c r="M603" s="288" t="s">
        <v>19</v>
      </c>
      <c r="N603" s="289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471</v>
      </c>
      <c r="AT603" s="229" t="s">
        <v>386</v>
      </c>
      <c r="AU603" s="229" t="s">
        <v>98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13911</v>
      </c>
    </row>
    <row r="604" s="2" customFormat="1" ht="16.5" customHeight="1">
      <c r="A604" s="42"/>
      <c r="B604" s="43"/>
      <c r="C604" s="280" t="s">
        <v>4345</v>
      </c>
      <c r="D604" s="280" t="s">
        <v>386</v>
      </c>
      <c r="E604" s="281" t="s">
        <v>13912</v>
      </c>
      <c r="F604" s="282" t="s">
        <v>13913</v>
      </c>
      <c r="G604" s="283" t="s">
        <v>10100</v>
      </c>
      <c r="H604" s="284">
        <v>4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13914</v>
      </c>
    </row>
    <row r="605" s="2" customFormat="1" ht="16.5" customHeight="1">
      <c r="A605" s="42"/>
      <c r="B605" s="43"/>
      <c r="C605" s="280" t="s">
        <v>4350</v>
      </c>
      <c r="D605" s="280" t="s">
        <v>386</v>
      </c>
      <c r="E605" s="281" t="s">
        <v>13915</v>
      </c>
      <c r="F605" s="282" t="s">
        <v>13916</v>
      </c>
      <c r="G605" s="283" t="s">
        <v>10100</v>
      </c>
      <c r="H605" s="284">
        <v>82</v>
      </c>
      <c r="I605" s="285"/>
      <c r="J605" s="286">
        <f>ROUND(I605*H605,2)</f>
        <v>0</v>
      </c>
      <c r="K605" s="282" t="s">
        <v>19</v>
      </c>
      <c r="L605" s="287"/>
      <c r="M605" s="288" t="s">
        <v>19</v>
      </c>
      <c r="N605" s="289" t="s">
        <v>48</v>
      </c>
      <c r="O605" s="88"/>
      <c r="P605" s="227">
        <f>O605*H605</f>
        <v>0</v>
      </c>
      <c r="Q605" s="227">
        <v>0</v>
      </c>
      <c r="R605" s="227">
        <f>Q605*H605</f>
        <v>0</v>
      </c>
      <c r="S605" s="227">
        <v>0</v>
      </c>
      <c r="T605" s="228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9" t="s">
        <v>471</v>
      </c>
      <c r="AT605" s="229" t="s">
        <v>386</v>
      </c>
      <c r="AU605" s="229" t="s">
        <v>98</v>
      </c>
      <c r="AY605" s="21" t="s">
        <v>235</v>
      </c>
      <c r="BE605" s="230">
        <f>IF(N605="základní",J605,0)</f>
        <v>0</v>
      </c>
      <c r="BF605" s="230">
        <f>IF(N605="snížená",J605,0)</f>
        <v>0</v>
      </c>
      <c r="BG605" s="230">
        <f>IF(N605="zákl. přenesená",J605,0)</f>
        <v>0</v>
      </c>
      <c r="BH605" s="230">
        <f>IF(N605="sníž. přenesená",J605,0)</f>
        <v>0</v>
      </c>
      <c r="BI605" s="230">
        <f>IF(N605="nulová",J605,0)</f>
        <v>0</v>
      </c>
      <c r="BJ605" s="21" t="s">
        <v>88</v>
      </c>
      <c r="BK605" s="230">
        <f>ROUND(I605*H605,2)</f>
        <v>0</v>
      </c>
      <c r="BL605" s="21" t="s">
        <v>339</v>
      </c>
      <c r="BM605" s="229" t="s">
        <v>13917</v>
      </c>
    </row>
    <row r="606" s="2" customFormat="1" ht="16.5" customHeight="1">
      <c r="A606" s="42"/>
      <c r="B606" s="43"/>
      <c r="C606" s="280" t="s">
        <v>4355</v>
      </c>
      <c r="D606" s="280" t="s">
        <v>386</v>
      </c>
      <c r="E606" s="281" t="s">
        <v>13918</v>
      </c>
      <c r="F606" s="282" t="s">
        <v>13919</v>
      </c>
      <c r="G606" s="283" t="s">
        <v>10100</v>
      </c>
      <c r="H606" s="284">
        <v>36</v>
      </c>
      <c r="I606" s="285"/>
      <c r="J606" s="286">
        <f>ROUND(I606*H606,2)</f>
        <v>0</v>
      </c>
      <c r="K606" s="282" t="s">
        <v>19</v>
      </c>
      <c r="L606" s="287"/>
      <c r="M606" s="288" t="s">
        <v>19</v>
      </c>
      <c r="N606" s="289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471</v>
      </c>
      <c r="AT606" s="229" t="s">
        <v>386</v>
      </c>
      <c r="AU606" s="229" t="s">
        <v>98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13920</v>
      </c>
    </row>
    <row r="607" s="2" customFormat="1" ht="16.5" customHeight="1">
      <c r="A607" s="42"/>
      <c r="B607" s="43"/>
      <c r="C607" s="280" t="s">
        <v>4361</v>
      </c>
      <c r="D607" s="280" t="s">
        <v>386</v>
      </c>
      <c r="E607" s="281" t="s">
        <v>13921</v>
      </c>
      <c r="F607" s="282" t="s">
        <v>13922</v>
      </c>
      <c r="G607" s="283" t="s">
        <v>10100</v>
      </c>
      <c r="H607" s="284">
        <v>24</v>
      </c>
      <c r="I607" s="285"/>
      <c r="J607" s="286">
        <f>ROUND(I607*H607,2)</f>
        <v>0</v>
      </c>
      <c r="K607" s="282" t="s">
        <v>19</v>
      </c>
      <c r="L607" s="287"/>
      <c r="M607" s="288" t="s">
        <v>19</v>
      </c>
      <c r="N607" s="289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471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13923</v>
      </c>
    </row>
    <row r="608" s="2" customFormat="1" ht="16.5" customHeight="1">
      <c r="A608" s="42"/>
      <c r="B608" s="43"/>
      <c r="C608" s="280" t="s">
        <v>4368</v>
      </c>
      <c r="D608" s="280" t="s">
        <v>386</v>
      </c>
      <c r="E608" s="281" t="s">
        <v>13924</v>
      </c>
      <c r="F608" s="282" t="s">
        <v>13925</v>
      </c>
      <c r="G608" s="283" t="s">
        <v>10100</v>
      </c>
      <c r="H608" s="284">
        <v>6</v>
      </c>
      <c r="I608" s="285"/>
      <c r="J608" s="286">
        <f>ROUND(I608*H608,2)</f>
        <v>0</v>
      </c>
      <c r="K608" s="282" t="s">
        <v>19</v>
      </c>
      <c r="L608" s="287"/>
      <c r="M608" s="288" t="s">
        <v>19</v>
      </c>
      <c r="N608" s="289" t="s">
        <v>48</v>
      </c>
      <c r="O608" s="88"/>
      <c r="P608" s="227">
        <f>O608*H608</f>
        <v>0</v>
      </c>
      <c r="Q608" s="227">
        <v>0</v>
      </c>
      <c r="R608" s="227">
        <f>Q608*H608</f>
        <v>0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471</v>
      </c>
      <c r="AT608" s="229" t="s">
        <v>386</v>
      </c>
      <c r="AU608" s="229" t="s">
        <v>98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13926</v>
      </c>
    </row>
    <row r="609" s="2" customFormat="1" ht="16.5" customHeight="1">
      <c r="A609" s="42"/>
      <c r="B609" s="43"/>
      <c r="C609" s="280" t="s">
        <v>4375</v>
      </c>
      <c r="D609" s="280" t="s">
        <v>386</v>
      </c>
      <c r="E609" s="281" t="s">
        <v>13927</v>
      </c>
      <c r="F609" s="282" t="s">
        <v>13928</v>
      </c>
      <c r="G609" s="283" t="s">
        <v>10100</v>
      </c>
      <c r="H609" s="284">
        <v>6</v>
      </c>
      <c r="I609" s="285"/>
      <c r="J609" s="286">
        <f>ROUND(I609*H609,2)</f>
        <v>0</v>
      </c>
      <c r="K609" s="282" t="s">
        <v>19</v>
      </c>
      <c r="L609" s="287"/>
      <c r="M609" s="288" t="s">
        <v>19</v>
      </c>
      <c r="N609" s="289" t="s">
        <v>48</v>
      </c>
      <c r="O609" s="88"/>
      <c r="P609" s="227">
        <f>O609*H609</f>
        <v>0</v>
      </c>
      <c r="Q609" s="227">
        <v>0</v>
      </c>
      <c r="R609" s="227">
        <f>Q609*H609</f>
        <v>0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471</v>
      </c>
      <c r="AT609" s="229" t="s">
        <v>386</v>
      </c>
      <c r="AU609" s="229" t="s">
        <v>98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13929</v>
      </c>
    </row>
    <row r="610" s="2" customFormat="1" ht="16.5" customHeight="1">
      <c r="A610" s="42"/>
      <c r="B610" s="43"/>
      <c r="C610" s="280" t="s">
        <v>4380</v>
      </c>
      <c r="D610" s="280" t="s">
        <v>386</v>
      </c>
      <c r="E610" s="281" t="s">
        <v>13930</v>
      </c>
      <c r="F610" s="282" t="s">
        <v>13931</v>
      </c>
      <c r="G610" s="283" t="s">
        <v>10100</v>
      </c>
      <c r="H610" s="284">
        <v>6</v>
      </c>
      <c r="I610" s="285"/>
      <c r="J610" s="286">
        <f>ROUND(I610*H610,2)</f>
        <v>0</v>
      </c>
      <c r="K610" s="282" t="s">
        <v>19</v>
      </c>
      <c r="L610" s="287"/>
      <c r="M610" s="288" t="s">
        <v>19</v>
      </c>
      <c r="N610" s="289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471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13932</v>
      </c>
    </row>
    <row r="611" s="2" customFormat="1" ht="16.5" customHeight="1">
      <c r="A611" s="42"/>
      <c r="B611" s="43"/>
      <c r="C611" s="280" t="s">
        <v>4481</v>
      </c>
      <c r="D611" s="280" t="s">
        <v>386</v>
      </c>
      <c r="E611" s="281" t="s">
        <v>13933</v>
      </c>
      <c r="F611" s="282" t="s">
        <v>13934</v>
      </c>
      <c r="G611" s="283" t="s">
        <v>10100</v>
      </c>
      <c r="H611" s="284">
        <v>32</v>
      </c>
      <c r="I611" s="285"/>
      <c r="J611" s="286">
        <f>ROUND(I611*H611,2)</f>
        <v>0</v>
      </c>
      <c r="K611" s="282" t="s">
        <v>19</v>
      </c>
      <c r="L611" s="287"/>
      <c r="M611" s="288" t="s">
        <v>19</v>
      </c>
      <c r="N611" s="289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471</v>
      </c>
      <c r="AT611" s="229" t="s">
        <v>386</v>
      </c>
      <c r="AU611" s="229" t="s">
        <v>98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13935</v>
      </c>
    </row>
    <row r="612" s="17" customFormat="1" ht="20.88" customHeight="1">
      <c r="A612" s="17"/>
      <c r="B612" s="303"/>
      <c r="C612" s="304"/>
      <c r="D612" s="305" t="s">
        <v>75</v>
      </c>
      <c r="E612" s="305" t="s">
        <v>13936</v>
      </c>
      <c r="F612" s="305" t="s">
        <v>13937</v>
      </c>
      <c r="G612" s="304"/>
      <c r="H612" s="304"/>
      <c r="I612" s="306"/>
      <c r="J612" s="307">
        <f>BK612</f>
        <v>0</v>
      </c>
      <c r="K612" s="304"/>
      <c r="L612" s="308"/>
      <c r="M612" s="309"/>
      <c r="N612" s="310"/>
      <c r="O612" s="310"/>
      <c r="P612" s="311">
        <f>SUM(P613:P646)</f>
        <v>0</v>
      </c>
      <c r="Q612" s="310"/>
      <c r="R612" s="311">
        <f>SUM(R613:R646)</f>
        <v>0</v>
      </c>
      <c r="S612" s="310"/>
      <c r="T612" s="312">
        <f>SUM(T613:T646)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3" t="s">
        <v>88</v>
      </c>
      <c r="AT612" s="314" t="s">
        <v>75</v>
      </c>
      <c r="AU612" s="314" t="s">
        <v>92</v>
      </c>
      <c r="AY612" s="313" t="s">
        <v>235</v>
      </c>
      <c r="BK612" s="315">
        <f>SUM(BK613:BK646)</f>
        <v>0</v>
      </c>
    </row>
    <row r="613" s="2" customFormat="1" ht="33" customHeight="1">
      <c r="A613" s="42"/>
      <c r="B613" s="43"/>
      <c r="C613" s="280" t="s">
        <v>4586</v>
      </c>
      <c r="D613" s="280" t="s">
        <v>386</v>
      </c>
      <c r="E613" s="281" t="s">
        <v>13938</v>
      </c>
      <c r="F613" s="282" t="s">
        <v>13939</v>
      </c>
      <c r="G613" s="283" t="s">
        <v>10100</v>
      </c>
      <c r="H613" s="284">
        <v>1</v>
      </c>
      <c r="I613" s="285"/>
      <c r="J613" s="286">
        <f>ROUND(I613*H613,2)</f>
        <v>0</v>
      </c>
      <c r="K613" s="282" t="s">
        <v>19</v>
      </c>
      <c r="L613" s="287"/>
      <c r="M613" s="288" t="s">
        <v>19</v>
      </c>
      <c r="N613" s="289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471</v>
      </c>
      <c r="AT613" s="229" t="s">
        <v>386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13940</v>
      </c>
    </row>
    <row r="614" s="2" customFormat="1" ht="16.5" customHeight="1">
      <c r="A614" s="42"/>
      <c r="B614" s="43"/>
      <c r="C614" s="280" t="s">
        <v>4597</v>
      </c>
      <c r="D614" s="280" t="s">
        <v>386</v>
      </c>
      <c r="E614" s="281" t="s">
        <v>13941</v>
      </c>
      <c r="F614" s="282" t="s">
        <v>13750</v>
      </c>
      <c r="G614" s="283" t="s">
        <v>10100</v>
      </c>
      <c r="H614" s="284">
        <v>1</v>
      </c>
      <c r="I614" s="285"/>
      <c r="J614" s="286">
        <f>ROUND(I614*H614,2)</f>
        <v>0</v>
      </c>
      <c r="K614" s="282" t="s">
        <v>19</v>
      </c>
      <c r="L614" s="287"/>
      <c r="M614" s="288" t="s">
        <v>19</v>
      </c>
      <c r="N614" s="289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471</v>
      </c>
      <c r="AT614" s="229" t="s">
        <v>386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13942</v>
      </c>
    </row>
    <row r="615" s="2" customFormat="1" ht="16.5" customHeight="1">
      <c r="A615" s="42"/>
      <c r="B615" s="43"/>
      <c r="C615" s="280" t="s">
        <v>4603</v>
      </c>
      <c r="D615" s="280" t="s">
        <v>386</v>
      </c>
      <c r="E615" s="281" t="s">
        <v>13943</v>
      </c>
      <c r="F615" s="282" t="s">
        <v>13753</v>
      </c>
      <c r="G615" s="283" t="s">
        <v>10100</v>
      </c>
      <c r="H615" s="284">
        <v>1</v>
      </c>
      <c r="I615" s="285"/>
      <c r="J615" s="286">
        <f>ROUND(I615*H615,2)</f>
        <v>0</v>
      </c>
      <c r="K615" s="282" t="s">
        <v>19</v>
      </c>
      <c r="L615" s="287"/>
      <c r="M615" s="288" t="s">
        <v>19</v>
      </c>
      <c r="N615" s="289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471</v>
      </c>
      <c r="AT615" s="229" t="s">
        <v>386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13944</v>
      </c>
    </row>
    <row r="616" s="2" customFormat="1" ht="16.5" customHeight="1">
      <c r="A616" s="42"/>
      <c r="B616" s="43"/>
      <c r="C616" s="280" t="s">
        <v>4703</v>
      </c>
      <c r="D616" s="280" t="s">
        <v>386</v>
      </c>
      <c r="E616" s="281" t="s">
        <v>13945</v>
      </c>
      <c r="F616" s="282" t="s">
        <v>13756</v>
      </c>
      <c r="G616" s="283" t="s">
        <v>10100</v>
      </c>
      <c r="H616" s="284">
        <v>1</v>
      </c>
      <c r="I616" s="285"/>
      <c r="J616" s="286">
        <f>ROUND(I616*H616,2)</f>
        <v>0</v>
      </c>
      <c r="K616" s="282" t="s">
        <v>19</v>
      </c>
      <c r="L616" s="287"/>
      <c r="M616" s="288" t="s">
        <v>19</v>
      </c>
      <c r="N616" s="289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471</v>
      </c>
      <c r="AT616" s="229" t="s">
        <v>386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13946</v>
      </c>
    </row>
    <row r="617" s="2" customFormat="1" ht="16.5" customHeight="1">
      <c r="A617" s="42"/>
      <c r="B617" s="43"/>
      <c r="C617" s="280" t="s">
        <v>4709</v>
      </c>
      <c r="D617" s="280" t="s">
        <v>386</v>
      </c>
      <c r="E617" s="281" t="s">
        <v>13947</v>
      </c>
      <c r="F617" s="282" t="s">
        <v>13948</v>
      </c>
      <c r="G617" s="283" t="s">
        <v>10100</v>
      </c>
      <c r="H617" s="284">
        <v>3</v>
      </c>
      <c r="I617" s="285"/>
      <c r="J617" s="286">
        <f>ROUND(I617*H617,2)</f>
        <v>0</v>
      </c>
      <c r="K617" s="282" t="s">
        <v>19</v>
      </c>
      <c r="L617" s="287"/>
      <c r="M617" s="288" t="s">
        <v>19</v>
      </c>
      <c r="N617" s="289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471</v>
      </c>
      <c r="AT617" s="229" t="s">
        <v>386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13949</v>
      </c>
    </row>
    <row r="618" s="2" customFormat="1" ht="16.5" customHeight="1">
      <c r="A618" s="42"/>
      <c r="B618" s="43"/>
      <c r="C618" s="280" t="s">
        <v>4714</v>
      </c>
      <c r="D618" s="280" t="s">
        <v>386</v>
      </c>
      <c r="E618" s="281" t="s">
        <v>13950</v>
      </c>
      <c r="F618" s="282" t="s">
        <v>13951</v>
      </c>
      <c r="G618" s="283" t="s">
        <v>10100</v>
      </c>
      <c r="H618" s="284">
        <v>3</v>
      </c>
      <c r="I618" s="285"/>
      <c r="J618" s="286">
        <f>ROUND(I618*H618,2)</f>
        <v>0</v>
      </c>
      <c r="K618" s="282" t="s">
        <v>19</v>
      </c>
      <c r="L618" s="287"/>
      <c r="M618" s="288" t="s">
        <v>19</v>
      </c>
      <c r="N618" s="289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471</v>
      </c>
      <c r="AT618" s="229" t="s">
        <v>386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13952</v>
      </c>
    </row>
    <row r="619" s="2" customFormat="1" ht="24.15" customHeight="1">
      <c r="A619" s="42"/>
      <c r="B619" s="43"/>
      <c r="C619" s="280" t="s">
        <v>4721</v>
      </c>
      <c r="D619" s="280" t="s">
        <v>386</v>
      </c>
      <c r="E619" s="281" t="s">
        <v>13953</v>
      </c>
      <c r="F619" s="282" t="s">
        <v>13889</v>
      </c>
      <c r="G619" s="283" t="s">
        <v>10100</v>
      </c>
      <c r="H619" s="284">
        <v>1</v>
      </c>
      <c r="I619" s="285"/>
      <c r="J619" s="286">
        <f>ROUND(I619*H619,2)</f>
        <v>0</v>
      </c>
      <c r="K619" s="282" t="s">
        <v>19</v>
      </c>
      <c r="L619" s="287"/>
      <c r="M619" s="288" t="s">
        <v>19</v>
      </c>
      <c r="N619" s="289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471</v>
      </c>
      <c r="AT619" s="229" t="s">
        <v>386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13954</v>
      </c>
    </row>
    <row r="620" s="2" customFormat="1" ht="16.5" customHeight="1">
      <c r="A620" s="42"/>
      <c r="B620" s="43"/>
      <c r="C620" s="280" t="s">
        <v>4727</v>
      </c>
      <c r="D620" s="280" t="s">
        <v>386</v>
      </c>
      <c r="E620" s="281" t="s">
        <v>13955</v>
      </c>
      <c r="F620" s="282" t="s">
        <v>13956</v>
      </c>
      <c r="G620" s="283" t="s">
        <v>10100</v>
      </c>
      <c r="H620" s="284">
        <v>1</v>
      </c>
      <c r="I620" s="285"/>
      <c r="J620" s="286">
        <f>ROUND(I620*H620,2)</f>
        <v>0</v>
      </c>
      <c r="K620" s="282" t="s">
        <v>19</v>
      </c>
      <c r="L620" s="287"/>
      <c r="M620" s="288" t="s">
        <v>19</v>
      </c>
      <c r="N620" s="289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471</v>
      </c>
      <c r="AT620" s="229" t="s">
        <v>386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13957</v>
      </c>
    </row>
    <row r="621" s="2" customFormat="1" ht="16.5" customHeight="1">
      <c r="A621" s="42"/>
      <c r="B621" s="43"/>
      <c r="C621" s="280" t="s">
        <v>4732</v>
      </c>
      <c r="D621" s="280" t="s">
        <v>386</v>
      </c>
      <c r="E621" s="281" t="s">
        <v>13958</v>
      </c>
      <c r="F621" s="282" t="s">
        <v>13771</v>
      </c>
      <c r="G621" s="283" t="s">
        <v>10100</v>
      </c>
      <c r="H621" s="284">
        <v>1</v>
      </c>
      <c r="I621" s="285"/>
      <c r="J621" s="286">
        <f>ROUND(I621*H621,2)</f>
        <v>0</v>
      </c>
      <c r="K621" s="282" t="s">
        <v>19</v>
      </c>
      <c r="L621" s="287"/>
      <c r="M621" s="288" t="s">
        <v>19</v>
      </c>
      <c r="N621" s="289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471</v>
      </c>
      <c r="AT621" s="229" t="s">
        <v>386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13959</v>
      </c>
    </row>
    <row r="622" s="2" customFormat="1" ht="16.5" customHeight="1">
      <c r="A622" s="42"/>
      <c r="B622" s="43"/>
      <c r="C622" s="280" t="s">
        <v>4737</v>
      </c>
      <c r="D622" s="280" t="s">
        <v>386</v>
      </c>
      <c r="E622" s="281" t="s">
        <v>13960</v>
      </c>
      <c r="F622" s="282" t="s">
        <v>13781</v>
      </c>
      <c r="G622" s="283" t="s">
        <v>10100</v>
      </c>
      <c r="H622" s="284">
        <v>1</v>
      </c>
      <c r="I622" s="285"/>
      <c r="J622" s="286">
        <f>ROUND(I622*H622,2)</f>
        <v>0</v>
      </c>
      <c r="K622" s="282" t="s">
        <v>19</v>
      </c>
      <c r="L622" s="287"/>
      <c r="M622" s="288" t="s">
        <v>19</v>
      </c>
      <c r="N622" s="289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471</v>
      </c>
      <c r="AT622" s="229" t="s">
        <v>386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13961</v>
      </c>
    </row>
    <row r="623" s="2" customFormat="1" ht="16.5" customHeight="1">
      <c r="A623" s="42"/>
      <c r="B623" s="43"/>
      <c r="C623" s="280" t="s">
        <v>4742</v>
      </c>
      <c r="D623" s="280" t="s">
        <v>386</v>
      </c>
      <c r="E623" s="281" t="s">
        <v>13962</v>
      </c>
      <c r="F623" s="282" t="s">
        <v>13784</v>
      </c>
      <c r="G623" s="283" t="s">
        <v>10100</v>
      </c>
      <c r="H623" s="284">
        <v>1</v>
      </c>
      <c r="I623" s="285"/>
      <c r="J623" s="286">
        <f>ROUND(I623*H623,2)</f>
        <v>0</v>
      </c>
      <c r="K623" s="282" t="s">
        <v>19</v>
      </c>
      <c r="L623" s="287"/>
      <c r="M623" s="288" t="s">
        <v>19</v>
      </c>
      <c r="N623" s="289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471</v>
      </c>
      <c r="AT623" s="229" t="s">
        <v>386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13963</v>
      </c>
    </row>
    <row r="624" s="2" customFormat="1" ht="16.5" customHeight="1">
      <c r="A624" s="42"/>
      <c r="B624" s="43"/>
      <c r="C624" s="280" t="s">
        <v>4751</v>
      </c>
      <c r="D624" s="280" t="s">
        <v>386</v>
      </c>
      <c r="E624" s="281" t="s">
        <v>13964</v>
      </c>
      <c r="F624" s="282" t="s">
        <v>13787</v>
      </c>
      <c r="G624" s="283" t="s">
        <v>10100</v>
      </c>
      <c r="H624" s="284">
        <v>1</v>
      </c>
      <c r="I624" s="285"/>
      <c r="J624" s="286">
        <f>ROUND(I624*H624,2)</f>
        <v>0</v>
      </c>
      <c r="K624" s="282" t="s">
        <v>19</v>
      </c>
      <c r="L624" s="287"/>
      <c r="M624" s="288" t="s">
        <v>19</v>
      </c>
      <c r="N624" s="289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471</v>
      </c>
      <c r="AT624" s="229" t="s">
        <v>386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13965</v>
      </c>
    </row>
    <row r="625" s="2" customFormat="1" ht="16.5" customHeight="1">
      <c r="A625" s="42"/>
      <c r="B625" s="43"/>
      <c r="C625" s="280" t="s">
        <v>4758</v>
      </c>
      <c r="D625" s="280" t="s">
        <v>386</v>
      </c>
      <c r="E625" s="281" t="s">
        <v>13966</v>
      </c>
      <c r="F625" s="282" t="s">
        <v>13967</v>
      </c>
      <c r="G625" s="283" t="s">
        <v>10100</v>
      </c>
      <c r="H625" s="284">
        <v>1</v>
      </c>
      <c r="I625" s="285"/>
      <c r="J625" s="286">
        <f>ROUND(I625*H625,2)</f>
        <v>0</v>
      </c>
      <c r="K625" s="282" t="s">
        <v>19</v>
      </c>
      <c r="L625" s="287"/>
      <c r="M625" s="288" t="s">
        <v>19</v>
      </c>
      <c r="N625" s="289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471</v>
      </c>
      <c r="AT625" s="229" t="s">
        <v>386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13968</v>
      </c>
    </row>
    <row r="626" s="2" customFormat="1" ht="16.5" customHeight="1">
      <c r="A626" s="42"/>
      <c r="B626" s="43"/>
      <c r="C626" s="280" t="s">
        <v>4764</v>
      </c>
      <c r="D626" s="280" t="s">
        <v>386</v>
      </c>
      <c r="E626" s="281" t="s">
        <v>13969</v>
      </c>
      <c r="F626" s="282" t="s">
        <v>13799</v>
      </c>
      <c r="G626" s="283" t="s">
        <v>10100</v>
      </c>
      <c r="H626" s="284">
        <v>1</v>
      </c>
      <c r="I626" s="285"/>
      <c r="J626" s="286">
        <f>ROUND(I626*H626,2)</f>
        <v>0</v>
      </c>
      <c r="K626" s="282" t="s">
        <v>19</v>
      </c>
      <c r="L626" s="287"/>
      <c r="M626" s="288" t="s">
        <v>19</v>
      </c>
      <c r="N626" s="289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471</v>
      </c>
      <c r="AT626" s="229" t="s">
        <v>386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13970</v>
      </c>
    </row>
    <row r="627" s="2" customFormat="1" ht="16.5" customHeight="1">
      <c r="A627" s="42"/>
      <c r="B627" s="43"/>
      <c r="C627" s="280" t="s">
        <v>4769</v>
      </c>
      <c r="D627" s="280" t="s">
        <v>386</v>
      </c>
      <c r="E627" s="281" t="s">
        <v>13971</v>
      </c>
      <c r="F627" s="282" t="s">
        <v>13841</v>
      </c>
      <c r="G627" s="283" t="s">
        <v>10100</v>
      </c>
      <c r="H627" s="284">
        <v>13</v>
      </c>
      <c r="I627" s="285"/>
      <c r="J627" s="286">
        <f>ROUND(I627*H627,2)</f>
        <v>0</v>
      </c>
      <c r="K627" s="282" t="s">
        <v>19</v>
      </c>
      <c r="L627" s="287"/>
      <c r="M627" s="288" t="s">
        <v>19</v>
      </c>
      <c r="N627" s="289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471</v>
      </c>
      <c r="AT627" s="229" t="s">
        <v>386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13972</v>
      </c>
    </row>
    <row r="628" s="2" customFormat="1" ht="16.5" customHeight="1">
      <c r="A628" s="42"/>
      <c r="B628" s="43"/>
      <c r="C628" s="280" t="s">
        <v>4774</v>
      </c>
      <c r="D628" s="280" t="s">
        <v>386</v>
      </c>
      <c r="E628" s="281" t="s">
        <v>13973</v>
      </c>
      <c r="F628" s="282" t="s">
        <v>13844</v>
      </c>
      <c r="G628" s="283" t="s">
        <v>10100</v>
      </c>
      <c r="H628" s="284">
        <v>6</v>
      </c>
      <c r="I628" s="285"/>
      <c r="J628" s="286">
        <f>ROUND(I628*H628,2)</f>
        <v>0</v>
      </c>
      <c r="K628" s="282" t="s">
        <v>19</v>
      </c>
      <c r="L628" s="287"/>
      <c r="M628" s="288" t="s">
        <v>19</v>
      </c>
      <c r="N628" s="289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471</v>
      </c>
      <c r="AT628" s="229" t="s">
        <v>386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13974</v>
      </c>
    </row>
    <row r="629" s="2" customFormat="1" ht="16.5" customHeight="1">
      <c r="A629" s="42"/>
      <c r="B629" s="43"/>
      <c r="C629" s="280" t="s">
        <v>4781</v>
      </c>
      <c r="D629" s="280" t="s">
        <v>386</v>
      </c>
      <c r="E629" s="281" t="s">
        <v>13975</v>
      </c>
      <c r="F629" s="282" t="s">
        <v>13847</v>
      </c>
      <c r="G629" s="283" t="s">
        <v>10100</v>
      </c>
      <c r="H629" s="284">
        <v>3</v>
      </c>
      <c r="I629" s="285"/>
      <c r="J629" s="286">
        <f>ROUND(I629*H629,2)</f>
        <v>0</v>
      </c>
      <c r="K629" s="282" t="s">
        <v>19</v>
      </c>
      <c r="L629" s="287"/>
      <c r="M629" s="288" t="s">
        <v>19</v>
      </c>
      <c r="N629" s="289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471</v>
      </c>
      <c r="AT629" s="229" t="s">
        <v>386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13976</v>
      </c>
    </row>
    <row r="630" s="2" customFormat="1" ht="16.5" customHeight="1">
      <c r="A630" s="42"/>
      <c r="B630" s="43"/>
      <c r="C630" s="280" t="s">
        <v>4793</v>
      </c>
      <c r="D630" s="280" t="s">
        <v>386</v>
      </c>
      <c r="E630" s="281" t="s">
        <v>13977</v>
      </c>
      <c r="F630" s="282" t="s">
        <v>13978</v>
      </c>
      <c r="G630" s="283" t="s">
        <v>10100</v>
      </c>
      <c r="H630" s="284">
        <v>1</v>
      </c>
      <c r="I630" s="285"/>
      <c r="J630" s="286">
        <f>ROUND(I630*H630,2)</f>
        <v>0</v>
      </c>
      <c r="K630" s="282" t="s">
        <v>19</v>
      </c>
      <c r="L630" s="287"/>
      <c r="M630" s="288" t="s">
        <v>19</v>
      </c>
      <c r="N630" s="289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471</v>
      </c>
      <c r="AT630" s="229" t="s">
        <v>386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13979</v>
      </c>
    </row>
    <row r="631" s="2" customFormat="1" ht="16.5" customHeight="1">
      <c r="A631" s="42"/>
      <c r="B631" s="43"/>
      <c r="C631" s="280" t="s">
        <v>4799</v>
      </c>
      <c r="D631" s="280" t="s">
        <v>386</v>
      </c>
      <c r="E631" s="281" t="s">
        <v>13980</v>
      </c>
      <c r="F631" s="282" t="s">
        <v>13868</v>
      </c>
      <c r="G631" s="283" t="s">
        <v>10100</v>
      </c>
      <c r="H631" s="284">
        <v>9</v>
      </c>
      <c r="I631" s="285"/>
      <c r="J631" s="286">
        <f>ROUND(I631*H631,2)</f>
        <v>0</v>
      </c>
      <c r="K631" s="282" t="s">
        <v>19</v>
      </c>
      <c r="L631" s="287"/>
      <c r="M631" s="288" t="s">
        <v>19</v>
      </c>
      <c r="N631" s="289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471</v>
      </c>
      <c r="AT631" s="229" t="s">
        <v>386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13981</v>
      </c>
    </row>
    <row r="632" s="2" customFormat="1" ht="16.5" customHeight="1">
      <c r="A632" s="42"/>
      <c r="B632" s="43"/>
      <c r="C632" s="280" t="s">
        <v>4804</v>
      </c>
      <c r="D632" s="280" t="s">
        <v>386</v>
      </c>
      <c r="E632" s="281" t="s">
        <v>13982</v>
      </c>
      <c r="F632" s="282" t="s">
        <v>13871</v>
      </c>
      <c r="G632" s="283" t="s">
        <v>10100</v>
      </c>
      <c r="H632" s="284">
        <v>1</v>
      </c>
      <c r="I632" s="285"/>
      <c r="J632" s="286">
        <f>ROUND(I632*H632,2)</f>
        <v>0</v>
      </c>
      <c r="K632" s="282" t="s">
        <v>19</v>
      </c>
      <c r="L632" s="287"/>
      <c r="M632" s="288" t="s">
        <v>19</v>
      </c>
      <c r="N632" s="289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471</v>
      </c>
      <c r="AT632" s="229" t="s">
        <v>386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13983</v>
      </c>
    </row>
    <row r="633" s="2" customFormat="1" ht="16.5" customHeight="1">
      <c r="A633" s="42"/>
      <c r="B633" s="43"/>
      <c r="C633" s="280" t="s">
        <v>4808</v>
      </c>
      <c r="D633" s="280" t="s">
        <v>386</v>
      </c>
      <c r="E633" s="281" t="s">
        <v>13984</v>
      </c>
      <c r="F633" s="282" t="s">
        <v>13880</v>
      </c>
      <c r="G633" s="283" t="s">
        <v>10100</v>
      </c>
      <c r="H633" s="284">
        <v>2</v>
      </c>
      <c r="I633" s="285"/>
      <c r="J633" s="286">
        <f>ROUND(I633*H633,2)</f>
        <v>0</v>
      </c>
      <c r="K633" s="282" t="s">
        <v>19</v>
      </c>
      <c r="L633" s="287"/>
      <c r="M633" s="288" t="s">
        <v>19</v>
      </c>
      <c r="N633" s="289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471</v>
      </c>
      <c r="AT633" s="229" t="s">
        <v>386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13985</v>
      </c>
    </row>
    <row r="634" s="2" customFormat="1" ht="16.5" customHeight="1">
      <c r="A634" s="42"/>
      <c r="B634" s="43"/>
      <c r="C634" s="280" t="s">
        <v>4813</v>
      </c>
      <c r="D634" s="280" t="s">
        <v>386</v>
      </c>
      <c r="E634" s="281" t="s">
        <v>13986</v>
      </c>
      <c r="F634" s="282" t="s">
        <v>13886</v>
      </c>
      <c r="G634" s="283" t="s">
        <v>10100</v>
      </c>
      <c r="H634" s="284">
        <v>1</v>
      </c>
      <c r="I634" s="285"/>
      <c r="J634" s="286">
        <f>ROUND(I634*H634,2)</f>
        <v>0</v>
      </c>
      <c r="K634" s="282" t="s">
        <v>19</v>
      </c>
      <c r="L634" s="287"/>
      <c r="M634" s="288" t="s">
        <v>19</v>
      </c>
      <c r="N634" s="289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471</v>
      </c>
      <c r="AT634" s="229" t="s">
        <v>386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13987</v>
      </c>
    </row>
    <row r="635" s="2" customFormat="1" ht="16.5" customHeight="1">
      <c r="A635" s="42"/>
      <c r="B635" s="43"/>
      <c r="C635" s="280" t="s">
        <v>4818</v>
      </c>
      <c r="D635" s="280" t="s">
        <v>386</v>
      </c>
      <c r="E635" s="281" t="s">
        <v>13988</v>
      </c>
      <c r="F635" s="282" t="s">
        <v>13989</v>
      </c>
      <c r="G635" s="283" t="s">
        <v>10100</v>
      </c>
      <c r="H635" s="284">
        <v>1</v>
      </c>
      <c r="I635" s="285"/>
      <c r="J635" s="286">
        <f>ROUND(I635*H635,2)</f>
        <v>0</v>
      </c>
      <c r="K635" s="282" t="s">
        <v>19</v>
      </c>
      <c r="L635" s="287"/>
      <c r="M635" s="288" t="s">
        <v>19</v>
      </c>
      <c r="N635" s="289" t="s">
        <v>48</v>
      </c>
      <c r="O635" s="88"/>
      <c r="P635" s="227">
        <f>O635*H635</f>
        <v>0</v>
      </c>
      <c r="Q635" s="227">
        <v>0</v>
      </c>
      <c r="R635" s="227">
        <f>Q635*H635</f>
        <v>0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471</v>
      </c>
      <c r="AT635" s="229" t="s">
        <v>386</v>
      </c>
      <c r="AU635" s="229" t="s">
        <v>98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339</v>
      </c>
      <c r="BM635" s="229" t="s">
        <v>13990</v>
      </c>
    </row>
    <row r="636" s="2" customFormat="1" ht="16.5" customHeight="1">
      <c r="A636" s="42"/>
      <c r="B636" s="43"/>
      <c r="C636" s="280" t="s">
        <v>4824</v>
      </c>
      <c r="D636" s="280" t="s">
        <v>386</v>
      </c>
      <c r="E636" s="281" t="s">
        <v>13991</v>
      </c>
      <c r="F636" s="282" t="s">
        <v>13992</v>
      </c>
      <c r="G636" s="283" t="s">
        <v>10100</v>
      </c>
      <c r="H636" s="284">
        <v>3</v>
      </c>
      <c r="I636" s="285"/>
      <c r="J636" s="286">
        <f>ROUND(I636*H636,2)</f>
        <v>0</v>
      </c>
      <c r="K636" s="282" t="s">
        <v>19</v>
      </c>
      <c r="L636" s="287"/>
      <c r="M636" s="288" t="s">
        <v>19</v>
      </c>
      <c r="N636" s="289" t="s">
        <v>48</v>
      </c>
      <c r="O636" s="88"/>
      <c r="P636" s="227">
        <f>O636*H636</f>
        <v>0</v>
      </c>
      <c r="Q636" s="227">
        <v>0</v>
      </c>
      <c r="R636" s="227">
        <f>Q636*H636</f>
        <v>0</v>
      </c>
      <c r="S636" s="227">
        <v>0</v>
      </c>
      <c r="T636" s="228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9" t="s">
        <v>471</v>
      </c>
      <c r="AT636" s="229" t="s">
        <v>386</v>
      </c>
      <c r="AU636" s="229" t="s">
        <v>98</v>
      </c>
      <c r="AY636" s="21" t="s">
        <v>235</v>
      </c>
      <c r="BE636" s="230">
        <f>IF(N636="základní",J636,0)</f>
        <v>0</v>
      </c>
      <c r="BF636" s="230">
        <f>IF(N636="snížená",J636,0)</f>
        <v>0</v>
      </c>
      <c r="BG636" s="230">
        <f>IF(N636="zákl. přenesená",J636,0)</f>
        <v>0</v>
      </c>
      <c r="BH636" s="230">
        <f>IF(N636="sníž. přenesená",J636,0)</f>
        <v>0</v>
      </c>
      <c r="BI636" s="230">
        <f>IF(N636="nulová",J636,0)</f>
        <v>0</v>
      </c>
      <c r="BJ636" s="21" t="s">
        <v>88</v>
      </c>
      <c r="BK636" s="230">
        <f>ROUND(I636*H636,2)</f>
        <v>0</v>
      </c>
      <c r="BL636" s="21" t="s">
        <v>339</v>
      </c>
      <c r="BM636" s="229" t="s">
        <v>13993</v>
      </c>
    </row>
    <row r="637" s="2" customFormat="1" ht="16.5" customHeight="1">
      <c r="A637" s="42"/>
      <c r="B637" s="43"/>
      <c r="C637" s="280" t="s">
        <v>4829</v>
      </c>
      <c r="D637" s="280" t="s">
        <v>386</v>
      </c>
      <c r="E637" s="281" t="s">
        <v>13994</v>
      </c>
      <c r="F637" s="282" t="s">
        <v>13995</v>
      </c>
      <c r="G637" s="283" t="s">
        <v>10100</v>
      </c>
      <c r="H637" s="284">
        <v>3</v>
      </c>
      <c r="I637" s="285"/>
      <c r="J637" s="286">
        <f>ROUND(I637*H637,2)</f>
        <v>0</v>
      </c>
      <c r="K637" s="282" t="s">
        <v>19</v>
      </c>
      <c r="L637" s="287"/>
      <c r="M637" s="288" t="s">
        <v>19</v>
      </c>
      <c r="N637" s="289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471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13996</v>
      </c>
    </row>
    <row r="638" s="2" customFormat="1" ht="16.5" customHeight="1">
      <c r="A638" s="42"/>
      <c r="B638" s="43"/>
      <c r="C638" s="280" t="s">
        <v>4834</v>
      </c>
      <c r="D638" s="280" t="s">
        <v>386</v>
      </c>
      <c r="E638" s="281" t="s">
        <v>13997</v>
      </c>
      <c r="F638" s="282" t="s">
        <v>13892</v>
      </c>
      <c r="G638" s="283" t="s">
        <v>10100</v>
      </c>
      <c r="H638" s="284">
        <v>5</v>
      </c>
      <c r="I638" s="285"/>
      <c r="J638" s="286">
        <f>ROUND(I638*H638,2)</f>
        <v>0</v>
      </c>
      <c r="K638" s="282" t="s">
        <v>19</v>
      </c>
      <c r="L638" s="287"/>
      <c r="M638" s="288" t="s">
        <v>19</v>
      </c>
      <c r="N638" s="289" t="s">
        <v>48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471</v>
      </c>
      <c r="AT638" s="229" t="s">
        <v>386</v>
      </c>
      <c r="AU638" s="229" t="s">
        <v>98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339</v>
      </c>
      <c r="BM638" s="229" t="s">
        <v>13998</v>
      </c>
    </row>
    <row r="639" s="2" customFormat="1" ht="16.5" customHeight="1">
      <c r="A639" s="42"/>
      <c r="B639" s="43"/>
      <c r="C639" s="280" t="s">
        <v>4840</v>
      </c>
      <c r="D639" s="280" t="s">
        <v>386</v>
      </c>
      <c r="E639" s="281" t="s">
        <v>13999</v>
      </c>
      <c r="F639" s="282" t="s">
        <v>13898</v>
      </c>
      <c r="G639" s="283" t="s">
        <v>10100</v>
      </c>
      <c r="H639" s="284">
        <v>3</v>
      </c>
      <c r="I639" s="285"/>
      <c r="J639" s="286">
        <f>ROUND(I639*H639,2)</f>
        <v>0</v>
      </c>
      <c r="K639" s="282" t="s">
        <v>19</v>
      </c>
      <c r="L639" s="287"/>
      <c r="M639" s="288" t="s">
        <v>19</v>
      </c>
      <c r="N639" s="289" t="s">
        <v>48</v>
      </c>
      <c r="O639" s="88"/>
      <c r="P639" s="227">
        <f>O639*H639</f>
        <v>0</v>
      </c>
      <c r="Q639" s="227">
        <v>0</v>
      </c>
      <c r="R639" s="227">
        <f>Q639*H639</f>
        <v>0</v>
      </c>
      <c r="S639" s="227">
        <v>0</v>
      </c>
      <c r="T639" s="228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9" t="s">
        <v>471</v>
      </c>
      <c r="AT639" s="229" t="s">
        <v>386</v>
      </c>
      <c r="AU639" s="229" t="s">
        <v>98</v>
      </c>
      <c r="AY639" s="21" t="s">
        <v>235</v>
      </c>
      <c r="BE639" s="230">
        <f>IF(N639="základní",J639,0)</f>
        <v>0</v>
      </c>
      <c r="BF639" s="230">
        <f>IF(N639="snížená",J639,0)</f>
        <v>0</v>
      </c>
      <c r="BG639" s="230">
        <f>IF(N639="zákl. přenesená",J639,0)</f>
        <v>0</v>
      </c>
      <c r="BH639" s="230">
        <f>IF(N639="sníž. přenesená",J639,0)</f>
        <v>0</v>
      </c>
      <c r="BI639" s="230">
        <f>IF(N639="nulová",J639,0)</f>
        <v>0</v>
      </c>
      <c r="BJ639" s="21" t="s">
        <v>88</v>
      </c>
      <c r="BK639" s="230">
        <f>ROUND(I639*H639,2)</f>
        <v>0</v>
      </c>
      <c r="BL639" s="21" t="s">
        <v>339</v>
      </c>
      <c r="BM639" s="229" t="s">
        <v>14000</v>
      </c>
    </row>
    <row r="640" s="2" customFormat="1" ht="16.5" customHeight="1">
      <c r="A640" s="42"/>
      <c r="B640" s="43"/>
      <c r="C640" s="280" t="s">
        <v>4993</v>
      </c>
      <c r="D640" s="280" t="s">
        <v>386</v>
      </c>
      <c r="E640" s="281" t="s">
        <v>14001</v>
      </c>
      <c r="F640" s="282" t="s">
        <v>14002</v>
      </c>
      <c r="G640" s="283" t="s">
        <v>10100</v>
      </c>
      <c r="H640" s="284">
        <v>3</v>
      </c>
      <c r="I640" s="285"/>
      <c r="J640" s="286">
        <f>ROUND(I640*H640,2)</f>
        <v>0</v>
      </c>
      <c r="K640" s="282" t="s">
        <v>19</v>
      </c>
      <c r="L640" s="287"/>
      <c r="M640" s="288" t="s">
        <v>19</v>
      </c>
      <c r="N640" s="289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471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14003</v>
      </c>
    </row>
    <row r="641" s="2" customFormat="1" ht="16.5" customHeight="1">
      <c r="A641" s="42"/>
      <c r="B641" s="43"/>
      <c r="C641" s="280" t="s">
        <v>5010</v>
      </c>
      <c r="D641" s="280" t="s">
        <v>386</v>
      </c>
      <c r="E641" s="281" t="s">
        <v>14004</v>
      </c>
      <c r="F641" s="282" t="s">
        <v>14005</v>
      </c>
      <c r="G641" s="283" t="s">
        <v>10100</v>
      </c>
      <c r="H641" s="284">
        <v>1</v>
      </c>
      <c r="I641" s="285"/>
      <c r="J641" s="286">
        <f>ROUND(I641*H641,2)</f>
        <v>0</v>
      </c>
      <c r="K641" s="282" t="s">
        <v>19</v>
      </c>
      <c r="L641" s="287"/>
      <c r="M641" s="288" t="s">
        <v>19</v>
      </c>
      <c r="N641" s="289" t="s">
        <v>48</v>
      </c>
      <c r="O641" s="88"/>
      <c r="P641" s="227">
        <f>O641*H641</f>
        <v>0</v>
      </c>
      <c r="Q641" s="227">
        <v>0</v>
      </c>
      <c r="R641" s="227">
        <f>Q641*H641</f>
        <v>0</v>
      </c>
      <c r="S641" s="227">
        <v>0</v>
      </c>
      <c r="T641" s="228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9" t="s">
        <v>471</v>
      </c>
      <c r="AT641" s="229" t="s">
        <v>386</v>
      </c>
      <c r="AU641" s="229" t="s">
        <v>98</v>
      </c>
      <c r="AY641" s="21" t="s">
        <v>235</v>
      </c>
      <c r="BE641" s="230">
        <f>IF(N641="základní",J641,0)</f>
        <v>0</v>
      </c>
      <c r="BF641" s="230">
        <f>IF(N641="snížená",J641,0)</f>
        <v>0</v>
      </c>
      <c r="BG641" s="230">
        <f>IF(N641="zákl. přenesená",J641,0)</f>
        <v>0</v>
      </c>
      <c r="BH641" s="230">
        <f>IF(N641="sníž. přenesená",J641,0)</f>
        <v>0</v>
      </c>
      <c r="BI641" s="230">
        <f>IF(N641="nulová",J641,0)</f>
        <v>0</v>
      </c>
      <c r="BJ641" s="21" t="s">
        <v>88</v>
      </c>
      <c r="BK641" s="230">
        <f>ROUND(I641*H641,2)</f>
        <v>0</v>
      </c>
      <c r="BL641" s="21" t="s">
        <v>339</v>
      </c>
      <c r="BM641" s="229" t="s">
        <v>14006</v>
      </c>
    </row>
    <row r="642" s="2" customFormat="1" ht="16.5" customHeight="1">
      <c r="A642" s="42"/>
      <c r="B642" s="43"/>
      <c r="C642" s="280" t="s">
        <v>5015</v>
      </c>
      <c r="D642" s="280" t="s">
        <v>386</v>
      </c>
      <c r="E642" s="281" t="s">
        <v>14007</v>
      </c>
      <c r="F642" s="282" t="s">
        <v>13904</v>
      </c>
      <c r="G642" s="283" t="s">
        <v>10100</v>
      </c>
      <c r="H642" s="284">
        <v>1</v>
      </c>
      <c r="I642" s="285"/>
      <c r="J642" s="286">
        <f>ROUND(I642*H642,2)</f>
        <v>0</v>
      </c>
      <c r="K642" s="282" t="s">
        <v>19</v>
      </c>
      <c r="L642" s="287"/>
      <c r="M642" s="288" t="s">
        <v>19</v>
      </c>
      <c r="N642" s="289" t="s">
        <v>48</v>
      </c>
      <c r="O642" s="88"/>
      <c r="P642" s="227">
        <f>O642*H642</f>
        <v>0</v>
      </c>
      <c r="Q642" s="227">
        <v>0</v>
      </c>
      <c r="R642" s="227">
        <f>Q642*H642</f>
        <v>0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471</v>
      </c>
      <c r="AT642" s="229" t="s">
        <v>386</v>
      </c>
      <c r="AU642" s="229" t="s">
        <v>98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14008</v>
      </c>
    </row>
    <row r="643" s="2" customFormat="1" ht="16.5" customHeight="1">
      <c r="A643" s="42"/>
      <c r="B643" s="43"/>
      <c r="C643" s="280" t="s">
        <v>5101</v>
      </c>
      <c r="D643" s="280" t="s">
        <v>386</v>
      </c>
      <c r="E643" s="281" t="s">
        <v>14009</v>
      </c>
      <c r="F643" s="282" t="s">
        <v>13916</v>
      </c>
      <c r="G643" s="283" t="s">
        <v>10100</v>
      </c>
      <c r="H643" s="284">
        <v>66</v>
      </c>
      <c r="I643" s="285"/>
      <c r="J643" s="286">
        <f>ROUND(I643*H643,2)</f>
        <v>0</v>
      </c>
      <c r="K643" s="282" t="s">
        <v>19</v>
      </c>
      <c r="L643" s="287"/>
      <c r="M643" s="288" t="s">
        <v>19</v>
      </c>
      <c r="N643" s="289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471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14010</v>
      </c>
    </row>
    <row r="644" s="2" customFormat="1" ht="16.5" customHeight="1">
      <c r="A644" s="42"/>
      <c r="B644" s="43"/>
      <c r="C644" s="280" t="s">
        <v>5106</v>
      </c>
      <c r="D644" s="280" t="s">
        <v>386</v>
      </c>
      <c r="E644" s="281" t="s">
        <v>14011</v>
      </c>
      <c r="F644" s="282" t="s">
        <v>13922</v>
      </c>
      <c r="G644" s="283" t="s">
        <v>10100</v>
      </c>
      <c r="H644" s="284">
        <v>112</v>
      </c>
      <c r="I644" s="285"/>
      <c r="J644" s="286">
        <f>ROUND(I644*H644,2)</f>
        <v>0</v>
      </c>
      <c r="K644" s="282" t="s">
        <v>19</v>
      </c>
      <c r="L644" s="287"/>
      <c r="M644" s="288" t="s">
        <v>19</v>
      </c>
      <c r="N644" s="289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471</v>
      </c>
      <c r="AT644" s="229" t="s">
        <v>386</v>
      </c>
      <c r="AU644" s="229" t="s">
        <v>98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14012</v>
      </c>
    </row>
    <row r="645" s="2" customFormat="1" ht="16.5" customHeight="1">
      <c r="A645" s="42"/>
      <c r="B645" s="43"/>
      <c r="C645" s="280" t="s">
        <v>11906</v>
      </c>
      <c r="D645" s="280" t="s">
        <v>386</v>
      </c>
      <c r="E645" s="281" t="s">
        <v>14013</v>
      </c>
      <c r="F645" s="282" t="s">
        <v>13928</v>
      </c>
      <c r="G645" s="283" t="s">
        <v>10100</v>
      </c>
      <c r="H645" s="284">
        <v>6</v>
      </c>
      <c r="I645" s="285"/>
      <c r="J645" s="286">
        <f>ROUND(I645*H645,2)</f>
        <v>0</v>
      </c>
      <c r="K645" s="282" t="s">
        <v>19</v>
      </c>
      <c r="L645" s="287"/>
      <c r="M645" s="288" t="s">
        <v>19</v>
      </c>
      <c r="N645" s="289" t="s">
        <v>48</v>
      </c>
      <c r="O645" s="88"/>
      <c r="P645" s="227">
        <f>O645*H645</f>
        <v>0</v>
      </c>
      <c r="Q645" s="227">
        <v>0</v>
      </c>
      <c r="R645" s="227">
        <f>Q645*H645</f>
        <v>0</v>
      </c>
      <c r="S645" s="227">
        <v>0</v>
      </c>
      <c r="T645" s="228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9" t="s">
        <v>471</v>
      </c>
      <c r="AT645" s="229" t="s">
        <v>386</v>
      </c>
      <c r="AU645" s="229" t="s">
        <v>98</v>
      </c>
      <c r="AY645" s="21" t="s">
        <v>235</v>
      </c>
      <c r="BE645" s="230">
        <f>IF(N645="základní",J645,0)</f>
        <v>0</v>
      </c>
      <c r="BF645" s="230">
        <f>IF(N645="snížená",J645,0)</f>
        <v>0</v>
      </c>
      <c r="BG645" s="230">
        <f>IF(N645="zákl. přenesená",J645,0)</f>
        <v>0</v>
      </c>
      <c r="BH645" s="230">
        <f>IF(N645="sníž. přenesená",J645,0)</f>
        <v>0</v>
      </c>
      <c r="BI645" s="230">
        <f>IF(N645="nulová",J645,0)</f>
        <v>0</v>
      </c>
      <c r="BJ645" s="21" t="s">
        <v>88</v>
      </c>
      <c r="BK645" s="230">
        <f>ROUND(I645*H645,2)</f>
        <v>0</v>
      </c>
      <c r="BL645" s="21" t="s">
        <v>339</v>
      </c>
      <c r="BM645" s="229" t="s">
        <v>14014</v>
      </c>
    </row>
    <row r="646" s="2" customFormat="1" ht="16.5" customHeight="1">
      <c r="A646" s="42"/>
      <c r="B646" s="43"/>
      <c r="C646" s="280" t="s">
        <v>11909</v>
      </c>
      <c r="D646" s="280" t="s">
        <v>386</v>
      </c>
      <c r="E646" s="281" t="s">
        <v>14015</v>
      </c>
      <c r="F646" s="282" t="s">
        <v>13934</v>
      </c>
      <c r="G646" s="283" t="s">
        <v>10100</v>
      </c>
      <c r="H646" s="284">
        <v>45</v>
      </c>
      <c r="I646" s="285"/>
      <c r="J646" s="286">
        <f>ROUND(I646*H646,2)</f>
        <v>0</v>
      </c>
      <c r="K646" s="282" t="s">
        <v>19</v>
      </c>
      <c r="L646" s="287"/>
      <c r="M646" s="288" t="s">
        <v>19</v>
      </c>
      <c r="N646" s="289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471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14016</v>
      </c>
    </row>
    <row r="647" s="17" customFormat="1" ht="20.88" customHeight="1">
      <c r="A647" s="17"/>
      <c r="B647" s="303"/>
      <c r="C647" s="304"/>
      <c r="D647" s="305" t="s">
        <v>75</v>
      </c>
      <c r="E647" s="305" t="s">
        <v>14017</v>
      </c>
      <c r="F647" s="305" t="s">
        <v>14018</v>
      </c>
      <c r="G647" s="304"/>
      <c r="H647" s="304"/>
      <c r="I647" s="306"/>
      <c r="J647" s="307">
        <f>BK647</f>
        <v>0</v>
      </c>
      <c r="K647" s="304"/>
      <c r="L647" s="308"/>
      <c r="M647" s="309"/>
      <c r="N647" s="310"/>
      <c r="O647" s="310"/>
      <c r="P647" s="311">
        <f>SUM(P648:P676)</f>
        <v>0</v>
      </c>
      <c r="Q647" s="310"/>
      <c r="R647" s="311">
        <f>SUM(R648:R676)</f>
        <v>0</v>
      </c>
      <c r="S647" s="310"/>
      <c r="T647" s="312">
        <f>SUM(T648:T676)</f>
        <v>0</v>
      </c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R647" s="313" t="s">
        <v>88</v>
      </c>
      <c r="AT647" s="314" t="s">
        <v>75</v>
      </c>
      <c r="AU647" s="314" t="s">
        <v>92</v>
      </c>
      <c r="AY647" s="313" t="s">
        <v>235</v>
      </c>
      <c r="BK647" s="315">
        <f>SUM(BK648:BK676)</f>
        <v>0</v>
      </c>
    </row>
    <row r="648" s="2" customFormat="1" ht="49.05" customHeight="1">
      <c r="A648" s="42"/>
      <c r="B648" s="43"/>
      <c r="C648" s="280" t="s">
        <v>11912</v>
      </c>
      <c r="D648" s="280" t="s">
        <v>386</v>
      </c>
      <c r="E648" s="281" t="s">
        <v>14019</v>
      </c>
      <c r="F648" s="282" t="s">
        <v>14020</v>
      </c>
      <c r="G648" s="283" t="s">
        <v>10100</v>
      </c>
      <c r="H648" s="284">
        <v>1</v>
      </c>
      <c r="I648" s="285"/>
      <c r="J648" s="286">
        <f>ROUND(I648*H648,2)</f>
        <v>0</v>
      </c>
      <c r="K648" s="282" t="s">
        <v>19</v>
      </c>
      <c r="L648" s="287"/>
      <c r="M648" s="288" t="s">
        <v>19</v>
      </c>
      <c r="N648" s="289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471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14021</v>
      </c>
    </row>
    <row r="649" s="2" customFormat="1" ht="16.5" customHeight="1">
      <c r="A649" s="42"/>
      <c r="B649" s="43"/>
      <c r="C649" s="280" t="s">
        <v>11915</v>
      </c>
      <c r="D649" s="280" t="s">
        <v>386</v>
      </c>
      <c r="E649" s="281" t="s">
        <v>14022</v>
      </c>
      <c r="F649" s="282" t="s">
        <v>13750</v>
      </c>
      <c r="G649" s="283" t="s">
        <v>10100</v>
      </c>
      <c r="H649" s="284">
        <v>1</v>
      </c>
      <c r="I649" s="285"/>
      <c r="J649" s="286">
        <f>ROUND(I649*H649,2)</f>
        <v>0</v>
      </c>
      <c r="K649" s="282" t="s">
        <v>19</v>
      </c>
      <c r="L649" s="287"/>
      <c r="M649" s="288" t="s">
        <v>19</v>
      </c>
      <c r="N649" s="289" t="s">
        <v>48</v>
      </c>
      <c r="O649" s="88"/>
      <c r="P649" s="227">
        <f>O649*H649</f>
        <v>0</v>
      </c>
      <c r="Q649" s="227">
        <v>0</v>
      </c>
      <c r="R649" s="227">
        <f>Q649*H649</f>
        <v>0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471</v>
      </c>
      <c r="AT649" s="229" t="s">
        <v>386</v>
      </c>
      <c r="AU649" s="229" t="s">
        <v>98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339</v>
      </c>
      <c r="BM649" s="229" t="s">
        <v>14023</v>
      </c>
    </row>
    <row r="650" s="2" customFormat="1" ht="16.5" customHeight="1">
      <c r="A650" s="42"/>
      <c r="B650" s="43"/>
      <c r="C650" s="280" t="s">
        <v>11918</v>
      </c>
      <c r="D650" s="280" t="s">
        <v>386</v>
      </c>
      <c r="E650" s="281" t="s">
        <v>14024</v>
      </c>
      <c r="F650" s="282" t="s">
        <v>13753</v>
      </c>
      <c r="G650" s="283" t="s">
        <v>10100</v>
      </c>
      <c r="H650" s="284">
        <v>1</v>
      </c>
      <c r="I650" s="285"/>
      <c r="J650" s="286">
        <f>ROUND(I650*H650,2)</f>
        <v>0</v>
      </c>
      <c r="K650" s="282" t="s">
        <v>19</v>
      </c>
      <c r="L650" s="287"/>
      <c r="M650" s="288" t="s">
        <v>19</v>
      </c>
      <c r="N650" s="289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471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14025</v>
      </c>
    </row>
    <row r="651" s="2" customFormat="1" ht="16.5" customHeight="1">
      <c r="A651" s="42"/>
      <c r="B651" s="43"/>
      <c r="C651" s="280" t="s">
        <v>11924</v>
      </c>
      <c r="D651" s="280" t="s">
        <v>386</v>
      </c>
      <c r="E651" s="281" t="s">
        <v>14026</v>
      </c>
      <c r="F651" s="282" t="s">
        <v>13756</v>
      </c>
      <c r="G651" s="283" t="s">
        <v>10100</v>
      </c>
      <c r="H651" s="284">
        <v>1</v>
      </c>
      <c r="I651" s="285"/>
      <c r="J651" s="286">
        <f>ROUND(I651*H651,2)</f>
        <v>0</v>
      </c>
      <c r="K651" s="282" t="s">
        <v>19</v>
      </c>
      <c r="L651" s="287"/>
      <c r="M651" s="288" t="s">
        <v>19</v>
      </c>
      <c r="N651" s="289" t="s">
        <v>48</v>
      </c>
      <c r="O651" s="88"/>
      <c r="P651" s="227">
        <f>O651*H651</f>
        <v>0</v>
      </c>
      <c r="Q651" s="227">
        <v>0</v>
      </c>
      <c r="R651" s="227">
        <f>Q651*H651</f>
        <v>0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471</v>
      </c>
      <c r="AT651" s="229" t="s">
        <v>386</v>
      </c>
      <c r="AU651" s="229" t="s">
        <v>98</v>
      </c>
      <c r="AY651" s="21" t="s">
        <v>235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1" t="s">
        <v>88</v>
      </c>
      <c r="BK651" s="230">
        <f>ROUND(I651*H651,2)</f>
        <v>0</v>
      </c>
      <c r="BL651" s="21" t="s">
        <v>339</v>
      </c>
      <c r="BM651" s="229" t="s">
        <v>14027</v>
      </c>
    </row>
    <row r="652" s="2" customFormat="1" ht="16.5" customHeight="1">
      <c r="A652" s="42"/>
      <c r="B652" s="43"/>
      <c r="C652" s="280" t="s">
        <v>11929</v>
      </c>
      <c r="D652" s="280" t="s">
        <v>386</v>
      </c>
      <c r="E652" s="281" t="s">
        <v>14028</v>
      </c>
      <c r="F652" s="282" t="s">
        <v>13750</v>
      </c>
      <c r="G652" s="283" t="s">
        <v>10100</v>
      </c>
      <c r="H652" s="284">
        <v>1</v>
      </c>
      <c r="I652" s="285"/>
      <c r="J652" s="286">
        <f>ROUND(I652*H652,2)</f>
        <v>0</v>
      </c>
      <c r="K652" s="282" t="s">
        <v>19</v>
      </c>
      <c r="L652" s="287"/>
      <c r="M652" s="288" t="s">
        <v>19</v>
      </c>
      <c r="N652" s="289" t="s">
        <v>48</v>
      </c>
      <c r="O652" s="88"/>
      <c r="P652" s="227">
        <f>O652*H652</f>
        <v>0</v>
      </c>
      <c r="Q652" s="227">
        <v>0</v>
      </c>
      <c r="R652" s="227">
        <f>Q652*H652</f>
        <v>0</v>
      </c>
      <c r="S652" s="227">
        <v>0</v>
      </c>
      <c r="T652" s="228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9" t="s">
        <v>471</v>
      </c>
      <c r="AT652" s="229" t="s">
        <v>386</v>
      </c>
      <c r="AU652" s="229" t="s">
        <v>98</v>
      </c>
      <c r="AY652" s="21" t="s">
        <v>235</v>
      </c>
      <c r="BE652" s="230">
        <f>IF(N652="základní",J652,0)</f>
        <v>0</v>
      </c>
      <c r="BF652" s="230">
        <f>IF(N652="snížená",J652,0)</f>
        <v>0</v>
      </c>
      <c r="BG652" s="230">
        <f>IF(N652="zákl. přenesená",J652,0)</f>
        <v>0</v>
      </c>
      <c r="BH652" s="230">
        <f>IF(N652="sníž. přenesená",J652,0)</f>
        <v>0</v>
      </c>
      <c r="BI652" s="230">
        <f>IF(N652="nulová",J652,0)</f>
        <v>0</v>
      </c>
      <c r="BJ652" s="21" t="s">
        <v>88</v>
      </c>
      <c r="BK652" s="230">
        <f>ROUND(I652*H652,2)</f>
        <v>0</v>
      </c>
      <c r="BL652" s="21" t="s">
        <v>339</v>
      </c>
      <c r="BM652" s="229" t="s">
        <v>14029</v>
      </c>
    </row>
    <row r="653" s="2" customFormat="1" ht="16.5" customHeight="1">
      <c r="A653" s="42"/>
      <c r="B653" s="43"/>
      <c r="C653" s="280" t="s">
        <v>11934</v>
      </c>
      <c r="D653" s="280" t="s">
        <v>386</v>
      </c>
      <c r="E653" s="281" t="s">
        <v>14030</v>
      </c>
      <c r="F653" s="282" t="s">
        <v>14031</v>
      </c>
      <c r="G653" s="283" t="s">
        <v>10100</v>
      </c>
      <c r="H653" s="284">
        <v>2</v>
      </c>
      <c r="I653" s="285"/>
      <c r="J653" s="286">
        <f>ROUND(I653*H653,2)</f>
        <v>0</v>
      </c>
      <c r="K653" s="282" t="s">
        <v>19</v>
      </c>
      <c r="L653" s="287"/>
      <c r="M653" s="288" t="s">
        <v>19</v>
      </c>
      <c r="N653" s="289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471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14032</v>
      </c>
    </row>
    <row r="654" s="2" customFormat="1" ht="16.5" customHeight="1">
      <c r="A654" s="42"/>
      <c r="B654" s="43"/>
      <c r="C654" s="280" t="s">
        <v>11939</v>
      </c>
      <c r="D654" s="280" t="s">
        <v>386</v>
      </c>
      <c r="E654" s="281" t="s">
        <v>14033</v>
      </c>
      <c r="F654" s="282" t="s">
        <v>14034</v>
      </c>
      <c r="G654" s="283" t="s">
        <v>10100</v>
      </c>
      <c r="H654" s="284">
        <v>1</v>
      </c>
      <c r="I654" s="285"/>
      <c r="J654" s="286">
        <f>ROUND(I654*H654,2)</f>
        <v>0</v>
      </c>
      <c r="K654" s="282" t="s">
        <v>19</v>
      </c>
      <c r="L654" s="287"/>
      <c r="M654" s="288" t="s">
        <v>19</v>
      </c>
      <c r="N654" s="289" t="s">
        <v>48</v>
      </c>
      <c r="O654" s="88"/>
      <c r="P654" s="227">
        <f>O654*H654</f>
        <v>0</v>
      </c>
      <c r="Q654" s="227">
        <v>0</v>
      </c>
      <c r="R654" s="227">
        <f>Q654*H654</f>
        <v>0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471</v>
      </c>
      <c r="AT654" s="229" t="s">
        <v>386</v>
      </c>
      <c r="AU654" s="229" t="s">
        <v>98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14035</v>
      </c>
    </row>
    <row r="655" s="2" customFormat="1" ht="16.5" customHeight="1">
      <c r="A655" s="42"/>
      <c r="B655" s="43"/>
      <c r="C655" s="280" t="s">
        <v>11944</v>
      </c>
      <c r="D655" s="280" t="s">
        <v>386</v>
      </c>
      <c r="E655" s="281" t="s">
        <v>14036</v>
      </c>
      <c r="F655" s="282" t="s">
        <v>14037</v>
      </c>
      <c r="G655" s="283" t="s">
        <v>10100</v>
      </c>
      <c r="H655" s="284">
        <v>1</v>
      </c>
      <c r="I655" s="285"/>
      <c r="J655" s="286">
        <f>ROUND(I655*H655,2)</f>
        <v>0</v>
      </c>
      <c r="K655" s="282" t="s">
        <v>19</v>
      </c>
      <c r="L655" s="287"/>
      <c r="M655" s="288" t="s">
        <v>19</v>
      </c>
      <c r="N655" s="289" t="s">
        <v>48</v>
      </c>
      <c r="O655" s="88"/>
      <c r="P655" s="227">
        <f>O655*H655</f>
        <v>0</v>
      </c>
      <c r="Q655" s="227">
        <v>0</v>
      </c>
      <c r="R655" s="227">
        <f>Q655*H655</f>
        <v>0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471</v>
      </c>
      <c r="AT655" s="229" t="s">
        <v>386</v>
      </c>
      <c r="AU655" s="229" t="s">
        <v>98</v>
      </c>
      <c r="AY655" s="21" t="s">
        <v>235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1" t="s">
        <v>88</v>
      </c>
      <c r="BK655" s="230">
        <f>ROUND(I655*H655,2)</f>
        <v>0</v>
      </c>
      <c r="BL655" s="21" t="s">
        <v>339</v>
      </c>
      <c r="BM655" s="229" t="s">
        <v>14038</v>
      </c>
    </row>
    <row r="656" s="2" customFormat="1" ht="16.5" customHeight="1">
      <c r="A656" s="42"/>
      <c r="B656" s="43"/>
      <c r="C656" s="280" t="s">
        <v>11949</v>
      </c>
      <c r="D656" s="280" t="s">
        <v>386</v>
      </c>
      <c r="E656" s="281" t="s">
        <v>14039</v>
      </c>
      <c r="F656" s="282" t="s">
        <v>14040</v>
      </c>
      <c r="G656" s="283" t="s">
        <v>10100</v>
      </c>
      <c r="H656" s="284">
        <v>0</v>
      </c>
      <c r="I656" s="285"/>
      <c r="J656" s="286">
        <f>ROUND(I656*H656,2)</f>
        <v>0</v>
      </c>
      <c r="K656" s="282" t="s">
        <v>19</v>
      </c>
      <c r="L656" s="287"/>
      <c r="M656" s="288" t="s">
        <v>19</v>
      </c>
      <c r="N656" s="289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471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14041</v>
      </c>
    </row>
    <row r="657" s="2" customFormat="1" ht="16.5" customHeight="1">
      <c r="A657" s="42"/>
      <c r="B657" s="43"/>
      <c r="C657" s="280" t="s">
        <v>11954</v>
      </c>
      <c r="D657" s="280" t="s">
        <v>386</v>
      </c>
      <c r="E657" s="281" t="s">
        <v>14042</v>
      </c>
      <c r="F657" s="282" t="s">
        <v>13826</v>
      </c>
      <c r="G657" s="283" t="s">
        <v>10100</v>
      </c>
      <c r="H657" s="284">
        <v>8</v>
      </c>
      <c r="I657" s="285"/>
      <c r="J657" s="286">
        <f>ROUND(I657*H657,2)</f>
        <v>0</v>
      </c>
      <c r="K657" s="282" t="s">
        <v>19</v>
      </c>
      <c r="L657" s="287"/>
      <c r="M657" s="288" t="s">
        <v>19</v>
      </c>
      <c r="N657" s="289" t="s">
        <v>48</v>
      </c>
      <c r="O657" s="88"/>
      <c r="P657" s="227">
        <f>O657*H657</f>
        <v>0</v>
      </c>
      <c r="Q657" s="227">
        <v>0</v>
      </c>
      <c r="R657" s="227">
        <f>Q657*H657</f>
        <v>0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471</v>
      </c>
      <c r="AT657" s="229" t="s">
        <v>386</v>
      </c>
      <c r="AU657" s="229" t="s">
        <v>98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339</v>
      </c>
      <c r="BM657" s="229" t="s">
        <v>14043</v>
      </c>
    </row>
    <row r="658" s="2" customFormat="1" ht="16.5" customHeight="1">
      <c r="A658" s="42"/>
      <c r="B658" s="43"/>
      <c r="C658" s="280" t="s">
        <v>11959</v>
      </c>
      <c r="D658" s="280" t="s">
        <v>386</v>
      </c>
      <c r="E658" s="281" t="s">
        <v>14044</v>
      </c>
      <c r="F658" s="282" t="s">
        <v>13829</v>
      </c>
      <c r="G658" s="283" t="s">
        <v>10100</v>
      </c>
      <c r="H658" s="284">
        <v>2</v>
      </c>
      <c r="I658" s="285"/>
      <c r="J658" s="286">
        <f>ROUND(I658*H658,2)</f>
        <v>0</v>
      </c>
      <c r="K658" s="282" t="s">
        <v>19</v>
      </c>
      <c r="L658" s="287"/>
      <c r="M658" s="288" t="s">
        <v>19</v>
      </c>
      <c r="N658" s="289" t="s">
        <v>48</v>
      </c>
      <c r="O658" s="88"/>
      <c r="P658" s="227">
        <f>O658*H658</f>
        <v>0</v>
      </c>
      <c r="Q658" s="227">
        <v>0</v>
      </c>
      <c r="R658" s="227">
        <f>Q658*H658</f>
        <v>0</v>
      </c>
      <c r="S658" s="227">
        <v>0</v>
      </c>
      <c r="T658" s="228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9" t="s">
        <v>471</v>
      </c>
      <c r="AT658" s="229" t="s">
        <v>386</v>
      </c>
      <c r="AU658" s="229" t="s">
        <v>98</v>
      </c>
      <c r="AY658" s="21" t="s">
        <v>235</v>
      </c>
      <c r="BE658" s="230">
        <f>IF(N658="základní",J658,0)</f>
        <v>0</v>
      </c>
      <c r="BF658" s="230">
        <f>IF(N658="snížená",J658,0)</f>
        <v>0</v>
      </c>
      <c r="BG658" s="230">
        <f>IF(N658="zákl. přenesená",J658,0)</f>
        <v>0</v>
      </c>
      <c r="BH658" s="230">
        <f>IF(N658="sníž. přenesená",J658,0)</f>
        <v>0</v>
      </c>
      <c r="BI658" s="230">
        <f>IF(N658="nulová",J658,0)</f>
        <v>0</v>
      </c>
      <c r="BJ658" s="21" t="s">
        <v>88</v>
      </c>
      <c r="BK658" s="230">
        <f>ROUND(I658*H658,2)</f>
        <v>0</v>
      </c>
      <c r="BL658" s="21" t="s">
        <v>339</v>
      </c>
      <c r="BM658" s="229" t="s">
        <v>14045</v>
      </c>
    </row>
    <row r="659" s="2" customFormat="1" ht="16.5" customHeight="1">
      <c r="A659" s="42"/>
      <c r="B659" s="43"/>
      <c r="C659" s="280" t="s">
        <v>11964</v>
      </c>
      <c r="D659" s="280" t="s">
        <v>386</v>
      </c>
      <c r="E659" s="281" t="s">
        <v>14046</v>
      </c>
      <c r="F659" s="282" t="s">
        <v>13832</v>
      </c>
      <c r="G659" s="283" t="s">
        <v>10100</v>
      </c>
      <c r="H659" s="284">
        <v>4</v>
      </c>
      <c r="I659" s="285"/>
      <c r="J659" s="286">
        <f>ROUND(I659*H659,2)</f>
        <v>0</v>
      </c>
      <c r="K659" s="282" t="s">
        <v>19</v>
      </c>
      <c r="L659" s="287"/>
      <c r="M659" s="288" t="s">
        <v>19</v>
      </c>
      <c r="N659" s="289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471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14047</v>
      </c>
    </row>
    <row r="660" s="2" customFormat="1" ht="16.5" customHeight="1">
      <c r="A660" s="42"/>
      <c r="B660" s="43"/>
      <c r="C660" s="280" t="s">
        <v>11969</v>
      </c>
      <c r="D660" s="280" t="s">
        <v>386</v>
      </c>
      <c r="E660" s="281" t="s">
        <v>14048</v>
      </c>
      <c r="F660" s="282" t="s">
        <v>13841</v>
      </c>
      <c r="G660" s="283" t="s">
        <v>10100</v>
      </c>
      <c r="H660" s="284">
        <v>9</v>
      </c>
      <c r="I660" s="285"/>
      <c r="J660" s="286">
        <f>ROUND(I660*H660,2)</f>
        <v>0</v>
      </c>
      <c r="K660" s="282" t="s">
        <v>19</v>
      </c>
      <c r="L660" s="287"/>
      <c r="M660" s="288" t="s">
        <v>19</v>
      </c>
      <c r="N660" s="289" t="s">
        <v>48</v>
      </c>
      <c r="O660" s="88"/>
      <c r="P660" s="227">
        <f>O660*H660</f>
        <v>0</v>
      </c>
      <c r="Q660" s="227">
        <v>0</v>
      </c>
      <c r="R660" s="227">
        <f>Q660*H660</f>
        <v>0</v>
      </c>
      <c r="S660" s="227">
        <v>0</v>
      </c>
      <c r="T660" s="228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9" t="s">
        <v>471</v>
      </c>
      <c r="AT660" s="229" t="s">
        <v>386</v>
      </c>
      <c r="AU660" s="229" t="s">
        <v>98</v>
      </c>
      <c r="AY660" s="21" t="s">
        <v>235</v>
      </c>
      <c r="BE660" s="230">
        <f>IF(N660="základní",J660,0)</f>
        <v>0</v>
      </c>
      <c r="BF660" s="230">
        <f>IF(N660="snížená",J660,0)</f>
        <v>0</v>
      </c>
      <c r="BG660" s="230">
        <f>IF(N660="zákl. přenesená",J660,0)</f>
        <v>0</v>
      </c>
      <c r="BH660" s="230">
        <f>IF(N660="sníž. přenesená",J660,0)</f>
        <v>0</v>
      </c>
      <c r="BI660" s="230">
        <f>IF(N660="nulová",J660,0)</f>
        <v>0</v>
      </c>
      <c r="BJ660" s="21" t="s">
        <v>88</v>
      </c>
      <c r="BK660" s="230">
        <f>ROUND(I660*H660,2)</f>
        <v>0</v>
      </c>
      <c r="BL660" s="21" t="s">
        <v>339</v>
      </c>
      <c r="BM660" s="229" t="s">
        <v>14049</v>
      </c>
    </row>
    <row r="661" s="2" customFormat="1" ht="16.5" customHeight="1">
      <c r="A661" s="42"/>
      <c r="B661" s="43"/>
      <c r="C661" s="280" t="s">
        <v>11974</v>
      </c>
      <c r="D661" s="280" t="s">
        <v>386</v>
      </c>
      <c r="E661" s="281" t="s">
        <v>14050</v>
      </c>
      <c r="F661" s="282" t="s">
        <v>13844</v>
      </c>
      <c r="G661" s="283" t="s">
        <v>10100</v>
      </c>
      <c r="H661" s="284">
        <v>5</v>
      </c>
      <c r="I661" s="285"/>
      <c r="J661" s="286">
        <f>ROUND(I661*H661,2)</f>
        <v>0</v>
      </c>
      <c r="K661" s="282" t="s">
        <v>19</v>
      </c>
      <c r="L661" s="287"/>
      <c r="M661" s="288" t="s">
        <v>19</v>
      </c>
      <c r="N661" s="289" t="s">
        <v>48</v>
      </c>
      <c r="O661" s="88"/>
      <c r="P661" s="227">
        <f>O661*H661</f>
        <v>0</v>
      </c>
      <c r="Q661" s="227">
        <v>0</v>
      </c>
      <c r="R661" s="227">
        <f>Q661*H661</f>
        <v>0</v>
      </c>
      <c r="S661" s="227">
        <v>0</v>
      </c>
      <c r="T661" s="228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9" t="s">
        <v>471</v>
      </c>
      <c r="AT661" s="229" t="s">
        <v>386</v>
      </c>
      <c r="AU661" s="229" t="s">
        <v>98</v>
      </c>
      <c r="AY661" s="21" t="s">
        <v>235</v>
      </c>
      <c r="BE661" s="230">
        <f>IF(N661="základní",J661,0)</f>
        <v>0</v>
      </c>
      <c r="BF661" s="230">
        <f>IF(N661="snížená",J661,0)</f>
        <v>0</v>
      </c>
      <c r="BG661" s="230">
        <f>IF(N661="zákl. přenesená",J661,0)</f>
        <v>0</v>
      </c>
      <c r="BH661" s="230">
        <f>IF(N661="sníž. přenesená",J661,0)</f>
        <v>0</v>
      </c>
      <c r="BI661" s="230">
        <f>IF(N661="nulová",J661,0)</f>
        <v>0</v>
      </c>
      <c r="BJ661" s="21" t="s">
        <v>88</v>
      </c>
      <c r="BK661" s="230">
        <f>ROUND(I661*H661,2)</f>
        <v>0</v>
      </c>
      <c r="BL661" s="21" t="s">
        <v>339</v>
      </c>
      <c r="BM661" s="229" t="s">
        <v>14051</v>
      </c>
    </row>
    <row r="662" s="2" customFormat="1" ht="16.5" customHeight="1">
      <c r="A662" s="42"/>
      <c r="B662" s="43"/>
      <c r="C662" s="280" t="s">
        <v>11979</v>
      </c>
      <c r="D662" s="280" t="s">
        <v>386</v>
      </c>
      <c r="E662" s="281" t="s">
        <v>14052</v>
      </c>
      <c r="F662" s="282" t="s">
        <v>13847</v>
      </c>
      <c r="G662" s="283" t="s">
        <v>10100</v>
      </c>
      <c r="H662" s="284">
        <v>13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14053</v>
      </c>
    </row>
    <row r="663" s="2" customFormat="1" ht="16.5" customHeight="1">
      <c r="A663" s="42"/>
      <c r="B663" s="43"/>
      <c r="C663" s="280" t="s">
        <v>11984</v>
      </c>
      <c r="D663" s="280" t="s">
        <v>386</v>
      </c>
      <c r="E663" s="281" t="s">
        <v>14054</v>
      </c>
      <c r="F663" s="282" t="s">
        <v>14055</v>
      </c>
      <c r="G663" s="283" t="s">
        <v>10100</v>
      </c>
      <c r="H663" s="284">
        <v>10</v>
      </c>
      <c r="I663" s="285"/>
      <c r="J663" s="286">
        <f>ROUND(I663*H663,2)</f>
        <v>0</v>
      </c>
      <c r="K663" s="282" t="s">
        <v>19</v>
      </c>
      <c r="L663" s="287"/>
      <c r="M663" s="288" t="s">
        <v>19</v>
      </c>
      <c r="N663" s="289" t="s">
        <v>48</v>
      </c>
      <c r="O663" s="88"/>
      <c r="P663" s="227">
        <f>O663*H663</f>
        <v>0</v>
      </c>
      <c r="Q663" s="227">
        <v>0</v>
      </c>
      <c r="R663" s="227">
        <f>Q663*H663</f>
        <v>0</v>
      </c>
      <c r="S663" s="227">
        <v>0</v>
      </c>
      <c r="T663" s="228">
        <f>S663*H663</f>
        <v>0</v>
      </c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R663" s="229" t="s">
        <v>471</v>
      </c>
      <c r="AT663" s="229" t="s">
        <v>386</v>
      </c>
      <c r="AU663" s="229" t="s">
        <v>98</v>
      </c>
      <c r="AY663" s="21" t="s">
        <v>235</v>
      </c>
      <c r="BE663" s="230">
        <f>IF(N663="základní",J663,0)</f>
        <v>0</v>
      </c>
      <c r="BF663" s="230">
        <f>IF(N663="snížená",J663,0)</f>
        <v>0</v>
      </c>
      <c r="BG663" s="230">
        <f>IF(N663="zákl. přenesená",J663,0)</f>
        <v>0</v>
      </c>
      <c r="BH663" s="230">
        <f>IF(N663="sníž. přenesená",J663,0)</f>
        <v>0</v>
      </c>
      <c r="BI663" s="230">
        <f>IF(N663="nulová",J663,0)</f>
        <v>0</v>
      </c>
      <c r="BJ663" s="21" t="s">
        <v>88</v>
      </c>
      <c r="BK663" s="230">
        <f>ROUND(I663*H663,2)</f>
        <v>0</v>
      </c>
      <c r="BL663" s="21" t="s">
        <v>339</v>
      </c>
      <c r="BM663" s="229" t="s">
        <v>14056</v>
      </c>
    </row>
    <row r="664" s="2" customFormat="1" ht="16.5" customHeight="1">
      <c r="A664" s="42"/>
      <c r="B664" s="43"/>
      <c r="C664" s="280" t="s">
        <v>11988</v>
      </c>
      <c r="D664" s="280" t="s">
        <v>386</v>
      </c>
      <c r="E664" s="281" t="s">
        <v>14057</v>
      </c>
      <c r="F664" s="282" t="s">
        <v>14058</v>
      </c>
      <c r="G664" s="283" t="s">
        <v>10100</v>
      </c>
      <c r="H664" s="284">
        <v>1</v>
      </c>
      <c r="I664" s="285"/>
      <c r="J664" s="286">
        <f>ROUND(I664*H664,2)</f>
        <v>0</v>
      </c>
      <c r="K664" s="282" t="s">
        <v>19</v>
      </c>
      <c r="L664" s="287"/>
      <c r="M664" s="288" t="s">
        <v>19</v>
      </c>
      <c r="N664" s="289" t="s">
        <v>48</v>
      </c>
      <c r="O664" s="88"/>
      <c r="P664" s="227">
        <f>O664*H664</f>
        <v>0</v>
      </c>
      <c r="Q664" s="227">
        <v>0</v>
      </c>
      <c r="R664" s="227">
        <f>Q664*H664</f>
        <v>0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471</v>
      </c>
      <c r="AT664" s="229" t="s">
        <v>386</v>
      </c>
      <c r="AU664" s="229" t="s">
        <v>98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14059</v>
      </c>
    </row>
    <row r="665" s="2" customFormat="1" ht="16.5" customHeight="1">
      <c r="A665" s="42"/>
      <c r="B665" s="43"/>
      <c r="C665" s="280" t="s">
        <v>11992</v>
      </c>
      <c r="D665" s="280" t="s">
        <v>386</v>
      </c>
      <c r="E665" s="281" t="s">
        <v>14060</v>
      </c>
      <c r="F665" s="282" t="s">
        <v>13859</v>
      </c>
      <c r="G665" s="283" t="s">
        <v>10100</v>
      </c>
      <c r="H665" s="284">
        <v>4</v>
      </c>
      <c r="I665" s="285"/>
      <c r="J665" s="286">
        <f>ROUND(I665*H665,2)</f>
        <v>0</v>
      </c>
      <c r="K665" s="282" t="s">
        <v>19</v>
      </c>
      <c r="L665" s="287"/>
      <c r="M665" s="288" t="s">
        <v>19</v>
      </c>
      <c r="N665" s="289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471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14061</v>
      </c>
    </row>
    <row r="666" s="2" customFormat="1" ht="16.5" customHeight="1">
      <c r="A666" s="42"/>
      <c r="B666" s="43"/>
      <c r="C666" s="280" t="s">
        <v>11996</v>
      </c>
      <c r="D666" s="280" t="s">
        <v>386</v>
      </c>
      <c r="E666" s="281" t="s">
        <v>14062</v>
      </c>
      <c r="F666" s="282" t="s">
        <v>13892</v>
      </c>
      <c r="G666" s="283" t="s">
        <v>10100</v>
      </c>
      <c r="H666" s="284">
        <v>2</v>
      </c>
      <c r="I666" s="285"/>
      <c r="J666" s="286">
        <f>ROUND(I666*H666,2)</f>
        <v>0</v>
      </c>
      <c r="K666" s="282" t="s">
        <v>19</v>
      </c>
      <c r="L666" s="287"/>
      <c r="M666" s="288" t="s">
        <v>19</v>
      </c>
      <c r="N666" s="289" t="s">
        <v>48</v>
      </c>
      <c r="O666" s="88"/>
      <c r="P666" s="227">
        <f>O666*H666</f>
        <v>0</v>
      </c>
      <c r="Q666" s="227">
        <v>0</v>
      </c>
      <c r="R666" s="227">
        <f>Q666*H666</f>
        <v>0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471</v>
      </c>
      <c r="AT666" s="229" t="s">
        <v>386</v>
      </c>
      <c r="AU666" s="229" t="s">
        <v>98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339</v>
      </c>
      <c r="BM666" s="229" t="s">
        <v>14063</v>
      </c>
    </row>
    <row r="667" s="2" customFormat="1" ht="16.5" customHeight="1">
      <c r="A667" s="42"/>
      <c r="B667" s="43"/>
      <c r="C667" s="280" t="s">
        <v>12000</v>
      </c>
      <c r="D667" s="280" t="s">
        <v>386</v>
      </c>
      <c r="E667" s="281" t="s">
        <v>14064</v>
      </c>
      <c r="F667" s="282" t="s">
        <v>13895</v>
      </c>
      <c r="G667" s="283" t="s">
        <v>10100</v>
      </c>
      <c r="H667" s="284">
        <v>3</v>
      </c>
      <c r="I667" s="285"/>
      <c r="J667" s="286">
        <f>ROUND(I667*H667,2)</f>
        <v>0</v>
      </c>
      <c r="K667" s="282" t="s">
        <v>19</v>
      </c>
      <c r="L667" s="287"/>
      <c r="M667" s="288" t="s">
        <v>19</v>
      </c>
      <c r="N667" s="289" t="s">
        <v>48</v>
      </c>
      <c r="O667" s="88"/>
      <c r="P667" s="227">
        <f>O667*H667</f>
        <v>0</v>
      </c>
      <c r="Q667" s="227">
        <v>0</v>
      </c>
      <c r="R667" s="227">
        <f>Q667*H667</f>
        <v>0</v>
      </c>
      <c r="S667" s="227">
        <v>0</v>
      </c>
      <c r="T667" s="228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9" t="s">
        <v>471</v>
      </c>
      <c r="AT667" s="229" t="s">
        <v>386</v>
      </c>
      <c r="AU667" s="229" t="s">
        <v>98</v>
      </c>
      <c r="AY667" s="21" t="s">
        <v>235</v>
      </c>
      <c r="BE667" s="230">
        <f>IF(N667="základní",J667,0)</f>
        <v>0</v>
      </c>
      <c r="BF667" s="230">
        <f>IF(N667="snížená",J667,0)</f>
        <v>0</v>
      </c>
      <c r="BG667" s="230">
        <f>IF(N667="zákl. přenesená",J667,0)</f>
        <v>0</v>
      </c>
      <c r="BH667" s="230">
        <f>IF(N667="sníž. přenesená",J667,0)</f>
        <v>0</v>
      </c>
      <c r="BI667" s="230">
        <f>IF(N667="nulová",J667,0)</f>
        <v>0</v>
      </c>
      <c r="BJ667" s="21" t="s">
        <v>88</v>
      </c>
      <c r="BK667" s="230">
        <f>ROUND(I667*H667,2)</f>
        <v>0</v>
      </c>
      <c r="BL667" s="21" t="s">
        <v>339</v>
      </c>
      <c r="BM667" s="229" t="s">
        <v>14065</v>
      </c>
    </row>
    <row r="668" s="2" customFormat="1" ht="16.5" customHeight="1">
      <c r="A668" s="42"/>
      <c r="B668" s="43"/>
      <c r="C668" s="280" t="s">
        <v>12004</v>
      </c>
      <c r="D668" s="280" t="s">
        <v>386</v>
      </c>
      <c r="E668" s="281" t="s">
        <v>14066</v>
      </c>
      <c r="F668" s="282" t="s">
        <v>14067</v>
      </c>
      <c r="G668" s="283" t="s">
        <v>10100</v>
      </c>
      <c r="H668" s="284">
        <v>3</v>
      </c>
      <c r="I668" s="285"/>
      <c r="J668" s="286">
        <f>ROUND(I668*H668,2)</f>
        <v>0</v>
      </c>
      <c r="K668" s="282" t="s">
        <v>19</v>
      </c>
      <c r="L668" s="287"/>
      <c r="M668" s="288" t="s">
        <v>19</v>
      </c>
      <c r="N668" s="289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471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14068</v>
      </c>
    </row>
    <row r="669" s="2" customFormat="1" ht="16.5" customHeight="1">
      <c r="A669" s="42"/>
      <c r="B669" s="43"/>
      <c r="C669" s="280" t="s">
        <v>12008</v>
      </c>
      <c r="D669" s="280" t="s">
        <v>386</v>
      </c>
      <c r="E669" s="281" t="s">
        <v>14069</v>
      </c>
      <c r="F669" s="282" t="s">
        <v>14070</v>
      </c>
      <c r="G669" s="283" t="s">
        <v>10100</v>
      </c>
      <c r="H669" s="284">
        <v>3</v>
      </c>
      <c r="I669" s="285"/>
      <c r="J669" s="286">
        <f>ROUND(I669*H669,2)</f>
        <v>0</v>
      </c>
      <c r="K669" s="282" t="s">
        <v>19</v>
      </c>
      <c r="L669" s="287"/>
      <c r="M669" s="288" t="s">
        <v>19</v>
      </c>
      <c r="N669" s="289" t="s">
        <v>48</v>
      </c>
      <c r="O669" s="88"/>
      <c r="P669" s="227">
        <f>O669*H669</f>
        <v>0</v>
      </c>
      <c r="Q669" s="227">
        <v>0</v>
      </c>
      <c r="R669" s="227">
        <f>Q669*H669</f>
        <v>0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471</v>
      </c>
      <c r="AT669" s="229" t="s">
        <v>386</v>
      </c>
      <c r="AU669" s="229" t="s">
        <v>98</v>
      </c>
      <c r="AY669" s="21" t="s">
        <v>235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1" t="s">
        <v>88</v>
      </c>
      <c r="BK669" s="230">
        <f>ROUND(I669*H669,2)</f>
        <v>0</v>
      </c>
      <c r="BL669" s="21" t="s">
        <v>339</v>
      </c>
      <c r="BM669" s="229" t="s">
        <v>14071</v>
      </c>
    </row>
    <row r="670" s="2" customFormat="1" ht="16.5" customHeight="1">
      <c r="A670" s="42"/>
      <c r="B670" s="43"/>
      <c r="C670" s="280" t="s">
        <v>12013</v>
      </c>
      <c r="D670" s="280" t="s">
        <v>386</v>
      </c>
      <c r="E670" s="281" t="s">
        <v>14072</v>
      </c>
      <c r="F670" s="282" t="s">
        <v>13904</v>
      </c>
      <c r="G670" s="283" t="s">
        <v>10100</v>
      </c>
      <c r="H670" s="284">
        <v>1</v>
      </c>
      <c r="I670" s="285"/>
      <c r="J670" s="286">
        <f>ROUND(I670*H670,2)</f>
        <v>0</v>
      </c>
      <c r="K670" s="282" t="s">
        <v>19</v>
      </c>
      <c r="L670" s="287"/>
      <c r="M670" s="288" t="s">
        <v>19</v>
      </c>
      <c r="N670" s="289" t="s">
        <v>48</v>
      </c>
      <c r="O670" s="88"/>
      <c r="P670" s="227">
        <f>O670*H670</f>
        <v>0</v>
      </c>
      <c r="Q670" s="227">
        <v>0</v>
      </c>
      <c r="R670" s="227">
        <f>Q670*H670</f>
        <v>0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471</v>
      </c>
      <c r="AT670" s="229" t="s">
        <v>386</v>
      </c>
      <c r="AU670" s="229" t="s">
        <v>98</v>
      </c>
      <c r="AY670" s="21" t="s">
        <v>235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1" t="s">
        <v>88</v>
      </c>
      <c r="BK670" s="230">
        <f>ROUND(I670*H670,2)</f>
        <v>0</v>
      </c>
      <c r="BL670" s="21" t="s">
        <v>339</v>
      </c>
      <c r="BM670" s="229" t="s">
        <v>14073</v>
      </c>
    </row>
    <row r="671" s="2" customFormat="1" ht="16.5" customHeight="1">
      <c r="A671" s="42"/>
      <c r="B671" s="43"/>
      <c r="C671" s="280" t="s">
        <v>12018</v>
      </c>
      <c r="D671" s="280" t="s">
        <v>386</v>
      </c>
      <c r="E671" s="281" t="s">
        <v>14074</v>
      </c>
      <c r="F671" s="282" t="s">
        <v>14075</v>
      </c>
      <c r="G671" s="283" t="s">
        <v>10100</v>
      </c>
      <c r="H671" s="284">
        <v>6</v>
      </c>
      <c r="I671" s="285"/>
      <c r="J671" s="286">
        <f>ROUND(I671*H671,2)</f>
        <v>0</v>
      </c>
      <c r="K671" s="282" t="s">
        <v>19</v>
      </c>
      <c r="L671" s="287"/>
      <c r="M671" s="288" t="s">
        <v>19</v>
      </c>
      <c r="N671" s="289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471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14076</v>
      </c>
    </row>
    <row r="672" s="2" customFormat="1" ht="21.75" customHeight="1">
      <c r="A672" s="42"/>
      <c r="B672" s="43"/>
      <c r="C672" s="280" t="s">
        <v>12023</v>
      </c>
      <c r="D672" s="280" t="s">
        <v>386</v>
      </c>
      <c r="E672" s="281" t="s">
        <v>14077</v>
      </c>
      <c r="F672" s="282" t="s">
        <v>14078</v>
      </c>
      <c r="G672" s="283" t="s">
        <v>10100</v>
      </c>
      <c r="H672" s="284">
        <v>0</v>
      </c>
      <c r="I672" s="285"/>
      <c r="J672" s="286">
        <f>ROUND(I672*H672,2)</f>
        <v>0</v>
      </c>
      <c r="K672" s="282" t="s">
        <v>19</v>
      </c>
      <c r="L672" s="287"/>
      <c r="M672" s="288" t="s">
        <v>19</v>
      </c>
      <c r="N672" s="289" t="s">
        <v>48</v>
      </c>
      <c r="O672" s="88"/>
      <c r="P672" s="227">
        <f>O672*H672</f>
        <v>0</v>
      </c>
      <c r="Q672" s="227">
        <v>0</v>
      </c>
      <c r="R672" s="227">
        <f>Q672*H672</f>
        <v>0</v>
      </c>
      <c r="S672" s="227">
        <v>0</v>
      </c>
      <c r="T672" s="228">
        <f>S672*H672</f>
        <v>0</v>
      </c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R672" s="229" t="s">
        <v>471</v>
      </c>
      <c r="AT672" s="229" t="s">
        <v>386</v>
      </c>
      <c r="AU672" s="229" t="s">
        <v>98</v>
      </c>
      <c r="AY672" s="21" t="s">
        <v>235</v>
      </c>
      <c r="BE672" s="230">
        <f>IF(N672="základní",J672,0)</f>
        <v>0</v>
      </c>
      <c r="BF672" s="230">
        <f>IF(N672="snížená",J672,0)</f>
        <v>0</v>
      </c>
      <c r="BG672" s="230">
        <f>IF(N672="zákl. přenesená",J672,0)</f>
        <v>0</v>
      </c>
      <c r="BH672" s="230">
        <f>IF(N672="sníž. přenesená",J672,0)</f>
        <v>0</v>
      </c>
      <c r="BI672" s="230">
        <f>IF(N672="nulová",J672,0)</f>
        <v>0</v>
      </c>
      <c r="BJ672" s="21" t="s">
        <v>88</v>
      </c>
      <c r="BK672" s="230">
        <f>ROUND(I672*H672,2)</f>
        <v>0</v>
      </c>
      <c r="BL672" s="21" t="s">
        <v>339</v>
      </c>
      <c r="BM672" s="229" t="s">
        <v>14079</v>
      </c>
    </row>
    <row r="673" s="2" customFormat="1" ht="16.5" customHeight="1">
      <c r="A673" s="42"/>
      <c r="B673" s="43"/>
      <c r="C673" s="280" t="s">
        <v>12028</v>
      </c>
      <c r="D673" s="280" t="s">
        <v>386</v>
      </c>
      <c r="E673" s="281" t="s">
        <v>14080</v>
      </c>
      <c r="F673" s="282" t="s">
        <v>14081</v>
      </c>
      <c r="G673" s="283" t="s">
        <v>10100</v>
      </c>
      <c r="H673" s="284">
        <v>3</v>
      </c>
      <c r="I673" s="285"/>
      <c r="J673" s="286">
        <f>ROUND(I673*H673,2)</f>
        <v>0</v>
      </c>
      <c r="K673" s="282" t="s">
        <v>19</v>
      </c>
      <c r="L673" s="287"/>
      <c r="M673" s="288" t="s">
        <v>19</v>
      </c>
      <c r="N673" s="289" t="s">
        <v>48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</v>
      </c>
      <c r="T673" s="228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471</v>
      </c>
      <c r="AT673" s="229" t="s">
        <v>386</v>
      </c>
      <c r="AU673" s="229" t="s">
        <v>98</v>
      </c>
      <c r="AY673" s="21" t="s">
        <v>235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1" t="s">
        <v>88</v>
      </c>
      <c r="BK673" s="230">
        <f>ROUND(I673*H673,2)</f>
        <v>0</v>
      </c>
      <c r="BL673" s="21" t="s">
        <v>339</v>
      </c>
      <c r="BM673" s="229" t="s">
        <v>14082</v>
      </c>
    </row>
    <row r="674" s="2" customFormat="1" ht="16.5" customHeight="1">
      <c r="A674" s="42"/>
      <c r="B674" s="43"/>
      <c r="C674" s="280" t="s">
        <v>12033</v>
      </c>
      <c r="D674" s="280" t="s">
        <v>386</v>
      </c>
      <c r="E674" s="281" t="s">
        <v>14083</v>
      </c>
      <c r="F674" s="282" t="s">
        <v>13916</v>
      </c>
      <c r="G674" s="283" t="s">
        <v>10100</v>
      </c>
      <c r="H674" s="284">
        <v>72</v>
      </c>
      <c r="I674" s="285"/>
      <c r="J674" s="286">
        <f>ROUND(I674*H674,2)</f>
        <v>0</v>
      </c>
      <c r="K674" s="282" t="s">
        <v>19</v>
      </c>
      <c r="L674" s="287"/>
      <c r="M674" s="288" t="s">
        <v>19</v>
      </c>
      <c r="N674" s="289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471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14084</v>
      </c>
    </row>
    <row r="675" s="2" customFormat="1" ht="16.5" customHeight="1">
      <c r="A675" s="42"/>
      <c r="B675" s="43"/>
      <c r="C675" s="280" t="s">
        <v>12038</v>
      </c>
      <c r="D675" s="280" t="s">
        <v>386</v>
      </c>
      <c r="E675" s="281" t="s">
        <v>14085</v>
      </c>
      <c r="F675" s="282" t="s">
        <v>13922</v>
      </c>
      <c r="G675" s="283" t="s">
        <v>10100</v>
      </c>
      <c r="H675" s="284">
        <v>9</v>
      </c>
      <c r="I675" s="285"/>
      <c r="J675" s="286">
        <f>ROUND(I675*H675,2)</f>
        <v>0</v>
      </c>
      <c r="K675" s="282" t="s">
        <v>19</v>
      </c>
      <c r="L675" s="287"/>
      <c r="M675" s="288" t="s">
        <v>19</v>
      </c>
      <c r="N675" s="289" t="s">
        <v>48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471</v>
      </c>
      <c r="AT675" s="229" t="s">
        <v>386</v>
      </c>
      <c r="AU675" s="229" t="s">
        <v>98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339</v>
      </c>
      <c r="BM675" s="229" t="s">
        <v>14086</v>
      </c>
    </row>
    <row r="676" s="2" customFormat="1" ht="16.5" customHeight="1">
      <c r="A676" s="42"/>
      <c r="B676" s="43"/>
      <c r="C676" s="280" t="s">
        <v>12042</v>
      </c>
      <c r="D676" s="280" t="s">
        <v>386</v>
      </c>
      <c r="E676" s="281" t="s">
        <v>14087</v>
      </c>
      <c r="F676" s="282" t="s">
        <v>13934</v>
      </c>
      <c r="G676" s="283" t="s">
        <v>10100</v>
      </c>
      <c r="H676" s="284">
        <v>34</v>
      </c>
      <c r="I676" s="285"/>
      <c r="J676" s="286">
        <f>ROUND(I676*H676,2)</f>
        <v>0</v>
      </c>
      <c r="K676" s="282" t="s">
        <v>19</v>
      </c>
      <c r="L676" s="287"/>
      <c r="M676" s="288" t="s">
        <v>19</v>
      </c>
      <c r="N676" s="289" t="s">
        <v>48</v>
      </c>
      <c r="O676" s="88"/>
      <c r="P676" s="227">
        <f>O676*H676</f>
        <v>0</v>
      </c>
      <c r="Q676" s="227">
        <v>0</v>
      </c>
      <c r="R676" s="227">
        <f>Q676*H676</f>
        <v>0</v>
      </c>
      <c r="S676" s="227">
        <v>0</v>
      </c>
      <c r="T676" s="228">
        <f>S676*H676</f>
        <v>0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9" t="s">
        <v>471</v>
      </c>
      <c r="AT676" s="229" t="s">
        <v>386</v>
      </c>
      <c r="AU676" s="229" t="s">
        <v>98</v>
      </c>
      <c r="AY676" s="21" t="s">
        <v>235</v>
      </c>
      <c r="BE676" s="230">
        <f>IF(N676="základní",J676,0)</f>
        <v>0</v>
      </c>
      <c r="BF676" s="230">
        <f>IF(N676="snížená",J676,0)</f>
        <v>0</v>
      </c>
      <c r="BG676" s="230">
        <f>IF(N676="zákl. přenesená",J676,0)</f>
        <v>0</v>
      </c>
      <c r="BH676" s="230">
        <f>IF(N676="sníž. přenesená",J676,0)</f>
        <v>0</v>
      </c>
      <c r="BI676" s="230">
        <f>IF(N676="nulová",J676,0)</f>
        <v>0</v>
      </c>
      <c r="BJ676" s="21" t="s">
        <v>88</v>
      </c>
      <c r="BK676" s="230">
        <f>ROUND(I676*H676,2)</f>
        <v>0</v>
      </c>
      <c r="BL676" s="21" t="s">
        <v>339</v>
      </c>
      <c r="BM676" s="229" t="s">
        <v>14088</v>
      </c>
    </row>
    <row r="677" s="17" customFormat="1" ht="20.88" customHeight="1">
      <c r="A677" s="17"/>
      <c r="B677" s="303"/>
      <c r="C677" s="304"/>
      <c r="D677" s="305" t="s">
        <v>75</v>
      </c>
      <c r="E677" s="305" t="s">
        <v>14089</v>
      </c>
      <c r="F677" s="305" t="s">
        <v>14090</v>
      </c>
      <c r="G677" s="304"/>
      <c r="H677" s="304"/>
      <c r="I677" s="306"/>
      <c r="J677" s="307">
        <f>BK677</f>
        <v>0</v>
      </c>
      <c r="K677" s="304"/>
      <c r="L677" s="308"/>
      <c r="M677" s="309"/>
      <c r="N677" s="310"/>
      <c r="O677" s="310"/>
      <c r="P677" s="311">
        <f>SUM(P678:P706)</f>
        <v>0</v>
      </c>
      <c r="Q677" s="310"/>
      <c r="R677" s="311">
        <f>SUM(R678:R706)</f>
        <v>0</v>
      </c>
      <c r="S677" s="310"/>
      <c r="T677" s="312">
        <f>SUM(T678:T706)</f>
        <v>0</v>
      </c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R677" s="313" t="s">
        <v>88</v>
      </c>
      <c r="AT677" s="314" t="s">
        <v>75</v>
      </c>
      <c r="AU677" s="314" t="s">
        <v>92</v>
      </c>
      <c r="AY677" s="313" t="s">
        <v>235</v>
      </c>
      <c r="BK677" s="315">
        <f>SUM(BK678:BK706)</f>
        <v>0</v>
      </c>
    </row>
    <row r="678" s="2" customFormat="1" ht="49.05" customHeight="1">
      <c r="A678" s="42"/>
      <c r="B678" s="43"/>
      <c r="C678" s="280" t="s">
        <v>12047</v>
      </c>
      <c r="D678" s="280" t="s">
        <v>386</v>
      </c>
      <c r="E678" s="281" t="s">
        <v>14091</v>
      </c>
      <c r="F678" s="282" t="s">
        <v>14020</v>
      </c>
      <c r="G678" s="283" t="s">
        <v>10100</v>
      </c>
      <c r="H678" s="284">
        <v>1</v>
      </c>
      <c r="I678" s="285"/>
      <c r="J678" s="286">
        <f>ROUND(I678*H678,2)</f>
        <v>0</v>
      </c>
      <c r="K678" s="282" t="s">
        <v>19</v>
      </c>
      <c r="L678" s="287"/>
      <c r="M678" s="288" t="s">
        <v>19</v>
      </c>
      <c r="N678" s="289" t="s">
        <v>48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471</v>
      </c>
      <c r="AT678" s="229" t="s">
        <v>386</v>
      </c>
      <c r="AU678" s="229" t="s">
        <v>98</v>
      </c>
      <c r="AY678" s="21" t="s">
        <v>235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1" t="s">
        <v>88</v>
      </c>
      <c r="BK678" s="230">
        <f>ROUND(I678*H678,2)</f>
        <v>0</v>
      </c>
      <c r="BL678" s="21" t="s">
        <v>339</v>
      </c>
      <c r="BM678" s="229" t="s">
        <v>14092</v>
      </c>
    </row>
    <row r="679" s="2" customFormat="1" ht="16.5" customHeight="1">
      <c r="A679" s="42"/>
      <c r="B679" s="43"/>
      <c r="C679" s="280" t="s">
        <v>12052</v>
      </c>
      <c r="D679" s="280" t="s">
        <v>386</v>
      </c>
      <c r="E679" s="281" t="s">
        <v>14093</v>
      </c>
      <c r="F679" s="282" t="s">
        <v>13750</v>
      </c>
      <c r="G679" s="283" t="s">
        <v>10100</v>
      </c>
      <c r="H679" s="284">
        <v>1</v>
      </c>
      <c r="I679" s="285"/>
      <c r="J679" s="286">
        <f>ROUND(I679*H679,2)</f>
        <v>0</v>
      </c>
      <c r="K679" s="282" t="s">
        <v>19</v>
      </c>
      <c r="L679" s="287"/>
      <c r="M679" s="288" t="s">
        <v>19</v>
      </c>
      <c r="N679" s="289" t="s">
        <v>48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471</v>
      </c>
      <c r="AT679" s="229" t="s">
        <v>386</v>
      </c>
      <c r="AU679" s="229" t="s">
        <v>98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14094</v>
      </c>
    </row>
    <row r="680" s="2" customFormat="1" ht="16.5" customHeight="1">
      <c r="A680" s="42"/>
      <c r="B680" s="43"/>
      <c r="C680" s="280" t="s">
        <v>12056</v>
      </c>
      <c r="D680" s="280" t="s">
        <v>386</v>
      </c>
      <c r="E680" s="281" t="s">
        <v>14095</v>
      </c>
      <c r="F680" s="282" t="s">
        <v>13753</v>
      </c>
      <c r="G680" s="283" t="s">
        <v>10100</v>
      </c>
      <c r="H680" s="284">
        <v>1</v>
      </c>
      <c r="I680" s="285"/>
      <c r="J680" s="286">
        <f>ROUND(I680*H680,2)</f>
        <v>0</v>
      </c>
      <c r="K680" s="282" t="s">
        <v>19</v>
      </c>
      <c r="L680" s="287"/>
      <c r="M680" s="288" t="s">
        <v>19</v>
      </c>
      <c r="N680" s="289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471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14096</v>
      </c>
    </row>
    <row r="681" s="2" customFormat="1" ht="16.5" customHeight="1">
      <c r="A681" s="42"/>
      <c r="B681" s="43"/>
      <c r="C681" s="280" t="s">
        <v>12060</v>
      </c>
      <c r="D681" s="280" t="s">
        <v>386</v>
      </c>
      <c r="E681" s="281" t="s">
        <v>14097</v>
      </c>
      <c r="F681" s="282" t="s">
        <v>13756</v>
      </c>
      <c r="G681" s="283" t="s">
        <v>10100</v>
      </c>
      <c r="H681" s="284">
        <v>1</v>
      </c>
      <c r="I681" s="285"/>
      <c r="J681" s="286">
        <f>ROUND(I681*H681,2)</f>
        <v>0</v>
      </c>
      <c r="K681" s="282" t="s">
        <v>19</v>
      </c>
      <c r="L681" s="287"/>
      <c r="M681" s="288" t="s">
        <v>19</v>
      </c>
      <c r="N681" s="289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471</v>
      </c>
      <c r="AT681" s="229" t="s">
        <v>386</v>
      </c>
      <c r="AU681" s="229" t="s">
        <v>98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14098</v>
      </c>
    </row>
    <row r="682" s="2" customFormat="1" ht="16.5" customHeight="1">
      <c r="A682" s="42"/>
      <c r="B682" s="43"/>
      <c r="C682" s="280" t="s">
        <v>12064</v>
      </c>
      <c r="D682" s="280" t="s">
        <v>386</v>
      </c>
      <c r="E682" s="281" t="s">
        <v>14099</v>
      </c>
      <c r="F682" s="282" t="s">
        <v>13750</v>
      </c>
      <c r="G682" s="283" t="s">
        <v>10100</v>
      </c>
      <c r="H682" s="284">
        <v>1</v>
      </c>
      <c r="I682" s="285"/>
      <c r="J682" s="286">
        <f>ROUND(I682*H682,2)</f>
        <v>0</v>
      </c>
      <c r="K682" s="282" t="s">
        <v>19</v>
      </c>
      <c r="L682" s="287"/>
      <c r="M682" s="288" t="s">
        <v>19</v>
      </c>
      <c r="N682" s="289" t="s">
        <v>48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471</v>
      </c>
      <c r="AT682" s="229" t="s">
        <v>386</v>
      </c>
      <c r="AU682" s="229" t="s">
        <v>98</v>
      </c>
      <c r="AY682" s="21" t="s">
        <v>235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1" t="s">
        <v>88</v>
      </c>
      <c r="BK682" s="230">
        <f>ROUND(I682*H682,2)</f>
        <v>0</v>
      </c>
      <c r="BL682" s="21" t="s">
        <v>339</v>
      </c>
      <c r="BM682" s="229" t="s">
        <v>14100</v>
      </c>
    </row>
    <row r="683" s="2" customFormat="1" ht="16.5" customHeight="1">
      <c r="A683" s="42"/>
      <c r="B683" s="43"/>
      <c r="C683" s="280" t="s">
        <v>12068</v>
      </c>
      <c r="D683" s="280" t="s">
        <v>386</v>
      </c>
      <c r="E683" s="281" t="s">
        <v>14101</v>
      </c>
      <c r="F683" s="282" t="s">
        <v>14031</v>
      </c>
      <c r="G683" s="283" t="s">
        <v>10100</v>
      </c>
      <c r="H683" s="284">
        <v>2</v>
      </c>
      <c r="I683" s="285"/>
      <c r="J683" s="286">
        <f>ROUND(I683*H683,2)</f>
        <v>0</v>
      </c>
      <c r="K683" s="282" t="s">
        <v>19</v>
      </c>
      <c r="L683" s="287"/>
      <c r="M683" s="288" t="s">
        <v>19</v>
      </c>
      <c r="N683" s="289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471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14102</v>
      </c>
    </row>
    <row r="684" s="2" customFormat="1" ht="16.5" customHeight="1">
      <c r="A684" s="42"/>
      <c r="B684" s="43"/>
      <c r="C684" s="280" t="s">
        <v>12072</v>
      </c>
      <c r="D684" s="280" t="s">
        <v>386</v>
      </c>
      <c r="E684" s="281" t="s">
        <v>14103</v>
      </c>
      <c r="F684" s="282" t="s">
        <v>14034</v>
      </c>
      <c r="G684" s="283" t="s">
        <v>10100</v>
      </c>
      <c r="H684" s="284">
        <v>1</v>
      </c>
      <c r="I684" s="285"/>
      <c r="J684" s="286">
        <f>ROUND(I684*H684,2)</f>
        <v>0</v>
      </c>
      <c r="K684" s="282" t="s">
        <v>19</v>
      </c>
      <c r="L684" s="287"/>
      <c r="M684" s="288" t="s">
        <v>19</v>
      </c>
      <c r="N684" s="289" t="s">
        <v>48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471</v>
      </c>
      <c r="AT684" s="229" t="s">
        <v>386</v>
      </c>
      <c r="AU684" s="229" t="s">
        <v>98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339</v>
      </c>
      <c r="BM684" s="229" t="s">
        <v>14104</v>
      </c>
    </row>
    <row r="685" s="2" customFormat="1" ht="16.5" customHeight="1">
      <c r="A685" s="42"/>
      <c r="B685" s="43"/>
      <c r="C685" s="280" t="s">
        <v>12076</v>
      </c>
      <c r="D685" s="280" t="s">
        <v>386</v>
      </c>
      <c r="E685" s="281" t="s">
        <v>14105</v>
      </c>
      <c r="F685" s="282" t="s">
        <v>14037</v>
      </c>
      <c r="G685" s="283" t="s">
        <v>10100</v>
      </c>
      <c r="H685" s="284">
        <v>1</v>
      </c>
      <c r="I685" s="285"/>
      <c r="J685" s="286">
        <f>ROUND(I685*H685,2)</f>
        <v>0</v>
      </c>
      <c r="K685" s="282" t="s">
        <v>19</v>
      </c>
      <c r="L685" s="287"/>
      <c r="M685" s="288" t="s">
        <v>19</v>
      </c>
      <c r="N685" s="289" t="s">
        <v>48</v>
      </c>
      <c r="O685" s="88"/>
      <c r="P685" s="227">
        <f>O685*H685</f>
        <v>0</v>
      </c>
      <c r="Q685" s="227">
        <v>0</v>
      </c>
      <c r="R685" s="227">
        <f>Q685*H685</f>
        <v>0</v>
      </c>
      <c r="S685" s="227">
        <v>0</v>
      </c>
      <c r="T685" s="228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9" t="s">
        <v>471</v>
      </c>
      <c r="AT685" s="229" t="s">
        <v>386</v>
      </c>
      <c r="AU685" s="229" t="s">
        <v>98</v>
      </c>
      <c r="AY685" s="21" t="s">
        <v>235</v>
      </c>
      <c r="BE685" s="230">
        <f>IF(N685="základní",J685,0)</f>
        <v>0</v>
      </c>
      <c r="BF685" s="230">
        <f>IF(N685="snížená",J685,0)</f>
        <v>0</v>
      </c>
      <c r="BG685" s="230">
        <f>IF(N685="zákl. přenesená",J685,0)</f>
        <v>0</v>
      </c>
      <c r="BH685" s="230">
        <f>IF(N685="sníž. přenesená",J685,0)</f>
        <v>0</v>
      </c>
      <c r="BI685" s="230">
        <f>IF(N685="nulová",J685,0)</f>
        <v>0</v>
      </c>
      <c r="BJ685" s="21" t="s">
        <v>88</v>
      </c>
      <c r="BK685" s="230">
        <f>ROUND(I685*H685,2)</f>
        <v>0</v>
      </c>
      <c r="BL685" s="21" t="s">
        <v>339</v>
      </c>
      <c r="BM685" s="229" t="s">
        <v>14106</v>
      </c>
    </row>
    <row r="686" s="2" customFormat="1" ht="16.5" customHeight="1">
      <c r="A686" s="42"/>
      <c r="B686" s="43"/>
      <c r="C686" s="280" t="s">
        <v>12080</v>
      </c>
      <c r="D686" s="280" t="s">
        <v>386</v>
      </c>
      <c r="E686" s="281" t="s">
        <v>14107</v>
      </c>
      <c r="F686" s="282" t="s">
        <v>14040</v>
      </c>
      <c r="G686" s="283" t="s">
        <v>10100</v>
      </c>
      <c r="H686" s="284">
        <v>0</v>
      </c>
      <c r="I686" s="285"/>
      <c r="J686" s="286">
        <f>ROUND(I686*H686,2)</f>
        <v>0</v>
      </c>
      <c r="K686" s="282" t="s">
        <v>19</v>
      </c>
      <c r="L686" s="287"/>
      <c r="M686" s="288" t="s">
        <v>19</v>
      </c>
      <c r="N686" s="289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471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14108</v>
      </c>
    </row>
    <row r="687" s="2" customFormat="1" ht="16.5" customHeight="1">
      <c r="A687" s="42"/>
      <c r="B687" s="43"/>
      <c r="C687" s="280" t="s">
        <v>12084</v>
      </c>
      <c r="D687" s="280" t="s">
        <v>386</v>
      </c>
      <c r="E687" s="281" t="s">
        <v>14109</v>
      </c>
      <c r="F687" s="282" t="s">
        <v>13826</v>
      </c>
      <c r="G687" s="283" t="s">
        <v>10100</v>
      </c>
      <c r="H687" s="284">
        <v>6</v>
      </c>
      <c r="I687" s="285"/>
      <c r="J687" s="286">
        <f>ROUND(I687*H687,2)</f>
        <v>0</v>
      </c>
      <c r="K687" s="282" t="s">
        <v>19</v>
      </c>
      <c r="L687" s="287"/>
      <c r="M687" s="288" t="s">
        <v>19</v>
      </c>
      <c r="N687" s="289" t="s">
        <v>48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471</v>
      </c>
      <c r="AT687" s="229" t="s">
        <v>386</v>
      </c>
      <c r="AU687" s="229" t="s">
        <v>98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339</v>
      </c>
      <c r="BM687" s="229" t="s">
        <v>14110</v>
      </c>
    </row>
    <row r="688" s="2" customFormat="1" ht="16.5" customHeight="1">
      <c r="A688" s="42"/>
      <c r="B688" s="43"/>
      <c r="C688" s="280" t="s">
        <v>12088</v>
      </c>
      <c r="D688" s="280" t="s">
        <v>386</v>
      </c>
      <c r="E688" s="281" t="s">
        <v>14111</v>
      </c>
      <c r="F688" s="282" t="s">
        <v>13829</v>
      </c>
      <c r="G688" s="283" t="s">
        <v>10100</v>
      </c>
      <c r="H688" s="284">
        <v>2</v>
      </c>
      <c r="I688" s="285"/>
      <c r="J688" s="286">
        <f>ROUND(I688*H688,2)</f>
        <v>0</v>
      </c>
      <c r="K688" s="282" t="s">
        <v>19</v>
      </c>
      <c r="L688" s="287"/>
      <c r="M688" s="288" t="s">
        <v>19</v>
      </c>
      <c r="N688" s="289" t="s">
        <v>48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471</v>
      </c>
      <c r="AT688" s="229" t="s">
        <v>386</v>
      </c>
      <c r="AU688" s="229" t="s">
        <v>98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339</v>
      </c>
      <c r="BM688" s="229" t="s">
        <v>14112</v>
      </c>
    </row>
    <row r="689" s="2" customFormat="1" ht="16.5" customHeight="1">
      <c r="A689" s="42"/>
      <c r="B689" s="43"/>
      <c r="C689" s="280" t="s">
        <v>12092</v>
      </c>
      <c r="D689" s="280" t="s">
        <v>386</v>
      </c>
      <c r="E689" s="281" t="s">
        <v>14113</v>
      </c>
      <c r="F689" s="282" t="s">
        <v>13832</v>
      </c>
      <c r="G689" s="283" t="s">
        <v>10100</v>
      </c>
      <c r="H689" s="284">
        <v>3</v>
      </c>
      <c r="I689" s="285"/>
      <c r="J689" s="286">
        <f>ROUND(I689*H689,2)</f>
        <v>0</v>
      </c>
      <c r="K689" s="282" t="s">
        <v>19</v>
      </c>
      <c r="L689" s="287"/>
      <c r="M689" s="288" t="s">
        <v>19</v>
      </c>
      <c r="N689" s="289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471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14114</v>
      </c>
    </row>
    <row r="690" s="2" customFormat="1" ht="16.5" customHeight="1">
      <c r="A690" s="42"/>
      <c r="B690" s="43"/>
      <c r="C690" s="280" t="s">
        <v>12096</v>
      </c>
      <c r="D690" s="280" t="s">
        <v>386</v>
      </c>
      <c r="E690" s="281" t="s">
        <v>14115</v>
      </c>
      <c r="F690" s="282" t="s">
        <v>13841</v>
      </c>
      <c r="G690" s="283" t="s">
        <v>10100</v>
      </c>
      <c r="H690" s="284">
        <v>4</v>
      </c>
      <c r="I690" s="285"/>
      <c r="J690" s="286">
        <f>ROUND(I690*H690,2)</f>
        <v>0</v>
      </c>
      <c r="K690" s="282" t="s">
        <v>19</v>
      </c>
      <c r="L690" s="287"/>
      <c r="M690" s="288" t="s">
        <v>19</v>
      </c>
      <c r="N690" s="289" t="s">
        <v>48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471</v>
      </c>
      <c r="AT690" s="229" t="s">
        <v>386</v>
      </c>
      <c r="AU690" s="229" t="s">
        <v>98</v>
      </c>
      <c r="AY690" s="21" t="s">
        <v>235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1" t="s">
        <v>88</v>
      </c>
      <c r="BK690" s="230">
        <f>ROUND(I690*H690,2)</f>
        <v>0</v>
      </c>
      <c r="BL690" s="21" t="s">
        <v>339</v>
      </c>
      <c r="BM690" s="229" t="s">
        <v>14116</v>
      </c>
    </row>
    <row r="691" s="2" customFormat="1" ht="16.5" customHeight="1">
      <c r="A691" s="42"/>
      <c r="B691" s="43"/>
      <c r="C691" s="280" t="s">
        <v>12100</v>
      </c>
      <c r="D691" s="280" t="s">
        <v>386</v>
      </c>
      <c r="E691" s="281" t="s">
        <v>14117</v>
      </c>
      <c r="F691" s="282" t="s">
        <v>13844</v>
      </c>
      <c r="G691" s="283" t="s">
        <v>10100</v>
      </c>
      <c r="H691" s="284">
        <v>7</v>
      </c>
      <c r="I691" s="285"/>
      <c r="J691" s="286">
        <f>ROUND(I691*H691,2)</f>
        <v>0</v>
      </c>
      <c r="K691" s="282" t="s">
        <v>19</v>
      </c>
      <c r="L691" s="287"/>
      <c r="M691" s="288" t="s">
        <v>19</v>
      </c>
      <c r="N691" s="289" t="s">
        <v>48</v>
      </c>
      <c r="O691" s="88"/>
      <c r="P691" s="227">
        <f>O691*H691</f>
        <v>0</v>
      </c>
      <c r="Q691" s="227">
        <v>0</v>
      </c>
      <c r="R691" s="227">
        <f>Q691*H691</f>
        <v>0</v>
      </c>
      <c r="S691" s="227">
        <v>0</v>
      </c>
      <c r="T691" s="228">
        <f>S691*H691</f>
        <v>0</v>
      </c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R691" s="229" t="s">
        <v>471</v>
      </c>
      <c r="AT691" s="229" t="s">
        <v>386</v>
      </c>
      <c r="AU691" s="229" t="s">
        <v>98</v>
      </c>
      <c r="AY691" s="21" t="s">
        <v>235</v>
      </c>
      <c r="BE691" s="230">
        <f>IF(N691="základní",J691,0)</f>
        <v>0</v>
      </c>
      <c r="BF691" s="230">
        <f>IF(N691="snížená",J691,0)</f>
        <v>0</v>
      </c>
      <c r="BG691" s="230">
        <f>IF(N691="zákl. přenesená",J691,0)</f>
        <v>0</v>
      </c>
      <c r="BH691" s="230">
        <f>IF(N691="sníž. přenesená",J691,0)</f>
        <v>0</v>
      </c>
      <c r="BI691" s="230">
        <f>IF(N691="nulová",J691,0)</f>
        <v>0</v>
      </c>
      <c r="BJ691" s="21" t="s">
        <v>88</v>
      </c>
      <c r="BK691" s="230">
        <f>ROUND(I691*H691,2)</f>
        <v>0</v>
      </c>
      <c r="BL691" s="21" t="s">
        <v>339</v>
      </c>
      <c r="BM691" s="229" t="s">
        <v>14118</v>
      </c>
    </row>
    <row r="692" s="2" customFormat="1" ht="16.5" customHeight="1">
      <c r="A692" s="42"/>
      <c r="B692" s="43"/>
      <c r="C692" s="280" t="s">
        <v>12104</v>
      </c>
      <c r="D692" s="280" t="s">
        <v>386</v>
      </c>
      <c r="E692" s="281" t="s">
        <v>14119</v>
      </c>
      <c r="F692" s="282" t="s">
        <v>13847</v>
      </c>
      <c r="G692" s="283" t="s">
        <v>10100</v>
      </c>
      <c r="H692" s="284">
        <v>14</v>
      </c>
      <c r="I692" s="285"/>
      <c r="J692" s="286">
        <f>ROUND(I692*H692,2)</f>
        <v>0</v>
      </c>
      <c r="K692" s="282" t="s">
        <v>19</v>
      </c>
      <c r="L692" s="287"/>
      <c r="M692" s="288" t="s">
        <v>19</v>
      </c>
      <c r="N692" s="289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471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14120</v>
      </c>
    </row>
    <row r="693" s="2" customFormat="1" ht="16.5" customHeight="1">
      <c r="A693" s="42"/>
      <c r="B693" s="43"/>
      <c r="C693" s="280" t="s">
        <v>12107</v>
      </c>
      <c r="D693" s="280" t="s">
        <v>386</v>
      </c>
      <c r="E693" s="281" t="s">
        <v>14121</v>
      </c>
      <c r="F693" s="282" t="s">
        <v>13850</v>
      </c>
      <c r="G693" s="283" t="s">
        <v>10100</v>
      </c>
      <c r="H693" s="284">
        <v>4</v>
      </c>
      <c r="I693" s="285"/>
      <c r="J693" s="286">
        <f>ROUND(I693*H693,2)</f>
        <v>0</v>
      </c>
      <c r="K693" s="282" t="s">
        <v>19</v>
      </c>
      <c r="L693" s="287"/>
      <c r="M693" s="288" t="s">
        <v>19</v>
      </c>
      <c r="N693" s="289" t="s">
        <v>48</v>
      </c>
      <c r="O693" s="88"/>
      <c r="P693" s="227">
        <f>O693*H693</f>
        <v>0</v>
      </c>
      <c r="Q693" s="227">
        <v>0</v>
      </c>
      <c r="R693" s="227">
        <f>Q693*H693</f>
        <v>0</v>
      </c>
      <c r="S693" s="227">
        <v>0</v>
      </c>
      <c r="T693" s="228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9" t="s">
        <v>471</v>
      </c>
      <c r="AT693" s="229" t="s">
        <v>386</v>
      </c>
      <c r="AU693" s="229" t="s">
        <v>98</v>
      </c>
      <c r="AY693" s="21" t="s">
        <v>235</v>
      </c>
      <c r="BE693" s="230">
        <f>IF(N693="základní",J693,0)</f>
        <v>0</v>
      </c>
      <c r="BF693" s="230">
        <f>IF(N693="snížená",J693,0)</f>
        <v>0</v>
      </c>
      <c r="BG693" s="230">
        <f>IF(N693="zákl. přenesená",J693,0)</f>
        <v>0</v>
      </c>
      <c r="BH693" s="230">
        <f>IF(N693="sníž. přenesená",J693,0)</f>
        <v>0</v>
      </c>
      <c r="BI693" s="230">
        <f>IF(N693="nulová",J693,0)</f>
        <v>0</v>
      </c>
      <c r="BJ693" s="21" t="s">
        <v>88</v>
      </c>
      <c r="BK693" s="230">
        <f>ROUND(I693*H693,2)</f>
        <v>0</v>
      </c>
      <c r="BL693" s="21" t="s">
        <v>339</v>
      </c>
      <c r="BM693" s="229" t="s">
        <v>14122</v>
      </c>
    </row>
    <row r="694" s="2" customFormat="1" ht="16.5" customHeight="1">
      <c r="A694" s="42"/>
      <c r="B694" s="43"/>
      <c r="C694" s="280" t="s">
        <v>12110</v>
      </c>
      <c r="D694" s="280" t="s">
        <v>386</v>
      </c>
      <c r="E694" s="281" t="s">
        <v>14123</v>
      </c>
      <c r="F694" s="282" t="s">
        <v>14055</v>
      </c>
      <c r="G694" s="283" t="s">
        <v>10100</v>
      </c>
      <c r="H694" s="284">
        <v>8</v>
      </c>
      <c r="I694" s="285"/>
      <c r="J694" s="286">
        <f>ROUND(I694*H694,2)</f>
        <v>0</v>
      </c>
      <c r="K694" s="282" t="s">
        <v>19</v>
      </c>
      <c r="L694" s="287"/>
      <c r="M694" s="288" t="s">
        <v>19</v>
      </c>
      <c r="N694" s="289" t="s">
        <v>48</v>
      </c>
      <c r="O694" s="88"/>
      <c r="P694" s="227">
        <f>O694*H694</f>
        <v>0</v>
      </c>
      <c r="Q694" s="227">
        <v>0</v>
      </c>
      <c r="R694" s="227">
        <f>Q694*H694</f>
        <v>0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471</v>
      </c>
      <c r="AT694" s="229" t="s">
        <v>386</v>
      </c>
      <c r="AU694" s="229" t="s">
        <v>98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14124</v>
      </c>
    </row>
    <row r="695" s="2" customFormat="1" ht="16.5" customHeight="1">
      <c r="A695" s="42"/>
      <c r="B695" s="43"/>
      <c r="C695" s="280" t="s">
        <v>12113</v>
      </c>
      <c r="D695" s="280" t="s">
        <v>386</v>
      </c>
      <c r="E695" s="281" t="s">
        <v>14125</v>
      </c>
      <c r="F695" s="282" t="s">
        <v>14058</v>
      </c>
      <c r="G695" s="283" t="s">
        <v>10100</v>
      </c>
      <c r="H695" s="284">
        <v>1</v>
      </c>
      <c r="I695" s="285"/>
      <c r="J695" s="286">
        <f>ROUND(I695*H695,2)</f>
        <v>0</v>
      </c>
      <c r="K695" s="282" t="s">
        <v>19</v>
      </c>
      <c r="L695" s="287"/>
      <c r="M695" s="288" t="s">
        <v>19</v>
      </c>
      <c r="N695" s="289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471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14126</v>
      </c>
    </row>
    <row r="696" s="2" customFormat="1" ht="16.5" customHeight="1">
      <c r="A696" s="42"/>
      <c r="B696" s="43"/>
      <c r="C696" s="280" t="s">
        <v>12116</v>
      </c>
      <c r="D696" s="280" t="s">
        <v>386</v>
      </c>
      <c r="E696" s="281" t="s">
        <v>14127</v>
      </c>
      <c r="F696" s="282" t="s">
        <v>13859</v>
      </c>
      <c r="G696" s="283" t="s">
        <v>10100</v>
      </c>
      <c r="H696" s="284">
        <v>4</v>
      </c>
      <c r="I696" s="285"/>
      <c r="J696" s="286">
        <f>ROUND(I696*H696,2)</f>
        <v>0</v>
      </c>
      <c r="K696" s="282" t="s">
        <v>19</v>
      </c>
      <c r="L696" s="287"/>
      <c r="M696" s="288" t="s">
        <v>19</v>
      </c>
      <c r="N696" s="289" t="s">
        <v>48</v>
      </c>
      <c r="O696" s="88"/>
      <c r="P696" s="227">
        <f>O696*H696</f>
        <v>0</v>
      </c>
      <c r="Q696" s="227">
        <v>0</v>
      </c>
      <c r="R696" s="227">
        <f>Q696*H696</f>
        <v>0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471</v>
      </c>
      <c r="AT696" s="229" t="s">
        <v>386</v>
      </c>
      <c r="AU696" s="229" t="s">
        <v>98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339</v>
      </c>
      <c r="BM696" s="229" t="s">
        <v>14128</v>
      </c>
    </row>
    <row r="697" s="2" customFormat="1" ht="16.5" customHeight="1">
      <c r="A697" s="42"/>
      <c r="B697" s="43"/>
      <c r="C697" s="280" t="s">
        <v>12119</v>
      </c>
      <c r="D697" s="280" t="s">
        <v>386</v>
      </c>
      <c r="E697" s="281" t="s">
        <v>14129</v>
      </c>
      <c r="F697" s="282" t="s">
        <v>13892</v>
      </c>
      <c r="G697" s="283" t="s">
        <v>10100</v>
      </c>
      <c r="H697" s="284">
        <v>2</v>
      </c>
      <c r="I697" s="285"/>
      <c r="J697" s="286">
        <f>ROUND(I697*H697,2)</f>
        <v>0</v>
      </c>
      <c r="K697" s="282" t="s">
        <v>19</v>
      </c>
      <c r="L697" s="287"/>
      <c r="M697" s="288" t="s">
        <v>19</v>
      </c>
      <c r="N697" s="289" t="s">
        <v>48</v>
      </c>
      <c r="O697" s="88"/>
      <c r="P697" s="227">
        <f>O697*H697</f>
        <v>0</v>
      </c>
      <c r="Q697" s="227">
        <v>0</v>
      </c>
      <c r="R697" s="227">
        <f>Q697*H697</f>
        <v>0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471</v>
      </c>
      <c r="AT697" s="229" t="s">
        <v>386</v>
      </c>
      <c r="AU697" s="229" t="s">
        <v>98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339</v>
      </c>
      <c r="BM697" s="229" t="s">
        <v>14130</v>
      </c>
    </row>
    <row r="698" s="2" customFormat="1" ht="16.5" customHeight="1">
      <c r="A698" s="42"/>
      <c r="B698" s="43"/>
      <c r="C698" s="280" t="s">
        <v>12122</v>
      </c>
      <c r="D698" s="280" t="s">
        <v>386</v>
      </c>
      <c r="E698" s="281" t="s">
        <v>14131</v>
      </c>
      <c r="F698" s="282" t="s">
        <v>13895</v>
      </c>
      <c r="G698" s="283" t="s">
        <v>10100</v>
      </c>
      <c r="H698" s="284">
        <v>2</v>
      </c>
      <c r="I698" s="285"/>
      <c r="J698" s="286">
        <f>ROUND(I698*H698,2)</f>
        <v>0</v>
      </c>
      <c r="K698" s="282" t="s">
        <v>19</v>
      </c>
      <c r="L698" s="287"/>
      <c r="M698" s="288" t="s">
        <v>19</v>
      </c>
      <c r="N698" s="289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471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14132</v>
      </c>
    </row>
    <row r="699" s="2" customFormat="1" ht="16.5" customHeight="1">
      <c r="A699" s="42"/>
      <c r="B699" s="43"/>
      <c r="C699" s="280" t="s">
        <v>12126</v>
      </c>
      <c r="D699" s="280" t="s">
        <v>386</v>
      </c>
      <c r="E699" s="281" t="s">
        <v>14133</v>
      </c>
      <c r="F699" s="282" t="s">
        <v>14134</v>
      </c>
      <c r="G699" s="283" t="s">
        <v>10100</v>
      </c>
      <c r="H699" s="284">
        <v>2</v>
      </c>
      <c r="I699" s="285"/>
      <c r="J699" s="286">
        <f>ROUND(I699*H699,2)</f>
        <v>0</v>
      </c>
      <c r="K699" s="282" t="s">
        <v>19</v>
      </c>
      <c r="L699" s="287"/>
      <c r="M699" s="288" t="s">
        <v>19</v>
      </c>
      <c r="N699" s="289" t="s">
        <v>48</v>
      </c>
      <c r="O699" s="88"/>
      <c r="P699" s="227">
        <f>O699*H699</f>
        <v>0</v>
      </c>
      <c r="Q699" s="227">
        <v>0</v>
      </c>
      <c r="R699" s="227">
        <f>Q699*H699</f>
        <v>0</v>
      </c>
      <c r="S699" s="227">
        <v>0</v>
      </c>
      <c r="T699" s="228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9" t="s">
        <v>471</v>
      </c>
      <c r="AT699" s="229" t="s">
        <v>386</v>
      </c>
      <c r="AU699" s="229" t="s">
        <v>98</v>
      </c>
      <c r="AY699" s="21" t="s">
        <v>235</v>
      </c>
      <c r="BE699" s="230">
        <f>IF(N699="základní",J699,0)</f>
        <v>0</v>
      </c>
      <c r="BF699" s="230">
        <f>IF(N699="snížená",J699,0)</f>
        <v>0</v>
      </c>
      <c r="BG699" s="230">
        <f>IF(N699="zákl. přenesená",J699,0)</f>
        <v>0</v>
      </c>
      <c r="BH699" s="230">
        <f>IF(N699="sníž. přenesená",J699,0)</f>
        <v>0</v>
      </c>
      <c r="BI699" s="230">
        <f>IF(N699="nulová",J699,0)</f>
        <v>0</v>
      </c>
      <c r="BJ699" s="21" t="s">
        <v>88</v>
      </c>
      <c r="BK699" s="230">
        <f>ROUND(I699*H699,2)</f>
        <v>0</v>
      </c>
      <c r="BL699" s="21" t="s">
        <v>339</v>
      </c>
      <c r="BM699" s="229" t="s">
        <v>14135</v>
      </c>
    </row>
    <row r="700" s="2" customFormat="1" ht="16.5" customHeight="1">
      <c r="A700" s="42"/>
      <c r="B700" s="43"/>
      <c r="C700" s="280" t="s">
        <v>12130</v>
      </c>
      <c r="D700" s="280" t="s">
        <v>386</v>
      </c>
      <c r="E700" s="281" t="s">
        <v>14136</v>
      </c>
      <c r="F700" s="282" t="s">
        <v>14067</v>
      </c>
      <c r="G700" s="283" t="s">
        <v>10100</v>
      </c>
      <c r="H700" s="284">
        <v>2</v>
      </c>
      <c r="I700" s="285"/>
      <c r="J700" s="286">
        <f>ROUND(I700*H700,2)</f>
        <v>0</v>
      </c>
      <c r="K700" s="282" t="s">
        <v>19</v>
      </c>
      <c r="L700" s="287"/>
      <c r="M700" s="288" t="s">
        <v>19</v>
      </c>
      <c r="N700" s="289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471</v>
      </c>
      <c r="AT700" s="229" t="s">
        <v>386</v>
      </c>
      <c r="AU700" s="229" t="s">
        <v>98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14137</v>
      </c>
    </row>
    <row r="701" s="2" customFormat="1" ht="16.5" customHeight="1">
      <c r="A701" s="42"/>
      <c r="B701" s="43"/>
      <c r="C701" s="280" t="s">
        <v>12134</v>
      </c>
      <c r="D701" s="280" t="s">
        <v>386</v>
      </c>
      <c r="E701" s="281" t="s">
        <v>14138</v>
      </c>
      <c r="F701" s="282" t="s">
        <v>14070</v>
      </c>
      <c r="G701" s="283" t="s">
        <v>10100</v>
      </c>
      <c r="H701" s="284">
        <v>2</v>
      </c>
      <c r="I701" s="285"/>
      <c r="J701" s="286">
        <f>ROUND(I701*H701,2)</f>
        <v>0</v>
      </c>
      <c r="K701" s="282" t="s">
        <v>19</v>
      </c>
      <c r="L701" s="287"/>
      <c r="M701" s="288" t="s">
        <v>19</v>
      </c>
      <c r="N701" s="289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471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14139</v>
      </c>
    </row>
    <row r="702" s="2" customFormat="1" ht="16.5" customHeight="1">
      <c r="A702" s="42"/>
      <c r="B702" s="43"/>
      <c r="C702" s="280" t="s">
        <v>12138</v>
      </c>
      <c r="D702" s="280" t="s">
        <v>386</v>
      </c>
      <c r="E702" s="281" t="s">
        <v>14140</v>
      </c>
      <c r="F702" s="282" t="s">
        <v>13904</v>
      </c>
      <c r="G702" s="283" t="s">
        <v>10100</v>
      </c>
      <c r="H702" s="284">
        <v>1</v>
      </c>
      <c r="I702" s="285"/>
      <c r="J702" s="286">
        <f>ROUND(I702*H702,2)</f>
        <v>0</v>
      </c>
      <c r="K702" s="282" t="s">
        <v>19</v>
      </c>
      <c r="L702" s="287"/>
      <c r="M702" s="288" t="s">
        <v>19</v>
      </c>
      <c r="N702" s="289" t="s">
        <v>48</v>
      </c>
      <c r="O702" s="88"/>
      <c r="P702" s="227">
        <f>O702*H702</f>
        <v>0</v>
      </c>
      <c r="Q702" s="227">
        <v>0</v>
      </c>
      <c r="R702" s="227">
        <f>Q702*H702</f>
        <v>0</v>
      </c>
      <c r="S702" s="227">
        <v>0</v>
      </c>
      <c r="T702" s="228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9" t="s">
        <v>471</v>
      </c>
      <c r="AT702" s="229" t="s">
        <v>386</v>
      </c>
      <c r="AU702" s="229" t="s">
        <v>98</v>
      </c>
      <c r="AY702" s="21" t="s">
        <v>235</v>
      </c>
      <c r="BE702" s="230">
        <f>IF(N702="základní",J702,0)</f>
        <v>0</v>
      </c>
      <c r="BF702" s="230">
        <f>IF(N702="snížená",J702,0)</f>
        <v>0</v>
      </c>
      <c r="BG702" s="230">
        <f>IF(N702="zákl. přenesená",J702,0)</f>
        <v>0</v>
      </c>
      <c r="BH702" s="230">
        <f>IF(N702="sníž. přenesená",J702,0)</f>
        <v>0</v>
      </c>
      <c r="BI702" s="230">
        <f>IF(N702="nulová",J702,0)</f>
        <v>0</v>
      </c>
      <c r="BJ702" s="21" t="s">
        <v>88</v>
      </c>
      <c r="BK702" s="230">
        <f>ROUND(I702*H702,2)</f>
        <v>0</v>
      </c>
      <c r="BL702" s="21" t="s">
        <v>339</v>
      </c>
      <c r="BM702" s="229" t="s">
        <v>14141</v>
      </c>
    </row>
    <row r="703" s="2" customFormat="1" ht="16.5" customHeight="1">
      <c r="A703" s="42"/>
      <c r="B703" s="43"/>
      <c r="C703" s="280" t="s">
        <v>12142</v>
      </c>
      <c r="D703" s="280" t="s">
        <v>386</v>
      </c>
      <c r="E703" s="281" t="s">
        <v>14142</v>
      </c>
      <c r="F703" s="282" t="s">
        <v>14075</v>
      </c>
      <c r="G703" s="283" t="s">
        <v>10100</v>
      </c>
      <c r="H703" s="284">
        <v>4</v>
      </c>
      <c r="I703" s="285"/>
      <c r="J703" s="286">
        <f>ROUND(I703*H703,2)</f>
        <v>0</v>
      </c>
      <c r="K703" s="282" t="s">
        <v>19</v>
      </c>
      <c r="L703" s="287"/>
      <c r="M703" s="288" t="s">
        <v>19</v>
      </c>
      <c r="N703" s="289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471</v>
      </c>
      <c r="AT703" s="229" t="s">
        <v>386</v>
      </c>
      <c r="AU703" s="229" t="s">
        <v>98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14143</v>
      </c>
    </row>
    <row r="704" s="2" customFormat="1" ht="16.5" customHeight="1">
      <c r="A704" s="42"/>
      <c r="B704" s="43"/>
      <c r="C704" s="280" t="s">
        <v>12145</v>
      </c>
      <c r="D704" s="280" t="s">
        <v>386</v>
      </c>
      <c r="E704" s="281" t="s">
        <v>14144</v>
      </c>
      <c r="F704" s="282" t="s">
        <v>13916</v>
      </c>
      <c r="G704" s="283" t="s">
        <v>10100</v>
      </c>
      <c r="H704" s="284">
        <v>84</v>
      </c>
      <c r="I704" s="285"/>
      <c r="J704" s="286">
        <f>ROUND(I704*H704,2)</f>
        <v>0</v>
      </c>
      <c r="K704" s="282" t="s">
        <v>19</v>
      </c>
      <c r="L704" s="287"/>
      <c r="M704" s="288" t="s">
        <v>19</v>
      </c>
      <c r="N704" s="289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471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14145</v>
      </c>
    </row>
    <row r="705" s="2" customFormat="1" ht="16.5" customHeight="1">
      <c r="A705" s="42"/>
      <c r="B705" s="43"/>
      <c r="C705" s="280" t="s">
        <v>12148</v>
      </c>
      <c r="D705" s="280" t="s">
        <v>386</v>
      </c>
      <c r="E705" s="281" t="s">
        <v>14146</v>
      </c>
      <c r="F705" s="282" t="s">
        <v>13922</v>
      </c>
      <c r="G705" s="283" t="s">
        <v>10100</v>
      </c>
      <c r="H705" s="284">
        <v>12</v>
      </c>
      <c r="I705" s="285"/>
      <c r="J705" s="286">
        <f>ROUND(I705*H705,2)</f>
        <v>0</v>
      </c>
      <c r="K705" s="282" t="s">
        <v>19</v>
      </c>
      <c r="L705" s="287"/>
      <c r="M705" s="288" t="s">
        <v>19</v>
      </c>
      <c r="N705" s="289" t="s">
        <v>48</v>
      </c>
      <c r="O705" s="88"/>
      <c r="P705" s="227">
        <f>O705*H705</f>
        <v>0</v>
      </c>
      <c r="Q705" s="227">
        <v>0</v>
      </c>
      <c r="R705" s="227">
        <f>Q705*H705</f>
        <v>0</v>
      </c>
      <c r="S705" s="227">
        <v>0</v>
      </c>
      <c r="T705" s="228">
        <f>S705*H705</f>
        <v>0</v>
      </c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R705" s="229" t="s">
        <v>471</v>
      </c>
      <c r="AT705" s="229" t="s">
        <v>386</v>
      </c>
      <c r="AU705" s="229" t="s">
        <v>98</v>
      </c>
      <c r="AY705" s="21" t="s">
        <v>235</v>
      </c>
      <c r="BE705" s="230">
        <f>IF(N705="základní",J705,0)</f>
        <v>0</v>
      </c>
      <c r="BF705" s="230">
        <f>IF(N705="snížená",J705,0)</f>
        <v>0</v>
      </c>
      <c r="BG705" s="230">
        <f>IF(N705="zákl. přenesená",J705,0)</f>
        <v>0</v>
      </c>
      <c r="BH705" s="230">
        <f>IF(N705="sníž. přenesená",J705,0)</f>
        <v>0</v>
      </c>
      <c r="BI705" s="230">
        <f>IF(N705="nulová",J705,0)</f>
        <v>0</v>
      </c>
      <c r="BJ705" s="21" t="s">
        <v>88</v>
      </c>
      <c r="BK705" s="230">
        <f>ROUND(I705*H705,2)</f>
        <v>0</v>
      </c>
      <c r="BL705" s="21" t="s">
        <v>339</v>
      </c>
      <c r="BM705" s="229" t="s">
        <v>14147</v>
      </c>
    </row>
    <row r="706" s="2" customFormat="1" ht="16.5" customHeight="1">
      <c r="A706" s="42"/>
      <c r="B706" s="43"/>
      <c r="C706" s="280" t="s">
        <v>12151</v>
      </c>
      <c r="D706" s="280" t="s">
        <v>386</v>
      </c>
      <c r="E706" s="281" t="s">
        <v>14148</v>
      </c>
      <c r="F706" s="282" t="s">
        <v>13934</v>
      </c>
      <c r="G706" s="283" t="s">
        <v>10100</v>
      </c>
      <c r="H706" s="284">
        <v>42</v>
      </c>
      <c r="I706" s="285"/>
      <c r="J706" s="286">
        <f>ROUND(I706*H706,2)</f>
        <v>0</v>
      </c>
      <c r="K706" s="282" t="s">
        <v>19</v>
      </c>
      <c r="L706" s="287"/>
      <c r="M706" s="288" t="s">
        <v>19</v>
      </c>
      <c r="N706" s="289" t="s">
        <v>48</v>
      </c>
      <c r="O706" s="88"/>
      <c r="P706" s="227">
        <f>O706*H706</f>
        <v>0</v>
      </c>
      <c r="Q706" s="227">
        <v>0</v>
      </c>
      <c r="R706" s="227">
        <f>Q706*H706</f>
        <v>0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471</v>
      </c>
      <c r="AT706" s="229" t="s">
        <v>386</v>
      </c>
      <c r="AU706" s="229" t="s">
        <v>98</v>
      </c>
      <c r="AY706" s="21" t="s">
        <v>235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1" t="s">
        <v>88</v>
      </c>
      <c r="BK706" s="230">
        <f>ROUND(I706*H706,2)</f>
        <v>0</v>
      </c>
      <c r="BL706" s="21" t="s">
        <v>339</v>
      </c>
      <c r="BM706" s="229" t="s">
        <v>14149</v>
      </c>
    </row>
    <row r="707" s="17" customFormat="1" ht="20.88" customHeight="1">
      <c r="A707" s="17"/>
      <c r="B707" s="303"/>
      <c r="C707" s="304"/>
      <c r="D707" s="305" t="s">
        <v>75</v>
      </c>
      <c r="E707" s="305" t="s">
        <v>14150</v>
      </c>
      <c r="F707" s="305" t="s">
        <v>14151</v>
      </c>
      <c r="G707" s="304"/>
      <c r="H707" s="304"/>
      <c r="I707" s="306"/>
      <c r="J707" s="307">
        <f>BK707</f>
        <v>0</v>
      </c>
      <c r="K707" s="304"/>
      <c r="L707" s="308"/>
      <c r="M707" s="309"/>
      <c r="N707" s="310"/>
      <c r="O707" s="310"/>
      <c r="P707" s="311">
        <f>SUM(P708:P741)</f>
        <v>0</v>
      </c>
      <c r="Q707" s="310"/>
      <c r="R707" s="311">
        <f>SUM(R708:R741)</f>
        <v>0</v>
      </c>
      <c r="S707" s="310"/>
      <c r="T707" s="312">
        <f>SUM(T708:T741)</f>
        <v>0</v>
      </c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R707" s="313" t="s">
        <v>88</v>
      </c>
      <c r="AT707" s="314" t="s">
        <v>75</v>
      </c>
      <c r="AU707" s="314" t="s">
        <v>92</v>
      </c>
      <c r="AY707" s="313" t="s">
        <v>235</v>
      </c>
      <c r="BK707" s="315">
        <f>SUM(BK708:BK741)</f>
        <v>0</v>
      </c>
    </row>
    <row r="708" s="2" customFormat="1" ht="49.05" customHeight="1">
      <c r="A708" s="42"/>
      <c r="B708" s="43"/>
      <c r="C708" s="280" t="s">
        <v>12155</v>
      </c>
      <c r="D708" s="280" t="s">
        <v>386</v>
      </c>
      <c r="E708" s="281" t="s">
        <v>14152</v>
      </c>
      <c r="F708" s="282" t="s">
        <v>14153</v>
      </c>
      <c r="G708" s="283" t="s">
        <v>10100</v>
      </c>
      <c r="H708" s="284">
        <v>1</v>
      </c>
      <c r="I708" s="285"/>
      <c r="J708" s="286">
        <f>ROUND(I708*H708,2)</f>
        <v>0</v>
      </c>
      <c r="K708" s="282" t="s">
        <v>19</v>
      </c>
      <c r="L708" s="287"/>
      <c r="M708" s="288" t="s">
        <v>19</v>
      </c>
      <c r="N708" s="289" t="s">
        <v>48</v>
      </c>
      <c r="O708" s="88"/>
      <c r="P708" s="227">
        <f>O708*H708</f>
        <v>0</v>
      </c>
      <c r="Q708" s="227">
        <v>0</v>
      </c>
      <c r="R708" s="227">
        <f>Q708*H708</f>
        <v>0</v>
      </c>
      <c r="S708" s="227">
        <v>0</v>
      </c>
      <c r="T708" s="228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9" t="s">
        <v>471</v>
      </c>
      <c r="AT708" s="229" t="s">
        <v>386</v>
      </c>
      <c r="AU708" s="229" t="s">
        <v>98</v>
      </c>
      <c r="AY708" s="21" t="s">
        <v>235</v>
      </c>
      <c r="BE708" s="230">
        <f>IF(N708="základní",J708,0)</f>
        <v>0</v>
      </c>
      <c r="BF708" s="230">
        <f>IF(N708="snížená",J708,0)</f>
        <v>0</v>
      </c>
      <c r="BG708" s="230">
        <f>IF(N708="zákl. přenesená",J708,0)</f>
        <v>0</v>
      </c>
      <c r="BH708" s="230">
        <f>IF(N708="sníž. přenesená",J708,0)</f>
        <v>0</v>
      </c>
      <c r="BI708" s="230">
        <f>IF(N708="nulová",J708,0)</f>
        <v>0</v>
      </c>
      <c r="BJ708" s="21" t="s">
        <v>88</v>
      </c>
      <c r="BK708" s="230">
        <f>ROUND(I708*H708,2)</f>
        <v>0</v>
      </c>
      <c r="BL708" s="21" t="s">
        <v>339</v>
      </c>
      <c r="BM708" s="229" t="s">
        <v>14154</v>
      </c>
    </row>
    <row r="709" s="2" customFormat="1" ht="16.5" customHeight="1">
      <c r="A709" s="42"/>
      <c r="B709" s="43"/>
      <c r="C709" s="280" t="s">
        <v>12161</v>
      </c>
      <c r="D709" s="280" t="s">
        <v>386</v>
      </c>
      <c r="E709" s="281" t="s">
        <v>14155</v>
      </c>
      <c r="F709" s="282" t="s">
        <v>13750</v>
      </c>
      <c r="G709" s="283" t="s">
        <v>10100</v>
      </c>
      <c r="H709" s="284">
        <v>1</v>
      </c>
      <c r="I709" s="285"/>
      <c r="J709" s="286">
        <f>ROUND(I709*H709,2)</f>
        <v>0</v>
      </c>
      <c r="K709" s="282" t="s">
        <v>19</v>
      </c>
      <c r="L709" s="287"/>
      <c r="M709" s="288" t="s">
        <v>19</v>
      </c>
      <c r="N709" s="289" t="s">
        <v>48</v>
      </c>
      <c r="O709" s="88"/>
      <c r="P709" s="227">
        <f>O709*H709</f>
        <v>0</v>
      </c>
      <c r="Q709" s="227">
        <v>0</v>
      </c>
      <c r="R709" s="227">
        <f>Q709*H709</f>
        <v>0</v>
      </c>
      <c r="S709" s="227">
        <v>0</v>
      </c>
      <c r="T709" s="228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9" t="s">
        <v>471</v>
      </c>
      <c r="AT709" s="229" t="s">
        <v>386</v>
      </c>
      <c r="AU709" s="229" t="s">
        <v>98</v>
      </c>
      <c r="AY709" s="21" t="s">
        <v>235</v>
      </c>
      <c r="BE709" s="230">
        <f>IF(N709="základní",J709,0)</f>
        <v>0</v>
      </c>
      <c r="BF709" s="230">
        <f>IF(N709="snížená",J709,0)</f>
        <v>0</v>
      </c>
      <c r="BG709" s="230">
        <f>IF(N709="zákl. přenesená",J709,0)</f>
        <v>0</v>
      </c>
      <c r="BH709" s="230">
        <f>IF(N709="sníž. přenesená",J709,0)</f>
        <v>0</v>
      </c>
      <c r="BI709" s="230">
        <f>IF(N709="nulová",J709,0)</f>
        <v>0</v>
      </c>
      <c r="BJ709" s="21" t="s">
        <v>88</v>
      </c>
      <c r="BK709" s="230">
        <f>ROUND(I709*H709,2)</f>
        <v>0</v>
      </c>
      <c r="BL709" s="21" t="s">
        <v>339</v>
      </c>
      <c r="BM709" s="229" t="s">
        <v>14156</v>
      </c>
    </row>
    <row r="710" s="2" customFormat="1" ht="16.5" customHeight="1">
      <c r="A710" s="42"/>
      <c r="B710" s="43"/>
      <c r="C710" s="280" t="s">
        <v>12166</v>
      </c>
      <c r="D710" s="280" t="s">
        <v>386</v>
      </c>
      <c r="E710" s="281" t="s">
        <v>14157</v>
      </c>
      <c r="F710" s="282" t="s">
        <v>13753</v>
      </c>
      <c r="G710" s="283" t="s">
        <v>10100</v>
      </c>
      <c r="H710" s="284">
        <v>1</v>
      </c>
      <c r="I710" s="285"/>
      <c r="J710" s="286">
        <f>ROUND(I710*H710,2)</f>
        <v>0</v>
      </c>
      <c r="K710" s="282" t="s">
        <v>19</v>
      </c>
      <c r="L710" s="287"/>
      <c r="M710" s="288" t="s">
        <v>19</v>
      </c>
      <c r="N710" s="289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471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14158</v>
      </c>
    </row>
    <row r="711" s="2" customFormat="1" ht="16.5" customHeight="1">
      <c r="A711" s="42"/>
      <c r="B711" s="43"/>
      <c r="C711" s="280" t="s">
        <v>12171</v>
      </c>
      <c r="D711" s="280" t="s">
        <v>386</v>
      </c>
      <c r="E711" s="281" t="s">
        <v>14159</v>
      </c>
      <c r="F711" s="282" t="s">
        <v>13756</v>
      </c>
      <c r="G711" s="283" t="s">
        <v>10100</v>
      </c>
      <c r="H711" s="284">
        <v>1</v>
      </c>
      <c r="I711" s="285"/>
      <c r="J711" s="286">
        <f>ROUND(I711*H711,2)</f>
        <v>0</v>
      </c>
      <c r="K711" s="282" t="s">
        <v>19</v>
      </c>
      <c r="L711" s="287"/>
      <c r="M711" s="288" t="s">
        <v>19</v>
      </c>
      <c r="N711" s="289" t="s">
        <v>48</v>
      </c>
      <c r="O711" s="88"/>
      <c r="P711" s="227">
        <f>O711*H711</f>
        <v>0</v>
      </c>
      <c r="Q711" s="227">
        <v>0</v>
      </c>
      <c r="R711" s="227">
        <f>Q711*H711</f>
        <v>0</v>
      </c>
      <c r="S711" s="227">
        <v>0</v>
      </c>
      <c r="T711" s="228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9" t="s">
        <v>471</v>
      </c>
      <c r="AT711" s="229" t="s">
        <v>386</v>
      </c>
      <c r="AU711" s="229" t="s">
        <v>98</v>
      </c>
      <c r="AY711" s="21" t="s">
        <v>235</v>
      </c>
      <c r="BE711" s="230">
        <f>IF(N711="základní",J711,0)</f>
        <v>0</v>
      </c>
      <c r="BF711" s="230">
        <f>IF(N711="snížená",J711,0)</f>
        <v>0</v>
      </c>
      <c r="BG711" s="230">
        <f>IF(N711="zákl. přenesená",J711,0)</f>
        <v>0</v>
      </c>
      <c r="BH711" s="230">
        <f>IF(N711="sníž. přenesená",J711,0)</f>
        <v>0</v>
      </c>
      <c r="BI711" s="230">
        <f>IF(N711="nulová",J711,0)</f>
        <v>0</v>
      </c>
      <c r="BJ711" s="21" t="s">
        <v>88</v>
      </c>
      <c r="BK711" s="230">
        <f>ROUND(I711*H711,2)</f>
        <v>0</v>
      </c>
      <c r="BL711" s="21" t="s">
        <v>339</v>
      </c>
      <c r="BM711" s="229" t="s">
        <v>14160</v>
      </c>
    </row>
    <row r="712" s="2" customFormat="1" ht="16.5" customHeight="1">
      <c r="A712" s="42"/>
      <c r="B712" s="43"/>
      <c r="C712" s="280" t="s">
        <v>12176</v>
      </c>
      <c r="D712" s="280" t="s">
        <v>386</v>
      </c>
      <c r="E712" s="281" t="s">
        <v>14161</v>
      </c>
      <c r="F712" s="282" t="s">
        <v>13750</v>
      </c>
      <c r="G712" s="283" t="s">
        <v>10100</v>
      </c>
      <c r="H712" s="284">
        <v>1</v>
      </c>
      <c r="I712" s="285"/>
      <c r="J712" s="286">
        <f>ROUND(I712*H712,2)</f>
        <v>0</v>
      </c>
      <c r="K712" s="282" t="s">
        <v>19</v>
      </c>
      <c r="L712" s="287"/>
      <c r="M712" s="288" t="s">
        <v>19</v>
      </c>
      <c r="N712" s="289" t="s">
        <v>48</v>
      </c>
      <c r="O712" s="88"/>
      <c r="P712" s="227">
        <f>O712*H712</f>
        <v>0</v>
      </c>
      <c r="Q712" s="227">
        <v>0</v>
      </c>
      <c r="R712" s="227">
        <f>Q712*H712</f>
        <v>0</v>
      </c>
      <c r="S712" s="227">
        <v>0</v>
      </c>
      <c r="T712" s="228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9" t="s">
        <v>471</v>
      </c>
      <c r="AT712" s="229" t="s">
        <v>386</v>
      </c>
      <c r="AU712" s="229" t="s">
        <v>98</v>
      </c>
      <c r="AY712" s="21" t="s">
        <v>235</v>
      </c>
      <c r="BE712" s="230">
        <f>IF(N712="základní",J712,0)</f>
        <v>0</v>
      </c>
      <c r="BF712" s="230">
        <f>IF(N712="snížená",J712,0)</f>
        <v>0</v>
      </c>
      <c r="BG712" s="230">
        <f>IF(N712="zákl. přenesená",J712,0)</f>
        <v>0</v>
      </c>
      <c r="BH712" s="230">
        <f>IF(N712="sníž. přenesená",J712,0)</f>
        <v>0</v>
      </c>
      <c r="BI712" s="230">
        <f>IF(N712="nulová",J712,0)</f>
        <v>0</v>
      </c>
      <c r="BJ712" s="21" t="s">
        <v>88</v>
      </c>
      <c r="BK712" s="230">
        <f>ROUND(I712*H712,2)</f>
        <v>0</v>
      </c>
      <c r="BL712" s="21" t="s">
        <v>339</v>
      </c>
      <c r="BM712" s="229" t="s">
        <v>14162</v>
      </c>
    </row>
    <row r="713" s="2" customFormat="1" ht="16.5" customHeight="1">
      <c r="A713" s="42"/>
      <c r="B713" s="43"/>
      <c r="C713" s="280" t="s">
        <v>12182</v>
      </c>
      <c r="D713" s="280" t="s">
        <v>386</v>
      </c>
      <c r="E713" s="281" t="s">
        <v>14163</v>
      </c>
      <c r="F713" s="282" t="s">
        <v>14031</v>
      </c>
      <c r="G713" s="283" t="s">
        <v>10100</v>
      </c>
      <c r="H713" s="284">
        <v>2</v>
      </c>
      <c r="I713" s="285"/>
      <c r="J713" s="286">
        <f>ROUND(I713*H713,2)</f>
        <v>0</v>
      </c>
      <c r="K713" s="282" t="s">
        <v>19</v>
      </c>
      <c r="L713" s="287"/>
      <c r="M713" s="288" t="s">
        <v>19</v>
      </c>
      <c r="N713" s="289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471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14164</v>
      </c>
    </row>
    <row r="714" s="2" customFormat="1" ht="16.5" customHeight="1">
      <c r="A714" s="42"/>
      <c r="B714" s="43"/>
      <c r="C714" s="280" t="s">
        <v>12185</v>
      </c>
      <c r="D714" s="280" t="s">
        <v>386</v>
      </c>
      <c r="E714" s="281" t="s">
        <v>14165</v>
      </c>
      <c r="F714" s="282" t="s">
        <v>14166</v>
      </c>
      <c r="G714" s="283" t="s">
        <v>10100</v>
      </c>
      <c r="H714" s="284">
        <v>1</v>
      </c>
      <c r="I714" s="285"/>
      <c r="J714" s="286">
        <f>ROUND(I714*H714,2)</f>
        <v>0</v>
      </c>
      <c r="K714" s="282" t="s">
        <v>19</v>
      </c>
      <c r="L714" s="287"/>
      <c r="M714" s="288" t="s">
        <v>19</v>
      </c>
      <c r="N714" s="289" t="s">
        <v>48</v>
      </c>
      <c r="O714" s="88"/>
      <c r="P714" s="227">
        <f>O714*H714</f>
        <v>0</v>
      </c>
      <c r="Q714" s="227">
        <v>0</v>
      </c>
      <c r="R714" s="227">
        <f>Q714*H714</f>
        <v>0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471</v>
      </c>
      <c r="AT714" s="229" t="s">
        <v>386</v>
      </c>
      <c r="AU714" s="229" t="s">
        <v>98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339</v>
      </c>
      <c r="BM714" s="229" t="s">
        <v>14167</v>
      </c>
    </row>
    <row r="715" s="2" customFormat="1" ht="16.5" customHeight="1">
      <c r="A715" s="42"/>
      <c r="B715" s="43"/>
      <c r="C715" s="280" t="s">
        <v>12189</v>
      </c>
      <c r="D715" s="280" t="s">
        <v>386</v>
      </c>
      <c r="E715" s="281" t="s">
        <v>14168</v>
      </c>
      <c r="F715" s="282" t="s">
        <v>14037</v>
      </c>
      <c r="G715" s="283" t="s">
        <v>10100</v>
      </c>
      <c r="H715" s="284">
        <v>1</v>
      </c>
      <c r="I715" s="285"/>
      <c r="J715" s="286">
        <f>ROUND(I715*H715,2)</f>
        <v>0</v>
      </c>
      <c r="K715" s="282" t="s">
        <v>19</v>
      </c>
      <c r="L715" s="287"/>
      <c r="M715" s="288" t="s">
        <v>19</v>
      </c>
      <c r="N715" s="289" t="s">
        <v>48</v>
      </c>
      <c r="O715" s="88"/>
      <c r="P715" s="227">
        <f>O715*H715</f>
        <v>0</v>
      </c>
      <c r="Q715" s="227">
        <v>0</v>
      </c>
      <c r="R715" s="227">
        <f>Q715*H715</f>
        <v>0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471</v>
      </c>
      <c r="AT715" s="229" t="s">
        <v>386</v>
      </c>
      <c r="AU715" s="229" t="s">
        <v>98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14169</v>
      </c>
    </row>
    <row r="716" s="2" customFormat="1" ht="16.5" customHeight="1">
      <c r="A716" s="42"/>
      <c r="B716" s="43"/>
      <c r="C716" s="280" t="s">
        <v>12192</v>
      </c>
      <c r="D716" s="280" t="s">
        <v>386</v>
      </c>
      <c r="E716" s="281" t="s">
        <v>14170</v>
      </c>
      <c r="F716" s="282" t="s">
        <v>14040</v>
      </c>
      <c r="G716" s="283" t="s">
        <v>10100</v>
      </c>
      <c r="H716" s="284">
        <v>0</v>
      </c>
      <c r="I716" s="285"/>
      <c r="J716" s="286">
        <f>ROUND(I716*H716,2)</f>
        <v>0</v>
      </c>
      <c r="K716" s="282" t="s">
        <v>19</v>
      </c>
      <c r="L716" s="287"/>
      <c r="M716" s="288" t="s">
        <v>19</v>
      </c>
      <c r="N716" s="289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471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14171</v>
      </c>
    </row>
    <row r="717" s="2" customFormat="1" ht="16.5" customHeight="1">
      <c r="A717" s="42"/>
      <c r="B717" s="43"/>
      <c r="C717" s="280" t="s">
        <v>12199</v>
      </c>
      <c r="D717" s="280" t="s">
        <v>386</v>
      </c>
      <c r="E717" s="281" t="s">
        <v>14172</v>
      </c>
      <c r="F717" s="282" t="s">
        <v>13826</v>
      </c>
      <c r="G717" s="283" t="s">
        <v>10100</v>
      </c>
      <c r="H717" s="284">
        <v>13</v>
      </c>
      <c r="I717" s="285"/>
      <c r="J717" s="286">
        <f>ROUND(I717*H717,2)</f>
        <v>0</v>
      </c>
      <c r="K717" s="282" t="s">
        <v>19</v>
      </c>
      <c r="L717" s="287"/>
      <c r="M717" s="288" t="s">
        <v>19</v>
      </c>
      <c r="N717" s="289" t="s">
        <v>48</v>
      </c>
      <c r="O717" s="88"/>
      <c r="P717" s="227">
        <f>O717*H717</f>
        <v>0</v>
      </c>
      <c r="Q717" s="227">
        <v>0</v>
      </c>
      <c r="R717" s="227">
        <f>Q717*H717</f>
        <v>0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471</v>
      </c>
      <c r="AT717" s="229" t="s">
        <v>386</v>
      </c>
      <c r="AU717" s="229" t="s">
        <v>98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339</v>
      </c>
      <c r="BM717" s="229" t="s">
        <v>14173</v>
      </c>
    </row>
    <row r="718" s="2" customFormat="1" ht="16.5" customHeight="1">
      <c r="A718" s="42"/>
      <c r="B718" s="43"/>
      <c r="C718" s="280" t="s">
        <v>12204</v>
      </c>
      <c r="D718" s="280" t="s">
        <v>386</v>
      </c>
      <c r="E718" s="281" t="s">
        <v>14174</v>
      </c>
      <c r="F718" s="282" t="s">
        <v>13829</v>
      </c>
      <c r="G718" s="283" t="s">
        <v>10100</v>
      </c>
      <c r="H718" s="284">
        <v>8</v>
      </c>
      <c r="I718" s="285"/>
      <c r="J718" s="286">
        <f>ROUND(I718*H718,2)</f>
        <v>0</v>
      </c>
      <c r="K718" s="282" t="s">
        <v>19</v>
      </c>
      <c r="L718" s="287"/>
      <c r="M718" s="288" t="s">
        <v>19</v>
      </c>
      <c r="N718" s="289" t="s">
        <v>48</v>
      </c>
      <c r="O718" s="88"/>
      <c r="P718" s="227">
        <f>O718*H718</f>
        <v>0</v>
      </c>
      <c r="Q718" s="227">
        <v>0</v>
      </c>
      <c r="R718" s="227">
        <f>Q718*H718</f>
        <v>0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471</v>
      </c>
      <c r="AT718" s="229" t="s">
        <v>386</v>
      </c>
      <c r="AU718" s="229" t="s">
        <v>98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339</v>
      </c>
      <c r="BM718" s="229" t="s">
        <v>14175</v>
      </c>
    </row>
    <row r="719" s="2" customFormat="1" ht="16.5" customHeight="1">
      <c r="A719" s="42"/>
      <c r="B719" s="43"/>
      <c r="C719" s="280" t="s">
        <v>12208</v>
      </c>
      <c r="D719" s="280" t="s">
        <v>386</v>
      </c>
      <c r="E719" s="281" t="s">
        <v>14176</v>
      </c>
      <c r="F719" s="282" t="s">
        <v>13832</v>
      </c>
      <c r="G719" s="283" t="s">
        <v>10100</v>
      </c>
      <c r="H719" s="284">
        <v>1</v>
      </c>
      <c r="I719" s="285"/>
      <c r="J719" s="286">
        <f>ROUND(I719*H719,2)</f>
        <v>0</v>
      </c>
      <c r="K719" s="282" t="s">
        <v>19</v>
      </c>
      <c r="L719" s="287"/>
      <c r="M719" s="288" t="s">
        <v>19</v>
      </c>
      <c r="N719" s="289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471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14177</v>
      </c>
    </row>
    <row r="720" s="2" customFormat="1" ht="16.5" customHeight="1">
      <c r="A720" s="42"/>
      <c r="B720" s="43"/>
      <c r="C720" s="280" t="s">
        <v>12213</v>
      </c>
      <c r="D720" s="280" t="s">
        <v>386</v>
      </c>
      <c r="E720" s="281" t="s">
        <v>14178</v>
      </c>
      <c r="F720" s="282" t="s">
        <v>13835</v>
      </c>
      <c r="G720" s="283" t="s">
        <v>10100</v>
      </c>
      <c r="H720" s="284">
        <v>6</v>
      </c>
      <c r="I720" s="285"/>
      <c r="J720" s="286">
        <f>ROUND(I720*H720,2)</f>
        <v>0</v>
      </c>
      <c r="K720" s="282" t="s">
        <v>19</v>
      </c>
      <c r="L720" s="287"/>
      <c r="M720" s="288" t="s">
        <v>19</v>
      </c>
      <c r="N720" s="289" t="s">
        <v>48</v>
      </c>
      <c r="O720" s="88"/>
      <c r="P720" s="227">
        <f>O720*H720</f>
        <v>0</v>
      </c>
      <c r="Q720" s="227">
        <v>0</v>
      </c>
      <c r="R720" s="227">
        <f>Q720*H720</f>
        <v>0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471</v>
      </c>
      <c r="AT720" s="229" t="s">
        <v>386</v>
      </c>
      <c r="AU720" s="229" t="s">
        <v>98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339</v>
      </c>
      <c r="BM720" s="229" t="s">
        <v>14179</v>
      </c>
    </row>
    <row r="721" s="2" customFormat="1" ht="16.5" customHeight="1">
      <c r="A721" s="42"/>
      <c r="B721" s="43"/>
      <c r="C721" s="280" t="s">
        <v>12218</v>
      </c>
      <c r="D721" s="280" t="s">
        <v>386</v>
      </c>
      <c r="E721" s="281" t="s">
        <v>14180</v>
      </c>
      <c r="F721" s="282" t="s">
        <v>13841</v>
      </c>
      <c r="G721" s="283" t="s">
        <v>10100</v>
      </c>
      <c r="H721" s="284">
        <v>9</v>
      </c>
      <c r="I721" s="285"/>
      <c r="J721" s="286">
        <f>ROUND(I721*H721,2)</f>
        <v>0</v>
      </c>
      <c r="K721" s="282" t="s">
        <v>19</v>
      </c>
      <c r="L721" s="287"/>
      <c r="M721" s="288" t="s">
        <v>19</v>
      </c>
      <c r="N721" s="289" t="s">
        <v>48</v>
      </c>
      <c r="O721" s="88"/>
      <c r="P721" s="227">
        <f>O721*H721</f>
        <v>0</v>
      </c>
      <c r="Q721" s="227">
        <v>0</v>
      </c>
      <c r="R721" s="227">
        <f>Q721*H721</f>
        <v>0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471</v>
      </c>
      <c r="AT721" s="229" t="s">
        <v>386</v>
      </c>
      <c r="AU721" s="229" t="s">
        <v>98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339</v>
      </c>
      <c r="BM721" s="229" t="s">
        <v>14181</v>
      </c>
    </row>
    <row r="722" s="2" customFormat="1" ht="16.5" customHeight="1">
      <c r="A722" s="42"/>
      <c r="B722" s="43"/>
      <c r="C722" s="280" t="s">
        <v>12223</v>
      </c>
      <c r="D722" s="280" t="s">
        <v>386</v>
      </c>
      <c r="E722" s="281" t="s">
        <v>14182</v>
      </c>
      <c r="F722" s="282" t="s">
        <v>13844</v>
      </c>
      <c r="G722" s="283" t="s">
        <v>10100</v>
      </c>
      <c r="H722" s="284">
        <v>6</v>
      </c>
      <c r="I722" s="285"/>
      <c r="J722" s="286">
        <f>ROUND(I722*H722,2)</f>
        <v>0</v>
      </c>
      <c r="K722" s="282" t="s">
        <v>19</v>
      </c>
      <c r="L722" s="287"/>
      <c r="M722" s="288" t="s">
        <v>19</v>
      </c>
      <c r="N722" s="289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471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14183</v>
      </c>
    </row>
    <row r="723" s="2" customFormat="1" ht="16.5" customHeight="1">
      <c r="A723" s="42"/>
      <c r="B723" s="43"/>
      <c r="C723" s="280" t="s">
        <v>12226</v>
      </c>
      <c r="D723" s="280" t="s">
        <v>386</v>
      </c>
      <c r="E723" s="281" t="s">
        <v>14184</v>
      </c>
      <c r="F723" s="282" t="s">
        <v>13847</v>
      </c>
      <c r="G723" s="283" t="s">
        <v>10100</v>
      </c>
      <c r="H723" s="284">
        <v>38</v>
      </c>
      <c r="I723" s="285"/>
      <c r="J723" s="286">
        <f>ROUND(I723*H723,2)</f>
        <v>0</v>
      </c>
      <c r="K723" s="282" t="s">
        <v>19</v>
      </c>
      <c r="L723" s="287"/>
      <c r="M723" s="288" t="s">
        <v>19</v>
      </c>
      <c r="N723" s="289" t="s">
        <v>48</v>
      </c>
      <c r="O723" s="88"/>
      <c r="P723" s="227">
        <f>O723*H723</f>
        <v>0</v>
      </c>
      <c r="Q723" s="227">
        <v>0</v>
      </c>
      <c r="R723" s="227">
        <f>Q723*H723</f>
        <v>0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471</v>
      </c>
      <c r="AT723" s="229" t="s">
        <v>386</v>
      </c>
      <c r="AU723" s="229" t="s">
        <v>98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339</v>
      </c>
      <c r="BM723" s="229" t="s">
        <v>14185</v>
      </c>
    </row>
    <row r="724" s="2" customFormat="1" ht="16.5" customHeight="1">
      <c r="A724" s="42"/>
      <c r="B724" s="43"/>
      <c r="C724" s="280" t="s">
        <v>12230</v>
      </c>
      <c r="D724" s="280" t="s">
        <v>386</v>
      </c>
      <c r="E724" s="281" t="s">
        <v>14186</v>
      </c>
      <c r="F724" s="282" t="s">
        <v>13850</v>
      </c>
      <c r="G724" s="283" t="s">
        <v>10100</v>
      </c>
      <c r="H724" s="284">
        <v>6</v>
      </c>
      <c r="I724" s="285"/>
      <c r="J724" s="286">
        <f>ROUND(I724*H724,2)</f>
        <v>0</v>
      </c>
      <c r="K724" s="282" t="s">
        <v>19</v>
      </c>
      <c r="L724" s="287"/>
      <c r="M724" s="288" t="s">
        <v>19</v>
      </c>
      <c r="N724" s="289" t="s">
        <v>48</v>
      </c>
      <c r="O724" s="88"/>
      <c r="P724" s="227">
        <f>O724*H724</f>
        <v>0</v>
      </c>
      <c r="Q724" s="227">
        <v>0</v>
      </c>
      <c r="R724" s="227">
        <f>Q724*H724</f>
        <v>0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471</v>
      </c>
      <c r="AT724" s="229" t="s">
        <v>386</v>
      </c>
      <c r="AU724" s="229" t="s">
        <v>98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339</v>
      </c>
      <c r="BM724" s="229" t="s">
        <v>14187</v>
      </c>
    </row>
    <row r="725" s="2" customFormat="1" ht="16.5" customHeight="1">
      <c r="A725" s="42"/>
      <c r="B725" s="43"/>
      <c r="C725" s="280" t="s">
        <v>12234</v>
      </c>
      <c r="D725" s="280" t="s">
        <v>386</v>
      </c>
      <c r="E725" s="281" t="s">
        <v>14188</v>
      </c>
      <c r="F725" s="282" t="s">
        <v>13856</v>
      </c>
      <c r="G725" s="283" t="s">
        <v>10100</v>
      </c>
      <c r="H725" s="284">
        <v>6</v>
      </c>
      <c r="I725" s="285"/>
      <c r="J725" s="286">
        <f>ROUND(I725*H725,2)</f>
        <v>0</v>
      </c>
      <c r="K725" s="282" t="s">
        <v>19</v>
      </c>
      <c r="L725" s="287"/>
      <c r="M725" s="288" t="s">
        <v>19</v>
      </c>
      <c r="N725" s="289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471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14189</v>
      </c>
    </row>
    <row r="726" s="2" customFormat="1" ht="16.5" customHeight="1">
      <c r="A726" s="42"/>
      <c r="B726" s="43"/>
      <c r="C726" s="280" t="s">
        <v>12237</v>
      </c>
      <c r="D726" s="280" t="s">
        <v>386</v>
      </c>
      <c r="E726" s="281" t="s">
        <v>14190</v>
      </c>
      <c r="F726" s="282" t="s">
        <v>14055</v>
      </c>
      <c r="G726" s="283" t="s">
        <v>10100</v>
      </c>
      <c r="H726" s="284">
        <v>15</v>
      </c>
      <c r="I726" s="285"/>
      <c r="J726" s="286">
        <f>ROUND(I726*H726,2)</f>
        <v>0</v>
      </c>
      <c r="K726" s="282" t="s">
        <v>19</v>
      </c>
      <c r="L726" s="287"/>
      <c r="M726" s="288" t="s">
        <v>19</v>
      </c>
      <c r="N726" s="289" t="s">
        <v>48</v>
      </c>
      <c r="O726" s="88"/>
      <c r="P726" s="227">
        <f>O726*H726</f>
        <v>0</v>
      </c>
      <c r="Q726" s="227">
        <v>0</v>
      </c>
      <c r="R726" s="227">
        <f>Q726*H726</f>
        <v>0</v>
      </c>
      <c r="S726" s="227">
        <v>0</v>
      </c>
      <c r="T726" s="228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9" t="s">
        <v>471</v>
      </c>
      <c r="AT726" s="229" t="s">
        <v>386</v>
      </c>
      <c r="AU726" s="229" t="s">
        <v>98</v>
      </c>
      <c r="AY726" s="21" t="s">
        <v>235</v>
      </c>
      <c r="BE726" s="230">
        <f>IF(N726="základní",J726,0)</f>
        <v>0</v>
      </c>
      <c r="BF726" s="230">
        <f>IF(N726="snížená",J726,0)</f>
        <v>0</v>
      </c>
      <c r="BG726" s="230">
        <f>IF(N726="zákl. přenesená",J726,0)</f>
        <v>0</v>
      </c>
      <c r="BH726" s="230">
        <f>IF(N726="sníž. přenesená",J726,0)</f>
        <v>0</v>
      </c>
      <c r="BI726" s="230">
        <f>IF(N726="nulová",J726,0)</f>
        <v>0</v>
      </c>
      <c r="BJ726" s="21" t="s">
        <v>88</v>
      </c>
      <c r="BK726" s="230">
        <f>ROUND(I726*H726,2)</f>
        <v>0</v>
      </c>
      <c r="BL726" s="21" t="s">
        <v>339</v>
      </c>
      <c r="BM726" s="229" t="s">
        <v>14191</v>
      </c>
    </row>
    <row r="727" s="2" customFormat="1" ht="16.5" customHeight="1">
      <c r="A727" s="42"/>
      <c r="B727" s="43"/>
      <c r="C727" s="280" t="s">
        <v>12240</v>
      </c>
      <c r="D727" s="280" t="s">
        <v>386</v>
      </c>
      <c r="E727" s="281" t="s">
        <v>14192</v>
      </c>
      <c r="F727" s="282" t="s">
        <v>14058</v>
      </c>
      <c r="G727" s="283" t="s">
        <v>10100</v>
      </c>
      <c r="H727" s="284">
        <v>1</v>
      </c>
      <c r="I727" s="285"/>
      <c r="J727" s="286">
        <f>ROUND(I727*H727,2)</f>
        <v>0</v>
      </c>
      <c r="K727" s="282" t="s">
        <v>19</v>
      </c>
      <c r="L727" s="287"/>
      <c r="M727" s="288" t="s">
        <v>19</v>
      </c>
      <c r="N727" s="289" t="s">
        <v>48</v>
      </c>
      <c r="O727" s="88"/>
      <c r="P727" s="227">
        <f>O727*H727</f>
        <v>0</v>
      </c>
      <c r="Q727" s="227">
        <v>0</v>
      </c>
      <c r="R727" s="227">
        <f>Q727*H727</f>
        <v>0</v>
      </c>
      <c r="S727" s="227">
        <v>0</v>
      </c>
      <c r="T727" s="228">
        <f>S727*H727</f>
        <v>0</v>
      </c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R727" s="229" t="s">
        <v>471</v>
      </c>
      <c r="AT727" s="229" t="s">
        <v>386</v>
      </c>
      <c r="AU727" s="229" t="s">
        <v>98</v>
      </c>
      <c r="AY727" s="21" t="s">
        <v>235</v>
      </c>
      <c r="BE727" s="230">
        <f>IF(N727="základní",J727,0)</f>
        <v>0</v>
      </c>
      <c r="BF727" s="230">
        <f>IF(N727="snížená",J727,0)</f>
        <v>0</v>
      </c>
      <c r="BG727" s="230">
        <f>IF(N727="zákl. přenesená",J727,0)</f>
        <v>0</v>
      </c>
      <c r="BH727" s="230">
        <f>IF(N727="sníž. přenesená",J727,0)</f>
        <v>0</v>
      </c>
      <c r="BI727" s="230">
        <f>IF(N727="nulová",J727,0)</f>
        <v>0</v>
      </c>
      <c r="BJ727" s="21" t="s">
        <v>88</v>
      </c>
      <c r="BK727" s="230">
        <f>ROUND(I727*H727,2)</f>
        <v>0</v>
      </c>
      <c r="BL727" s="21" t="s">
        <v>339</v>
      </c>
      <c r="BM727" s="229" t="s">
        <v>14193</v>
      </c>
    </row>
    <row r="728" s="2" customFormat="1" ht="16.5" customHeight="1">
      <c r="A728" s="42"/>
      <c r="B728" s="43"/>
      <c r="C728" s="280" t="s">
        <v>12243</v>
      </c>
      <c r="D728" s="280" t="s">
        <v>386</v>
      </c>
      <c r="E728" s="281" t="s">
        <v>14194</v>
      </c>
      <c r="F728" s="282" t="s">
        <v>14195</v>
      </c>
      <c r="G728" s="283" t="s">
        <v>10100</v>
      </c>
      <c r="H728" s="284">
        <v>0</v>
      </c>
      <c r="I728" s="285"/>
      <c r="J728" s="286">
        <f>ROUND(I728*H728,2)</f>
        <v>0</v>
      </c>
      <c r="K728" s="282" t="s">
        <v>19</v>
      </c>
      <c r="L728" s="287"/>
      <c r="M728" s="288" t="s">
        <v>19</v>
      </c>
      <c r="N728" s="289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471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14196</v>
      </c>
    </row>
    <row r="729" s="2" customFormat="1" ht="16.5" customHeight="1">
      <c r="A729" s="42"/>
      <c r="B729" s="43"/>
      <c r="C729" s="280" t="s">
        <v>12246</v>
      </c>
      <c r="D729" s="280" t="s">
        <v>386</v>
      </c>
      <c r="E729" s="281" t="s">
        <v>14197</v>
      </c>
      <c r="F729" s="282" t="s">
        <v>13859</v>
      </c>
      <c r="G729" s="283" t="s">
        <v>10100</v>
      </c>
      <c r="H729" s="284">
        <v>4</v>
      </c>
      <c r="I729" s="285"/>
      <c r="J729" s="286">
        <f>ROUND(I729*H729,2)</f>
        <v>0</v>
      </c>
      <c r="K729" s="282" t="s">
        <v>19</v>
      </c>
      <c r="L729" s="287"/>
      <c r="M729" s="288" t="s">
        <v>19</v>
      </c>
      <c r="N729" s="289" t="s">
        <v>48</v>
      </c>
      <c r="O729" s="88"/>
      <c r="P729" s="227">
        <f>O729*H729</f>
        <v>0</v>
      </c>
      <c r="Q729" s="227">
        <v>0</v>
      </c>
      <c r="R729" s="227">
        <f>Q729*H729</f>
        <v>0</v>
      </c>
      <c r="S729" s="227">
        <v>0</v>
      </c>
      <c r="T729" s="228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9" t="s">
        <v>471</v>
      </c>
      <c r="AT729" s="229" t="s">
        <v>386</v>
      </c>
      <c r="AU729" s="229" t="s">
        <v>98</v>
      </c>
      <c r="AY729" s="21" t="s">
        <v>235</v>
      </c>
      <c r="BE729" s="230">
        <f>IF(N729="základní",J729,0)</f>
        <v>0</v>
      </c>
      <c r="BF729" s="230">
        <f>IF(N729="snížená",J729,0)</f>
        <v>0</v>
      </c>
      <c r="BG729" s="230">
        <f>IF(N729="zákl. přenesená",J729,0)</f>
        <v>0</v>
      </c>
      <c r="BH729" s="230">
        <f>IF(N729="sníž. přenesená",J729,0)</f>
        <v>0</v>
      </c>
      <c r="BI729" s="230">
        <f>IF(N729="nulová",J729,0)</f>
        <v>0</v>
      </c>
      <c r="BJ729" s="21" t="s">
        <v>88</v>
      </c>
      <c r="BK729" s="230">
        <f>ROUND(I729*H729,2)</f>
        <v>0</v>
      </c>
      <c r="BL729" s="21" t="s">
        <v>339</v>
      </c>
      <c r="BM729" s="229" t="s">
        <v>14198</v>
      </c>
    </row>
    <row r="730" s="2" customFormat="1" ht="16.5" customHeight="1">
      <c r="A730" s="42"/>
      <c r="B730" s="43"/>
      <c r="C730" s="280" t="s">
        <v>12249</v>
      </c>
      <c r="D730" s="280" t="s">
        <v>386</v>
      </c>
      <c r="E730" s="281" t="s">
        <v>14199</v>
      </c>
      <c r="F730" s="282" t="s">
        <v>13868</v>
      </c>
      <c r="G730" s="283" t="s">
        <v>10100</v>
      </c>
      <c r="H730" s="284">
        <v>2</v>
      </c>
      <c r="I730" s="285"/>
      <c r="J730" s="286">
        <f>ROUND(I730*H730,2)</f>
        <v>0</v>
      </c>
      <c r="K730" s="282" t="s">
        <v>19</v>
      </c>
      <c r="L730" s="287"/>
      <c r="M730" s="288" t="s">
        <v>19</v>
      </c>
      <c r="N730" s="289" t="s">
        <v>48</v>
      </c>
      <c r="O730" s="88"/>
      <c r="P730" s="227">
        <f>O730*H730</f>
        <v>0</v>
      </c>
      <c r="Q730" s="227">
        <v>0</v>
      </c>
      <c r="R730" s="227">
        <f>Q730*H730</f>
        <v>0</v>
      </c>
      <c r="S730" s="227">
        <v>0</v>
      </c>
      <c r="T730" s="228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9" t="s">
        <v>471</v>
      </c>
      <c r="AT730" s="229" t="s">
        <v>386</v>
      </c>
      <c r="AU730" s="229" t="s">
        <v>98</v>
      </c>
      <c r="AY730" s="21" t="s">
        <v>235</v>
      </c>
      <c r="BE730" s="230">
        <f>IF(N730="základní",J730,0)</f>
        <v>0</v>
      </c>
      <c r="BF730" s="230">
        <f>IF(N730="snížená",J730,0)</f>
        <v>0</v>
      </c>
      <c r="BG730" s="230">
        <f>IF(N730="zákl. přenesená",J730,0)</f>
        <v>0</v>
      </c>
      <c r="BH730" s="230">
        <f>IF(N730="sníž. přenesená",J730,0)</f>
        <v>0</v>
      </c>
      <c r="BI730" s="230">
        <f>IF(N730="nulová",J730,0)</f>
        <v>0</v>
      </c>
      <c r="BJ730" s="21" t="s">
        <v>88</v>
      </c>
      <c r="BK730" s="230">
        <f>ROUND(I730*H730,2)</f>
        <v>0</v>
      </c>
      <c r="BL730" s="21" t="s">
        <v>339</v>
      </c>
      <c r="BM730" s="229" t="s">
        <v>14200</v>
      </c>
    </row>
    <row r="731" s="2" customFormat="1" ht="16.5" customHeight="1">
      <c r="A731" s="42"/>
      <c r="B731" s="43"/>
      <c r="C731" s="280" t="s">
        <v>12252</v>
      </c>
      <c r="D731" s="280" t="s">
        <v>386</v>
      </c>
      <c r="E731" s="281" t="s">
        <v>14201</v>
      </c>
      <c r="F731" s="282" t="s">
        <v>13877</v>
      </c>
      <c r="G731" s="283" t="s">
        <v>10100</v>
      </c>
      <c r="H731" s="284">
        <v>9</v>
      </c>
      <c r="I731" s="285"/>
      <c r="J731" s="286">
        <f>ROUND(I731*H731,2)</f>
        <v>0</v>
      </c>
      <c r="K731" s="282" t="s">
        <v>19</v>
      </c>
      <c r="L731" s="287"/>
      <c r="M731" s="288" t="s">
        <v>19</v>
      </c>
      <c r="N731" s="289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471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14202</v>
      </c>
    </row>
    <row r="732" s="2" customFormat="1" ht="16.5" customHeight="1">
      <c r="A732" s="42"/>
      <c r="B732" s="43"/>
      <c r="C732" s="280" t="s">
        <v>12258</v>
      </c>
      <c r="D732" s="280" t="s">
        <v>386</v>
      </c>
      <c r="E732" s="281" t="s">
        <v>14203</v>
      </c>
      <c r="F732" s="282" t="s">
        <v>13892</v>
      </c>
      <c r="G732" s="283" t="s">
        <v>10100</v>
      </c>
      <c r="H732" s="284">
        <v>4</v>
      </c>
      <c r="I732" s="285"/>
      <c r="J732" s="286">
        <f>ROUND(I732*H732,2)</f>
        <v>0</v>
      </c>
      <c r="K732" s="282" t="s">
        <v>19</v>
      </c>
      <c r="L732" s="287"/>
      <c r="M732" s="288" t="s">
        <v>19</v>
      </c>
      <c r="N732" s="289" t="s">
        <v>48</v>
      </c>
      <c r="O732" s="88"/>
      <c r="P732" s="227">
        <f>O732*H732</f>
        <v>0</v>
      </c>
      <c r="Q732" s="227">
        <v>0</v>
      </c>
      <c r="R732" s="227">
        <f>Q732*H732</f>
        <v>0</v>
      </c>
      <c r="S732" s="227">
        <v>0</v>
      </c>
      <c r="T732" s="228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9" t="s">
        <v>471</v>
      </c>
      <c r="AT732" s="229" t="s">
        <v>386</v>
      </c>
      <c r="AU732" s="229" t="s">
        <v>98</v>
      </c>
      <c r="AY732" s="21" t="s">
        <v>235</v>
      </c>
      <c r="BE732" s="230">
        <f>IF(N732="základní",J732,0)</f>
        <v>0</v>
      </c>
      <c r="BF732" s="230">
        <f>IF(N732="snížená",J732,0)</f>
        <v>0</v>
      </c>
      <c r="BG732" s="230">
        <f>IF(N732="zákl. přenesená",J732,0)</f>
        <v>0</v>
      </c>
      <c r="BH732" s="230">
        <f>IF(N732="sníž. přenesená",J732,0)</f>
        <v>0</v>
      </c>
      <c r="BI732" s="230">
        <f>IF(N732="nulová",J732,0)</f>
        <v>0</v>
      </c>
      <c r="BJ732" s="21" t="s">
        <v>88</v>
      </c>
      <c r="BK732" s="230">
        <f>ROUND(I732*H732,2)</f>
        <v>0</v>
      </c>
      <c r="BL732" s="21" t="s">
        <v>339</v>
      </c>
      <c r="BM732" s="229" t="s">
        <v>14204</v>
      </c>
    </row>
    <row r="733" s="2" customFormat="1" ht="16.5" customHeight="1">
      <c r="A733" s="42"/>
      <c r="B733" s="43"/>
      <c r="C733" s="280" t="s">
        <v>12263</v>
      </c>
      <c r="D733" s="280" t="s">
        <v>386</v>
      </c>
      <c r="E733" s="281" t="s">
        <v>14205</v>
      </c>
      <c r="F733" s="282" t="s">
        <v>13895</v>
      </c>
      <c r="G733" s="283" t="s">
        <v>10100</v>
      </c>
      <c r="H733" s="284">
        <v>2</v>
      </c>
      <c r="I733" s="285"/>
      <c r="J733" s="286">
        <f>ROUND(I733*H733,2)</f>
        <v>0</v>
      </c>
      <c r="K733" s="282" t="s">
        <v>19</v>
      </c>
      <c r="L733" s="287"/>
      <c r="M733" s="288" t="s">
        <v>19</v>
      </c>
      <c r="N733" s="289" t="s">
        <v>48</v>
      </c>
      <c r="O733" s="88"/>
      <c r="P733" s="227">
        <f>O733*H733</f>
        <v>0</v>
      </c>
      <c r="Q733" s="227">
        <v>0</v>
      </c>
      <c r="R733" s="227">
        <f>Q733*H733</f>
        <v>0</v>
      </c>
      <c r="S733" s="227">
        <v>0</v>
      </c>
      <c r="T733" s="228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9" t="s">
        <v>471</v>
      </c>
      <c r="AT733" s="229" t="s">
        <v>386</v>
      </c>
      <c r="AU733" s="229" t="s">
        <v>98</v>
      </c>
      <c r="AY733" s="21" t="s">
        <v>235</v>
      </c>
      <c r="BE733" s="230">
        <f>IF(N733="základní",J733,0)</f>
        <v>0</v>
      </c>
      <c r="BF733" s="230">
        <f>IF(N733="snížená",J733,0)</f>
        <v>0</v>
      </c>
      <c r="BG733" s="230">
        <f>IF(N733="zákl. přenesená",J733,0)</f>
        <v>0</v>
      </c>
      <c r="BH733" s="230">
        <f>IF(N733="sníž. přenesená",J733,0)</f>
        <v>0</v>
      </c>
      <c r="BI733" s="230">
        <f>IF(N733="nulová",J733,0)</f>
        <v>0</v>
      </c>
      <c r="BJ733" s="21" t="s">
        <v>88</v>
      </c>
      <c r="BK733" s="230">
        <f>ROUND(I733*H733,2)</f>
        <v>0</v>
      </c>
      <c r="BL733" s="21" t="s">
        <v>339</v>
      </c>
      <c r="BM733" s="229" t="s">
        <v>14206</v>
      </c>
    </row>
    <row r="734" s="2" customFormat="1" ht="16.5" customHeight="1">
      <c r="A734" s="42"/>
      <c r="B734" s="43"/>
      <c r="C734" s="280" t="s">
        <v>12267</v>
      </c>
      <c r="D734" s="280" t="s">
        <v>386</v>
      </c>
      <c r="E734" s="281" t="s">
        <v>14207</v>
      </c>
      <c r="F734" s="282" t="s">
        <v>14208</v>
      </c>
      <c r="G734" s="283" t="s">
        <v>10100</v>
      </c>
      <c r="H734" s="284">
        <v>4</v>
      </c>
      <c r="I734" s="285"/>
      <c r="J734" s="286">
        <f>ROUND(I734*H734,2)</f>
        <v>0</v>
      </c>
      <c r="K734" s="282" t="s">
        <v>19</v>
      </c>
      <c r="L734" s="287"/>
      <c r="M734" s="288" t="s">
        <v>19</v>
      </c>
      <c r="N734" s="289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471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14209</v>
      </c>
    </row>
    <row r="735" s="2" customFormat="1" ht="16.5" customHeight="1">
      <c r="A735" s="42"/>
      <c r="B735" s="43"/>
      <c r="C735" s="280" t="s">
        <v>12272</v>
      </c>
      <c r="D735" s="280" t="s">
        <v>386</v>
      </c>
      <c r="E735" s="281" t="s">
        <v>14210</v>
      </c>
      <c r="F735" s="282" t="s">
        <v>14070</v>
      </c>
      <c r="G735" s="283" t="s">
        <v>10100</v>
      </c>
      <c r="H735" s="284">
        <v>4</v>
      </c>
      <c r="I735" s="285"/>
      <c r="J735" s="286">
        <f>ROUND(I735*H735,2)</f>
        <v>0</v>
      </c>
      <c r="K735" s="282" t="s">
        <v>19</v>
      </c>
      <c r="L735" s="287"/>
      <c r="M735" s="288" t="s">
        <v>19</v>
      </c>
      <c r="N735" s="289" t="s">
        <v>48</v>
      </c>
      <c r="O735" s="88"/>
      <c r="P735" s="227">
        <f>O735*H735</f>
        <v>0</v>
      </c>
      <c r="Q735" s="227">
        <v>0</v>
      </c>
      <c r="R735" s="227">
        <f>Q735*H735</f>
        <v>0</v>
      </c>
      <c r="S735" s="227">
        <v>0</v>
      </c>
      <c r="T735" s="228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9" t="s">
        <v>471</v>
      </c>
      <c r="AT735" s="229" t="s">
        <v>386</v>
      </c>
      <c r="AU735" s="229" t="s">
        <v>98</v>
      </c>
      <c r="AY735" s="21" t="s">
        <v>235</v>
      </c>
      <c r="BE735" s="230">
        <f>IF(N735="základní",J735,0)</f>
        <v>0</v>
      </c>
      <c r="BF735" s="230">
        <f>IF(N735="snížená",J735,0)</f>
        <v>0</v>
      </c>
      <c r="BG735" s="230">
        <f>IF(N735="zákl. přenesená",J735,0)</f>
        <v>0</v>
      </c>
      <c r="BH735" s="230">
        <f>IF(N735="sníž. přenesená",J735,0)</f>
        <v>0</v>
      </c>
      <c r="BI735" s="230">
        <f>IF(N735="nulová",J735,0)</f>
        <v>0</v>
      </c>
      <c r="BJ735" s="21" t="s">
        <v>88</v>
      </c>
      <c r="BK735" s="230">
        <f>ROUND(I735*H735,2)</f>
        <v>0</v>
      </c>
      <c r="BL735" s="21" t="s">
        <v>339</v>
      </c>
      <c r="BM735" s="229" t="s">
        <v>14211</v>
      </c>
    </row>
    <row r="736" s="2" customFormat="1" ht="16.5" customHeight="1">
      <c r="A736" s="42"/>
      <c r="B736" s="43"/>
      <c r="C736" s="280" t="s">
        <v>12277</v>
      </c>
      <c r="D736" s="280" t="s">
        <v>386</v>
      </c>
      <c r="E736" s="281" t="s">
        <v>14212</v>
      </c>
      <c r="F736" s="282" t="s">
        <v>14134</v>
      </c>
      <c r="G736" s="283" t="s">
        <v>10100</v>
      </c>
      <c r="H736" s="284">
        <v>4</v>
      </c>
      <c r="I736" s="285"/>
      <c r="J736" s="286">
        <f>ROUND(I736*H736,2)</f>
        <v>0</v>
      </c>
      <c r="K736" s="282" t="s">
        <v>19</v>
      </c>
      <c r="L736" s="287"/>
      <c r="M736" s="288" t="s">
        <v>19</v>
      </c>
      <c r="N736" s="289" t="s">
        <v>48</v>
      </c>
      <c r="O736" s="88"/>
      <c r="P736" s="227">
        <f>O736*H736</f>
        <v>0</v>
      </c>
      <c r="Q736" s="227">
        <v>0</v>
      </c>
      <c r="R736" s="227">
        <f>Q736*H736</f>
        <v>0</v>
      </c>
      <c r="S736" s="227">
        <v>0</v>
      </c>
      <c r="T736" s="228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9" t="s">
        <v>471</v>
      </c>
      <c r="AT736" s="229" t="s">
        <v>386</v>
      </c>
      <c r="AU736" s="229" t="s">
        <v>98</v>
      </c>
      <c r="AY736" s="21" t="s">
        <v>235</v>
      </c>
      <c r="BE736" s="230">
        <f>IF(N736="základní",J736,0)</f>
        <v>0</v>
      </c>
      <c r="BF736" s="230">
        <f>IF(N736="snížená",J736,0)</f>
        <v>0</v>
      </c>
      <c r="BG736" s="230">
        <f>IF(N736="zákl. přenesená",J736,0)</f>
        <v>0</v>
      </c>
      <c r="BH736" s="230">
        <f>IF(N736="sníž. přenesená",J736,0)</f>
        <v>0</v>
      </c>
      <c r="BI736" s="230">
        <f>IF(N736="nulová",J736,0)</f>
        <v>0</v>
      </c>
      <c r="BJ736" s="21" t="s">
        <v>88</v>
      </c>
      <c r="BK736" s="230">
        <f>ROUND(I736*H736,2)</f>
        <v>0</v>
      </c>
      <c r="BL736" s="21" t="s">
        <v>339</v>
      </c>
      <c r="BM736" s="229" t="s">
        <v>14213</v>
      </c>
    </row>
    <row r="737" s="2" customFormat="1" ht="16.5" customHeight="1">
      <c r="A737" s="42"/>
      <c r="B737" s="43"/>
      <c r="C737" s="280" t="s">
        <v>12282</v>
      </c>
      <c r="D737" s="280" t="s">
        <v>386</v>
      </c>
      <c r="E737" s="281" t="s">
        <v>14214</v>
      </c>
      <c r="F737" s="282" t="s">
        <v>13904</v>
      </c>
      <c r="G737" s="283" t="s">
        <v>10100</v>
      </c>
      <c r="H737" s="284">
        <v>1</v>
      </c>
      <c r="I737" s="285"/>
      <c r="J737" s="286">
        <f>ROUND(I737*H737,2)</f>
        <v>0</v>
      </c>
      <c r="K737" s="282" t="s">
        <v>19</v>
      </c>
      <c r="L737" s="287"/>
      <c r="M737" s="288" t="s">
        <v>19</v>
      </c>
      <c r="N737" s="289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471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14215</v>
      </c>
    </row>
    <row r="738" s="2" customFormat="1" ht="16.5" customHeight="1">
      <c r="A738" s="42"/>
      <c r="B738" s="43"/>
      <c r="C738" s="280" t="s">
        <v>12287</v>
      </c>
      <c r="D738" s="280" t="s">
        <v>386</v>
      </c>
      <c r="E738" s="281" t="s">
        <v>14216</v>
      </c>
      <c r="F738" s="282" t="s">
        <v>14075</v>
      </c>
      <c r="G738" s="283" t="s">
        <v>10100</v>
      </c>
      <c r="H738" s="284">
        <v>2</v>
      </c>
      <c r="I738" s="285"/>
      <c r="J738" s="286">
        <f>ROUND(I738*H738,2)</f>
        <v>0</v>
      </c>
      <c r="K738" s="282" t="s">
        <v>19</v>
      </c>
      <c r="L738" s="287"/>
      <c r="M738" s="288" t="s">
        <v>19</v>
      </c>
      <c r="N738" s="289" t="s">
        <v>48</v>
      </c>
      <c r="O738" s="88"/>
      <c r="P738" s="227">
        <f>O738*H738</f>
        <v>0</v>
      </c>
      <c r="Q738" s="227">
        <v>0</v>
      </c>
      <c r="R738" s="227">
        <f>Q738*H738</f>
        <v>0</v>
      </c>
      <c r="S738" s="227">
        <v>0</v>
      </c>
      <c r="T738" s="228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9" t="s">
        <v>471</v>
      </c>
      <c r="AT738" s="229" t="s">
        <v>386</v>
      </c>
      <c r="AU738" s="229" t="s">
        <v>98</v>
      </c>
      <c r="AY738" s="21" t="s">
        <v>235</v>
      </c>
      <c r="BE738" s="230">
        <f>IF(N738="základní",J738,0)</f>
        <v>0</v>
      </c>
      <c r="BF738" s="230">
        <f>IF(N738="snížená",J738,0)</f>
        <v>0</v>
      </c>
      <c r="BG738" s="230">
        <f>IF(N738="zákl. přenesená",J738,0)</f>
        <v>0</v>
      </c>
      <c r="BH738" s="230">
        <f>IF(N738="sníž. přenesená",J738,0)</f>
        <v>0</v>
      </c>
      <c r="BI738" s="230">
        <f>IF(N738="nulová",J738,0)</f>
        <v>0</v>
      </c>
      <c r="BJ738" s="21" t="s">
        <v>88</v>
      </c>
      <c r="BK738" s="230">
        <f>ROUND(I738*H738,2)</f>
        <v>0</v>
      </c>
      <c r="BL738" s="21" t="s">
        <v>339</v>
      </c>
      <c r="BM738" s="229" t="s">
        <v>14217</v>
      </c>
    </row>
    <row r="739" s="2" customFormat="1" ht="16.5" customHeight="1">
      <c r="A739" s="42"/>
      <c r="B739" s="43"/>
      <c r="C739" s="280" t="s">
        <v>12292</v>
      </c>
      <c r="D739" s="280" t="s">
        <v>386</v>
      </c>
      <c r="E739" s="281" t="s">
        <v>14218</v>
      </c>
      <c r="F739" s="282" t="s">
        <v>13916</v>
      </c>
      <c r="G739" s="283" t="s">
        <v>10100</v>
      </c>
      <c r="H739" s="284">
        <v>184</v>
      </c>
      <c r="I739" s="285"/>
      <c r="J739" s="286">
        <f>ROUND(I739*H739,2)</f>
        <v>0</v>
      </c>
      <c r="K739" s="282" t="s">
        <v>19</v>
      </c>
      <c r="L739" s="287"/>
      <c r="M739" s="288" t="s">
        <v>19</v>
      </c>
      <c r="N739" s="289" t="s">
        <v>48</v>
      </c>
      <c r="O739" s="88"/>
      <c r="P739" s="227">
        <f>O739*H739</f>
        <v>0</v>
      </c>
      <c r="Q739" s="227">
        <v>0</v>
      </c>
      <c r="R739" s="227">
        <f>Q739*H739</f>
        <v>0</v>
      </c>
      <c r="S739" s="227">
        <v>0</v>
      </c>
      <c r="T739" s="228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9" t="s">
        <v>471</v>
      </c>
      <c r="AT739" s="229" t="s">
        <v>386</v>
      </c>
      <c r="AU739" s="229" t="s">
        <v>98</v>
      </c>
      <c r="AY739" s="21" t="s">
        <v>235</v>
      </c>
      <c r="BE739" s="230">
        <f>IF(N739="základní",J739,0)</f>
        <v>0</v>
      </c>
      <c r="BF739" s="230">
        <f>IF(N739="snížená",J739,0)</f>
        <v>0</v>
      </c>
      <c r="BG739" s="230">
        <f>IF(N739="zákl. přenesená",J739,0)</f>
        <v>0</v>
      </c>
      <c r="BH739" s="230">
        <f>IF(N739="sníž. přenesená",J739,0)</f>
        <v>0</v>
      </c>
      <c r="BI739" s="230">
        <f>IF(N739="nulová",J739,0)</f>
        <v>0</v>
      </c>
      <c r="BJ739" s="21" t="s">
        <v>88</v>
      </c>
      <c r="BK739" s="230">
        <f>ROUND(I739*H739,2)</f>
        <v>0</v>
      </c>
      <c r="BL739" s="21" t="s">
        <v>339</v>
      </c>
      <c r="BM739" s="229" t="s">
        <v>14219</v>
      </c>
    </row>
    <row r="740" s="2" customFormat="1" ht="16.5" customHeight="1">
      <c r="A740" s="42"/>
      <c r="B740" s="43"/>
      <c r="C740" s="280" t="s">
        <v>12297</v>
      </c>
      <c r="D740" s="280" t="s">
        <v>386</v>
      </c>
      <c r="E740" s="281" t="s">
        <v>14220</v>
      </c>
      <c r="F740" s="282" t="s">
        <v>13922</v>
      </c>
      <c r="G740" s="283" t="s">
        <v>10100</v>
      </c>
      <c r="H740" s="284">
        <v>16</v>
      </c>
      <c r="I740" s="285"/>
      <c r="J740" s="286">
        <f>ROUND(I740*H740,2)</f>
        <v>0</v>
      </c>
      <c r="K740" s="282" t="s">
        <v>19</v>
      </c>
      <c r="L740" s="287"/>
      <c r="M740" s="288" t="s">
        <v>19</v>
      </c>
      <c r="N740" s="289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471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14221</v>
      </c>
    </row>
    <row r="741" s="2" customFormat="1" ht="16.5" customHeight="1">
      <c r="A741" s="42"/>
      <c r="B741" s="43"/>
      <c r="C741" s="280" t="s">
        <v>12302</v>
      </c>
      <c r="D741" s="280" t="s">
        <v>386</v>
      </c>
      <c r="E741" s="281" t="s">
        <v>14222</v>
      </c>
      <c r="F741" s="282" t="s">
        <v>13934</v>
      </c>
      <c r="G741" s="283" t="s">
        <v>10100</v>
      </c>
      <c r="H741" s="284">
        <v>72</v>
      </c>
      <c r="I741" s="285"/>
      <c r="J741" s="286">
        <f>ROUND(I741*H741,2)</f>
        <v>0</v>
      </c>
      <c r="K741" s="282" t="s">
        <v>19</v>
      </c>
      <c r="L741" s="287"/>
      <c r="M741" s="288" t="s">
        <v>19</v>
      </c>
      <c r="N741" s="289" t="s">
        <v>48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471</v>
      </c>
      <c r="AT741" s="229" t="s">
        <v>386</v>
      </c>
      <c r="AU741" s="229" t="s">
        <v>98</v>
      </c>
      <c r="AY741" s="21" t="s">
        <v>235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1" t="s">
        <v>88</v>
      </c>
      <c r="BK741" s="230">
        <f>ROUND(I741*H741,2)</f>
        <v>0</v>
      </c>
      <c r="BL741" s="21" t="s">
        <v>339</v>
      </c>
      <c r="BM741" s="229" t="s">
        <v>14223</v>
      </c>
    </row>
    <row r="742" s="17" customFormat="1" ht="20.88" customHeight="1">
      <c r="A742" s="17"/>
      <c r="B742" s="303"/>
      <c r="C742" s="304"/>
      <c r="D742" s="305" t="s">
        <v>75</v>
      </c>
      <c r="E742" s="305" t="s">
        <v>14224</v>
      </c>
      <c r="F742" s="305" t="s">
        <v>14225</v>
      </c>
      <c r="G742" s="304"/>
      <c r="H742" s="304"/>
      <c r="I742" s="306"/>
      <c r="J742" s="307">
        <f>BK742</f>
        <v>0</v>
      </c>
      <c r="K742" s="304"/>
      <c r="L742" s="308"/>
      <c r="M742" s="309"/>
      <c r="N742" s="310"/>
      <c r="O742" s="310"/>
      <c r="P742" s="311">
        <f>SUM(P743:P772)</f>
        <v>0</v>
      </c>
      <c r="Q742" s="310"/>
      <c r="R742" s="311">
        <f>SUM(R743:R772)</f>
        <v>0</v>
      </c>
      <c r="S742" s="310"/>
      <c r="T742" s="312">
        <f>SUM(T743:T772)</f>
        <v>0</v>
      </c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R742" s="313" t="s">
        <v>88</v>
      </c>
      <c r="AT742" s="314" t="s">
        <v>75</v>
      </c>
      <c r="AU742" s="314" t="s">
        <v>92</v>
      </c>
      <c r="AY742" s="313" t="s">
        <v>235</v>
      </c>
      <c r="BK742" s="315">
        <f>SUM(BK743:BK772)</f>
        <v>0</v>
      </c>
    </row>
    <row r="743" s="2" customFormat="1" ht="49.05" customHeight="1">
      <c r="A743" s="42"/>
      <c r="B743" s="43"/>
      <c r="C743" s="280" t="s">
        <v>12307</v>
      </c>
      <c r="D743" s="280" t="s">
        <v>386</v>
      </c>
      <c r="E743" s="281" t="s">
        <v>14226</v>
      </c>
      <c r="F743" s="282" t="s">
        <v>14227</v>
      </c>
      <c r="G743" s="283" t="s">
        <v>10100</v>
      </c>
      <c r="H743" s="284">
        <v>1</v>
      </c>
      <c r="I743" s="285"/>
      <c r="J743" s="286">
        <f>ROUND(I743*H743,2)</f>
        <v>0</v>
      </c>
      <c r="K743" s="282" t="s">
        <v>19</v>
      </c>
      <c r="L743" s="287"/>
      <c r="M743" s="288" t="s">
        <v>19</v>
      </c>
      <c r="N743" s="289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471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14228</v>
      </c>
    </row>
    <row r="744" s="2" customFormat="1" ht="16.5" customHeight="1">
      <c r="A744" s="42"/>
      <c r="B744" s="43"/>
      <c r="C744" s="280" t="s">
        <v>12313</v>
      </c>
      <c r="D744" s="280" t="s">
        <v>386</v>
      </c>
      <c r="E744" s="281" t="s">
        <v>14229</v>
      </c>
      <c r="F744" s="282" t="s">
        <v>13750</v>
      </c>
      <c r="G744" s="283" t="s">
        <v>10100</v>
      </c>
      <c r="H744" s="284">
        <v>1</v>
      </c>
      <c r="I744" s="285"/>
      <c r="J744" s="286">
        <f>ROUND(I744*H744,2)</f>
        <v>0</v>
      </c>
      <c r="K744" s="282" t="s">
        <v>19</v>
      </c>
      <c r="L744" s="287"/>
      <c r="M744" s="288" t="s">
        <v>19</v>
      </c>
      <c r="N744" s="289" t="s">
        <v>48</v>
      </c>
      <c r="O744" s="88"/>
      <c r="P744" s="227">
        <f>O744*H744</f>
        <v>0</v>
      </c>
      <c r="Q744" s="227">
        <v>0</v>
      </c>
      <c r="R744" s="227">
        <f>Q744*H744</f>
        <v>0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471</v>
      </c>
      <c r="AT744" s="229" t="s">
        <v>386</v>
      </c>
      <c r="AU744" s="229" t="s">
        <v>98</v>
      </c>
      <c r="AY744" s="21" t="s">
        <v>235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1" t="s">
        <v>88</v>
      </c>
      <c r="BK744" s="230">
        <f>ROUND(I744*H744,2)</f>
        <v>0</v>
      </c>
      <c r="BL744" s="21" t="s">
        <v>339</v>
      </c>
      <c r="BM744" s="229" t="s">
        <v>14230</v>
      </c>
    </row>
    <row r="745" s="2" customFormat="1" ht="16.5" customHeight="1">
      <c r="A745" s="42"/>
      <c r="B745" s="43"/>
      <c r="C745" s="280" t="s">
        <v>12317</v>
      </c>
      <c r="D745" s="280" t="s">
        <v>386</v>
      </c>
      <c r="E745" s="281" t="s">
        <v>14231</v>
      </c>
      <c r="F745" s="282" t="s">
        <v>13753</v>
      </c>
      <c r="G745" s="283" t="s">
        <v>10100</v>
      </c>
      <c r="H745" s="284">
        <v>1</v>
      </c>
      <c r="I745" s="285"/>
      <c r="J745" s="286">
        <f>ROUND(I745*H745,2)</f>
        <v>0</v>
      </c>
      <c r="K745" s="282" t="s">
        <v>19</v>
      </c>
      <c r="L745" s="287"/>
      <c r="M745" s="288" t="s">
        <v>19</v>
      </c>
      <c r="N745" s="289" t="s">
        <v>48</v>
      </c>
      <c r="O745" s="88"/>
      <c r="P745" s="227">
        <f>O745*H745</f>
        <v>0</v>
      </c>
      <c r="Q745" s="227">
        <v>0</v>
      </c>
      <c r="R745" s="227">
        <f>Q745*H745</f>
        <v>0</v>
      </c>
      <c r="S745" s="227">
        <v>0</v>
      </c>
      <c r="T745" s="228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9" t="s">
        <v>471</v>
      </c>
      <c r="AT745" s="229" t="s">
        <v>386</v>
      </c>
      <c r="AU745" s="229" t="s">
        <v>98</v>
      </c>
      <c r="AY745" s="21" t="s">
        <v>235</v>
      </c>
      <c r="BE745" s="230">
        <f>IF(N745="základní",J745,0)</f>
        <v>0</v>
      </c>
      <c r="BF745" s="230">
        <f>IF(N745="snížená",J745,0)</f>
        <v>0</v>
      </c>
      <c r="BG745" s="230">
        <f>IF(N745="zákl. přenesená",J745,0)</f>
        <v>0</v>
      </c>
      <c r="BH745" s="230">
        <f>IF(N745="sníž. přenesená",J745,0)</f>
        <v>0</v>
      </c>
      <c r="BI745" s="230">
        <f>IF(N745="nulová",J745,0)</f>
        <v>0</v>
      </c>
      <c r="BJ745" s="21" t="s">
        <v>88</v>
      </c>
      <c r="BK745" s="230">
        <f>ROUND(I745*H745,2)</f>
        <v>0</v>
      </c>
      <c r="BL745" s="21" t="s">
        <v>339</v>
      </c>
      <c r="BM745" s="229" t="s">
        <v>14232</v>
      </c>
    </row>
    <row r="746" s="2" customFormat="1" ht="16.5" customHeight="1">
      <c r="A746" s="42"/>
      <c r="B746" s="43"/>
      <c r="C746" s="280" t="s">
        <v>12320</v>
      </c>
      <c r="D746" s="280" t="s">
        <v>386</v>
      </c>
      <c r="E746" s="281" t="s">
        <v>14233</v>
      </c>
      <c r="F746" s="282" t="s">
        <v>13756</v>
      </c>
      <c r="G746" s="283" t="s">
        <v>10100</v>
      </c>
      <c r="H746" s="284">
        <v>1</v>
      </c>
      <c r="I746" s="285"/>
      <c r="J746" s="286">
        <f>ROUND(I746*H746,2)</f>
        <v>0</v>
      </c>
      <c r="K746" s="282" t="s">
        <v>19</v>
      </c>
      <c r="L746" s="287"/>
      <c r="M746" s="288" t="s">
        <v>19</v>
      </c>
      <c r="N746" s="289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471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14234</v>
      </c>
    </row>
    <row r="747" s="2" customFormat="1" ht="16.5" customHeight="1">
      <c r="A747" s="42"/>
      <c r="B747" s="43"/>
      <c r="C747" s="280" t="s">
        <v>12324</v>
      </c>
      <c r="D747" s="280" t="s">
        <v>386</v>
      </c>
      <c r="E747" s="281" t="s">
        <v>14235</v>
      </c>
      <c r="F747" s="282" t="s">
        <v>13750</v>
      </c>
      <c r="G747" s="283" t="s">
        <v>10100</v>
      </c>
      <c r="H747" s="284">
        <v>1</v>
      </c>
      <c r="I747" s="285"/>
      <c r="J747" s="286">
        <f>ROUND(I747*H747,2)</f>
        <v>0</v>
      </c>
      <c r="K747" s="282" t="s">
        <v>19</v>
      </c>
      <c r="L747" s="287"/>
      <c r="M747" s="288" t="s">
        <v>19</v>
      </c>
      <c r="N747" s="289" t="s">
        <v>48</v>
      </c>
      <c r="O747" s="88"/>
      <c r="P747" s="227">
        <f>O747*H747</f>
        <v>0</v>
      </c>
      <c r="Q747" s="227">
        <v>0</v>
      </c>
      <c r="R747" s="227">
        <f>Q747*H747</f>
        <v>0</v>
      </c>
      <c r="S747" s="227">
        <v>0</v>
      </c>
      <c r="T747" s="228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9" t="s">
        <v>471</v>
      </c>
      <c r="AT747" s="229" t="s">
        <v>386</v>
      </c>
      <c r="AU747" s="229" t="s">
        <v>98</v>
      </c>
      <c r="AY747" s="21" t="s">
        <v>235</v>
      </c>
      <c r="BE747" s="230">
        <f>IF(N747="základní",J747,0)</f>
        <v>0</v>
      </c>
      <c r="BF747" s="230">
        <f>IF(N747="snížená",J747,0)</f>
        <v>0</v>
      </c>
      <c r="BG747" s="230">
        <f>IF(N747="zákl. přenesená",J747,0)</f>
        <v>0</v>
      </c>
      <c r="BH747" s="230">
        <f>IF(N747="sníž. přenesená",J747,0)</f>
        <v>0</v>
      </c>
      <c r="BI747" s="230">
        <f>IF(N747="nulová",J747,0)</f>
        <v>0</v>
      </c>
      <c r="BJ747" s="21" t="s">
        <v>88</v>
      </c>
      <c r="BK747" s="230">
        <f>ROUND(I747*H747,2)</f>
        <v>0</v>
      </c>
      <c r="BL747" s="21" t="s">
        <v>339</v>
      </c>
      <c r="BM747" s="229" t="s">
        <v>14236</v>
      </c>
    </row>
    <row r="748" s="2" customFormat="1" ht="16.5" customHeight="1">
      <c r="A748" s="42"/>
      <c r="B748" s="43"/>
      <c r="C748" s="280" t="s">
        <v>12328</v>
      </c>
      <c r="D748" s="280" t="s">
        <v>386</v>
      </c>
      <c r="E748" s="281" t="s">
        <v>14237</v>
      </c>
      <c r="F748" s="282" t="s">
        <v>14031</v>
      </c>
      <c r="G748" s="283" t="s">
        <v>10100</v>
      </c>
      <c r="H748" s="284">
        <v>2</v>
      </c>
      <c r="I748" s="285"/>
      <c r="J748" s="286">
        <f>ROUND(I748*H748,2)</f>
        <v>0</v>
      </c>
      <c r="K748" s="282" t="s">
        <v>19</v>
      </c>
      <c r="L748" s="287"/>
      <c r="M748" s="288" t="s">
        <v>19</v>
      </c>
      <c r="N748" s="289" t="s">
        <v>48</v>
      </c>
      <c r="O748" s="88"/>
      <c r="P748" s="227">
        <f>O748*H748</f>
        <v>0</v>
      </c>
      <c r="Q748" s="227">
        <v>0</v>
      </c>
      <c r="R748" s="227">
        <f>Q748*H748</f>
        <v>0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471</v>
      </c>
      <c r="AT748" s="229" t="s">
        <v>386</v>
      </c>
      <c r="AU748" s="229" t="s">
        <v>98</v>
      </c>
      <c r="AY748" s="21" t="s">
        <v>235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1" t="s">
        <v>88</v>
      </c>
      <c r="BK748" s="230">
        <f>ROUND(I748*H748,2)</f>
        <v>0</v>
      </c>
      <c r="BL748" s="21" t="s">
        <v>339</v>
      </c>
      <c r="BM748" s="229" t="s">
        <v>14238</v>
      </c>
    </row>
    <row r="749" s="2" customFormat="1" ht="16.5" customHeight="1">
      <c r="A749" s="42"/>
      <c r="B749" s="43"/>
      <c r="C749" s="280" t="s">
        <v>12332</v>
      </c>
      <c r="D749" s="280" t="s">
        <v>386</v>
      </c>
      <c r="E749" s="281" t="s">
        <v>14239</v>
      </c>
      <c r="F749" s="282" t="s">
        <v>14240</v>
      </c>
      <c r="G749" s="283" t="s">
        <v>10100</v>
      </c>
      <c r="H749" s="284">
        <v>1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14241</v>
      </c>
    </row>
    <row r="750" s="2" customFormat="1" ht="16.5" customHeight="1">
      <c r="A750" s="42"/>
      <c r="B750" s="43"/>
      <c r="C750" s="280" t="s">
        <v>12336</v>
      </c>
      <c r="D750" s="280" t="s">
        <v>386</v>
      </c>
      <c r="E750" s="281" t="s">
        <v>14242</v>
      </c>
      <c r="F750" s="282" t="s">
        <v>14037</v>
      </c>
      <c r="G750" s="283" t="s">
        <v>10100</v>
      </c>
      <c r="H750" s="284">
        <v>1</v>
      </c>
      <c r="I750" s="285"/>
      <c r="J750" s="286">
        <f>ROUND(I750*H750,2)</f>
        <v>0</v>
      </c>
      <c r="K750" s="282" t="s">
        <v>19</v>
      </c>
      <c r="L750" s="287"/>
      <c r="M750" s="288" t="s">
        <v>19</v>
      </c>
      <c r="N750" s="289" t="s">
        <v>48</v>
      </c>
      <c r="O750" s="88"/>
      <c r="P750" s="227">
        <f>O750*H750</f>
        <v>0</v>
      </c>
      <c r="Q750" s="227">
        <v>0</v>
      </c>
      <c r="R750" s="227">
        <f>Q750*H750</f>
        <v>0</v>
      </c>
      <c r="S750" s="227">
        <v>0</v>
      </c>
      <c r="T750" s="228">
        <f>S750*H750</f>
        <v>0</v>
      </c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R750" s="229" t="s">
        <v>471</v>
      </c>
      <c r="AT750" s="229" t="s">
        <v>386</v>
      </c>
      <c r="AU750" s="229" t="s">
        <v>98</v>
      </c>
      <c r="AY750" s="21" t="s">
        <v>235</v>
      </c>
      <c r="BE750" s="230">
        <f>IF(N750="základní",J750,0)</f>
        <v>0</v>
      </c>
      <c r="BF750" s="230">
        <f>IF(N750="snížená",J750,0)</f>
        <v>0</v>
      </c>
      <c r="BG750" s="230">
        <f>IF(N750="zákl. přenesená",J750,0)</f>
        <v>0</v>
      </c>
      <c r="BH750" s="230">
        <f>IF(N750="sníž. přenesená",J750,0)</f>
        <v>0</v>
      </c>
      <c r="BI750" s="230">
        <f>IF(N750="nulová",J750,0)</f>
        <v>0</v>
      </c>
      <c r="BJ750" s="21" t="s">
        <v>88</v>
      </c>
      <c r="BK750" s="230">
        <f>ROUND(I750*H750,2)</f>
        <v>0</v>
      </c>
      <c r="BL750" s="21" t="s">
        <v>339</v>
      </c>
      <c r="BM750" s="229" t="s">
        <v>14243</v>
      </c>
    </row>
    <row r="751" s="2" customFormat="1" ht="16.5" customHeight="1">
      <c r="A751" s="42"/>
      <c r="B751" s="43"/>
      <c r="C751" s="280" t="s">
        <v>12340</v>
      </c>
      <c r="D751" s="280" t="s">
        <v>386</v>
      </c>
      <c r="E751" s="281" t="s">
        <v>14244</v>
      </c>
      <c r="F751" s="282" t="s">
        <v>14040</v>
      </c>
      <c r="G751" s="283" t="s">
        <v>10100</v>
      </c>
      <c r="H751" s="284">
        <v>0</v>
      </c>
      <c r="I751" s="285"/>
      <c r="J751" s="286">
        <f>ROUND(I751*H751,2)</f>
        <v>0</v>
      </c>
      <c r="K751" s="282" t="s">
        <v>19</v>
      </c>
      <c r="L751" s="287"/>
      <c r="M751" s="288" t="s">
        <v>19</v>
      </c>
      <c r="N751" s="289" t="s">
        <v>48</v>
      </c>
      <c r="O751" s="88"/>
      <c r="P751" s="227">
        <f>O751*H751</f>
        <v>0</v>
      </c>
      <c r="Q751" s="227">
        <v>0</v>
      </c>
      <c r="R751" s="227">
        <f>Q751*H751</f>
        <v>0</v>
      </c>
      <c r="S751" s="227">
        <v>0</v>
      </c>
      <c r="T751" s="228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9" t="s">
        <v>471</v>
      </c>
      <c r="AT751" s="229" t="s">
        <v>386</v>
      </c>
      <c r="AU751" s="229" t="s">
        <v>98</v>
      </c>
      <c r="AY751" s="21" t="s">
        <v>235</v>
      </c>
      <c r="BE751" s="230">
        <f>IF(N751="základní",J751,0)</f>
        <v>0</v>
      </c>
      <c r="BF751" s="230">
        <f>IF(N751="snížená",J751,0)</f>
        <v>0</v>
      </c>
      <c r="BG751" s="230">
        <f>IF(N751="zákl. přenesená",J751,0)</f>
        <v>0</v>
      </c>
      <c r="BH751" s="230">
        <f>IF(N751="sníž. přenesená",J751,0)</f>
        <v>0</v>
      </c>
      <c r="BI751" s="230">
        <f>IF(N751="nulová",J751,0)</f>
        <v>0</v>
      </c>
      <c r="BJ751" s="21" t="s">
        <v>88</v>
      </c>
      <c r="BK751" s="230">
        <f>ROUND(I751*H751,2)</f>
        <v>0</v>
      </c>
      <c r="BL751" s="21" t="s">
        <v>339</v>
      </c>
      <c r="BM751" s="229" t="s">
        <v>14245</v>
      </c>
    </row>
    <row r="752" s="2" customFormat="1" ht="16.5" customHeight="1">
      <c r="A752" s="42"/>
      <c r="B752" s="43"/>
      <c r="C752" s="280" t="s">
        <v>12344</v>
      </c>
      <c r="D752" s="280" t="s">
        <v>386</v>
      </c>
      <c r="E752" s="281" t="s">
        <v>14246</v>
      </c>
      <c r="F752" s="282" t="s">
        <v>13826</v>
      </c>
      <c r="G752" s="283" t="s">
        <v>10100</v>
      </c>
      <c r="H752" s="284">
        <v>7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14247</v>
      </c>
    </row>
    <row r="753" s="2" customFormat="1" ht="16.5" customHeight="1">
      <c r="A753" s="42"/>
      <c r="B753" s="43"/>
      <c r="C753" s="280" t="s">
        <v>12348</v>
      </c>
      <c r="D753" s="280" t="s">
        <v>386</v>
      </c>
      <c r="E753" s="281" t="s">
        <v>14248</v>
      </c>
      <c r="F753" s="282" t="s">
        <v>13829</v>
      </c>
      <c r="G753" s="283" t="s">
        <v>10100</v>
      </c>
      <c r="H753" s="284">
        <v>14</v>
      </c>
      <c r="I753" s="285"/>
      <c r="J753" s="286">
        <f>ROUND(I753*H753,2)</f>
        <v>0</v>
      </c>
      <c r="K753" s="282" t="s">
        <v>19</v>
      </c>
      <c r="L753" s="287"/>
      <c r="M753" s="288" t="s">
        <v>19</v>
      </c>
      <c r="N753" s="289" t="s">
        <v>48</v>
      </c>
      <c r="O753" s="88"/>
      <c r="P753" s="227">
        <f>O753*H753</f>
        <v>0</v>
      </c>
      <c r="Q753" s="227">
        <v>0</v>
      </c>
      <c r="R753" s="227">
        <f>Q753*H753</f>
        <v>0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471</v>
      </c>
      <c r="AT753" s="229" t="s">
        <v>386</v>
      </c>
      <c r="AU753" s="229" t="s">
        <v>98</v>
      </c>
      <c r="AY753" s="21" t="s">
        <v>235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1" t="s">
        <v>88</v>
      </c>
      <c r="BK753" s="230">
        <f>ROUND(I753*H753,2)</f>
        <v>0</v>
      </c>
      <c r="BL753" s="21" t="s">
        <v>339</v>
      </c>
      <c r="BM753" s="229" t="s">
        <v>14249</v>
      </c>
    </row>
    <row r="754" s="2" customFormat="1" ht="16.5" customHeight="1">
      <c r="A754" s="42"/>
      <c r="B754" s="43"/>
      <c r="C754" s="280" t="s">
        <v>12352</v>
      </c>
      <c r="D754" s="280" t="s">
        <v>386</v>
      </c>
      <c r="E754" s="281" t="s">
        <v>14250</v>
      </c>
      <c r="F754" s="282" t="s">
        <v>13832</v>
      </c>
      <c r="G754" s="283" t="s">
        <v>10100</v>
      </c>
      <c r="H754" s="284">
        <v>3</v>
      </c>
      <c r="I754" s="285"/>
      <c r="J754" s="286">
        <f>ROUND(I754*H754,2)</f>
        <v>0</v>
      </c>
      <c r="K754" s="282" t="s">
        <v>19</v>
      </c>
      <c r="L754" s="287"/>
      <c r="M754" s="288" t="s">
        <v>19</v>
      </c>
      <c r="N754" s="289" t="s">
        <v>48</v>
      </c>
      <c r="O754" s="88"/>
      <c r="P754" s="227">
        <f>O754*H754</f>
        <v>0</v>
      </c>
      <c r="Q754" s="227">
        <v>0</v>
      </c>
      <c r="R754" s="227">
        <f>Q754*H754</f>
        <v>0</v>
      </c>
      <c r="S754" s="227">
        <v>0</v>
      </c>
      <c r="T754" s="228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9" t="s">
        <v>471</v>
      </c>
      <c r="AT754" s="229" t="s">
        <v>386</v>
      </c>
      <c r="AU754" s="229" t="s">
        <v>98</v>
      </c>
      <c r="AY754" s="21" t="s">
        <v>235</v>
      </c>
      <c r="BE754" s="230">
        <f>IF(N754="základní",J754,0)</f>
        <v>0</v>
      </c>
      <c r="BF754" s="230">
        <f>IF(N754="snížená",J754,0)</f>
        <v>0</v>
      </c>
      <c r="BG754" s="230">
        <f>IF(N754="zákl. přenesená",J754,0)</f>
        <v>0</v>
      </c>
      <c r="BH754" s="230">
        <f>IF(N754="sníž. přenesená",J754,0)</f>
        <v>0</v>
      </c>
      <c r="BI754" s="230">
        <f>IF(N754="nulová",J754,0)</f>
        <v>0</v>
      </c>
      <c r="BJ754" s="21" t="s">
        <v>88</v>
      </c>
      <c r="BK754" s="230">
        <f>ROUND(I754*H754,2)</f>
        <v>0</v>
      </c>
      <c r="BL754" s="21" t="s">
        <v>339</v>
      </c>
      <c r="BM754" s="229" t="s">
        <v>14251</v>
      </c>
    </row>
    <row r="755" s="2" customFormat="1" ht="16.5" customHeight="1">
      <c r="A755" s="42"/>
      <c r="B755" s="43"/>
      <c r="C755" s="280" t="s">
        <v>12358</v>
      </c>
      <c r="D755" s="280" t="s">
        <v>386</v>
      </c>
      <c r="E755" s="281" t="s">
        <v>14252</v>
      </c>
      <c r="F755" s="282" t="s">
        <v>13835</v>
      </c>
      <c r="G755" s="283" t="s">
        <v>10100</v>
      </c>
      <c r="H755" s="284">
        <v>3</v>
      </c>
      <c r="I755" s="285"/>
      <c r="J755" s="286">
        <f>ROUND(I755*H755,2)</f>
        <v>0</v>
      </c>
      <c r="K755" s="282" t="s">
        <v>19</v>
      </c>
      <c r="L755" s="287"/>
      <c r="M755" s="288" t="s">
        <v>19</v>
      </c>
      <c r="N755" s="289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471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14253</v>
      </c>
    </row>
    <row r="756" s="2" customFormat="1" ht="16.5" customHeight="1">
      <c r="A756" s="42"/>
      <c r="B756" s="43"/>
      <c r="C756" s="280" t="s">
        <v>12363</v>
      </c>
      <c r="D756" s="280" t="s">
        <v>386</v>
      </c>
      <c r="E756" s="281" t="s">
        <v>14254</v>
      </c>
      <c r="F756" s="282" t="s">
        <v>13841</v>
      </c>
      <c r="G756" s="283" t="s">
        <v>10100</v>
      </c>
      <c r="H756" s="284">
        <v>4</v>
      </c>
      <c r="I756" s="285"/>
      <c r="J756" s="286">
        <f>ROUND(I756*H756,2)</f>
        <v>0</v>
      </c>
      <c r="K756" s="282" t="s">
        <v>19</v>
      </c>
      <c r="L756" s="287"/>
      <c r="M756" s="288" t="s">
        <v>19</v>
      </c>
      <c r="N756" s="289" t="s">
        <v>48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471</v>
      </c>
      <c r="AT756" s="229" t="s">
        <v>386</v>
      </c>
      <c r="AU756" s="229" t="s">
        <v>98</v>
      </c>
      <c r="AY756" s="21" t="s">
        <v>235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1" t="s">
        <v>88</v>
      </c>
      <c r="BK756" s="230">
        <f>ROUND(I756*H756,2)</f>
        <v>0</v>
      </c>
      <c r="BL756" s="21" t="s">
        <v>339</v>
      </c>
      <c r="BM756" s="229" t="s">
        <v>14255</v>
      </c>
    </row>
    <row r="757" s="2" customFormat="1" ht="16.5" customHeight="1">
      <c r="A757" s="42"/>
      <c r="B757" s="43"/>
      <c r="C757" s="280" t="s">
        <v>12368</v>
      </c>
      <c r="D757" s="280" t="s">
        <v>386</v>
      </c>
      <c r="E757" s="281" t="s">
        <v>14256</v>
      </c>
      <c r="F757" s="282" t="s">
        <v>13844</v>
      </c>
      <c r="G757" s="283" t="s">
        <v>10100</v>
      </c>
      <c r="H757" s="284">
        <v>1</v>
      </c>
      <c r="I757" s="285"/>
      <c r="J757" s="286">
        <f>ROUND(I757*H757,2)</f>
        <v>0</v>
      </c>
      <c r="K757" s="282" t="s">
        <v>19</v>
      </c>
      <c r="L757" s="287"/>
      <c r="M757" s="288" t="s">
        <v>19</v>
      </c>
      <c r="N757" s="289" t="s">
        <v>48</v>
      </c>
      <c r="O757" s="88"/>
      <c r="P757" s="227">
        <f>O757*H757</f>
        <v>0</v>
      </c>
      <c r="Q757" s="227">
        <v>0</v>
      </c>
      <c r="R757" s="227">
        <f>Q757*H757</f>
        <v>0</v>
      </c>
      <c r="S757" s="227">
        <v>0</v>
      </c>
      <c r="T757" s="228">
        <f>S757*H757</f>
        <v>0</v>
      </c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R757" s="229" t="s">
        <v>471</v>
      </c>
      <c r="AT757" s="229" t="s">
        <v>386</v>
      </c>
      <c r="AU757" s="229" t="s">
        <v>98</v>
      </c>
      <c r="AY757" s="21" t="s">
        <v>235</v>
      </c>
      <c r="BE757" s="230">
        <f>IF(N757="základní",J757,0)</f>
        <v>0</v>
      </c>
      <c r="BF757" s="230">
        <f>IF(N757="snížená",J757,0)</f>
        <v>0</v>
      </c>
      <c r="BG757" s="230">
        <f>IF(N757="zákl. přenesená",J757,0)</f>
        <v>0</v>
      </c>
      <c r="BH757" s="230">
        <f>IF(N757="sníž. přenesená",J757,0)</f>
        <v>0</v>
      </c>
      <c r="BI757" s="230">
        <f>IF(N757="nulová",J757,0)</f>
        <v>0</v>
      </c>
      <c r="BJ757" s="21" t="s">
        <v>88</v>
      </c>
      <c r="BK757" s="230">
        <f>ROUND(I757*H757,2)</f>
        <v>0</v>
      </c>
      <c r="BL757" s="21" t="s">
        <v>339</v>
      </c>
      <c r="BM757" s="229" t="s">
        <v>14257</v>
      </c>
    </row>
    <row r="758" s="2" customFormat="1" ht="16.5" customHeight="1">
      <c r="A758" s="42"/>
      <c r="B758" s="43"/>
      <c r="C758" s="280" t="s">
        <v>12373</v>
      </c>
      <c r="D758" s="280" t="s">
        <v>386</v>
      </c>
      <c r="E758" s="281" t="s">
        <v>14258</v>
      </c>
      <c r="F758" s="282" t="s">
        <v>13847</v>
      </c>
      <c r="G758" s="283" t="s">
        <v>10100</v>
      </c>
      <c r="H758" s="284">
        <v>18</v>
      </c>
      <c r="I758" s="285"/>
      <c r="J758" s="286">
        <f>ROUND(I758*H758,2)</f>
        <v>0</v>
      </c>
      <c r="K758" s="282" t="s">
        <v>19</v>
      </c>
      <c r="L758" s="287"/>
      <c r="M758" s="288" t="s">
        <v>19</v>
      </c>
      <c r="N758" s="289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471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14259</v>
      </c>
    </row>
    <row r="759" s="2" customFormat="1" ht="16.5" customHeight="1">
      <c r="A759" s="42"/>
      <c r="B759" s="43"/>
      <c r="C759" s="280" t="s">
        <v>12378</v>
      </c>
      <c r="D759" s="280" t="s">
        <v>386</v>
      </c>
      <c r="E759" s="281" t="s">
        <v>14260</v>
      </c>
      <c r="F759" s="282" t="s">
        <v>14055</v>
      </c>
      <c r="G759" s="283" t="s">
        <v>10100</v>
      </c>
      <c r="H759" s="284">
        <v>7</v>
      </c>
      <c r="I759" s="285"/>
      <c r="J759" s="286">
        <f>ROUND(I759*H759,2)</f>
        <v>0</v>
      </c>
      <c r="K759" s="282" t="s">
        <v>19</v>
      </c>
      <c r="L759" s="287"/>
      <c r="M759" s="288" t="s">
        <v>19</v>
      </c>
      <c r="N759" s="289" t="s">
        <v>48</v>
      </c>
      <c r="O759" s="88"/>
      <c r="P759" s="227">
        <f>O759*H759</f>
        <v>0</v>
      </c>
      <c r="Q759" s="227">
        <v>0</v>
      </c>
      <c r="R759" s="227">
        <f>Q759*H759</f>
        <v>0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471</v>
      </c>
      <c r="AT759" s="229" t="s">
        <v>386</v>
      </c>
      <c r="AU759" s="229" t="s">
        <v>98</v>
      </c>
      <c r="AY759" s="21" t="s">
        <v>235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1" t="s">
        <v>88</v>
      </c>
      <c r="BK759" s="230">
        <f>ROUND(I759*H759,2)</f>
        <v>0</v>
      </c>
      <c r="BL759" s="21" t="s">
        <v>339</v>
      </c>
      <c r="BM759" s="229" t="s">
        <v>14261</v>
      </c>
    </row>
    <row r="760" s="2" customFormat="1" ht="16.5" customHeight="1">
      <c r="A760" s="42"/>
      <c r="B760" s="43"/>
      <c r="C760" s="280" t="s">
        <v>12382</v>
      </c>
      <c r="D760" s="280" t="s">
        <v>386</v>
      </c>
      <c r="E760" s="281" t="s">
        <v>14262</v>
      </c>
      <c r="F760" s="282" t="s">
        <v>14058</v>
      </c>
      <c r="G760" s="283" t="s">
        <v>10100</v>
      </c>
      <c r="H760" s="284">
        <v>1</v>
      </c>
      <c r="I760" s="285"/>
      <c r="J760" s="286">
        <f>ROUND(I760*H760,2)</f>
        <v>0</v>
      </c>
      <c r="K760" s="282" t="s">
        <v>19</v>
      </c>
      <c r="L760" s="287"/>
      <c r="M760" s="288" t="s">
        <v>19</v>
      </c>
      <c r="N760" s="289" t="s">
        <v>48</v>
      </c>
      <c r="O760" s="88"/>
      <c r="P760" s="227">
        <f>O760*H760</f>
        <v>0</v>
      </c>
      <c r="Q760" s="227">
        <v>0</v>
      </c>
      <c r="R760" s="227">
        <f>Q760*H760</f>
        <v>0</v>
      </c>
      <c r="S760" s="227">
        <v>0</v>
      </c>
      <c r="T760" s="228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9" t="s">
        <v>471</v>
      </c>
      <c r="AT760" s="229" t="s">
        <v>386</v>
      </c>
      <c r="AU760" s="229" t="s">
        <v>98</v>
      </c>
      <c r="AY760" s="21" t="s">
        <v>235</v>
      </c>
      <c r="BE760" s="230">
        <f>IF(N760="základní",J760,0)</f>
        <v>0</v>
      </c>
      <c r="BF760" s="230">
        <f>IF(N760="snížená",J760,0)</f>
        <v>0</v>
      </c>
      <c r="BG760" s="230">
        <f>IF(N760="zákl. přenesená",J760,0)</f>
        <v>0</v>
      </c>
      <c r="BH760" s="230">
        <f>IF(N760="sníž. přenesená",J760,0)</f>
        <v>0</v>
      </c>
      <c r="BI760" s="230">
        <f>IF(N760="nulová",J760,0)</f>
        <v>0</v>
      </c>
      <c r="BJ760" s="21" t="s">
        <v>88</v>
      </c>
      <c r="BK760" s="230">
        <f>ROUND(I760*H760,2)</f>
        <v>0</v>
      </c>
      <c r="BL760" s="21" t="s">
        <v>339</v>
      </c>
      <c r="BM760" s="229" t="s">
        <v>14263</v>
      </c>
    </row>
    <row r="761" s="2" customFormat="1" ht="16.5" customHeight="1">
      <c r="A761" s="42"/>
      <c r="B761" s="43"/>
      <c r="C761" s="280" t="s">
        <v>12386</v>
      </c>
      <c r="D761" s="280" t="s">
        <v>386</v>
      </c>
      <c r="E761" s="281" t="s">
        <v>14264</v>
      </c>
      <c r="F761" s="282" t="s">
        <v>13859</v>
      </c>
      <c r="G761" s="283" t="s">
        <v>10100</v>
      </c>
      <c r="H761" s="284">
        <v>1</v>
      </c>
      <c r="I761" s="285"/>
      <c r="J761" s="286">
        <f>ROUND(I761*H761,2)</f>
        <v>0</v>
      </c>
      <c r="K761" s="282" t="s">
        <v>19</v>
      </c>
      <c r="L761" s="287"/>
      <c r="M761" s="288" t="s">
        <v>19</v>
      </c>
      <c r="N761" s="289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471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14265</v>
      </c>
    </row>
    <row r="762" s="2" customFormat="1" ht="16.5" customHeight="1">
      <c r="A762" s="42"/>
      <c r="B762" s="43"/>
      <c r="C762" s="280" t="s">
        <v>12390</v>
      </c>
      <c r="D762" s="280" t="s">
        <v>386</v>
      </c>
      <c r="E762" s="281" t="s">
        <v>14266</v>
      </c>
      <c r="F762" s="282" t="s">
        <v>13868</v>
      </c>
      <c r="G762" s="283" t="s">
        <v>10100</v>
      </c>
      <c r="H762" s="284">
        <v>2</v>
      </c>
      <c r="I762" s="285"/>
      <c r="J762" s="286">
        <f>ROUND(I762*H762,2)</f>
        <v>0</v>
      </c>
      <c r="K762" s="282" t="s">
        <v>19</v>
      </c>
      <c r="L762" s="287"/>
      <c r="M762" s="288" t="s">
        <v>19</v>
      </c>
      <c r="N762" s="289" t="s">
        <v>48</v>
      </c>
      <c r="O762" s="88"/>
      <c r="P762" s="227">
        <f>O762*H762</f>
        <v>0</v>
      </c>
      <c r="Q762" s="227">
        <v>0</v>
      </c>
      <c r="R762" s="227">
        <f>Q762*H762</f>
        <v>0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471</v>
      </c>
      <c r="AT762" s="229" t="s">
        <v>386</v>
      </c>
      <c r="AU762" s="229" t="s">
        <v>98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14267</v>
      </c>
    </row>
    <row r="763" s="2" customFormat="1" ht="16.5" customHeight="1">
      <c r="A763" s="42"/>
      <c r="B763" s="43"/>
      <c r="C763" s="280" t="s">
        <v>12394</v>
      </c>
      <c r="D763" s="280" t="s">
        <v>386</v>
      </c>
      <c r="E763" s="281" t="s">
        <v>14268</v>
      </c>
      <c r="F763" s="282" t="s">
        <v>13877</v>
      </c>
      <c r="G763" s="283" t="s">
        <v>10100</v>
      </c>
      <c r="H763" s="284">
        <v>3</v>
      </c>
      <c r="I763" s="285"/>
      <c r="J763" s="286">
        <f>ROUND(I763*H763,2)</f>
        <v>0</v>
      </c>
      <c r="K763" s="282" t="s">
        <v>19</v>
      </c>
      <c r="L763" s="287"/>
      <c r="M763" s="288" t="s">
        <v>19</v>
      </c>
      <c r="N763" s="289" t="s">
        <v>48</v>
      </c>
      <c r="O763" s="88"/>
      <c r="P763" s="227">
        <f>O763*H763</f>
        <v>0</v>
      </c>
      <c r="Q763" s="227">
        <v>0</v>
      </c>
      <c r="R763" s="227">
        <f>Q763*H763</f>
        <v>0</v>
      </c>
      <c r="S763" s="227">
        <v>0</v>
      </c>
      <c r="T763" s="228">
        <f>S763*H763</f>
        <v>0</v>
      </c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R763" s="229" t="s">
        <v>471</v>
      </c>
      <c r="AT763" s="229" t="s">
        <v>386</v>
      </c>
      <c r="AU763" s="229" t="s">
        <v>98</v>
      </c>
      <c r="AY763" s="21" t="s">
        <v>235</v>
      </c>
      <c r="BE763" s="230">
        <f>IF(N763="základní",J763,0)</f>
        <v>0</v>
      </c>
      <c r="BF763" s="230">
        <f>IF(N763="snížená",J763,0)</f>
        <v>0</v>
      </c>
      <c r="BG763" s="230">
        <f>IF(N763="zákl. přenesená",J763,0)</f>
        <v>0</v>
      </c>
      <c r="BH763" s="230">
        <f>IF(N763="sníž. přenesená",J763,0)</f>
        <v>0</v>
      </c>
      <c r="BI763" s="230">
        <f>IF(N763="nulová",J763,0)</f>
        <v>0</v>
      </c>
      <c r="BJ763" s="21" t="s">
        <v>88</v>
      </c>
      <c r="BK763" s="230">
        <f>ROUND(I763*H763,2)</f>
        <v>0</v>
      </c>
      <c r="BL763" s="21" t="s">
        <v>339</v>
      </c>
      <c r="BM763" s="229" t="s">
        <v>14269</v>
      </c>
    </row>
    <row r="764" s="2" customFormat="1" ht="16.5" customHeight="1">
      <c r="A764" s="42"/>
      <c r="B764" s="43"/>
      <c r="C764" s="280" t="s">
        <v>12399</v>
      </c>
      <c r="D764" s="280" t="s">
        <v>386</v>
      </c>
      <c r="E764" s="281" t="s">
        <v>14270</v>
      </c>
      <c r="F764" s="282" t="s">
        <v>13892</v>
      </c>
      <c r="G764" s="283" t="s">
        <v>10100</v>
      </c>
      <c r="H764" s="284">
        <v>4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14271</v>
      </c>
    </row>
    <row r="765" s="2" customFormat="1" ht="16.5" customHeight="1">
      <c r="A765" s="42"/>
      <c r="B765" s="43"/>
      <c r="C765" s="280" t="s">
        <v>12403</v>
      </c>
      <c r="D765" s="280" t="s">
        <v>386</v>
      </c>
      <c r="E765" s="281" t="s">
        <v>14272</v>
      </c>
      <c r="F765" s="282" t="s">
        <v>13895</v>
      </c>
      <c r="G765" s="283" t="s">
        <v>10100</v>
      </c>
      <c r="H765" s="284">
        <v>1</v>
      </c>
      <c r="I765" s="285"/>
      <c r="J765" s="286">
        <f>ROUND(I765*H765,2)</f>
        <v>0</v>
      </c>
      <c r="K765" s="282" t="s">
        <v>19</v>
      </c>
      <c r="L765" s="287"/>
      <c r="M765" s="288" t="s">
        <v>19</v>
      </c>
      <c r="N765" s="289" t="s">
        <v>48</v>
      </c>
      <c r="O765" s="88"/>
      <c r="P765" s="227">
        <f>O765*H765</f>
        <v>0</v>
      </c>
      <c r="Q765" s="227">
        <v>0</v>
      </c>
      <c r="R765" s="227">
        <f>Q765*H765</f>
        <v>0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471</v>
      </c>
      <c r="AT765" s="229" t="s">
        <v>386</v>
      </c>
      <c r="AU765" s="229" t="s">
        <v>98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339</v>
      </c>
      <c r="BM765" s="229" t="s">
        <v>14273</v>
      </c>
    </row>
    <row r="766" s="2" customFormat="1" ht="16.5" customHeight="1">
      <c r="A766" s="42"/>
      <c r="B766" s="43"/>
      <c r="C766" s="280" t="s">
        <v>12409</v>
      </c>
      <c r="D766" s="280" t="s">
        <v>386</v>
      </c>
      <c r="E766" s="281" t="s">
        <v>14274</v>
      </c>
      <c r="F766" s="282" t="s">
        <v>14275</v>
      </c>
      <c r="G766" s="283" t="s">
        <v>10100</v>
      </c>
      <c r="H766" s="284">
        <v>0</v>
      </c>
      <c r="I766" s="285"/>
      <c r="J766" s="286">
        <f>ROUND(I766*H766,2)</f>
        <v>0</v>
      </c>
      <c r="K766" s="282" t="s">
        <v>19</v>
      </c>
      <c r="L766" s="287"/>
      <c r="M766" s="288" t="s">
        <v>19</v>
      </c>
      <c r="N766" s="289" t="s">
        <v>48</v>
      </c>
      <c r="O766" s="88"/>
      <c r="P766" s="227">
        <f>O766*H766</f>
        <v>0</v>
      </c>
      <c r="Q766" s="227">
        <v>0</v>
      </c>
      <c r="R766" s="227">
        <f>Q766*H766</f>
        <v>0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471</v>
      </c>
      <c r="AT766" s="229" t="s">
        <v>386</v>
      </c>
      <c r="AU766" s="229" t="s">
        <v>98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339</v>
      </c>
      <c r="BM766" s="229" t="s">
        <v>14276</v>
      </c>
    </row>
    <row r="767" s="2" customFormat="1" ht="16.5" customHeight="1">
      <c r="A767" s="42"/>
      <c r="B767" s="43"/>
      <c r="C767" s="280" t="s">
        <v>12412</v>
      </c>
      <c r="D767" s="280" t="s">
        <v>386</v>
      </c>
      <c r="E767" s="281" t="s">
        <v>14277</v>
      </c>
      <c r="F767" s="282" t="s">
        <v>14070</v>
      </c>
      <c r="G767" s="283" t="s">
        <v>10100</v>
      </c>
      <c r="H767" s="284">
        <v>0</v>
      </c>
      <c r="I767" s="285"/>
      <c r="J767" s="286">
        <f>ROUND(I767*H767,2)</f>
        <v>0</v>
      </c>
      <c r="K767" s="282" t="s">
        <v>19</v>
      </c>
      <c r="L767" s="287"/>
      <c r="M767" s="288" t="s">
        <v>19</v>
      </c>
      <c r="N767" s="289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471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14278</v>
      </c>
    </row>
    <row r="768" s="2" customFormat="1" ht="16.5" customHeight="1">
      <c r="A768" s="42"/>
      <c r="B768" s="43"/>
      <c r="C768" s="280" t="s">
        <v>12416</v>
      </c>
      <c r="D768" s="280" t="s">
        <v>386</v>
      </c>
      <c r="E768" s="281" t="s">
        <v>14279</v>
      </c>
      <c r="F768" s="282" t="s">
        <v>13904</v>
      </c>
      <c r="G768" s="283" t="s">
        <v>10100</v>
      </c>
      <c r="H768" s="284">
        <v>1</v>
      </c>
      <c r="I768" s="285"/>
      <c r="J768" s="286">
        <f>ROUND(I768*H768,2)</f>
        <v>0</v>
      </c>
      <c r="K768" s="282" t="s">
        <v>19</v>
      </c>
      <c r="L768" s="287"/>
      <c r="M768" s="288" t="s">
        <v>19</v>
      </c>
      <c r="N768" s="289" t="s">
        <v>48</v>
      </c>
      <c r="O768" s="88"/>
      <c r="P768" s="227">
        <f>O768*H768</f>
        <v>0</v>
      </c>
      <c r="Q768" s="227">
        <v>0</v>
      </c>
      <c r="R768" s="227">
        <f>Q768*H768</f>
        <v>0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471</v>
      </c>
      <c r="AT768" s="229" t="s">
        <v>386</v>
      </c>
      <c r="AU768" s="229" t="s">
        <v>98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14280</v>
      </c>
    </row>
    <row r="769" s="2" customFormat="1" ht="16.5" customHeight="1">
      <c r="A769" s="42"/>
      <c r="B769" s="43"/>
      <c r="C769" s="280" t="s">
        <v>12420</v>
      </c>
      <c r="D769" s="280" t="s">
        <v>386</v>
      </c>
      <c r="E769" s="281" t="s">
        <v>14281</v>
      </c>
      <c r="F769" s="282" t="s">
        <v>14075</v>
      </c>
      <c r="G769" s="283" t="s">
        <v>10100</v>
      </c>
      <c r="H769" s="284">
        <v>0</v>
      </c>
      <c r="I769" s="285"/>
      <c r="J769" s="286">
        <f>ROUND(I769*H769,2)</f>
        <v>0</v>
      </c>
      <c r="K769" s="282" t="s">
        <v>19</v>
      </c>
      <c r="L769" s="287"/>
      <c r="M769" s="288" t="s">
        <v>19</v>
      </c>
      <c r="N769" s="289" t="s">
        <v>48</v>
      </c>
      <c r="O769" s="88"/>
      <c r="P769" s="227">
        <f>O769*H769</f>
        <v>0</v>
      </c>
      <c r="Q769" s="227">
        <v>0</v>
      </c>
      <c r="R769" s="227">
        <f>Q769*H769</f>
        <v>0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471</v>
      </c>
      <c r="AT769" s="229" t="s">
        <v>386</v>
      </c>
      <c r="AU769" s="229" t="s">
        <v>98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339</v>
      </c>
      <c r="BM769" s="229" t="s">
        <v>14282</v>
      </c>
    </row>
    <row r="770" s="2" customFormat="1" ht="16.5" customHeight="1">
      <c r="A770" s="42"/>
      <c r="B770" s="43"/>
      <c r="C770" s="280" t="s">
        <v>12424</v>
      </c>
      <c r="D770" s="280" t="s">
        <v>386</v>
      </c>
      <c r="E770" s="281" t="s">
        <v>14283</v>
      </c>
      <c r="F770" s="282" t="s">
        <v>13916</v>
      </c>
      <c r="G770" s="283" t="s">
        <v>10100</v>
      </c>
      <c r="H770" s="284">
        <v>96</v>
      </c>
      <c r="I770" s="285"/>
      <c r="J770" s="286">
        <f>ROUND(I770*H770,2)</f>
        <v>0</v>
      </c>
      <c r="K770" s="282" t="s">
        <v>19</v>
      </c>
      <c r="L770" s="287"/>
      <c r="M770" s="288" t="s">
        <v>19</v>
      </c>
      <c r="N770" s="289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471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14284</v>
      </c>
    </row>
    <row r="771" s="2" customFormat="1" ht="16.5" customHeight="1">
      <c r="A771" s="42"/>
      <c r="B771" s="43"/>
      <c r="C771" s="280" t="s">
        <v>12427</v>
      </c>
      <c r="D771" s="280" t="s">
        <v>386</v>
      </c>
      <c r="E771" s="281" t="s">
        <v>14285</v>
      </c>
      <c r="F771" s="282" t="s">
        <v>13922</v>
      </c>
      <c r="G771" s="283" t="s">
        <v>10100</v>
      </c>
      <c r="H771" s="284">
        <v>12</v>
      </c>
      <c r="I771" s="285"/>
      <c r="J771" s="286">
        <f>ROUND(I771*H771,2)</f>
        <v>0</v>
      </c>
      <c r="K771" s="282" t="s">
        <v>19</v>
      </c>
      <c r="L771" s="287"/>
      <c r="M771" s="288" t="s">
        <v>19</v>
      </c>
      <c r="N771" s="289" t="s">
        <v>48</v>
      </c>
      <c r="O771" s="88"/>
      <c r="P771" s="227">
        <f>O771*H771</f>
        <v>0</v>
      </c>
      <c r="Q771" s="227">
        <v>0</v>
      </c>
      <c r="R771" s="227">
        <f>Q771*H771</f>
        <v>0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471</v>
      </c>
      <c r="AT771" s="229" t="s">
        <v>386</v>
      </c>
      <c r="AU771" s="229" t="s">
        <v>98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339</v>
      </c>
      <c r="BM771" s="229" t="s">
        <v>14286</v>
      </c>
    </row>
    <row r="772" s="2" customFormat="1" ht="16.5" customHeight="1">
      <c r="A772" s="42"/>
      <c r="B772" s="43"/>
      <c r="C772" s="280" t="s">
        <v>12430</v>
      </c>
      <c r="D772" s="280" t="s">
        <v>386</v>
      </c>
      <c r="E772" s="281" t="s">
        <v>14287</v>
      </c>
      <c r="F772" s="282" t="s">
        <v>13934</v>
      </c>
      <c r="G772" s="283" t="s">
        <v>10100</v>
      </c>
      <c r="H772" s="284">
        <v>44</v>
      </c>
      <c r="I772" s="285"/>
      <c r="J772" s="286">
        <f>ROUND(I772*H772,2)</f>
        <v>0</v>
      </c>
      <c r="K772" s="282" t="s">
        <v>19</v>
      </c>
      <c r="L772" s="287"/>
      <c r="M772" s="288" t="s">
        <v>19</v>
      </c>
      <c r="N772" s="289" t="s">
        <v>48</v>
      </c>
      <c r="O772" s="88"/>
      <c r="P772" s="227">
        <f>O772*H772</f>
        <v>0</v>
      </c>
      <c r="Q772" s="227">
        <v>0</v>
      </c>
      <c r="R772" s="227">
        <f>Q772*H772</f>
        <v>0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471</v>
      </c>
      <c r="AT772" s="229" t="s">
        <v>386</v>
      </c>
      <c r="AU772" s="229" t="s">
        <v>98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339</v>
      </c>
      <c r="BM772" s="229" t="s">
        <v>14288</v>
      </c>
    </row>
    <row r="773" s="17" customFormat="1" ht="20.88" customHeight="1">
      <c r="A773" s="17"/>
      <c r="B773" s="303"/>
      <c r="C773" s="304"/>
      <c r="D773" s="305" t="s">
        <v>75</v>
      </c>
      <c r="E773" s="305" t="s">
        <v>14289</v>
      </c>
      <c r="F773" s="305" t="s">
        <v>14290</v>
      </c>
      <c r="G773" s="304"/>
      <c r="H773" s="304"/>
      <c r="I773" s="306"/>
      <c r="J773" s="307">
        <f>BK773</f>
        <v>0</v>
      </c>
      <c r="K773" s="304"/>
      <c r="L773" s="308"/>
      <c r="M773" s="309"/>
      <c r="N773" s="310"/>
      <c r="O773" s="310"/>
      <c r="P773" s="311">
        <f>SUM(P774:P802)</f>
        <v>0</v>
      </c>
      <c r="Q773" s="310"/>
      <c r="R773" s="311">
        <f>SUM(R774:R802)</f>
        <v>0</v>
      </c>
      <c r="S773" s="310"/>
      <c r="T773" s="312">
        <f>SUM(T774:T802)</f>
        <v>0</v>
      </c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R773" s="313" t="s">
        <v>88</v>
      </c>
      <c r="AT773" s="314" t="s">
        <v>75</v>
      </c>
      <c r="AU773" s="314" t="s">
        <v>92</v>
      </c>
      <c r="AY773" s="313" t="s">
        <v>235</v>
      </c>
      <c r="BK773" s="315">
        <f>SUM(BK774:BK802)</f>
        <v>0</v>
      </c>
    </row>
    <row r="774" s="2" customFormat="1" ht="49.05" customHeight="1">
      <c r="A774" s="42"/>
      <c r="B774" s="43"/>
      <c r="C774" s="280" t="s">
        <v>12433</v>
      </c>
      <c r="D774" s="280" t="s">
        <v>386</v>
      </c>
      <c r="E774" s="281" t="s">
        <v>14291</v>
      </c>
      <c r="F774" s="282" t="s">
        <v>14020</v>
      </c>
      <c r="G774" s="283" t="s">
        <v>10100</v>
      </c>
      <c r="H774" s="284">
        <v>1</v>
      </c>
      <c r="I774" s="285"/>
      <c r="J774" s="286">
        <f>ROUND(I774*H774,2)</f>
        <v>0</v>
      </c>
      <c r="K774" s="282" t="s">
        <v>19</v>
      </c>
      <c r="L774" s="287"/>
      <c r="M774" s="288" t="s">
        <v>19</v>
      </c>
      <c r="N774" s="289" t="s">
        <v>48</v>
      </c>
      <c r="O774" s="88"/>
      <c r="P774" s="227">
        <f>O774*H774</f>
        <v>0</v>
      </c>
      <c r="Q774" s="227">
        <v>0</v>
      </c>
      <c r="R774" s="227">
        <f>Q774*H774</f>
        <v>0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471</v>
      </c>
      <c r="AT774" s="229" t="s">
        <v>386</v>
      </c>
      <c r="AU774" s="229" t="s">
        <v>98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339</v>
      </c>
      <c r="BM774" s="229" t="s">
        <v>14292</v>
      </c>
    </row>
    <row r="775" s="2" customFormat="1" ht="16.5" customHeight="1">
      <c r="A775" s="42"/>
      <c r="B775" s="43"/>
      <c r="C775" s="280" t="s">
        <v>12436</v>
      </c>
      <c r="D775" s="280" t="s">
        <v>386</v>
      </c>
      <c r="E775" s="281" t="s">
        <v>14293</v>
      </c>
      <c r="F775" s="282" t="s">
        <v>13750</v>
      </c>
      <c r="G775" s="283" t="s">
        <v>10100</v>
      </c>
      <c r="H775" s="284">
        <v>1</v>
      </c>
      <c r="I775" s="285"/>
      <c r="J775" s="286">
        <f>ROUND(I775*H775,2)</f>
        <v>0</v>
      </c>
      <c r="K775" s="282" t="s">
        <v>19</v>
      </c>
      <c r="L775" s="287"/>
      <c r="M775" s="288" t="s">
        <v>19</v>
      </c>
      <c r="N775" s="289" t="s">
        <v>48</v>
      </c>
      <c r="O775" s="88"/>
      <c r="P775" s="227">
        <f>O775*H775</f>
        <v>0</v>
      </c>
      <c r="Q775" s="227">
        <v>0</v>
      </c>
      <c r="R775" s="227">
        <f>Q775*H775</f>
        <v>0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471</v>
      </c>
      <c r="AT775" s="229" t="s">
        <v>386</v>
      </c>
      <c r="AU775" s="229" t="s">
        <v>98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14294</v>
      </c>
    </row>
    <row r="776" s="2" customFormat="1" ht="16.5" customHeight="1">
      <c r="A776" s="42"/>
      <c r="B776" s="43"/>
      <c r="C776" s="280" t="s">
        <v>12440</v>
      </c>
      <c r="D776" s="280" t="s">
        <v>386</v>
      </c>
      <c r="E776" s="281" t="s">
        <v>14295</v>
      </c>
      <c r="F776" s="282" t="s">
        <v>13753</v>
      </c>
      <c r="G776" s="283" t="s">
        <v>10100</v>
      </c>
      <c r="H776" s="284">
        <v>1</v>
      </c>
      <c r="I776" s="285"/>
      <c r="J776" s="286">
        <f>ROUND(I776*H776,2)</f>
        <v>0</v>
      </c>
      <c r="K776" s="282" t="s">
        <v>19</v>
      </c>
      <c r="L776" s="287"/>
      <c r="M776" s="288" t="s">
        <v>19</v>
      </c>
      <c r="N776" s="289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471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14296</v>
      </c>
    </row>
    <row r="777" s="2" customFormat="1" ht="16.5" customHeight="1">
      <c r="A777" s="42"/>
      <c r="B777" s="43"/>
      <c r="C777" s="280" t="s">
        <v>12443</v>
      </c>
      <c r="D777" s="280" t="s">
        <v>386</v>
      </c>
      <c r="E777" s="281" t="s">
        <v>14297</v>
      </c>
      <c r="F777" s="282" t="s">
        <v>13756</v>
      </c>
      <c r="G777" s="283" t="s">
        <v>10100</v>
      </c>
      <c r="H777" s="284">
        <v>1</v>
      </c>
      <c r="I777" s="285"/>
      <c r="J777" s="286">
        <f>ROUND(I777*H777,2)</f>
        <v>0</v>
      </c>
      <c r="K777" s="282" t="s">
        <v>19</v>
      </c>
      <c r="L777" s="287"/>
      <c r="M777" s="288" t="s">
        <v>19</v>
      </c>
      <c r="N777" s="289" t="s">
        <v>48</v>
      </c>
      <c r="O777" s="88"/>
      <c r="P777" s="227">
        <f>O777*H777</f>
        <v>0</v>
      </c>
      <c r="Q777" s="227">
        <v>0</v>
      </c>
      <c r="R777" s="227">
        <f>Q777*H777</f>
        <v>0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471</v>
      </c>
      <c r="AT777" s="229" t="s">
        <v>386</v>
      </c>
      <c r="AU777" s="229" t="s">
        <v>98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14298</v>
      </c>
    </row>
    <row r="778" s="2" customFormat="1" ht="16.5" customHeight="1">
      <c r="A778" s="42"/>
      <c r="B778" s="43"/>
      <c r="C778" s="280" t="s">
        <v>12449</v>
      </c>
      <c r="D778" s="280" t="s">
        <v>386</v>
      </c>
      <c r="E778" s="281" t="s">
        <v>14299</v>
      </c>
      <c r="F778" s="282" t="s">
        <v>13750</v>
      </c>
      <c r="G778" s="283" t="s">
        <v>10100</v>
      </c>
      <c r="H778" s="284">
        <v>1</v>
      </c>
      <c r="I778" s="285"/>
      <c r="J778" s="286">
        <f>ROUND(I778*H778,2)</f>
        <v>0</v>
      </c>
      <c r="K778" s="282" t="s">
        <v>19</v>
      </c>
      <c r="L778" s="287"/>
      <c r="M778" s="288" t="s">
        <v>19</v>
      </c>
      <c r="N778" s="289" t="s">
        <v>48</v>
      </c>
      <c r="O778" s="88"/>
      <c r="P778" s="227">
        <f>O778*H778</f>
        <v>0</v>
      </c>
      <c r="Q778" s="227">
        <v>0</v>
      </c>
      <c r="R778" s="227">
        <f>Q778*H778</f>
        <v>0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471</v>
      </c>
      <c r="AT778" s="229" t="s">
        <v>386</v>
      </c>
      <c r="AU778" s="229" t="s">
        <v>98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339</v>
      </c>
      <c r="BM778" s="229" t="s">
        <v>14300</v>
      </c>
    </row>
    <row r="779" s="2" customFormat="1" ht="16.5" customHeight="1">
      <c r="A779" s="42"/>
      <c r="B779" s="43"/>
      <c r="C779" s="280" t="s">
        <v>12454</v>
      </c>
      <c r="D779" s="280" t="s">
        <v>386</v>
      </c>
      <c r="E779" s="281" t="s">
        <v>14301</v>
      </c>
      <c r="F779" s="282" t="s">
        <v>14031</v>
      </c>
      <c r="G779" s="283" t="s">
        <v>10100</v>
      </c>
      <c r="H779" s="284">
        <v>2</v>
      </c>
      <c r="I779" s="285"/>
      <c r="J779" s="286">
        <f>ROUND(I779*H779,2)</f>
        <v>0</v>
      </c>
      <c r="K779" s="282" t="s">
        <v>19</v>
      </c>
      <c r="L779" s="287"/>
      <c r="M779" s="288" t="s">
        <v>19</v>
      </c>
      <c r="N779" s="289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471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14302</v>
      </c>
    </row>
    <row r="780" s="2" customFormat="1" ht="16.5" customHeight="1">
      <c r="A780" s="42"/>
      <c r="B780" s="43"/>
      <c r="C780" s="280" t="s">
        <v>12458</v>
      </c>
      <c r="D780" s="280" t="s">
        <v>386</v>
      </c>
      <c r="E780" s="281" t="s">
        <v>14303</v>
      </c>
      <c r="F780" s="282" t="s">
        <v>14034</v>
      </c>
      <c r="G780" s="283" t="s">
        <v>10100</v>
      </c>
      <c r="H780" s="284">
        <v>1</v>
      </c>
      <c r="I780" s="285"/>
      <c r="J780" s="286">
        <f>ROUND(I780*H780,2)</f>
        <v>0</v>
      </c>
      <c r="K780" s="282" t="s">
        <v>19</v>
      </c>
      <c r="L780" s="287"/>
      <c r="M780" s="288" t="s">
        <v>19</v>
      </c>
      <c r="N780" s="289" t="s">
        <v>48</v>
      </c>
      <c r="O780" s="88"/>
      <c r="P780" s="227">
        <f>O780*H780</f>
        <v>0</v>
      </c>
      <c r="Q780" s="227">
        <v>0</v>
      </c>
      <c r="R780" s="227">
        <f>Q780*H780</f>
        <v>0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471</v>
      </c>
      <c r="AT780" s="229" t="s">
        <v>386</v>
      </c>
      <c r="AU780" s="229" t="s">
        <v>98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339</v>
      </c>
      <c r="BM780" s="229" t="s">
        <v>14304</v>
      </c>
    </row>
    <row r="781" s="2" customFormat="1" ht="16.5" customHeight="1">
      <c r="A781" s="42"/>
      <c r="B781" s="43"/>
      <c r="C781" s="280" t="s">
        <v>12463</v>
      </c>
      <c r="D781" s="280" t="s">
        <v>386</v>
      </c>
      <c r="E781" s="281" t="s">
        <v>14305</v>
      </c>
      <c r="F781" s="282" t="s">
        <v>14037</v>
      </c>
      <c r="G781" s="283" t="s">
        <v>10100</v>
      </c>
      <c r="H781" s="284">
        <v>1</v>
      </c>
      <c r="I781" s="285"/>
      <c r="J781" s="286">
        <f>ROUND(I781*H781,2)</f>
        <v>0</v>
      </c>
      <c r="K781" s="282" t="s">
        <v>19</v>
      </c>
      <c r="L781" s="287"/>
      <c r="M781" s="288" t="s">
        <v>19</v>
      </c>
      <c r="N781" s="289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471</v>
      </c>
      <c r="AT781" s="229" t="s">
        <v>386</v>
      </c>
      <c r="AU781" s="229" t="s">
        <v>98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14306</v>
      </c>
    </row>
    <row r="782" s="2" customFormat="1" ht="16.5" customHeight="1">
      <c r="A782" s="42"/>
      <c r="B782" s="43"/>
      <c r="C782" s="280" t="s">
        <v>12468</v>
      </c>
      <c r="D782" s="280" t="s">
        <v>386</v>
      </c>
      <c r="E782" s="281" t="s">
        <v>14307</v>
      </c>
      <c r="F782" s="282" t="s">
        <v>14040</v>
      </c>
      <c r="G782" s="283" t="s">
        <v>10100</v>
      </c>
      <c r="H782" s="284">
        <v>0</v>
      </c>
      <c r="I782" s="285"/>
      <c r="J782" s="286">
        <f>ROUND(I782*H782,2)</f>
        <v>0</v>
      </c>
      <c r="K782" s="282" t="s">
        <v>19</v>
      </c>
      <c r="L782" s="287"/>
      <c r="M782" s="288" t="s">
        <v>19</v>
      </c>
      <c r="N782" s="289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471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14308</v>
      </c>
    </row>
    <row r="783" s="2" customFormat="1" ht="16.5" customHeight="1">
      <c r="A783" s="42"/>
      <c r="B783" s="43"/>
      <c r="C783" s="280" t="s">
        <v>12474</v>
      </c>
      <c r="D783" s="280" t="s">
        <v>386</v>
      </c>
      <c r="E783" s="281" t="s">
        <v>14309</v>
      </c>
      <c r="F783" s="282" t="s">
        <v>13826</v>
      </c>
      <c r="G783" s="283" t="s">
        <v>10100</v>
      </c>
      <c r="H783" s="284">
        <v>7</v>
      </c>
      <c r="I783" s="285"/>
      <c r="J783" s="286">
        <f>ROUND(I783*H783,2)</f>
        <v>0</v>
      </c>
      <c r="K783" s="282" t="s">
        <v>19</v>
      </c>
      <c r="L783" s="287"/>
      <c r="M783" s="288" t="s">
        <v>19</v>
      </c>
      <c r="N783" s="289" t="s">
        <v>48</v>
      </c>
      <c r="O783" s="88"/>
      <c r="P783" s="227">
        <f>O783*H783</f>
        <v>0</v>
      </c>
      <c r="Q783" s="227">
        <v>0</v>
      </c>
      <c r="R783" s="227">
        <f>Q783*H783</f>
        <v>0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471</v>
      </c>
      <c r="AT783" s="229" t="s">
        <v>386</v>
      </c>
      <c r="AU783" s="229" t="s">
        <v>98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339</v>
      </c>
      <c r="BM783" s="229" t="s">
        <v>14310</v>
      </c>
    </row>
    <row r="784" s="2" customFormat="1" ht="16.5" customHeight="1">
      <c r="A784" s="42"/>
      <c r="B784" s="43"/>
      <c r="C784" s="280" t="s">
        <v>12477</v>
      </c>
      <c r="D784" s="280" t="s">
        <v>386</v>
      </c>
      <c r="E784" s="281" t="s">
        <v>14311</v>
      </c>
      <c r="F784" s="282" t="s">
        <v>13829</v>
      </c>
      <c r="G784" s="283" t="s">
        <v>10100</v>
      </c>
      <c r="H784" s="284">
        <v>7</v>
      </c>
      <c r="I784" s="285"/>
      <c r="J784" s="286">
        <f>ROUND(I784*H784,2)</f>
        <v>0</v>
      </c>
      <c r="K784" s="282" t="s">
        <v>19</v>
      </c>
      <c r="L784" s="287"/>
      <c r="M784" s="288" t="s">
        <v>19</v>
      </c>
      <c r="N784" s="289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471</v>
      </c>
      <c r="AT784" s="229" t="s">
        <v>386</v>
      </c>
      <c r="AU784" s="229" t="s">
        <v>98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14312</v>
      </c>
    </row>
    <row r="785" s="2" customFormat="1" ht="16.5" customHeight="1">
      <c r="A785" s="42"/>
      <c r="B785" s="43"/>
      <c r="C785" s="280" t="s">
        <v>12480</v>
      </c>
      <c r="D785" s="280" t="s">
        <v>386</v>
      </c>
      <c r="E785" s="281" t="s">
        <v>14313</v>
      </c>
      <c r="F785" s="282" t="s">
        <v>13832</v>
      </c>
      <c r="G785" s="283" t="s">
        <v>10100</v>
      </c>
      <c r="H785" s="284">
        <v>1</v>
      </c>
      <c r="I785" s="285"/>
      <c r="J785" s="286">
        <f>ROUND(I785*H785,2)</f>
        <v>0</v>
      </c>
      <c r="K785" s="282" t="s">
        <v>19</v>
      </c>
      <c r="L785" s="287"/>
      <c r="M785" s="288" t="s">
        <v>19</v>
      </c>
      <c r="N785" s="289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471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14314</v>
      </c>
    </row>
    <row r="786" s="2" customFormat="1" ht="16.5" customHeight="1">
      <c r="A786" s="42"/>
      <c r="B786" s="43"/>
      <c r="C786" s="280" t="s">
        <v>12484</v>
      </c>
      <c r="D786" s="280" t="s">
        <v>386</v>
      </c>
      <c r="E786" s="281" t="s">
        <v>14315</v>
      </c>
      <c r="F786" s="282" t="s">
        <v>13835</v>
      </c>
      <c r="G786" s="283" t="s">
        <v>10100</v>
      </c>
      <c r="H786" s="284">
        <v>3</v>
      </c>
      <c r="I786" s="285"/>
      <c r="J786" s="286">
        <f>ROUND(I786*H786,2)</f>
        <v>0</v>
      </c>
      <c r="K786" s="282" t="s">
        <v>19</v>
      </c>
      <c r="L786" s="287"/>
      <c r="M786" s="288" t="s">
        <v>19</v>
      </c>
      <c r="N786" s="289" t="s">
        <v>48</v>
      </c>
      <c r="O786" s="88"/>
      <c r="P786" s="227">
        <f>O786*H786</f>
        <v>0</v>
      </c>
      <c r="Q786" s="227">
        <v>0</v>
      </c>
      <c r="R786" s="227">
        <f>Q786*H786</f>
        <v>0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471</v>
      </c>
      <c r="AT786" s="229" t="s">
        <v>386</v>
      </c>
      <c r="AU786" s="229" t="s">
        <v>98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14316</v>
      </c>
    </row>
    <row r="787" s="2" customFormat="1" ht="16.5" customHeight="1">
      <c r="A787" s="42"/>
      <c r="B787" s="43"/>
      <c r="C787" s="280" t="s">
        <v>12488</v>
      </c>
      <c r="D787" s="280" t="s">
        <v>386</v>
      </c>
      <c r="E787" s="281" t="s">
        <v>14317</v>
      </c>
      <c r="F787" s="282" t="s">
        <v>13841</v>
      </c>
      <c r="G787" s="283" t="s">
        <v>10100</v>
      </c>
      <c r="H787" s="284">
        <v>4</v>
      </c>
      <c r="I787" s="285"/>
      <c r="J787" s="286">
        <f>ROUND(I787*H787,2)</f>
        <v>0</v>
      </c>
      <c r="K787" s="282" t="s">
        <v>19</v>
      </c>
      <c r="L787" s="287"/>
      <c r="M787" s="288" t="s">
        <v>19</v>
      </c>
      <c r="N787" s="289" t="s">
        <v>48</v>
      </c>
      <c r="O787" s="88"/>
      <c r="P787" s="227">
        <f>O787*H787</f>
        <v>0</v>
      </c>
      <c r="Q787" s="227">
        <v>0</v>
      </c>
      <c r="R787" s="227">
        <f>Q787*H787</f>
        <v>0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471</v>
      </c>
      <c r="AT787" s="229" t="s">
        <v>386</v>
      </c>
      <c r="AU787" s="229" t="s">
        <v>98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339</v>
      </c>
      <c r="BM787" s="229" t="s">
        <v>14318</v>
      </c>
    </row>
    <row r="788" s="2" customFormat="1" ht="16.5" customHeight="1">
      <c r="A788" s="42"/>
      <c r="B788" s="43"/>
      <c r="C788" s="280" t="s">
        <v>12494</v>
      </c>
      <c r="D788" s="280" t="s">
        <v>386</v>
      </c>
      <c r="E788" s="281" t="s">
        <v>14319</v>
      </c>
      <c r="F788" s="282" t="s">
        <v>13844</v>
      </c>
      <c r="G788" s="283" t="s">
        <v>10100</v>
      </c>
      <c r="H788" s="284">
        <v>3</v>
      </c>
      <c r="I788" s="285"/>
      <c r="J788" s="286">
        <f>ROUND(I788*H788,2)</f>
        <v>0</v>
      </c>
      <c r="K788" s="282" t="s">
        <v>19</v>
      </c>
      <c r="L788" s="287"/>
      <c r="M788" s="288" t="s">
        <v>19</v>
      </c>
      <c r="N788" s="289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471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14320</v>
      </c>
    </row>
    <row r="789" s="2" customFormat="1" ht="16.5" customHeight="1">
      <c r="A789" s="42"/>
      <c r="B789" s="43"/>
      <c r="C789" s="280" t="s">
        <v>12499</v>
      </c>
      <c r="D789" s="280" t="s">
        <v>386</v>
      </c>
      <c r="E789" s="281" t="s">
        <v>14321</v>
      </c>
      <c r="F789" s="282" t="s">
        <v>13847</v>
      </c>
      <c r="G789" s="283" t="s">
        <v>10100</v>
      </c>
      <c r="H789" s="284">
        <v>15</v>
      </c>
      <c r="I789" s="285"/>
      <c r="J789" s="286">
        <f>ROUND(I789*H789,2)</f>
        <v>0</v>
      </c>
      <c r="K789" s="282" t="s">
        <v>19</v>
      </c>
      <c r="L789" s="287"/>
      <c r="M789" s="288" t="s">
        <v>19</v>
      </c>
      <c r="N789" s="289" t="s">
        <v>48</v>
      </c>
      <c r="O789" s="88"/>
      <c r="P789" s="227">
        <f>O789*H789</f>
        <v>0</v>
      </c>
      <c r="Q789" s="227">
        <v>0</v>
      </c>
      <c r="R789" s="227">
        <f>Q789*H789</f>
        <v>0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471</v>
      </c>
      <c r="AT789" s="229" t="s">
        <v>386</v>
      </c>
      <c r="AU789" s="229" t="s">
        <v>98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339</v>
      </c>
      <c r="BM789" s="229" t="s">
        <v>14322</v>
      </c>
    </row>
    <row r="790" s="2" customFormat="1" ht="16.5" customHeight="1">
      <c r="A790" s="42"/>
      <c r="B790" s="43"/>
      <c r="C790" s="280" t="s">
        <v>12505</v>
      </c>
      <c r="D790" s="280" t="s">
        <v>386</v>
      </c>
      <c r="E790" s="281" t="s">
        <v>14323</v>
      </c>
      <c r="F790" s="282" t="s">
        <v>14055</v>
      </c>
      <c r="G790" s="283" t="s">
        <v>10100</v>
      </c>
      <c r="H790" s="284">
        <v>8</v>
      </c>
      <c r="I790" s="285"/>
      <c r="J790" s="286">
        <f>ROUND(I790*H790,2)</f>
        <v>0</v>
      </c>
      <c r="K790" s="282" t="s">
        <v>19</v>
      </c>
      <c r="L790" s="287"/>
      <c r="M790" s="288" t="s">
        <v>19</v>
      </c>
      <c r="N790" s="289" t="s">
        <v>48</v>
      </c>
      <c r="O790" s="88"/>
      <c r="P790" s="227">
        <f>O790*H790</f>
        <v>0</v>
      </c>
      <c r="Q790" s="227">
        <v>0</v>
      </c>
      <c r="R790" s="227">
        <f>Q790*H790</f>
        <v>0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471</v>
      </c>
      <c r="AT790" s="229" t="s">
        <v>386</v>
      </c>
      <c r="AU790" s="229" t="s">
        <v>98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339</v>
      </c>
      <c r="BM790" s="229" t="s">
        <v>14324</v>
      </c>
    </row>
    <row r="791" s="2" customFormat="1" ht="16.5" customHeight="1">
      <c r="A791" s="42"/>
      <c r="B791" s="43"/>
      <c r="C791" s="280" t="s">
        <v>12509</v>
      </c>
      <c r="D791" s="280" t="s">
        <v>386</v>
      </c>
      <c r="E791" s="281" t="s">
        <v>14325</v>
      </c>
      <c r="F791" s="282" t="s">
        <v>14058</v>
      </c>
      <c r="G791" s="283" t="s">
        <v>10100</v>
      </c>
      <c r="H791" s="284">
        <v>1</v>
      </c>
      <c r="I791" s="285"/>
      <c r="J791" s="286">
        <f>ROUND(I791*H791,2)</f>
        <v>0</v>
      </c>
      <c r="K791" s="282" t="s">
        <v>19</v>
      </c>
      <c r="L791" s="287"/>
      <c r="M791" s="288" t="s">
        <v>19</v>
      </c>
      <c r="N791" s="289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471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14326</v>
      </c>
    </row>
    <row r="792" s="2" customFormat="1" ht="16.5" customHeight="1">
      <c r="A792" s="42"/>
      <c r="B792" s="43"/>
      <c r="C792" s="280" t="s">
        <v>12513</v>
      </c>
      <c r="D792" s="280" t="s">
        <v>386</v>
      </c>
      <c r="E792" s="281" t="s">
        <v>14327</v>
      </c>
      <c r="F792" s="282" t="s">
        <v>13859</v>
      </c>
      <c r="G792" s="283" t="s">
        <v>10100</v>
      </c>
      <c r="H792" s="284">
        <v>1</v>
      </c>
      <c r="I792" s="285"/>
      <c r="J792" s="286">
        <f>ROUND(I792*H792,2)</f>
        <v>0</v>
      </c>
      <c r="K792" s="282" t="s">
        <v>19</v>
      </c>
      <c r="L792" s="287"/>
      <c r="M792" s="288" t="s">
        <v>19</v>
      </c>
      <c r="N792" s="289" t="s">
        <v>48</v>
      </c>
      <c r="O792" s="88"/>
      <c r="P792" s="227">
        <f>O792*H792</f>
        <v>0</v>
      </c>
      <c r="Q792" s="227">
        <v>0</v>
      </c>
      <c r="R792" s="227">
        <f>Q792*H792</f>
        <v>0</v>
      </c>
      <c r="S792" s="227">
        <v>0</v>
      </c>
      <c r="T792" s="228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9" t="s">
        <v>471</v>
      </c>
      <c r="AT792" s="229" t="s">
        <v>386</v>
      </c>
      <c r="AU792" s="229" t="s">
        <v>98</v>
      </c>
      <c r="AY792" s="21" t="s">
        <v>235</v>
      </c>
      <c r="BE792" s="230">
        <f>IF(N792="základní",J792,0)</f>
        <v>0</v>
      </c>
      <c r="BF792" s="230">
        <f>IF(N792="snížená",J792,0)</f>
        <v>0</v>
      </c>
      <c r="BG792" s="230">
        <f>IF(N792="zákl. přenesená",J792,0)</f>
        <v>0</v>
      </c>
      <c r="BH792" s="230">
        <f>IF(N792="sníž. přenesená",J792,0)</f>
        <v>0</v>
      </c>
      <c r="BI792" s="230">
        <f>IF(N792="nulová",J792,0)</f>
        <v>0</v>
      </c>
      <c r="BJ792" s="21" t="s">
        <v>88</v>
      </c>
      <c r="BK792" s="230">
        <f>ROUND(I792*H792,2)</f>
        <v>0</v>
      </c>
      <c r="BL792" s="21" t="s">
        <v>339</v>
      </c>
      <c r="BM792" s="229" t="s">
        <v>14328</v>
      </c>
    </row>
    <row r="793" s="2" customFormat="1" ht="16.5" customHeight="1">
      <c r="A793" s="42"/>
      <c r="B793" s="43"/>
      <c r="C793" s="280" t="s">
        <v>12517</v>
      </c>
      <c r="D793" s="280" t="s">
        <v>386</v>
      </c>
      <c r="E793" s="281" t="s">
        <v>14329</v>
      </c>
      <c r="F793" s="282" t="s">
        <v>13892</v>
      </c>
      <c r="G793" s="283" t="s">
        <v>10100</v>
      </c>
      <c r="H793" s="284">
        <v>4</v>
      </c>
      <c r="I793" s="285"/>
      <c r="J793" s="286">
        <f>ROUND(I793*H793,2)</f>
        <v>0</v>
      </c>
      <c r="K793" s="282" t="s">
        <v>19</v>
      </c>
      <c r="L793" s="287"/>
      <c r="M793" s="288" t="s">
        <v>19</v>
      </c>
      <c r="N793" s="289" t="s">
        <v>48</v>
      </c>
      <c r="O793" s="88"/>
      <c r="P793" s="227">
        <f>O793*H793</f>
        <v>0</v>
      </c>
      <c r="Q793" s="227">
        <v>0</v>
      </c>
      <c r="R793" s="227">
        <f>Q793*H793</f>
        <v>0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471</v>
      </c>
      <c r="AT793" s="229" t="s">
        <v>386</v>
      </c>
      <c r="AU793" s="229" t="s">
        <v>98</v>
      </c>
      <c r="AY793" s="21" t="s">
        <v>235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1" t="s">
        <v>88</v>
      </c>
      <c r="BK793" s="230">
        <f>ROUND(I793*H793,2)</f>
        <v>0</v>
      </c>
      <c r="BL793" s="21" t="s">
        <v>339</v>
      </c>
      <c r="BM793" s="229" t="s">
        <v>14330</v>
      </c>
    </row>
    <row r="794" s="2" customFormat="1" ht="16.5" customHeight="1">
      <c r="A794" s="42"/>
      <c r="B794" s="43"/>
      <c r="C794" s="280" t="s">
        <v>12521</v>
      </c>
      <c r="D794" s="280" t="s">
        <v>386</v>
      </c>
      <c r="E794" s="281" t="s">
        <v>14331</v>
      </c>
      <c r="F794" s="282" t="s">
        <v>13895</v>
      </c>
      <c r="G794" s="283" t="s">
        <v>10100</v>
      </c>
      <c r="H794" s="284">
        <v>2</v>
      </c>
      <c r="I794" s="285"/>
      <c r="J794" s="286">
        <f>ROUND(I794*H794,2)</f>
        <v>0</v>
      </c>
      <c r="K794" s="282" t="s">
        <v>19</v>
      </c>
      <c r="L794" s="287"/>
      <c r="M794" s="288" t="s">
        <v>19</v>
      </c>
      <c r="N794" s="289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471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14332</v>
      </c>
    </row>
    <row r="795" s="2" customFormat="1" ht="16.5" customHeight="1">
      <c r="A795" s="42"/>
      <c r="B795" s="43"/>
      <c r="C795" s="280" t="s">
        <v>12525</v>
      </c>
      <c r="D795" s="280" t="s">
        <v>386</v>
      </c>
      <c r="E795" s="281" t="s">
        <v>14333</v>
      </c>
      <c r="F795" s="282" t="s">
        <v>14134</v>
      </c>
      <c r="G795" s="283" t="s">
        <v>10100</v>
      </c>
      <c r="H795" s="284">
        <v>1</v>
      </c>
      <c r="I795" s="285"/>
      <c r="J795" s="286">
        <f>ROUND(I795*H795,2)</f>
        <v>0</v>
      </c>
      <c r="K795" s="282" t="s">
        <v>19</v>
      </c>
      <c r="L795" s="287"/>
      <c r="M795" s="288" t="s">
        <v>19</v>
      </c>
      <c r="N795" s="289" t="s">
        <v>48</v>
      </c>
      <c r="O795" s="88"/>
      <c r="P795" s="227">
        <f>O795*H795</f>
        <v>0</v>
      </c>
      <c r="Q795" s="227">
        <v>0</v>
      </c>
      <c r="R795" s="227">
        <f>Q795*H795</f>
        <v>0</v>
      </c>
      <c r="S795" s="227">
        <v>0</v>
      </c>
      <c r="T795" s="228">
        <f>S795*H795</f>
        <v>0</v>
      </c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R795" s="229" t="s">
        <v>471</v>
      </c>
      <c r="AT795" s="229" t="s">
        <v>386</v>
      </c>
      <c r="AU795" s="229" t="s">
        <v>98</v>
      </c>
      <c r="AY795" s="21" t="s">
        <v>235</v>
      </c>
      <c r="BE795" s="230">
        <f>IF(N795="základní",J795,0)</f>
        <v>0</v>
      </c>
      <c r="BF795" s="230">
        <f>IF(N795="snížená",J795,0)</f>
        <v>0</v>
      </c>
      <c r="BG795" s="230">
        <f>IF(N795="zákl. přenesená",J795,0)</f>
        <v>0</v>
      </c>
      <c r="BH795" s="230">
        <f>IF(N795="sníž. přenesená",J795,0)</f>
        <v>0</v>
      </c>
      <c r="BI795" s="230">
        <f>IF(N795="nulová",J795,0)</f>
        <v>0</v>
      </c>
      <c r="BJ795" s="21" t="s">
        <v>88</v>
      </c>
      <c r="BK795" s="230">
        <f>ROUND(I795*H795,2)</f>
        <v>0</v>
      </c>
      <c r="BL795" s="21" t="s">
        <v>339</v>
      </c>
      <c r="BM795" s="229" t="s">
        <v>14334</v>
      </c>
    </row>
    <row r="796" s="2" customFormat="1" ht="16.5" customHeight="1">
      <c r="A796" s="42"/>
      <c r="B796" s="43"/>
      <c r="C796" s="280" t="s">
        <v>12529</v>
      </c>
      <c r="D796" s="280" t="s">
        <v>386</v>
      </c>
      <c r="E796" s="281" t="s">
        <v>14335</v>
      </c>
      <c r="F796" s="282" t="s">
        <v>14067</v>
      </c>
      <c r="G796" s="283" t="s">
        <v>10100</v>
      </c>
      <c r="H796" s="284">
        <v>1</v>
      </c>
      <c r="I796" s="285"/>
      <c r="J796" s="286">
        <f>ROUND(I796*H796,2)</f>
        <v>0</v>
      </c>
      <c r="K796" s="282" t="s">
        <v>19</v>
      </c>
      <c r="L796" s="287"/>
      <c r="M796" s="288" t="s">
        <v>19</v>
      </c>
      <c r="N796" s="289" t="s">
        <v>48</v>
      </c>
      <c r="O796" s="88"/>
      <c r="P796" s="227">
        <f>O796*H796</f>
        <v>0</v>
      </c>
      <c r="Q796" s="227">
        <v>0</v>
      </c>
      <c r="R796" s="227">
        <f>Q796*H796</f>
        <v>0</v>
      </c>
      <c r="S796" s="227">
        <v>0</v>
      </c>
      <c r="T796" s="228">
        <f>S796*H796</f>
        <v>0</v>
      </c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R796" s="229" t="s">
        <v>471</v>
      </c>
      <c r="AT796" s="229" t="s">
        <v>386</v>
      </c>
      <c r="AU796" s="229" t="s">
        <v>98</v>
      </c>
      <c r="AY796" s="21" t="s">
        <v>235</v>
      </c>
      <c r="BE796" s="230">
        <f>IF(N796="základní",J796,0)</f>
        <v>0</v>
      </c>
      <c r="BF796" s="230">
        <f>IF(N796="snížená",J796,0)</f>
        <v>0</v>
      </c>
      <c r="BG796" s="230">
        <f>IF(N796="zákl. přenesená",J796,0)</f>
        <v>0</v>
      </c>
      <c r="BH796" s="230">
        <f>IF(N796="sníž. přenesená",J796,0)</f>
        <v>0</v>
      </c>
      <c r="BI796" s="230">
        <f>IF(N796="nulová",J796,0)</f>
        <v>0</v>
      </c>
      <c r="BJ796" s="21" t="s">
        <v>88</v>
      </c>
      <c r="BK796" s="230">
        <f>ROUND(I796*H796,2)</f>
        <v>0</v>
      </c>
      <c r="BL796" s="21" t="s">
        <v>339</v>
      </c>
      <c r="BM796" s="229" t="s">
        <v>14336</v>
      </c>
    </row>
    <row r="797" s="2" customFormat="1" ht="16.5" customHeight="1">
      <c r="A797" s="42"/>
      <c r="B797" s="43"/>
      <c r="C797" s="280" t="s">
        <v>12533</v>
      </c>
      <c r="D797" s="280" t="s">
        <v>386</v>
      </c>
      <c r="E797" s="281" t="s">
        <v>14337</v>
      </c>
      <c r="F797" s="282" t="s">
        <v>14070</v>
      </c>
      <c r="G797" s="283" t="s">
        <v>10100</v>
      </c>
      <c r="H797" s="284">
        <v>1</v>
      </c>
      <c r="I797" s="285"/>
      <c r="J797" s="286">
        <f>ROUND(I797*H797,2)</f>
        <v>0</v>
      </c>
      <c r="K797" s="282" t="s">
        <v>19</v>
      </c>
      <c r="L797" s="287"/>
      <c r="M797" s="288" t="s">
        <v>19</v>
      </c>
      <c r="N797" s="289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471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14338</v>
      </c>
    </row>
    <row r="798" s="2" customFormat="1" ht="16.5" customHeight="1">
      <c r="A798" s="42"/>
      <c r="B798" s="43"/>
      <c r="C798" s="280" t="s">
        <v>12537</v>
      </c>
      <c r="D798" s="280" t="s">
        <v>386</v>
      </c>
      <c r="E798" s="281" t="s">
        <v>14339</v>
      </c>
      <c r="F798" s="282" t="s">
        <v>13904</v>
      </c>
      <c r="G798" s="283" t="s">
        <v>10100</v>
      </c>
      <c r="H798" s="284">
        <v>1</v>
      </c>
      <c r="I798" s="285"/>
      <c r="J798" s="286">
        <f>ROUND(I798*H798,2)</f>
        <v>0</v>
      </c>
      <c r="K798" s="282" t="s">
        <v>19</v>
      </c>
      <c r="L798" s="287"/>
      <c r="M798" s="288" t="s">
        <v>19</v>
      </c>
      <c r="N798" s="289" t="s">
        <v>48</v>
      </c>
      <c r="O798" s="88"/>
      <c r="P798" s="227">
        <f>O798*H798</f>
        <v>0</v>
      </c>
      <c r="Q798" s="227">
        <v>0</v>
      </c>
      <c r="R798" s="227">
        <f>Q798*H798</f>
        <v>0</v>
      </c>
      <c r="S798" s="227">
        <v>0</v>
      </c>
      <c r="T798" s="228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9" t="s">
        <v>471</v>
      </c>
      <c r="AT798" s="229" t="s">
        <v>386</v>
      </c>
      <c r="AU798" s="229" t="s">
        <v>98</v>
      </c>
      <c r="AY798" s="21" t="s">
        <v>235</v>
      </c>
      <c r="BE798" s="230">
        <f>IF(N798="základní",J798,0)</f>
        <v>0</v>
      </c>
      <c r="BF798" s="230">
        <f>IF(N798="snížená",J798,0)</f>
        <v>0</v>
      </c>
      <c r="BG798" s="230">
        <f>IF(N798="zákl. přenesená",J798,0)</f>
        <v>0</v>
      </c>
      <c r="BH798" s="230">
        <f>IF(N798="sníž. přenesená",J798,0)</f>
        <v>0</v>
      </c>
      <c r="BI798" s="230">
        <f>IF(N798="nulová",J798,0)</f>
        <v>0</v>
      </c>
      <c r="BJ798" s="21" t="s">
        <v>88</v>
      </c>
      <c r="BK798" s="230">
        <f>ROUND(I798*H798,2)</f>
        <v>0</v>
      </c>
      <c r="BL798" s="21" t="s">
        <v>339</v>
      </c>
      <c r="BM798" s="229" t="s">
        <v>14340</v>
      </c>
    </row>
    <row r="799" s="2" customFormat="1" ht="16.5" customHeight="1">
      <c r="A799" s="42"/>
      <c r="B799" s="43"/>
      <c r="C799" s="280" t="s">
        <v>12541</v>
      </c>
      <c r="D799" s="280" t="s">
        <v>386</v>
      </c>
      <c r="E799" s="281" t="s">
        <v>14341</v>
      </c>
      <c r="F799" s="282" t="s">
        <v>14075</v>
      </c>
      <c r="G799" s="283" t="s">
        <v>10100</v>
      </c>
      <c r="H799" s="284">
        <v>0</v>
      </c>
      <c r="I799" s="285"/>
      <c r="J799" s="286">
        <f>ROUND(I799*H799,2)</f>
        <v>0</v>
      </c>
      <c r="K799" s="282" t="s">
        <v>19</v>
      </c>
      <c r="L799" s="287"/>
      <c r="M799" s="288" t="s">
        <v>19</v>
      </c>
      <c r="N799" s="289" t="s">
        <v>48</v>
      </c>
      <c r="O799" s="88"/>
      <c r="P799" s="227">
        <f>O799*H799</f>
        <v>0</v>
      </c>
      <c r="Q799" s="227">
        <v>0</v>
      </c>
      <c r="R799" s="227">
        <f>Q799*H799</f>
        <v>0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471</v>
      </c>
      <c r="AT799" s="229" t="s">
        <v>386</v>
      </c>
      <c r="AU799" s="229" t="s">
        <v>98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14342</v>
      </c>
    </row>
    <row r="800" s="2" customFormat="1" ht="16.5" customHeight="1">
      <c r="A800" s="42"/>
      <c r="B800" s="43"/>
      <c r="C800" s="280" t="s">
        <v>12545</v>
      </c>
      <c r="D800" s="280" t="s">
        <v>386</v>
      </c>
      <c r="E800" s="281" t="s">
        <v>14343</v>
      </c>
      <c r="F800" s="282" t="s">
        <v>13916</v>
      </c>
      <c r="G800" s="283" t="s">
        <v>10100</v>
      </c>
      <c r="H800" s="284">
        <v>84</v>
      </c>
      <c r="I800" s="285"/>
      <c r="J800" s="286">
        <f>ROUND(I800*H800,2)</f>
        <v>0</v>
      </c>
      <c r="K800" s="282" t="s">
        <v>19</v>
      </c>
      <c r="L800" s="287"/>
      <c r="M800" s="288" t="s">
        <v>19</v>
      </c>
      <c r="N800" s="289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471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14344</v>
      </c>
    </row>
    <row r="801" s="2" customFormat="1" ht="16.5" customHeight="1">
      <c r="A801" s="42"/>
      <c r="B801" s="43"/>
      <c r="C801" s="280" t="s">
        <v>12550</v>
      </c>
      <c r="D801" s="280" t="s">
        <v>386</v>
      </c>
      <c r="E801" s="281" t="s">
        <v>14345</v>
      </c>
      <c r="F801" s="282" t="s">
        <v>13922</v>
      </c>
      <c r="G801" s="283" t="s">
        <v>10100</v>
      </c>
      <c r="H801" s="284">
        <v>12</v>
      </c>
      <c r="I801" s="285"/>
      <c r="J801" s="286">
        <f>ROUND(I801*H801,2)</f>
        <v>0</v>
      </c>
      <c r="K801" s="282" t="s">
        <v>19</v>
      </c>
      <c r="L801" s="287"/>
      <c r="M801" s="288" t="s">
        <v>19</v>
      </c>
      <c r="N801" s="289" t="s">
        <v>48</v>
      </c>
      <c r="O801" s="88"/>
      <c r="P801" s="227">
        <f>O801*H801</f>
        <v>0</v>
      </c>
      <c r="Q801" s="227">
        <v>0</v>
      </c>
      <c r="R801" s="227">
        <f>Q801*H801</f>
        <v>0</v>
      </c>
      <c r="S801" s="227">
        <v>0</v>
      </c>
      <c r="T801" s="228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9" t="s">
        <v>471</v>
      </c>
      <c r="AT801" s="229" t="s">
        <v>386</v>
      </c>
      <c r="AU801" s="229" t="s">
        <v>98</v>
      </c>
      <c r="AY801" s="21" t="s">
        <v>235</v>
      </c>
      <c r="BE801" s="230">
        <f>IF(N801="základní",J801,0)</f>
        <v>0</v>
      </c>
      <c r="BF801" s="230">
        <f>IF(N801="snížená",J801,0)</f>
        <v>0</v>
      </c>
      <c r="BG801" s="230">
        <f>IF(N801="zákl. přenesená",J801,0)</f>
        <v>0</v>
      </c>
      <c r="BH801" s="230">
        <f>IF(N801="sníž. přenesená",J801,0)</f>
        <v>0</v>
      </c>
      <c r="BI801" s="230">
        <f>IF(N801="nulová",J801,0)</f>
        <v>0</v>
      </c>
      <c r="BJ801" s="21" t="s">
        <v>88</v>
      </c>
      <c r="BK801" s="230">
        <f>ROUND(I801*H801,2)</f>
        <v>0</v>
      </c>
      <c r="BL801" s="21" t="s">
        <v>339</v>
      </c>
      <c r="BM801" s="229" t="s">
        <v>14346</v>
      </c>
    </row>
    <row r="802" s="2" customFormat="1" ht="16.5" customHeight="1">
      <c r="A802" s="42"/>
      <c r="B802" s="43"/>
      <c r="C802" s="280" t="s">
        <v>12556</v>
      </c>
      <c r="D802" s="280" t="s">
        <v>386</v>
      </c>
      <c r="E802" s="281" t="s">
        <v>14347</v>
      </c>
      <c r="F802" s="282" t="s">
        <v>13934</v>
      </c>
      <c r="G802" s="283" t="s">
        <v>10100</v>
      </c>
      <c r="H802" s="284">
        <v>42</v>
      </c>
      <c r="I802" s="285"/>
      <c r="J802" s="286">
        <f>ROUND(I802*H802,2)</f>
        <v>0</v>
      </c>
      <c r="K802" s="282" t="s">
        <v>19</v>
      </c>
      <c r="L802" s="287"/>
      <c r="M802" s="288" t="s">
        <v>19</v>
      </c>
      <c r="N802" s="289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471</v>
      </c>
      <c r="AT802" s="229" t="s">
        <v>386</v>
      </c>
      <c r="AU802" s="229" t="s">
        <v>98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14348</v>
      </c>
    </row>
    <row r="803" s="17" customFormat="1" ht="20.88" customHeight="1">
      <c r="A803" s="17"/>
      <c r="B803" s="303"/>
      <c r="C803" s="304"/>
      <c r="D803" s="305" t="s">
        <v>75</v>
      </c>
      <c r="E803" s="305" t="s">
        <v>14349</v>
      </c>
      <c r="F803" s="305" t="s">
        <v>14350</v>
      </c>
      <c r="G803" s="304"/>
      <c r="H803" s="304"/>
      <c r="I803" s="306"/>
      <c r="J803" s="307">
        <f>BK803</f>
        <v>0</v>
      </c>
      <c r="K803" s="304"/>
      <c r="L803" s="308"/>
      <c r="M803" s="309"/>
      <c r="N803" s="310"/>
      <c r="O803" s="310"/>
      <c r="P803" s="311">
        <f>SUM(P804:P837)</f>
        <v>0</v>
      </c>
      <c r="Q803" s="310"/>
      <c r="R803" s="311">
        <f>SUM(R804:R837)</f>
        <v>0</v>
      </c>
      <c r="S803" s="310"/>
      <c r="T803" s="312">
        <f>SUM(T804:T837)</f>
        <v>0</v>
      </c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R803" s="313" t="s">
        <v>88</v>
      </c>
      <c r="AT803" s="314" t="s">
        <v>75</v>
      </c>
      <c r="AU803" s="314" t="s">
        <v>92</v>
      </c>
      <c r="AY803" s="313" t="s">
        <v>235</v>
      </c>
      <c r="BK803" s="315">
        <f>SUM(BK804:BK837)</f>
        <v>0</v>
      </c>
    </row>
    <row r="804" s="2" customFormat="1" ht="49.05" customHeight="1">
      <c r="A804" s="42"/>
      <c r="B804" s="43"/>
      <c r="C804" s="280" t="s">
        <v>12559</v>
      </c>
      <c r="D804" s="280" t="s">
        <v>386</v>
      </c>
      <c r="E804" s="281" t="s">
        <v>14351</v>
      </c>
      <c r="F804" s="282" t="s">
        <v>14227</v>
      </c>
      <c r="G804" s="283" t="s">
        <v>10100</v>
      </c>
      <c r="H804" s="284">
        <v>1</v>
      </c>
      <c r="I804" s="285"/>
      <c r="J804" s="286">
        <f>ROUND(I804*H804,2)</f>
        <v>0</v>
      </c>
      <c r="K804" s="282" t="s">
        <v>19</v>
      </c>
      <c r="L804" s="287"/>
      <c r="M804" s="288" t="s">
        <v>19</v>
      </c>
      <c r="N804" s="289" t="s">
        <v>48</v>
      </c>
      <c r="O804" s="88"/>
      <c r="P804" s="227">
        <f>O804*H804</f>
        <v>0</v>
      </c>
      <c r="Q804" s="227">
        <v>0</v>
      </c>
      <c r="R804" s="227">
        <f>Q804*H804</f>
        <v>0</v>
      </c>
      <c r="S804" s="227">
        <v>0</v>
      </c>
      <c r="T804" s="228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9" t="s">
        <v>471</v>
      </c>
      <c r="AT804" s="229" t="s">
        <v>386</v>
      </c>
      <c r="AU804" s="229" t="s">
        <v>98</v>
      </c>
      <c r="AY804" s="21" t="s">
        <v>235</v>
      </c>
      <c r="BE804" s="230">
        <f>IF(N804="základní",J804,0)</f>
        <v>0</v>
      </c>
      <c r="BF804" s="230">
        <f>IF(N804="snížená",J804,0)</f>
        <v>0</v>
      </c>
      <c r="BG804" s="230">
        <f>IF(N804="zákl. přenesená",J804,0)</f>
        <v>0</v>
      </c>
      <c r="BH804" s="230">
        <f>IF(N804="sníž. přenesená",J804,0)</f>
        <v>0</v>
      </c>
      <c r="BI804" s="230">
        <f>IF(N804="nulová",J804,0)</f>
        <v>0</v>
      </c>
      <c r="BJ804" s="21" t="s">
        <v>88</v>
      </c>
      <c r="BK804" s="230">
        <f>ROUND(I804*H804,2)</f>
        <v>0</v>
      </c>
      <c r="BL804" s="21" t="s">
        <v>339</v>
      </c>
      <c r="BM804" s="229" t="s">
        <v>14352</v>
      </c>
    </row>
    <row r="805" s="2" customFormat="1" ht="16.5" customHeight="1">
      <c r="A805" s="42"/>
      <c r="B805" s="43"/>
      <c r="C805" s="280" t="s">
        <v>12563</v>
      </c>
      <c r="D805" s="280" t="s">
        <v>386</v>
      </c>
      <c r="E805" s="281" t="s">
        <v>14353</v>
      </c>
      <c r="F805" s="282" t="s">
        <v>13750</v>
      </c>
      <c r="G805" s="283" t="s">
        <v>10100</v>
      </c>
      <c r="H805" s="284">
        <v>1</v>
      </c>
      <c r="I805" s="285"/>
      <c r="J805" s="286">
        <f>ROUND(I805*H805,2)</f>
        <v>0</v>
      </c>
      <c r="K805" s="282" t="s">
        <v>19</v>
      </c>
      <c r="L805" s="287"/>
      <c r="M805" s="288" t="s">
        <v>19</v>
      </c>
      <c r="N805" s="289" t="s">
        <v>48</v>
      </c>
      <c r="O805" s="88"/>
      <c r="P805" s="227">
        <f>O805*H805</f>
        <v>0</v>
      </c>
      <c r="Q805" s="227">
        <v>0</v>
      </c>
      <c r="R805" s="227">
        <f>Q805*H805</f>
        <v>0</v>
      </c>
      <c r="S805" s="227">
        <v>0</v>
      </c>
      <c r="T805" s="228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9" t="s">
        <v>471</v>
      </c>
      <c r="AT805" s="229" t="s">
        <v>386</v>
      </c>
      <c r="AU805" s="229" t="s">
        <v>98</v>
      </c>
      <c r="AY805" s="21" t="s">
        <v>235</v>
      </c>
      <c r="BE805" s="230">
        <f>IF(N805="základní",J805,0)</f>
        <v>0</v>
      </c>
      <c r="BF805" s="230">
        <f>IF(N805="snížená",J805,0)</f>
        <v>0</v>
      </c>
      <c r="BG805" s="230">
        <f>IF(N805="zákl. přenesená",J805,0)</f>
        <v>0</v>
      </c>
      <c r="BH805" s="230">
        <f>IF(N805="sníž. přenesená",J805,0)</f>
        <v>0</v>
      </c>
      <c r="BI805" s="230">
        <f>IF(N805="nulová",J805,0)</f>
        <v>0</v>
      </c>
      <c r="BJ805" s="21" t="s">
        <v>88</v>
      </c>
      <c r="BK805" s="230">
        <f>ROUND(I805*H805,2)</f>
        <v>0</v>
      </c>
      <c r="BL805" s="21" t="s">
        <v>339</v>
      </c>
      <c r="BM805" s="229" t="s">
        <v>14354</v>
      </c>
    </row>
    <row r="806" s="2" customFormat="1" ht="16.5" customHeight="1">
      <c r="A806" s="42"/>
      <c r="B806" s="43"/>
      <c r="C806" s="280" t="s">
        <v>12566</v>
      </c>
      <c r="D806" s="280" t="s">
        <v>386</v>
      </c>
      <c r="E806" s="281" t="s">
        <v>14355</v>
      </c>
      <c r="F806" s="282" t="s">
        <v>13753</v>
      </c>
      <c r="G806" s="283" t="s">
        <v>10100</v>
      </c>
      <c r="H806" s="284">
        <v>1</v>
      </c>
      <c r="I806" s="285"/>
      <c r="J806" s="286">
        <f>ROUND(I806*H806,2)</f>
        <v>0</v>
      </c>
      <c r="K806" s="282" t="s">
        <v>19</v>
      </c>
      <c r="L806" s="287"/>
      <c r="M806" s="288" t="s">
        <v>19</v>
      </c>
      <c r="N806" s="289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471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14356</v>
      </c>
    </row>
    <row r="807" s="2" customFormat="1" ht="16.5" customHeight="1">
      <c r="A807" s="42"/>
      <c r="B807" s="43"/>
      <c r="C807" s="280" t="s">
        <v>12569</v>
      </c>
      <c r="D807" s="280" t="s">
        <v>386</v>
      </c>
      <c r="E807" s="281" t="s">
        <v>14357</v>
      </c>
      <c r="F807" s="282" t="s">
        <v>13756</v>
      </c>
      <c r="G807" s="283" t="s">
        <v>10100</v>
      </c>
      <c r="H807" s="284">
        <v>1</v>
      </c>
      <c r="I807" s="285"/>
      <c r="J807" s="286">
        <f>ROUND(I807*H807,2)</f>
        <v>0</v>
      </c>
      <c r="K807" s="282" t="s">
        <v>19</v>
      </c>
      <c r="L807" s="287"/>
      <c r="M807" s="288" t="s">
        <v>19</v>
      </c>
      <c r="N807" s="289" t="s">
        <v>48</v>
      </c>
      <c r="O807" s="88"/>
      <c r="P807" s="227">
        <f>O807*H807</f>
        <v>0</v>
      </c>
      <c r="Q807" s="227">
        <v>0</v>
      </c>
      <c r="R807" s="227">
        <f>Q807*H807</f>
        <v>0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471</v>
      </c>
      <c r="AT807" s="229" t="s">
        <v>386</v>
      </c>
      <c r="AU807" s="229" t="s">
        <v>98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14358</v>
      </c>
    </row>
    <row r="808" s="2" customFormat="1" ht="16.5" customHeight="1">
      <c r="A808" s="42"/>
      <c r="B808" s="43"/>
      <c r="C808" s="280" t="s">
        <v>12572</v>
      </c>
      <c r="D808" s="280" t="s">
        <v>386</v>
      </c>
      <c r="E808" s="281" t="s">
        <v>14359</v>
      </c>
      <c r="F808" s="282" t="s">
        <v>13750</v>
      </c>
      <c r="G808" s="283" t="s">
        <v>10100</v>
      </c>
      <c r="H808" s="284">
        <v>1</v>
      </c>
      <c r="I808" s="285"/>
      <c r="J808" s="286">
        <f>ROUND(I808*H808,2)</f>
        <v>0</v>
      </c>
      <c r="K808" s="282" t="s">
        <v>19</v>
      </c>
      <c r="L808" s="287"/>
      <c r="M808" s="288" t="s">
        <v>19</v>
      </c>
      <c r="N808" s="289" t="s">
        <v>48</v>
      </c>
      <c r="O808" s="88"/>
      <c r="P808" s="227">
        <f>O808*H808</f>
        <v>0</v>
      </c>
      <c r="Q808" s="227">
        <v>0</v>
      </c>
      <c r="R808" s="227">
        <f>Q808*H808</f>
        <v>0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471</v>
      </c>
      <c r="AT808" s="229" t="s">
        <v>386</v>
      </c>
      <c r="AU808" s="229" t="s">
        <v>98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339</v>
      </c>
      <c r="BM808" s="229" t="s">
        <v>14360</v>
      </c>
    </row>
    <row r="809" s="2" customFormat="1" ht="16.5" customHeight="1">
      <c r="A809" s="42"/>
      <c r="B809" s="43"/>
      <c r="C809" s="280" t="s">
        <v>12575</v>
      </c>
      <c r="D809" s="280" t="s">
        <v>386</v>
      </c>
      <c r="E809" s="281" t="s">
        <v>14361</v>
      </c>
      <c r="F809" s="282" t="s">
        <v>14031</v>
      </c>
      <c r="G809" s="283" t="s">
        <v>10100</v>
      </c>
      <c r="H809" s="284">
        <v>1</v>
      </c>
      <c r="I809" s="285"/>
      <c r="J809" s="286">
        <f>ROUND(I809*H809,2)</f>
        <v>0</v>
      </c>
      <c r="K809" s="282" t="s">
        <v>19</v>
      </c>
      <c r="L809" s="287"/>
      <c r="M809" s="288" t="s">
        <v>19</v>
      </c>
      <c r="N809" s="289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471</v>
      </c>
      <c r="AT809" s="229" t="s">
        <v>386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14362</v>
      </c>
    </row>
    <row r="810" s="2" customFormat="1" ht="16.5" customHeight="1">
      <c r="A810" s="42"/>
      <c r="B810" s="43"/>
      <c r="C810" s="280" t="s">
        <v>12578</v>
      </c>
      <c r="D810" s="280" t="s">
        <v>386</v>
      </c>
      <c r="E810" s="281" t="s">
        <v>14363</v>
      </c>
      <c r="F810" s="282" t="s">
        <v>14364</v>
      </c>
      <c r="G810" s="283" t="s">
        <v>10100</v>
      </c>
      <c r="H810" s="284">
        <v>2</v>
      </c>
      <c r="I810" s="285"/>
      <c r="J810" s="286">
        <f>ROUND(I810*H810,2)</f>
        <v>0</v>
      </c>
      <c r="K810" s="282" t="s">
        <v>19</v>
      </c>
      <c r="L810" s="287"/>
      <c r="M810" s="288" t="s">
        <v>19</v>
      </c>
      <c r="N810" s="289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471</v>
      </c>
      <c r="AT810" s="229" t="s">
        <v>386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14365</v>
      </c>
    </row>
    <row r="811" s="2" customFormat="1" ht="16.5" customHeight="1">
      <c r="A811" s="42"/>
      <c r="B811" s="43"/>
      <c r="C811" s="280" t="s">
        <v>12581</v>
      </c>
      <c r="D811" s="280" t="s">
        <v>386</v>
      </c>
      <c r="E811" s="281" t="s">
        <v>14366</v>
      </c>
      <c r="F811" s="282" t="s">
        <v>14037</v>
      </c>
      <c r="G811" s="283" t="s">
        <v>10100</v>
      </c>
      <c r="H811" s="284">
        <v>1</v>
      </c>
      <c r="I811" s="285"/>
      <c r="J811" s="286">
        <f>ROUND(I811*H811,2)</f>
        <v>0</v>
      </c>
      <c r="K811" s="282" t="s">
        <v>19</v>
      </c>
      <c r="L811" s="287"/>
      <c r="M811" s="288" t="s">
        <v>19</v>
      </c>
      <c r="N811" s="289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471</v>
      </c>
      <c r="AT811" s="229" t="s">
        <v>386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14367</v>
      </c>
    </row>
    <row r="812" s="2" customFormat="1" ht="16.5" customHeight="1">
      <c r="A812" s="42"/>
      <c r="B812" s="43"/>
      <c r="C812" s="280" t="s">
        <v>12584</v>
      </c>
      <c r="D812" s="280" t="s">
        <v>386</v>
      </c>
      <c r="E812" s="281" t="s">
        <v>14368</v>
      </c>
      <c r="F812" s="282" t="s">
        <v>14040</v>
      </c>
      <c r="G812" s="283" t="s">
        <v>10100</v>
      </c>
      <c r="H812" s="284">
        <v>1</v>
      </c>
      <c r="I812" s="285"/>
      <c r="J812" s="286">
        <f>ROUND(I812*H812,2)</f>
        <v>0</v>
      </c>
      <c r="K812" s="282" t="s">
        <v>19</v>
      </c>
      <c r="L812" s="287"/>
      <c r="M812" s="288" t="s">
        <v>19</v>
      </c>
      <c r="N812" s="289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471</v>
      </c>
      <c r="AT812" s="229" t="s">
        <v>386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14369</v>
      </c>
    </row>
    <row r="813" s="2" customFormat="1" ht="16.5" customHeight="1">
      <c r="A813" s="42"/>
      <c r="B813" s="43"/>
      <c r="C813" s="280" t="s">
        <v>12587</v>
      </c>
      <c r="D813" s="280" t="s">
        <v>386</v>
      </c>
      <c r="E813" s="281" t="s">
        <v>14370</v>
      </c>
      <c r="F813" s="282" t="s">
        <v>13826</v>
      </c>
      <c r="G813" s="283" t="s">
        <v>10100</v>
      </c>
      <c r="H813" s="284">
        <v>11</v>
      </c>
      <c r="I813" s="285"/>
      <c r="J813" s="286">
        <f>ROUND(I813*H813,2)</f>
        <v>0</v>
      </c>
      <c r="K813" s="282" t="s">
        <v>19</v>
      </c>
      <c r="L813" s="287"/>
      <c r="M813" s="288" t="s">
        <v>19</v>
      </c>
      <c r="N813" s="289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471</v>
      </c>
      <c r="AT813" s="229" t="s">
        <v>386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14371</v>
      </c>
    </row>
    <row r="814" s="2" customFormat="1" ht="16.5" customHeight="1">
      <c r="A814" s="42"/>
      <c r="B814" s="43"/>
      <c r="C814" s="280" t="s">
        <v>12590</v>
      </c>
      <c r="D814" s="280" t="s">
        <v>386</v>
      </c>
      <c r="E814" s="281" t="s">
        <v>14372</v>
      </c>
      <c r="F814" s="282" t="s">
        <v>13829</v>
      </c>
      <c r="G814" s="283" t="s">
        <v>10100</v>
      </c>
      <c r="H814" s="284">
        <v>7</v>
      </c>
      <c r="I814" s="285"/>
      <c r="J814" s="286">
        <f>ROUND(I814*H814,2)</f>
        <v>0</v>
      </c>
      <c r="K814" s="282" t="s">
        <v>19</v>
      </c>
      <c r="L814" s="287"/>
      <c r="M814" s="288" t="s">
        <v>19</v>
      </c>
      <c r="N814" s="289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471</v>
      </c>
      <c r="AT814" s="229" t="s">
        <v>386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14373</v>
      </c>
    </row>
    <row r="815" s="2" customFormat="1" ht="16.5" customHeight="1">
      <c r="A815" s="42"/>
      <c r="B815" s="43"/>
      <c r="C815" s="280" t="s">
        <v>12593</v>
      </c>
      <c r="D815" s="280" t="s">
        <v>386</v>
      </c>
      <c r="E815" s="281" t="s">
        <v>14374</v>
      </c>
      <c r="F815" s="282" t="s">
        <v>13832</v>
      </c>
      <c r="G815" s="283" t="s">
        <v>10100</v>
      </c>
      <c r="H815" s="284">
        <v>1</v>
      </c>
      <c r="I815" s="285"/>
      <c r="J815" s="286">
        <f>ROUND(I815*H815,2)</f>
        <v>0</v>
      </c>
      <c r="K815" s="282" t="s">
        <v>19</v>
      </c>
      <c r="L815" s="287"/>
      <c r="M815" s="288" t="s">
        <v>19</v>
      </c>
      <c r="N815" s="289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471</v>
      </c>
      <c r="AT815" s="229" t="s">
        <v>386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14375</v>
      </c>
    </row>
    <row r="816" s="2" customFormat="1" ht="16.5" customHeight="1">
      <c r="A816" s="42"/>
      <c r="B816" s="43"/>
      <c r="C816" s="280" t="s">
        <v>12596</v>
      </c>
      <c r="D816" s="280" t="s">
        <v>386</v>
      </c>
      <c r="E816" s="281" t="s">
        <v>14376</v>
      </c>
      <c r="F816" s="282" t="s">
        <v>13835</v>
      </c>
      <c r="G816" s="283" t="s">
        <v>10100</v>
      </c>
      <c r="H816" s="284">
        <v>4</v>
      </c>
      <c r="I816" s="285"/>
      <c r="J816" s="286">
        <f>ROUND(I816*H816,2)</f>
        <v>0</v>
      </c>
      <c r="K816" s="282" t="s">
        <v>19</v>
      </c>
      <c r="L816" s="287"/>
      <c r="M816" s="288" t="s">
        <v>19</v>
      </c>
      <c r="N816" s="289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471</v>
      </c>
      <c r="AT816" s="229" t="s">
        <v>386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14377</v>
      </c>
    </row>
    <row r="817" s="2" customFormat="1" ht="16.5" customHeight="1">
      <c r="A817" s="42"/>
      <c r="B817" s="43"/>
      <c r="C817" s="280" t="s">
        <v>12601</v>
      </c>
      <c r="D817" s="280" t="s">
        <v>386</v>
      </c>
      <c r="E817" s="281" t="s">
        <v>14378</v>
      </c>
      <c r="F817" s="282" t="s">
        <v>13841</v>
      </c>
      <c r="G817" s="283" t="s">
        <v>10100</v>
      </c>
      <c r="H817" s="284">
        <v>5</v>
      </c>
      <c r="I817" s="285"/>
      <c r="J817" s="286">
        <f>ROUND(I817*H817,2)</f>
        <v>0</v>
      </c>
      <c r="K817" s="282" t="s">
        <v>19</v>
      </c>
      <c r="L817" s="287"/>
      <c r="M817" s="288" t="s">
        <v>19</v>
      </c>
      <c r="N817" s="289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471</v>
      </c>
      <c r="AT817" s="229" t="s">
        <v>386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14379</v>
      </c>
    </row>
    <row r="818" s="2" customFormat="1" ht="16.5" customHeight="1">
      <c r="A818" s="42"/>
      <c r="B818" s="43"/>
      <c r="C818" s="280" t="s">
        <v>12605</v>
      </c>
      <c r="D818" s="280" t="s">
        <v>386</v>
      </c>
      <c r="E818" s="281" t="s">
        <v>14380</v>
      </c>
      <c r="F818" s="282" t="s">
        <v>13844</v>
      </c>
      <c r="G818" s="283" t="s">
        <v>10100</v>
      </c>
      <c r="H818" s="284">
        <v>5</v>
      </c>
      <c r="I818" s="285"/>
      <c r="J818" s="286">
        <f>ROUND(I818*H818,2)</f>
        <v>0</v>
      </c>
      <c r="K818" s="282" t="s">
        <v>19</v>
      </c>
      <c r="L818" s="287"/>
      <c r="M818" s="288" t="s">
        <v>19</v>
      </c>
      <c r="N818" s="289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471</v>
      </c>
      <c r="AT818" s="229" t="s">
        <v>386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14381</v>
      </c>
    </row>
    <row r="819" s="2" customFormat="1" ht="16.5" customHeight="1">
      <c r="A819" s="42"/>
      <c r="B819" s="43"/>
      <c r="C819" s="280" t="s">
        <v>12609</v>
      </c>
      <c r="D819" s="280" t="s">
        <v>386</v>
      </c>
      <c r="E819" s="281" t="s">
        <v>14382</v>
      </c>
      <c r="F819" s="282" t="s">
        <v>13847</v>
      </c>
      <c r="G819" s="283" t="s">
        <v>10100</v>
      </c>
      <c r="H819" s="284">
        <v>24</v>
      </c>
      <c r="I819" s="285"/>
      <c r="J819" s="286">
        <f>ROUND(I819*H819,2)</f>
        <v>0</v>
      </c>
      <c r="K819" s="282" t="s">
        <v>19</v>
      </c>
      <c r="L819" s="287"/>
      <c r="M819" s="288" t="s">
        <v>19</v>
      </c>
      <c r="N819" s="289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471</v>
      </c>
      <c r="AT819" s="229" t="s">
        <v>386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14383</v>
      </c>
    </row>
    <row r="820" s="2" customFormat="1" ht="16.5" customHeight="1">
      <c r="A820" s="42"/>
      <c r="B820" s="43"/>
      <c r="C820" s="280" t="s">
        <v>12613</v>
      </c>
      <c r="D820" s="280" t="s">
        <v>386</v>
      </c>
      <c r="E820" s="281" t="s">
        <v>14384</v>
      </c>
      <c r="F820" s="282" t="s">
        <v>14055</v>
      </c>
      <c r="G820" s="283" t="s">
        <v>10100</v>
      </c>
      <c r="H820" s="284">
        <v>14</v>
      </c>
      <c r="I820" s="285"/>
      <c r="J820" s="286">
        <f>ROUND(I820*H820,2)</f>
        <v>0</v>
      </c>
      <c r="K820" s="282" t="s">
        <v>19</v>
      </c>
      <c r="L820" s="287"/>
      <c r="M820" s="288" t="s">
        <v>19</v>
      </c>
      <c r="N820" s="289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471</v>
      </c>
      <c r="AT820" s="229" t="s">
        <v>386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14385</v>
      </c>
    </row>
    <row r="821" s="2" customFormat="1" ht="16.5" customHeight="1">
      <c r="A821" s="42"/>
      <c r="B821" s="43"/>
      <c r="C821" s="280" t="s">
        <v>12617</v>
      </c>
      <c r="D821" s="280" t="s">
        <v>386</v>
      </c>
      <c r="E821" s="281" t="s">
        <v>14386</v>
      </c>
      <c r="F821" s="282" t="s">
        <v>14058</v>
      </c>
      <c r="G821" s="283" t="s">
        <v>10100</v>
      </c>
      <c r="H821" s="284">
        <v>1</v>
      </c>
      <c r="I821" s="285"/>
      <c r="J821" s="286">
        <f>ROUND(I821*H821,2)</f>
        <v>0</v>
      </c>
      <c r="K821" s="282" t="s">
        <v>19</v>
      </c>
      <c r="L821" s="287"/>
      <c r="M821" s="288" t="s">
        <v>19</v>
      </c>
      <c r="N821" s="289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471</v>
      </c>
      <c r="AT821" s="229" t="s">
        <v>386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14387</v>
      </c>
    </row>
    <row r="822" s="2" customFormat="1" ht="16.5" customHeight="1">
      <c r="A822" s="42"/>
      <c r="B822" s="43"/>
      <c r="C822" s="280" t="s">
        <v>12621</v>
      </c>
      <c r="D822" s="280" t="s">
        <v>386</v>
      </c>
      <c r="E822" s="281" t="s">
        <v>14388</v>
      </c>
      <c r="F822" s="282" t="s">
        <v>13859</v>
      </c>
      <c r="G822" s="283" t="s">
        <v>10100</v>
      </c>
      <c r="H822" s="284">
        <v>1</v>
      </c>
      <c r="I822" s="285"/>
      <c r="J822" s="286">
        <f>ROUND(I822*H822,2)</f>
        <v>0</v>
      </c>
      <c r="K822" s="282" t="s">
        <v>19</v>
      </c>
      <c r="L822" s="287"/>
      <c r="M822" s="288" t="s">
        <v>19</v>
      </c>
      <c r="N822" s="289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471</v>
      </c>
      <c r="AT822" s="229" t="s">
        <v>386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14389</v>
      </c>
    </row>
    <row r="823" s="2" customFormat="1" ht="16.5" customHeight="1">
      <c r="A823" s="42"/>
      <c r="B823" s="43"/>
      <c r="C823" s="280" t="s">
        <v>12629</v>
      </c>
      <c r="D823" s="280" t="s">
        <v>386</v>
      </c>
      <c r="E823" s="281" t="s">
        <v>14390</v>
      </c>
      <c r="F823" s="282" t="s">
        <v>13892</v>
      </c>
      <c r="G823" s="283" t="s">
        <v>10100</v>
      </c>
      <c r="H823" s="284">
        <v>6</v>
      </c>
      <c r="I823" s="285"/>
      <c r="J823" s="286">
        <f>ROUND(I823*H823,2)</f>
        <v>0</v>
      </c>
      <c r="K823" s="282" t="s">
        <v>19</v>
      </c>
      <c r="L823" s="287"/>
      <c r="M823" s="288" t="s">
        <v>19</v>
      </c>
      <c r="N823" s="289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471</v>
      </c>
      <c r="AT823" s="229" t="s">
        <v>386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14391</v>
      </c>
    </row>
    <row r="824" s="2" customFormat="1" ht="16.5" customHeight="1">
      <c r="A824" s="42"/>
      <c r="B824" s="43"/>
      <c r="C824" s="280" t="s">
        <v>12635</v>
      </c>
      <c r="D824" s="280" t="s">
        <v>386</v>
      </c>
      <c r="E824" s="281" t="s">
        <v>14392</v>
      </c>
      <c r="F824" s="282" t="s">
        <v>13895</v>
      </c>
      <c r="G824" s="283" t="s">
        <v>10100</v>
      </c>
      <c r="H824" s="284">
        <v>2</v>
      </c>
      <c r="I824" s="285"/>
      <c r="J824" s="286">
        <f>ROUND(I824*H824,2)</f>
        <v>0</v>
      </c>
      <c r="K824" s="282" t="s">
        <v>19</v>
      </c>
      <c r="L824" s="287"/>
      <c r="M824" s="288" t="s">
        <v>19</v>
      </c>
      <c r="N824" s="289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471</v>
      </c>
      <c r="AT824" s="229" t="s">
        <v>386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14393</v>
      </c>
    </row>
    <row r="825" s="2" customFormat="1" ht="16.5" customHeight="1">
      <c r="A825" s="42"/>
      <c r="B825" s="43"/>
      <c r="C825" s="280" t="s">
        <v>12638</v>
      </c>
      <c r="D825" s="280" t="s">
        <v>386</v>
      </c>
      <c r="E825" s="281" t="s">
        <v>14394</v>
      </c>
      <c r="F825" s="282" t="s">
        <v>14395</v>
      </c>
      <c r="G825" s="283" t="s">
        <v>10100</v>
      </c>
      <c r="H825" s="284">
        <v>2</v>
      </c>
      <c r="I825" s="285"/>
      <c r="J825" s="286">
        <f>ROUND(I825*H825,2)</f>
        <v>0</v>
      </c>
      <c r="K825" s="282" t="s">
        <v>19</v>
      </c>
      <c r="L825" s="287"/>
      <c r="M825" s="288" t="s">
        <v>19</v>
      </c>
      <c r="N825" s="289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471</v>
      </c>
      <c r="AT825" s="229" t="s">
        <v>386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14396</v>
      </c>
    </row>
    <row r="826" s="2" customFormat="1" ht="16.5" customHeight="1">
      <c r="A826" s="42"/>
      <c r="B826" s="43"/>
      <c r="C826" s="280" t="s">
        <v>12642</v>
      </c>
      <c r="D826" s="280" t="s">
        <v>386</v>
      </c>
      <c r="E826" s="281" t="s">
        <v>14397</v>
      </c>
      <c r="F826" s="282" t="s">
        <v>14275</v>
      </c>
      <c r="G826" s="283" t="s">
        <v>10100</v>
      </c>
      <c r="H826" s="284">
        <v>2</v>
      </c>
      <c r="I826" s="285"/>
      <c r="J826" s="286">
        <f>ROUND(I826*H826,2)</f>
        <v>0</v>
      </c>
      <c r="K826" s="282" t="s">
        <v>19</v>
      </c>
      <c r="L826" s="287"/>
      <c r="M826" s="288" t="s">
        <v>19</v>
      </c>
      <c r="N826" s="289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471</v>
      </c>
      <c r="AT826" s="229" t="s">
        <v>386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14398</v>
      </c>
    </row>
    <row r="827" s="2" customFormat="1" ht="16.5" customHeight="1">
      <c r="A827" s="42"/>
      <c r="B827" s="43"/>
      <c r="C827" s="280" t="s">
        <v>14399</v>
      </c>
      <c r="D827" s="280" t="s">
        <v>386</v>
      </c>
      <c r="E827" s="281" t="s">
        <v>14400</v>
      </c>
      <c r="F827" s="282" t="s">
        <v>14070</v>
      </c>
      <c r="G827" s="283" t="s">
        <v>10100</v>
      </c>
      <c r="H827" s="284">
        <v>2</v>
      </c>
      <c r="I827" s="285"/>
      <c r="J827" s="286">
        <f>ROUND(I827*H827,2)</f>
        <v>0</v>
      </c>
      <c r="K827" s="282" t="s">
        <v>19</v>
      </c>
      <c r="L827" s="287"/>
      <c r="M827" s="288" t="s">
        <v>19</v>
      </c>
      <c r="N827" s="289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471</v>
      </c>
      <c r="AT827" s="229" t="s">
        <v>386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14401</v>
      </c>
    </row>
    <row r="828" s="2" customFormat="1" ht="16.5" customHeight="1">
      <c r="A828" s="42"/>
      <c r="B828" s="43"/>
      <c r="C828" s="280" t="s">
        <v>14402</v>
      </c>
      <c r="D828" s="280" t="s">
        <v>386</v>
      </c>
      <c r="E828" s="281" t="s">
        <v>14403</v>
      </c>
      <c r="F828" s="282" t="s">
        <v>13904</v>
      </c>
      <c r="G828" s="283" t="s">
        <v>10100</v>
      </c>
      <c r="H828" s="284">
        <v>1</v>
      </c>
      <c r="I828" s="285"/>
      <c r="J828" s="286">
        <f>ROUND(I828*H828,2)</f>
        <v>0</v>
      </c>
      <c r="K828" s="282" t="s">
        <v>19</v>
      </c>
      <c r="L828" s="287"/>
      <c r="M828" s="288" t="s">
        <v>19</v>
      </c>
      <c r="N828" s="289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471</v>
      </c>
      <c r="AT828" s="229" t="s">
        <v>386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14404</v>
      </c>
    </row>
    <row r="829" s="2" customFormat="1" ht="16.5" customHeight="1">
      <c r="A829" s="42"/>
      <c r="B829" s="43"/>
      <c r="C829" s="280" t="s">
        <v>14405</v>
      </c>
      <c r="D829" s="280" t="s">
        <v>386</v>
      </c>
      <c r="E829" s="281" t="s">
        <v>14406</v>
      </c>
      <c r="F829" s="282" t="s">
        <v>14075</v>
      </c>
      <c r="G829" s="283" t="s">
        <v>10100</v>
      </c>
      <c r="H829" s="284">
        <v>1</v>
      </c>
      <c r="I829" s="285"/>
      <c r="J829" s="286">
        <f>ROUND(I829*H829,2)</f>
        <v>0</v>
      </c>
      <c r="K829" s="282" t="s">
        <v>19</v>
      </c>
      <c r="L829" s="287"/>
      <c r="M829" s="288" t="s">
        <v>19</v>
      </c>
      <c r="N829" s="289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471</v>
      </c>
      <c r="AT829" s="229" t="s">
        <v>386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14407</v>
      </c>
    </row>
    <row r="830" s="2" customFormat="1" ht="16.5" customHeight="1">
      <c r="A830" s="42"/>
      <c r="B830" s="43"/>
      <c r="C830" s="280" t="s">
        <v>14408</v>
      </c>
      <c r="D830" s="280" t="s">
        <v>386</v>
      </c>
      <c r="E830" s="281" t="s">
        <v>14409</v>
      </c>
      <c r="F830" s="282" t="s">
        <v>14410</v>
      </c>
      <c r="G830" s="283" t="s">
        <v>10100</v>
      </c>
      <c r="H830" s="284">
        <v>1</v>
      </c>
      <c r="I830" s="285"/>
      <c r="J830" s="286">
        <f>ROUND(I830*H830,2)</f>
        <v>0</v>
      </c>
      <c r="K830" s="282" t="s">
        <v>19</v>
      </c>
      <c r="L830" s="287"/>
      <c r="M830" s="288" t="s">
        <v>19</v>
      </c>
      <c r="N830" s="289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471</v>
      </c>
      <c r="AT830" s="229" t="s">
        <v>386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14411</v>
      </c>
    </row>
    <row r="831" s="2" customFormat="1" ht="16.5" customHeight="1">
      <c r="A831" s="42"/>
      <c r="B831" s="43"/>
      <c r="C831" s="280" t="s">
        <v>14412</v>
      </c>
      <c r="D831" s="280" t="s">
        <v>386</v>
      </c>
      <c r="E831" s="281" t="s">
        <v>14413</v>
      </c>
      <c r="F831" s="282" t="s">
        <v>14414</v>
      </c>
      <c r="G831" s="283" t="s">
        <v>10100</v>
      </c>
      <c r="H831" s="284">
        <v>1</v>
      </c>
      <c r="I831" s="285"/>
      <c r="J831" s="286">
        <f>ROUND(I831*H831,2)</f>
        <v>0</v>
      </c>
      <c r="K831" s="282" t="s">
        <v>19</v>
      </c>
      <c r="L831" s="287"/>
      <c r="M831" s="288" t="s">
        <v>19</v>
      </c>
      <c r="N831" s="289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471</v>
      </c>
      <c r="AT831" s="229" t="s">
        <v>386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14415</v>
      </c>
    </row>
    <row r="832" s="2" customFormat="1" ht="16.5" customHeight="1">
      <c r="A832" s="42"/>
      <c r="B832" s="43"/>
      <c r="C832" s="280" t="s">
        <v>14416</v>
      </c>
      <c r="D832" s="280" t="s">
        <v>386</v>
      </c>
      <c r="E832" s="281" t="s">
        <v>14417</v>
      </c>
      <c r="F832" s="282" t="s">
        <v>14418</v>
      </c>
      <c r="G832" s="283" t="s">
        <v>10100</v>
      </c>
      <c r="H832" s="284">
        <v>1</v>
      </c>
      <c r="I832" s="285"/>
      <c r="J832" s="286">
        <f>ROUND(I832*H832,2)</f>
        <v>0</v>
      </c>
      <c r="K832" s="282" t="s">
        <v>19</v>
      </c>
      <c r="L832" s="287"/>
      <c r="M832" s="288" t="s">
        <v>19</v>
      </c>
      <c r="N832" s="289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471</v>
      </c>
      <c r="AT832" s="229" t="s">
        <v>386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14419</v>
      </c>
    </row>
    <row r="833" s="2" customFormat="1" ht="16.5" customHeight="1">
      <c r="A833" s="42"/>
      <c r="B833" s="43"/>
      <c r="C833" s="280" t="s">
        <v>14420</v>
      </c>
      <c r="D833" s="280" t="s">
        <v>386</v>
      </c>
      <c r="E833" s="281" t="s">
        <v>14421</v>
      </c>
      <c r="F833" s="282" t="s">
        <v>14422</v>
      </c>
      <c r="G833" s="283" t="s">
        <v>10100</v>
      </c>
      <c r="H833" s="284">
        <v>1</v>
      </c>
      <c r="I833" s="285"/>
      <c r="J833" s="286">
        <f>ROUND(I833*H833,2)</f>
        <v>0</v>
      </c>
      <c r="K833" s="282" t="s">
        <v>19</v>
      </c>
      <c r="L833" s="287"/>
      <c r="M833" s="288" t="s">
        <v>19</v>
      </c>
      <c r="N833" s="289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471</v>
      </c>
      <c r="AT833" s="229" t="s">
        <v>386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14423</v>
      </c>
    </row>
    <row r="834" s="2" customFormat="1" ht="21.75" customHeight="1">
      <c r="A834" s="42"/>
      <c r="B834" s="43"/>
      <c r="C834" s="280" t="s">
        <v>14424</v>
      </c>
      <c r="D834" s="280" t="s">
        <v>386</v>
      </c>
      <c r="E834" s="281" t="s">
        <v>14425</v>
      </c>
      <c r="F834" s="282" t="s">
        <v>14426</v>
      </c>
      <c r="G834" s="283" t="s">
        <v>10100</v>
      </c>
      <c r="H834" s="284">
        <v>1</v>
      </c>
      <c r="I834" s="285"/>
      <c r="J834" s="286">
        <f>ROUND(I834*H834,2)</f>
        <v>0</v>
      </c>
      <c r="K834" s="282" t="s">
        <v>19</v>
      </c>
      <c r="L834" s="287"/>
      <c r="M834" s="288" t="s">
        <v>19</v>
      </c>
      <c r="N834" s="289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471</v>
      </c>
      <c r="AT834" s="229" t="s">
        <v>386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14427</v>
      </c>
    </row>
    <row r="835" s="2" customFormat="1" ht="16.5" customHeight="1">
      <c r="A835" s="42"/>
      <c r="B835" s="43"/>
      <c r="C835" s="280" t="s">
        <v>14428</v>
      </c>
      <c r="D835" s="280" t="s">
        <v>386</v>
      </c>
      <c r="E835" s="281" t="s">
        <v>14429</v>
      </c>
      <c r="F835" s="282" t="s">
        <v>13916</v>
      </c>
      <c r="G835" s="283" t="s">
        <v>10100</v>
      </c>
      <c r="H835" s="284">
        <v>172</v>
      </c>
      <c r="I835" s="285"/>
      <c r="J835" s="286">
        <f>ROUND(I835*H835,2)</f>
        <v>0</v>
      </c>
      <c r="K835" s="282" t="s">
        <v>19</v>
      </c>
      <c r="L835" s="287"/>
      <c r="M835" s="288" t="s">
        <v>19</v>
      </c>
      <c r="N835" s="289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471</v>
      </c>
      <c r="AT835" s="229" t="s">
        <v>386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14430</v>
      </c>
    </row>
    <row r="836" s="2" customFormat="1" ht="16.5" customHeight="1">
      <c r="A836" s="42"/>
      <c r="B836" s="43"/>
      <c r="C836" s="280" t="s">
        <v>14431</v>
      </c>
      <c r="D836" s="280" t="s">
        <v>386</v>
      </c>
      <c r="E836" s="281" t="s">
        <v>14432</v>
      </c>
      <c r="F836" s="282" t="s">
        <v>13922</v>
      </c>
      <c r="G836" s="283" t="s">
        <v>10100</v>
      </c>
      <c r="H836" s="284">
        <v>14</v>
      </c>
      <c r="I836" s="285"/>
      <c r="J836" s="286">
        <f>ROUND(I836*H836,2)</f>
        <v>0</v>
      </c>
      <c r="K836" s="282" t="s">
        <v>19</v>
      </c>
      <c r="L836" s="287"/>
      <c r="M836" s="288" t="s">
        <v>19</v>
      </c>
      <c r="N836" s="289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471</v>
      </c>
      <c r="AT836" s="229" t="s">
        <v>386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14433</v>
      </c>
    </row>
    <row r="837" s="2" customFormat="1" ht="16.5" customHeight="1">
      <c r="A837" s="42"/>
      <c r="B837" s="43"/>
      <c r="C837" s="280" t="s">
        <v>14434</v>
      </c>
      <c r="D837" s="280" t="s">
        <v>386</v>
      </c>
      <c r="E837" s="281" t="s">
        <v>14435</v>
      </c>
      <c r="F837" s="282" t="s">
        <v>13934</v>
      </c>
      <c r="G837" s="283" t="s">
        <v>10100</v>
      </c>
      <c r="H837" s="284">
        <v>68</v>
      </c>
      <c r="I837" s="285"/>
      <c r="J837" s="286">
        <f>ROUND(I837*H837,2)</f>
        <v>0</v>
      </c>
      <c r="K837" s="282" t="s">
        <v>19</v>
      </c>
      <c r="L837" s="287"/>
      <c r="M837" s="288" t="s">
        <v>19</v>
      </c>
      <c r="N837" s="289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471</v>
      </c>
      <c r="AT837" s="229" t="s">
        <v>386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14436</v>
      </c>
    </row>
    <row r="838" s="17" customFormat="1" ht="20.88" customHeight="1">
      <c r="A838" s="17"/>
      <c r="B838" s="303"/>
      <c r="C838" s="304"/>
      <c r="D838" s="305" t="s">
        <v>75</v>
      </c>
      <c r="E838" s="305" t="s">
        <v>14437</v>
      </c>
      <c r="F838" s="305" t="s">
        <v>14438</v>
      </c>
      <c r="G838" s="304"/>
      <c r="H838" s="304"/>
      <c r="I838" s="306"/>
      <c r="J838" s="307">
        <f>BK838</f>
        <v>0</v>
      </c>
      <c r="K838" s="304"/>
      <c r="L838" s="308"/>
      <c r="M838" s="309"/>
      <c r="N838" s="310"/>
      <c r="O838" s="310"/>
      <c r="P838" s="311">
        <f>SUM(P839:P868)</f>
        <v>0</v>
      </c>
      <c r="Q838" s="310"/>
      <c r="R838" s="311">
        <f>SUM(R839:R868)</f>
        <v>0</v>
      </c>
      <c r="S838" s="310"/>
      <c r="T838" s="312">
        <f>SUM(T839:T868)</f>
        <v>0</v>
      </c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R838" s="313" t="s">
        <v>88</v>
      </c>
      <c r="AT838" s="314" t="s">
        <v>75</v>
      </c>
      <c r="AU838" s="314" t="s">
        <v>92</v>
      </c>
      <c r="AY838" s="313" t="s">
        <v>235</v>
      </c>
      <c r="BK838" s="315">
        <f>SUM(BK839:BK868)</f>
        <v>0</v>
      </c>
    </row>
    <row r="839" s="2" customFormat="1" ht="49.05" customHeight="1">
      <c r="A839" s="42"/>
      <c r="B839" s="43"/>
      <c r="C839" s="280" t="s">
        <v>14439</v>
      </c>
      <c r="D839" s="280" t="s">
        <v>386</v>
      </c>
      <c r="E839" s="281" t="s">
        <v>14440</v>
      </c>
      <c r="F839" s="282" t="s">
        <v>14020</v>
      </c>
      <c r="G839" s="283" t="s">
        <v>10100</v>
      </c>
      <c r="H839" s="284">
        <v>1</v>
      </c>
      <c r="I839" s="285"/>
      <c r="J839" s="286">
        <f>ROUND(I839*H839,2)</f>
        <v>0</v>
      </c>
      <c r="K839" s="282" t="s">
        <v>19</v>
      </c>
      <c r="L839" s="287"/>
      <c r="M839" s="288" t="s">
        <v>19</v>
      </c>
      <c r="N839" s="289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471</v>
      </c>
      <c r="AT839" s="229" t="s">
        <v>386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14441</v>
      </c>
    </row>
    <row r="840" s="2" customFormat="1" ht="16.5" customHeight="1">
      <c r="A840" s="42"/>
      <c r="B840" s="43"/>
      <c r="C840" s="280" t="s">
        <v>14442</v>
      </c>
      <c r="D840" s="280" t="s">
        <v>386</v>
      </c>
      <c r="E840" s="281" t="s">
        <v>14443</v>
      </c>
      <c r="F840" s="282" t="s">
        <v>13750</v>
      </c>
      <c r="G840" s="283" t="s">
        <v>10100</v>
      </c>
      <c r="H840" s="284">
        <v>1</v>
      </c>
      <c r="I840" s="285"/>
      <c r="J840" s="286">
        <f>ROUND(I840*H840,2)</f>
        <v>0</v>
      </c>
      <c r="K840" s="282" t="s">
        <v>19</v>
      </c>
      <c r="L840" s="287"/>
      <c r="M840" s="288" t="s">
        <v>19</v>
      </c>
      <c r="N840" s="289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471</v>
      </c>
      <c r="AT840" s="229" t="s">
        <v>386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14444</v>
      </c>
    </row>
    <row r="841" s="2" customFormat="1" ht="16.5" customHeight="1">
      <c r="A841" s="42"/>
      <c r="B841" s="43"/>
      <c r="C841" s="280" t="s">
        <v>14445</v>
      </c>
      <c r="D841" s="280" t="s">
        <v>386</v>
      </c>
      <c r="E841" s="281" t="s">
        <v>14446</v>
      </c>
      <c r="F841" s="282" t="s">
        <v>13753</v>
      </c>
      <c r="G841" s="283" t="s">
        <v>10100</v>
      </c>
      <c r="H841" s="284">
        <v>1</v>
      </c>
      <c r="I841" s="285"/>
      <c r="J841" s="286">
        <f>ROUND(I841*H841,2)</f>
        <v>0</v>
      </c>
      <c r="K841" s="282" t="s">
        <v>19</v>
      </c>
      <c r="L841" s="287"/>
      <c r="M841" s="288" t="s">
        <v>19</v>
      </c>
      <c r="N841" s="289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471</v>
      </c>
      <c r="AT841" s="229" t="s">
        <v>386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14447</v>
      </c>
    </row>
    <row r="842" s="2" customFormat="1" ht="16.5" customHeight="1">
      <c r="A842" s="42"/>
      <c r="B842" s="43"/>
      <c r="C842" s="280" t="s">
        <v>14448</v>
      </c>
      <c r="D842" s="280" t="s">
        <v>386</v>
      </c>
      <c r="E842" s="281" t="s">
        <v>14449</v>
      </c>
      <c r="F842" s="282" t="s">
        <v>13756</v>
      </c>
      <c r="G842" s="283" t="s">
        <v>10100</v>
      </c>
      <c r="H842" s="284">
        <v>1</v>
      </c>
      <c r="I842" s="285"/>
      <c r="J842" s="286">
        <f>ROUND(I842*H842,2)</f>
        <v>0</v>
      </c>
      <c r="K842" s="282" t="s">
        <v>19</v>
      </c>
      <c r="L842" s="287"/>
      <c r="M842" s="288" t="s">
        <v>19</v>
      </c>
      <c r="N842" s="289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471</v>
      </c>
      <c r="AT842" s="229" t="s">
        <v>386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14450</v>
      </c>
    </row>
    <row r="843" s="2" customFormat="1" ht="16.5" customHeight="1">
      <c r="A843" s="42"/>
      <c r="B843" s="43"/>
      <c r="C843" s="280" t="s">
        <v>14451</v>
      </c>
      <c r="D843" s="280" t="s">
        <v>386</v>
      </c>
      <c r="E843" s="281" t="s">
        <v>14452</v>
      </c>
      <c r="F843" s="282" t="s">
        <v>13750</v>
      </c>
      <c r="G843" s="283" t="s">
        <v>10100</v>
      </c>
      <c r="H843" s="284">
        <v>1</v>
      </c>
      <c r="I843" s="285"/>
      <c r="J843" s="286">
        <f>ROUND(I843*H843,2)</f>
        <v>0</v>
      </c>
      <c r="K843" s="282" t="s">
        <v>19</v>
      </c>
      <c r="L843" s="287"/>
      <c r="M843" s="288" t="s">
        <v>19</v>
      </c>
      <c r="N843" s="289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471</v>
      </c>
      <c r="AT843" s="229" t="s">
        <v>386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14453</v>
      </c>
    </row>
    <row r="844" s="2" customFormat="1" ht="16.5" customHeight="1">
      <c r="A844" s="42"/>
      <c r="B844" s="43"/>
      <c r="C844" s="280" t="s">
        <v>14454</v>
      </c>
      <c r="D844" s="280" t="s">
        <v>386</v>
      </c>
      <c r="E844" s="281" t="s">
        <v>14455</v>
      </c>
      <c r="F844" s="282" t="s">
        <v>14031</v>
      </c>
      <c r="G844" s="283" t="s">
        <v>10100</v>
      </c>
      <c r="H844" s="284">
        <v>2</v>
      </c>
      <c r="I844" s="285"/>
      <c r="J844" s="286">
        <f>ROUND(I844*H844,2)</f>
        <v>0</v>
      </c>
      <c r="K844" s="282" t="s">
        <v>19</v>
      </c>
      <c r="L844" s="287"/>
      <c r="M844" s="288" t="s">
        <v>19</v>
      </c>
      <c r="N844" s="289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471</v>
      </c>
      <c r="AT844" s="229" t="s">
        <v>386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14456</v>
      </c>
    </row>
    <row r="845" s="2" customFormat="1" ht="16.5" customHeight="1">
      <c r="A845" s="42"/>
      <c r="B845" s="43"/>
      <c r="C845" s="280" t="s">
        <v>14457</v>
      </c>
      <c r="D845" s="280" t="s">
        <v>386</v>
      </c>
      <c r="E845" s="281" t="s">
        <v>14458</v>
      </c>
      <c r="F845" s="282" t="s">
        <v>14034</v>
      </c>
      <c r="G845" s="283" t="s">
        <v>10100</v>
      </c>
      <c r="H845" s="284">
        <v>1</v>
      </c>
      <c r="I845" s="285"/>
      <c r="J845" s="286">
        <f>ROUND(I845*H845,2)</f>
        <v>0</v>
      </c>
      <c r="K845" s="282" t="s">
        <v>19</v>
      </c>
      <c r="L845" s="287"/>
      <c r="M845" s="288" t="s">
        <v>19</v>
      </c>
      <c r="N845" s="289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471</v>
      </c>
      <c r="AT845" s="229" t="s">
        <v>386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14459</v>
      </c>
    </row>
    <row r="846" s="2" customFormat="1" ht="16.5" customHeight="1">
      <c r="A846" s="42"/>
      <c r="B846" s="43"/>
      <c r="C846" s="280" t="s">
        <v>14460</v>
      </c>
      <c r="D846" s="280" t="s">
        <v>386</v>
      </c>
      <c r="E846" s="281" t="s">
        <v>14461</v>
      </c>
      <c r="F846" s="282" t="s">
        <v>14037</v>
      </c>
      <c r="G846" s="283" t="s">
        <v>10100</v>
      </c>
      <c r="H846" s="284">
        <v>1</v>
      </c>
      <c r="I846" s="285"/>
      <c r="J846" s="286">
        <f>ROUND(I846*H846,2)</f>
        <v>0</v>
      </c>
      <c r="K846" s="282" t="s">
        <v>19</v>
      </c>
      <c r="L846" s="287"/>
      <c r="M846" s="288" t="s">
        <v>19</v>
      </c>
      <c r="N846" s="289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471</v>
      </c>
      <c r="AT846" s="229" t="s">
        <v>386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14462</v>
      </c>
    </row>
    <row r="847" s="2" customFormat="1" ht="16.5" customHeight="1">
      <c r="A847" s="42"/>
      <c r="B847" s="43"/>
      <c r="C847" s="280" t="s">
        <v>14463</v>
      </c>
      <c r="D847" s="280" t="s">
        <v>386</v>
      </c>
      <c r="E847" s="281" t="s">
        <v>14464</v>
      </c>
      <c r="F847" s="282" t="s">
        <v>14040</v>
      </c>
      <c r="G847" s="283" t="s">
        <v>10100</v>
      </c>
      <c r="H847" s="284">
        <v>0</v>
      </c>
      <c r="I847" s="285"/>
      <c r="J847" s="286">
        <f>ROUND(I847*H847,2)</f>
        <v>0</v>
      </c>
      <c r="K847" s="282" t="s">
        <v>19</v>
      </c>
      <c r="L847" s="287"/>
      <c r="M847" s="288" t="s">
        <v>19</v>
      </c>
      <c r="N847" s="289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471</v>
      </c>
      <c r="AT847" s="229" t="s">
        <v>386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14465</v>
      </c>
    </row>
    <row r="848" s="2" customFormat="1" ht="16.5" customHeight="1">
      <c r="A848" s="42"/>
      <c r="B848" s="43"/>
      <c r="C848" s="280" t="s">
        <v>14466</v>
      </c>
      <c r="D848" s="280" t="s">
        <v>386</v>
      </c>
      <c r="E848" s="281" t="s">
        <v>14467</v>
      </c>
      <c r="F848" s="282" t="s">
        <v>13826</v>
      </c>
      <c r="G848" s="283" t="s">
        <v>10100</v>
      </c>
      <c r="H848" s="284">
        <v>7</v>
      </c>
      <c r="I848" s="285"/>
      <c r="J848" s="286">
        <f>ROUND(I848*H848,2)</f>
        <v>0</v>
      </c>
      <c r="K848" s="282" t="s">
        <v>19</v>
      </c>
      <c r="L848" s="287"/>
      <c r="M848" s="288" t="s">
        <v>19</v>
      </c>
      <c r="N848" s="289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471</v>
      </c>
      <c r="AT848" s="229" t="s">
        <v>386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14468</v>
      </c>
    </row>
    <row r="849" s="2" customFormat="1" ht="16.5" customHeight="1">
      <c r="A849" s="42"/>
      <c r="B849" s="43"/>
      <c r="C849" s="280" t="s">
        <v>14469</v>
      </c>
      <c r="D849" s="280" t="s">
        <v>386</v>
      </c>
      <c r="E849" s="281" t="s">
        <v>14470</v>
      </c>
      <c r="F849" s="282" t="s">
        <v>13829</v>
      </c>
      <c r="G849" s="283" t="s">
        <v>10100</v>
      </c>
      <c r="H849" s="284">
        <v>3</v>
      </c>
      <c r="I849" s="285"/>
      <c r="J849" s="286">
        <f>ROUND(I849*H849,2)</f>
        <v>0</v>
      </c>
      <c r="K849" s="282" t="s">
        <v>19</v>
      </c>
      <c r="L849" s="287"/>
      <c r="M849" s="288" t="s">
        <v>19</v>
      </c>
      <c r="N849" s="289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471</v>
      </c>
      <c r="AT849" s="229" t="s">
        <v>386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14471</v>
      </c>
    </row>
    <row r="850" s="2" customFormat="1" ht="16.5" customHeight="1">
      <c r="A850" s="42"/>
      <c r="B850" s="43"/>
      <c r="C850" s="280" t="s">
        <v>14472</v>
      </c>
      <c r="D850" s="280" t="s">
        <v>386</v>
      </c>
      <c r="E850" s="281" t="s">
        <v>14473</v>
      </c>
      <c r="F850" s="282" t="s">
        <v>13832</v>
      </c>
      <c r="G850" s="283" t="s">
        <v>10100</v>
      </c>
      <c r="H850" s="284">
        <v>1</v>
      </c>
      <c r="I850" s="285"/>
      <c r="J850" s="286">
        <f>ROUND(I850*H850,2)</f>
        <v>0</v>
      </c>
      <c r="K850" s="282" t="s">
        <v>19</v>
      </c>
      <c r="L850" s="287"/>
      <c r="M850" s="288" t="s">
        <v>19</v>
      </c>
      <c r="N850" s="289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471</v>
      </c>
      <c r="AT850" s="229" t="s">
        <v>386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14474</v>
      </c>
    </row>
    <row r="851" s="2" customFormat="1" ht="16.5" customHeight="1">
      <c r="A851" s="42"/>
      <c r="B851" s="43"/>
      <c r="C851" s="280" t="s">
        <v>14475</v>
      </c>
      <c r="D851" s="280" t="s">
        <v>386</v>
      </c>
      <c r="E851" s="281" t="s">
        <v>14476</v>
      </c>
      <c r="F851" s="282" t="s">
        <v>13835</v>
      </c>
      <c r="G851" s="283" t="s">
        <v>10100</v>
      </c>
      <c r="H851" s="284">
        <v>4</v>
      </c>
      <c r="I851" s="285"/>
      <c r="J851" s="286">
        <f>ROUND(I851*H851,2)</f>
        <v>0</v>
      </c>
      <c r="K851" s="282" t="s">
        <v>19</v>
      </c>
      <c r="L851" s="287"/>
      <c r="M851" s="288" t="s">
        <v>19</v>
      </c>
      <c r="N851" s="289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471</v>
      </c>
      <c r="AT851" s="229" t="s">
        <v>386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14477</v>
      </c>
    </row>
    <row r="852" s="2" customFormat="1" ht="16.5" customHeight="1">
      <c r="A852" s="42"/>
      <c r="B852" s="43"/>
      <c r="C852" s="280" t="s">
        <v>14478</v>
      </c>
      <c r="D852" s="280" t="s">
        <v>386</v>
      </c>
      <c r="E852" s="281" t="s">
        <v>14479</v>
      </c>
      <c r="F852" s="282" t="s">
        <v>13841</v>
      </c>
      <c r="G852" s="283" t="s">
        <v>10100</v>
      </c>
      <c r="H852" s="284">
        <v>5</v>
      </c>
      <c r="I852" s="285"/>
      <c r="J852" s="286">
        <f>ROUND(I852*H852,2)</f>
        <v>0</v>
      </c>
      <c r="K852" s="282" t="s">
        <v>19</v>
      </c>
      <c r="L852" s="287"/>
      <c r="M852" s="288" t="s">
        <v>19</v>
      </c>
      <c r="N852" s="289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471</v>
      </c>
      <c r="AT852" s="229" t="s">
        <v>386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14480</v>
      </c>
    </row>
    <row r="853" s="2" customFormat="1" ht="16.5" customHeight="1">
      <c r="A853" s="42"/>
      <c r="B853" s="43"/>
      <c r="C853" s="280" t="s">
        <v>14481</v>
      </c>
      <c r="D853" s="280" t="s">
        <v>386</v>
      </c>
      <c r="E853" s="281" t="s">
        <v>14482</v>
      </c>
      <c r="F853" s="282" t="s">
        <v>13844</v>
      </c>
      <c r="G853" s="283" t="s">
        <v>10100</v>
      </c>
      <c r="H853" s="284">
        <v>1</v>
      </c>
      <c r="I853" s="285"/>
      <c r="J853" s="286">
        <f>ROUND(I853*H853,2)</f>
        <v>0</v>
      </c>
      <c r="K853" s="282" t="s">
        <v>19</v>
      </c>
      <c r="L853" s="287"/>
      <c r="M853" s="288" t="s">
        <v>19</v>
      </c>
      <c r="N853" s="289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471</v>
      </c>
      <c r="AT853" s="229" t="s">
        <v>386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14483</v>
      </c>
    </row>
    <row r="854" s="2" customFormat="1" ht="16.5" customHeight="1">
      <c r="A854" s="42"/>
      <c r="B854" s="43"/>
      <c r="C854" s="280" t="s">
        <v>14484</v>
      </c>
      <c r="D854" s="280" t="s">
        <v>386</v>
      </c>
      <c r="E854" s="281" t="s">
        <v>14485</v>
      </c>
      <c r="F854" s="282" t="s">
        <v>13847</v>
      </c>
      <c r="G854" s="283" t="s">
        <v>10100</v>
      </c>
      <c r="H854" s="284">
        <v>24</v>
      </c>
      <c r="I854" s="285"/>
      <c r="J854" s="286">
        <f>ROUND(I854*H854,2)</f>
        <v>0</v>
      </c>
      <c r="K854" s="282" t="s">
        <v>19</v>
      </c>
      <c r="L854" s="287"/>
      <c r="M854" s="288" t="s">
        <v>19</v>
      </c>
      <c r="N854" s="289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471</v>
      </c>
      <c r="AT854" s="229" t="s">
        <v>386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14486</v>
      </c>
    </row>
    <row r="855" s="2" customFormat="1" ht="16.5" customHeight="1">
      <c r="A855" s="42"/>
      <c r="B855" s="43"/>
      <c r="C855" s="280" t="s">
        <v>14487</v>
      </c>
      <c r="D855" s="280" t="s">
        <v>386</v>
      </c>
      <c r="E855" s="281" t="s">
        <v>14488</v>
      </c>
      <c r="F855" s="282" t="s">
        <v>14055</v>
      </c>
      <c r="G855" s="283" t="s">
        <v>10100</v>
      </c>
      <c r="H855" s="284">
        <v>8</v>
      </c>
      <c r="I855" s="285"/>
      <c r="J855" s="286">
        <f>ROUND(I855*H855,2)</f>
        <v>0</v>
      </c>
      <c r="K855" s="282" t="s">
        <v>19</v>
      </c>
      <c r="L855" s="287"/>
      <c r="M855" s="288" t="s">
        <v>19</v>
      </c>
      <c r="N855" s="289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471</v>
      </c>
      <c r="AT855" s="229" t="s">
        <v>386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14489</v>
      </c>
    </row>
    <row r="856" s="2" customFormat="1" ht="16.5" customHeight="1">
      <c r="A856" s="42"/>
      <c r="B856" s="43"/>
      <c r="C856" s="280" t="s">
        <v>14490</v>
      </c>
      <c r="D856" s="280" t="s">
        <v>386</v>
      </c>
      <c r="E856" s="281" t="s">
        <v>14491</v>
      </c>
      <c r="F856" s="282" t="s">
        <v>14058</v>
      </c>
      <c r="G856" s="283" t="s">
        <v>10100</v>
      </c>
      <c r="H856" s="284">
        <v>1</v>
      </c>
      <c r="I856" s="285"/>
      <c r="J856" s="286">
        <f>ROUND(I856*H856,2)</f>
        <v>0</v>
      </c>
      <c r="K856" s="282" t="s">
        <v>19</v>
      </c>
      <c r="L856" s="287"/>
      <c r="M856" s="288" t="s">
        <v>19</v>
      </c>
      <c r="N856" s="289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471</v>
      </c>
      <c r="AT856" s="229" t="s">
        <v>386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14492</v>
      </c>
    </row>
    <row r="857" s="2" customFormat="1" ht="16.5" customHeight="1">
      <c r="A857" s="42"/>
      <c r="B857" s="43"/>
      <c r="C857" s="280" t="s">
        <v>14493</v>
      </c>
      <c r="D857" s="280" t="s">
        <v>386</v>
      </c>
      <c r="E857" s="281" t="s">
        <v>14494</v>
      </c>
      <c r="F857" s="282" t="s">
        <v>13859</v>
      </c>
      <c r="G857" s="283" t="s">
        <v>10100</v>
      </c>
      <c r="H857" s="284">
        <v>1</v>
      </c>
      <c r="I857" s="285"/>
      <c r="J857" s="286">
        <f>ROUND(I857*H857,2)</f>
        <v>0</v>
      </c>
      <c r="K857" s="282" t="s">
        <v>19</v>
      </c>
      <c r="L857" s="287"/>
      <c r="M857" s="288" t="s">
        <v>19</v>
      </c>
      <c r="N857" s="289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471</v>
      </c>
      <c r="AT857" s="229" t="s">
        <v>386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14495</v>
      </c>
    </row>
    <row r="858" s="2" customFormat="1" ht="16.5" customHeight="1">
      <c r="A858" s="42"/>
      <c r="B858" s="43"/>
      <c r="C858" s="280" t="s">
        <v>14496</v>
      </c>
      <c r="D858" s="280" t="s">
        <v>386</v>
      </c>
      <c r="E858" s="281" t="s">
        <v>14497</v>
      </c>
      <c r="F858" s="282" t="s">
        <v>13892</v>
      </c>
      <c r="G858" s="283" t="s">
        <v>10100</v>
      </c>
      <c r="H858" s="284">
        <v>4</v>
      </c>
      <c r="I858" s="285"/>
      <c r="J858" s="286">
        <f>ROUND(I858*H858,2)</f>
        <v>0</v>
      </c>
      <c r="K858" s="282" t="s">
        <v>19</v>
      </c>
      <c r="L858" s="287"/>
      <c r="M858" s="288" t="s">
        <v>19</v>
      </c>
      <c r="N858" s="289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471</v>
      </c>
      <c r="AT858" s="229" t="s">
        <v>386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14498</v>
      </c>
    </row>
    <row r="859" s="2" customFormat="1" ht="16.5" customHeight="1">
      <c r="A859" s="42"/>
      <c r="B859" s="43"/>
      <c r="C859" s="280" t="s">
        <v>14499</v>
      </c>
      <c r="D859" s="280" t="s">
        <v>386</v>
      </c>
      <c r="E859" s="281" t="s">
        <v>14500</v>
      </c>
      <c r="F859" s="282" t="s">
        <v>13895</v>
      </c>
      <c r="G859" s="283" t="s">
        <v>10100</v>
      </c>
      <c r="H859" s="284">
        <v>1</v>
      </c>
      <c r="I859" s="285"/>
      <c r="J859" s="286">
        <f>ROUND(I859*H859,2)</f>
        <v>0</v>
      </c>
      <c r="K859" s="282" t="s">
        <v>19</v>
      </c>
      <c r="L859" s="287"/>
      <c r="M859" s="288" t="s">
        <v>19</v>
      </c>
      <c r="N859" s="289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471</v>
      </c>
      <c r="AT859" s="229" t="s">
        <v>386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14501</v>
      </c>
    </row>
    <row r="860" s="2" customFormat="1" ht="16.5" customHeight="1">
      <c r="A860" s="42"/>
      <c r="B860" s="43"/>
      <c r="C860" s="280" t="s">
        <v>14502</v>
      </c>
      <c r="D860" s="280" t="s">
        <v>386</v>
      </c>
      <c r="E860" s="281" t="s">
        <v>14503</v>
      </c>
      <c r="F860" s="282" t="s">
        <v>14067</v>
      </c>
      <c r="G860" s="283" t="s">
        <v>10100</v>
      </c>
      <c r="H860" s="284">
        <v>0</v>
      </c>
      <c r="I860" s="285"/>
      <c r="J860" s="286">
        <f>ROUND(I860*H860,2)</f>
        <v>0</v>
      </c>
      <c r="K860" s="282" t="s">
        <v>19</v>
      </c>
      <c r="L860" s="287"/>
      <c r="M860" s="288" t="s">
        <v>19</v>
      </c>
      <c r="N860" s="289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471</v>
      </c>
      <c r="AT860" s="229" t="s">
        <v>386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14504</v>
      </c>
    </row>
    <row r="861" s="2" customFormat="1" ht="16.5" customHeight="1">
      <c r="A861" s="42"/>
      <c r="B861" s="43"/>
      <c r="C861" s="280" t="s">
        <v>14505</v>
      </c>
      <c r="D861" s="280" t="s">
        <v>386</v>
      </c>
      <c r="E861" s="281" t="s">
        <v>14506</v>
      </c>
      <c r="F861" s="282" t="s">
        <v>14070</v>
      </c>
      <c r="G861" s="283" t="s">
        <v>10100</v>
      </c>
      <c r="H861" s="284">
        <v>0</v>
      </c>
      <c r="I861" s="285"/>
      <c r="J861" s="286">
        <f>ROUND(I861*H861,2)</f>
        <v>0</v>
      </c>
      <c r="K861" s="282" t="s">
        <v>19</v>
      </c>
      <c r="L861" s="287"/>
      <c r="M861" s="288" t="s">
        <v>19</v>
      </c>
      <c r="N861" s="289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471</v>
      </c>
      <c r="AT861" s="229" t="s">
        <v>386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14507</v>
      </c>
    </row>
    <row r="862" s="2" customFormat="1" ht="16.5" customHeight="1">
      <c r="A862" s="42"/>
      <c r="B862" s="43"/>
      <c r="C862" s="280" t="s">
        <v>14508</v>
      </c>
      <c r="D862" s="280" t="s">
        <v>386</v>
      </c>
      <c r="E862" s="281" t="s">
        <v>14509</v>
      </c>
      <c r="F862" s="282" t="s">
        <v>13904</v>
      </c>
      <c r="G862" s="283" t="s">
        <v>10100</v>
      </c>
      <c r="H862" s="284">
        <v>1</v>
      </c>
      <c r="I862" s="285"/>
      <c r="J862" s="286">
        <f>ROUND(I862*H862,2)</f>
        <v>0</v>
      </c>
      <c r="K862" s="282" t="s">
        <v>19</v>
      </c>
      <c r="L862" s="287"/>
      <c r="M862" s="288" t="s">
        <v>19</v>
      </c>
      <c r="N862" s="289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471</v>
      </c>
      <c r="AT862" s="229" t="s">
        <v>386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14510</v>
      </c>
    </row>
    <row r="863" s="2" customFormat="1" ht="16.5" customHeight="1">
      <c r="A863" s="42"/>
      <c r="B863" s="43"/>
      <c r="C863" s="280" t="s">
        <v>14511</v>
      </c>
      <c r="D863" s="280" t="s">
        <v>386</v>
      </c>
      <c r="E863" s="281" t="s">
        <v>14512</v>
      </c>
      <c r="F863" s="282" t="s">
        <v>14075</v>
      </c>
      <c r="G863" s="283" t="s">
        <v>10100</v>
      </c>
      <c r="H863" s="284">
        <v>0</v>
      </c>
      <c r="I863" s="285"/>
      <c r="J863" s="286">
        <f>ROUND(I863*H863,2)</f>
        <v>0</v>
      </c>
      <c r="K863" s="282" t="s">
        <v>19</v>
      </c>
      <c r="L863" s="287"/>
      <c r="M863" s="288" t="s">
        <v>19</v>
      </c>
      <c r="N863" s="289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471</v>
      </c>
      <c r="AT863" s="229" t="s">
        <v>386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14513</v>
      </c>
    </row>
    <row r="864" s="2" customFormat="1" ht="21.75" customHeight="1">
      <c r="A864" s="42"/>
      <c r="B864" s="43"/>
      <c r="C864" s="280" t="s">
        <v>14514</v>
      </c>
      <c r="D864" s="280" t="s">
        <v>386</v>
      </c>
      <c r="E864" s="281" t="s">
        <v>14515</v>
      </c>
      <c r="F864" s="282" t="s">
        <v>14078</v>
      </c>
      <c r="G864" s="283" t="s">
        <v>10100</v>
      </c>
      <c r="H864" s="284">
        <v>0</v>
      </c>
      <c r="I864" s="285"/>
      <c r="J864" s="286">
        <f>ROUND(I864*H864,2)</f>
        <v>0</v>
      </c>
      <c r="K864" s="282" t="s">
        <v>19</v>
      </c>
      <c r="L864" s="287"/>
      <c r="M864" s="288" t="s">
        <v>19</v>
      </c>
      <c r="N864" s="289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471</v>
      </c>
      <c r="AT864" s="229" t="s">
        <v>386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14516</v>
      </c>
    </row>
    <row r="865" s="2" customFormat="1" ht="16.5" customHeight="1">
      <c r="A865" s="42"/>
      <c r="B865" s="43"/>
      <c r="C865" s="280" t="s">
        <v>14517</v>
      </c>
      <c r="D865" s="280" t="s">
        <v>386</v>
      </c>
      <c r="E865" s="281" t="s">
        <v>14518</v>
      </c>
      <c r="F865" s="282" t="s">
        <v>14519</v>
      </c>
      <c r="G865" s="283" t="s">
        <v>10100</v>
      </c>
      <c r="H865" s="284">
        <v>1</v>
      </c>
      <c r="I865" s="285"/>
      <c r="J865" s="286">
        <f>ROUND(I865*H865,2)</f>
        <v>0</v>
      </c>
      <c r="K865" s="282" t="s">
        <v>19</v>
      </c>
      <c r="L865" s="287"/>
      <c r="M865" s="288" t="s">
        <v>19</v>
      </c>
      <c r="N865" s="289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471</v>
      </c>
      <c r="AT865" s="229" t="s">
        <v>386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14520</v>
      </c>
    </row>
    <row r="866" s="2" customFormat="1" ht="16.5" customHeight="1">
      <c r="A866" s="42"/>
      <c r="B866" s="43"/>
      <c r="C866" s="280" t="s">
        <v>14521</v>
      </c>
      <c r="D866" s="280" t="s">
        <v>386</v>
      </c>
      <c r="E866" s="281" t="s">
        <v>14522</v>
      </c>
      <c r="F866" s="282" t="s">
        <v>13916</v>
      </c>
      <c r="G866" s="283" t="s">
        <v>10100</v>
      </c>
      <c r="H866" s="284">
        <v>74</v>
      </c>
      <c r="I866" s="285"/>
      <c r="J866" s="286">
        <f>ROUND(I866*H866,2)</f>
        <v>0</v>
      </c>
      <c r="K866" s="282" t="s">
        <v>19</v>
      </c>
      <c r="L866" s="287"/>
      <c r="M866" s="288" t="s">
        <v>19</v>
      </c>
      <c r="N866" s="289" t="s">
        <v>48</v>
      </c>
      <c r="O866" s="88"/>
      <c r="P866" s="227">
        <f>O866*H866</f>
        <v>0</v>
      </c>
      <c r="Q866" s="227">
        <v>0</v>
      </c>
      <c r="R866" s="227">
        <f>Q866*H866</f>
        <v>0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471</v>
      </c>
      <c r="AT866" s="229" t="s">
        <v>386</v>
      </c>
      <c r="AU866" s="229" t="s">
        <v>98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339</v>
      </c>
      <c r="BM866" s="229" t="s">
        <v>14523</v>
      </c>
    </row>
    <row r="867" s="2" customFormat="1" ht="16.5" customHeight="1">
      <c r="A867" s="42"/>
      <c r="B867" s="43"/>
      <c r="C867" s="280" t="s">
        <v>14524</v>
      </c>
      <c r="D867" s="280" t="s">
        <v>386</v>
      </c>
      <c r="E867" s="281" t="s">
        <v>14525</v>
      </c>
      <c r="F867" s="282" t="s">
        <v>13922</v>
      </c>
      <c r="G867" s="283" t="s">
        <v>10100</v>
      </c>
      <c r="H867" s="284">
        <v>9</v>
      </c>
      <c r="I867" s="285"/>
      <c r="J867" s="286">
        <f>ROUND(I867*H867,2)</f>
        <v>0</v>
      </c>
      <c r="K867" s="282" t="s">
        <v>19</v>
      </c>
      <c r="L867" s="287"/>
      <c r="M867" s="288" t="s">
        <v>19</v>
      </c>
      <c r="N867" s="289" t="s">
        <v>48</v>
      </c>
      <c r="O867" s="88"/>
      <c r="P867" s="227">
        <f>O867*H867</f>
        <v>0</v>
      </c>
      <c r="Q867" s="227">
        <v>0</v>
      </c>
      <c r="R867" s="227">
        <f>Q867*H867</f>
        <v>0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471</v>
      </c>
      <c r="AT867" s="229" t="s">
        <v>386</v>
      </c>
      <c r="AU867" s="229" t="s">
        <v>98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14526</v>
      </c>
    </row>
    <row r="868" s="2" customFormat="1" ht="16.5" customHeight="1">
      <c r="A868" s="42"/>
      <c r="B868" s="43"/>
      <c r="C868" s="280" t="s">
        <v>14527</v>
      </c>
      <c r="D868" s="280" t="s">
        <v>386</v>
      </c>
      <c r="E868" s="281" t="s">
        <v>14528</v>
      </c>
      <c r="F868" s="282" t="s">
        <v>13934</v>
      </c>
      <c r="G868" s="283" t="s">
        <v>10100</v>
      </c>
      <c r="H868" s="284">
        <v>38</v>
      </c>
      <c r="I868" s="285"/>
      <c r="J868" s="286">
        <f>ROUND(I868*H868,2)</f>
        <v>0</v>
      </c>
      <c r="K868" s="282" t="s">
        <v>19</v>
      </c>
      <c r="L868" s="287"/>
      <c r="M868" s="288" t="s">
        <v>19</v>
      </c>
      <c r="N868" s="289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471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14529</v>
      </c>
    </row>
    <row r="869" s="17" customFormat="1" ht="20.88" customHeight="1">
      <c r="A869" s="17"/>
      <c r="B869" s="303"/>
      <c r="C869" s="304"/>
      <c r="D869" s="305" t="s">
        <v>75</v>
      </c>
      <c r="E869" s="305" t="s">
        <v>14530</v>
      </c>
      <c r="F869" s="305" t="s">
        <v>14531</v>
      </c>
      <c r="G869" s="304"/>
      <c r="H869" s="304"/>
      <c r="I869" s="306"/>
      <c r="J869" s="307">
        <f>BK869</f>
        <v>0</v>
      </c>
      <c r="K869" s="304"/>
      <c r="L869" s="308"/>
      <c r="M869" s="309"/>
      <c r="N869" s="310"/>
      <c r="O869" s="310"/>
      <c r="P869" s="311">
        <f>SUM(P870:P899)</f>
        <v>0</v>
      </c>
      <c r="Q869" s="310"/>
      <c r="R869" s="311">
        <f>SUM(R870:R899)</f>
        <v>0</v>
      </c>
      <c r="S869" s="310"/>
      <c r="T869" s="312">
        <f>SUM(T870:T899)</f>
        <v>0</v>
      </c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R869" s="313" t="s">
        <v>88</v>
      </c>
      <c r="AT869" s="314" t="s">
        <v>75</v>
      </c>
      <c r="AU869" s="314" t="s">
        <v>92</v>
      </c>
      <c r="AY869" s="313" t="s">
        <v>235</v>
      </c>
      <c r="BK869" s="315">
        <f>SUM(BK870:BK899)</f>
        <v>0</v>
      </c>
    </row>
    <row r="870" s="2" customFormat="1" ht="49.05" customHeight="1">
      <c r="A870" s="42"/>
      <c r="B870" s="43"/>
      <c r="C870" s="280" t="s">
        <v>14532</v>
      </c>
      <c r="D870" s="280" t="s">
        <v>386</v>
      </c>
      <c r="E870" s="281" t="s">
        <v>14533</v>
      </c>
      <c r="F870" s="282" t="s">
        <v>14020</v>
      </c>
      <c r="G870" s="283" t="s">
        <v>10100</v>
      </c>
      <c r="H870" s="284">
        <v>1</v>
      </c>
      <c r="I870" s="285"/>
      <c r="J870" s="286">
        <f>ROUND(I870*H870,2)</f>
        <v>0</v>
      </c>
      <c r="K870" s="282" t="s">
        <v>19</v>
      </c>
      <c r="L870" s="287"/>
      <c r="M870" s="288" t="s">
        <v>19</v>
      </c>
      <c r="N870" s="289" t="s">
        <v>48</v>
      </c>
      <c r="O870" s="88"/>
      <c r="P870" s="227">
        <f>O870*H870</f>
        <v>0</v>
      </c>
      <c r="Q870" s="227">
        <v>0</v>
      </c>
      <c r="R870" s="227">
        <f>Q870*H870</f>
        <v>0</v>
      </c>
      <c r="S870" s="227">
        <v>0</v>
      </c>
      <c r="T870" s="228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9" t="s">
        <v>471</v>
      </c>
      <c r="AT870" s="229" t="s">
        <v>386</v>
      </c>
      <c r="AU870" s="229" t="s">
        <v>98</v>
      </c>
      <c r="AY870" s="21" t="s">
        <v>235</v>
      </c>
      <c r="BE870" s="230">
        <f>IF(N870="základní",J870,0)</f>
        <v>0</v>
      </c>
      <c r="BF870" s="230">
        <f>IF(N870="snížená",J870,0)</f>
        <v>0</v>
      </c>
      <c r="BG870" s="230">
        <f>IF(N870="zákl. přenesená",J870,0)</f>
        <v>0</v>
      </c>
      <c r="BH870" s="230">
        <f>IF(N870="sníž. přenesená",J870,0)</f>
        <v>0</v>
      </c>
      <c r="BI870" s="230">
        <f>IF(N870="nulová",J870,0)</f>
        <v>0</v>
      </c>
      <c r="BJ870" s="21" t="s">
        <v>88</v>
      </c>
      <c r="BK870" s="230">
        <f>ROUND(I870*H870,2)</f>
        <v>0</v>
      </c>
      <c r="BL870" s="21" t="s">
        <v>339</v>
      </c>
      <c r="BM870" s="229" t="s">
        <v>14534</v>
      </c>
    </row>
    <row r="871" s="2" customFormat="1" ht="16.5" customHeight="1">
      <c r="A871" s="42"/>
      <c r="B871" s="43"/>
      <c r="C871" s="280" t="s">
        <v>14535</v>
      </c>
      <c r="D871" s="280" t="s">
        <v>386</v>
      </c>
      <c r="E871" s="281" t="s">
        <v>14536</v>
      </c>
      <c r="F871" s="282" t="s">
        <v>13750</v>
      </c>
      <c r="G871" s="283" t="s">
        <v>10100</v>
      </c>
      <c r="H871" s="284">
        <v>1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14537</v>
      </c>
    </row>
    <row r="872" s="2" customFormat="1" ht="16.5" customHeight="1">
      <c r="A872" s="42"/>
      <c r="B872" s="43"/>
      <c r="C872" s="280" t="s">
        <v>14538</v>
      </c>
      <c r="D872" s="280" t="s">
        <v>386</v>
      </c>
      <c r="E872" s="281" t="s">
        <v>14539</v>
      </c>
      <c r="F872" s="282" t="s">
        <v>13753</v>
      </c>
      <c r="G872" s="283" t="s">
        <v>10100</v>
      </c>
      <c r="H872" s="284">
        <v>1</v>
      </c>
      <c r="I872" s="285"/>
      <c r="J872" s="286">
        <f>ROUND(I872*H872,2)</f>
        <v>0</v>
      </c>
      <c r="K872" s="282" t="s">
        <v>19</v>
      </c>
      <c r="L872" s="287"/>
      <c r="M872" s="288" t="s">
        <v>19</v>
      </c>
      <c r="N872" s="289" t="s">
        <v>48</v>
      </c>
      <c r="O872" s="88"/>
      <c r="P872" s="227">
        <f>O872*H872</f>
        <v>0</v>
      </c>
      <c r="Q872" s="227">
        <v>0</v>
      </c>
      <c r="R872" s="227">
        <f>Q872*H872</f>
        <v>0</v>
      </c>
      <c r="S872" s="227">
        <v>0</v>
      </c>
      <c r="T872" s="228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9" t="s">
        <v>471</v>
      </c>
      <c r="AT872" s="229" t="s">
        <v>386</v>
      </c>
      <c r="AU872" s="229" t="s">
        <v>98</v>
      </c>
      <c r="AY872" s="21" t="s">
        <v>235</v>
      </c>
      <c r="BE872" s="230">
        <f>IF(N872="základní",J872,0)</f>
        <v>0</v>
      </c>
      <c r="BF872" s="230">
        <f>IF(N872="snížená",J872,0)</f>
        <v>0</v>
      </c>
      <c r="BG872" s="230">
        <f>IF(N872="zákl. přenesená",J872,0)</f>
        <v>0</v>
      </c>
      <c r="BH872" s="230">
        <f>IF(N872="sníž. přenesená",J872,0)</f>
        <v>0</v>
      </c>
      <c r="BI872" s="230">
        <f>IF(N872="nulová",J872,0)</f>
        <v>0</v>
      </c>
      <c r="BJ872" s="21" t="s">
        <v>88</v>
      </c>
      <c r="BK872" s="230">
        <f>ROUND(I872*H872,2)</f>
        <v>0</v>
      </c>
      <c r="BL872" s="21" t="s">
        <v>339</v>
      </c>
      <c r="BM872" s="229" t="s">
        <v>14540</v>
      </c>
    </row>
    <row r="873" s="2" customFormat="1" ht="16.5" customHeight="1">
      <c r="A873" s="42"/>
      <c r="B873" s="43"/>
      <c r="C873" s="280" t="s">
        <v>14541</v>
      </c>
      <c r="D873" s="280" t="s">
        <v>386</v>
      </c>
      <c r="E873" s="281" t="s">
        <v>14542</v>
      </c>
      <c r="F873" s="282" t="s">
        <v>13756</v>
      </c>
      <c r="G873" s="283" t="s">
        <v>10100</v>
      </c>
      <c r="H873" s="284">
        <v>1</v>
      </c>
      <c r="I873" s="285"/>
      <c r="J873" s="286">
        <f>ROUND(I873*H873,2)</f>
        <v>0</v>
      </c>
      <c r="K873" s="282" t="s">
        <v>19</v>
      </c>
      <c r="L873" s="287"/>
      <c r="M873" s="288" t="s">
        <v>19</v>
      </c>
      <c r="N873" s="289" t="s">
        <v>48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471</v>
      </c>
      <c r="AT873" s="229" t="s">
        <v>386</v>
      </c>
      <c r="AU873" s="229" t="s">
        <v>98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14543</v>
      </c>
    </row>
    <row r="874" s="2" customFormat="1" ht="16.5" customHeight="1">
      <c r="A874" s="42"/>
      <c r="B874" s="43"/>
      <c r="C874" s="280" t="s">
        <v>14544</v>
      </c>
      <c r="D874" s="280" t="s">
        <v>386</v>
      </c>
      <c r="E874" s="281" t="s">
        <v>14545</v>
      </c>
      <c r="F874" s="282" t="s">
        <v>13750</v>
      </c>
      <c r="G874" s="283" t="s">
        <v>10100</v>
      </c>
      <c r="H874" s="284">
        <v>1</v>
      </c>
      <c r="I874" s="285"/>
      <c r="J874" s="286">
        <f>ROUND(I874*H874,2)</f>
        <v>0</v>
      </c>
      <c r="K874" s="282" t="s">
        <v>19</v>
      </c>
      <c r="L874" s="287"/>
      <c r="M874" s="288" t="s">
        <v>19</v>
      </c>
      <c r="N874" s="289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471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14546</v>
      </c>
    </row>
    <row r="875" s="2" customFormat="1" ht="16.5" customHeight="1">
      <c r="A875" s="42"/>
      <c r="B875" s="43"/>
      <c r="C875" s="280" t="s">
        <v>14547</v>
      </c>
      <c r="D875" s="280" t="s">
        <v>386</v>
      </c>
      <c r="E875" s="281" t="s">
        <v>14548</v>
      </c>
      <c r="F875" s="282" t="s">
        <v>14031</v>
      </c>
      <c r="G875" s="283" t="s">
        <v>10100</v>
      </c>
      <c r="H875" s="284">
        <v>2</v>
      </c>
      <c r="I875" s="285"/>
      <c r="J875" s="286">
        <f>ROUND(I875*H875,2)</f>
        <v>0</v>
      </c>
      <c r="K875" s="282" t="s">
        <v>19</v>
      </c>
      <c r="L875" s="287"/>
      <c r="M875" s="288" t="s">
        <v>19</v>
      </c>
      <c r="N875" s="289" t="s">
        <v>48</v>
      </c>
      <c r="O875" s="88"/>
      <c r="P875" s="227">
        <f>O875*H875</f>
        <v>0</v>
      </c>
      <c r="Q875" s="227">
        <v>0</v>
      </c>
      <c r="R875" s="227">
        <f>Q875*H875</f>
        <v>0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471</v>
      </c>
      <c r="AT875" s="229" t="s">
        <v>386</v>
      </c>
      <c r="AU875" s="229" t="s">
        <v>98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14549</v>
      </c>
    </row>
    <row r="876" s="2" customFormat="1" ht="16.5" customHeight="1">
      <c r="A876" s="42"/>
      <c r="B876" s="43"/>
      <c r="C876" s="280" t="s">
        <v>14550</v>
      </c>
      <c r="D876" s="280" t="s">
        <v>386</v>
      </c>
      <c r="E876" s="281" t="s">
        <v>14551</v>
      </c>
      <c r="F876" s="282" t="s">
        <v>14034</v>
      </c>
      <c r="G876" s="283" t="s">
        <v>10100</v>
      </c>
      <c r="H876" s="284">
        <v>1</v>
      </c>
      <c r="I876" s="285"/>
      <c r="J876" s="286">
        <f>ROUND(I876*H876,2)</f>
        <v>0</v>
      </c>
      <c r="K876" s="282" t="s">
        <v>19</v>
      </c>
      <c r="L876" s="287"/>
      <c r="M876" s="288" t="s">
        <v>19</v>
      </c>
      <c r="N876" s="289" t="s">
        <v>48</v>
      </c>
      <c r="O876" s="88"/>
      <c r="P876" s="227">
        <f>O876*H876</f>
        <v>0</v>
      </c>
      <c r="Q876" s="227">
        <v>0</v>
      </c>
      <c r="R876" s="227">
        <f>Q876*H876</f>
        <v>0</v>
      </c>
      <c r="S876" s="227">
        <v>0</v>
      </c>
      <c r="T876" s="228">
        <f>S876*H876</f>
        <v>0</v>
      </c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R876" s="229" t="s">
        <v>471</v>
      </c>
      <c r="AT876" s="229" t="s">
        <v>386</v>
      </c>
      <c r="AU876" s="229" t="s">
        <v>98</v>
      </c>
      <c r="AY876" s="21" t="s">
        <v>235</v>
      </c>
      <c r="BE876" s="230">
        <f>IF(N876="základní",J876,0)</f>
        <v>0</v>
      </c>
      <c r="BF876" s="230">
        <f>IF(N876="snížená",J876,0)</f>
        <v>0</v>
      </c>
      <c r="BG876" s="230">
        <f>IF(N876="zákl. přenesená",J876,0)</f>
        <v>0</v>
      </c>
      <c r="BH876" s="230">
        <f>IF(N876="sníž. přenesená",J876,0)</f>
        <v>0</v>
      </c>
      <c r="BI876" s="230">
        <f>IF(N876="nulová",J876,0)</f>
        <v>0</v>
      </c>
      <c r="BJ876" s="21" t="s">
        <v>88</v>
      </c>
      <c r="BK876" s="230">
        <f>ROUND(I876*H876,2)</f>
        <v>0</v>
      </c>
      <c r="BL876" s="21" t="s">
        <v>339</v>
      </c>
      <c r="BM876" s="229" t="s">
        <v>14552</v>
      </c>
    </row>
    <row r="877" s="2" customFormat="1" ht="16.5" customHeight="1">
      <c r="A877" s="42"/>
      <c r="B877" s="43"/>
      <c r="C877" s="280" t="s">
        <v>14553</v>
      </c>
      <c r="D877" s="280" t="s">
        <v>386</v>
      </c>
      <c r="E877" s="281" t="s">
        <v>14554</v>
      </c>
      <c r="F877" s="282" t="s">
        <v>14037</v>
      </c>
      <c r="G877" s="283" t="s">
        <v>10100</v>
      </c>
      <c r="H877" s="284">
        <v>1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14555</v>
      </c>
    </row>
    <row r="878" s="2" customFormat="1" ht="16.5" customHeight="1">
      <c r="A878" s="42"/>
      <c r="B878" s="43"/>
      <c r="C878" s="280" t="s">
        <v>14556</v>
      </c>
      <c r="D878" s="280" t="s">
        <v>386</v>
      </c>
      <c r="E878" s="281" t="s">
        <v>14557</v>
      </c>
      <c r="F878" s="282" t="s">
        <v>14040</v>
      </c>
      <c r="G878" s="283" t="s">
        <v>10100</v>
      </c>
      <c r="H878" s="284">
        <v>1</v>
      </c>
      <c r="I878" s="285"/>
      <c r="J878" s="286">
        <f>ROUND(I878*H878,2)</f>
        <v>0</v>
      </c>
      <c r="K878" s="282" t="s">
        <v>19</v>
      </c>
      <c r="L878" s="287"/>
      <c r="M878" s="288" t="s">
        <v>19</v>
      </c>
      <c r="N878" s="289" t="s">
        <v>48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471</v>
      </c>
      <c r="AT878" s="229" t="s">
        <v>386</v>
      </c>
      <c r="AU878" s="229" t="s">
        <v>98</v>
      </c>
      <c r="AY878" s="21" t="s">
        <v>235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1" t="s">
        <v>88</v>
      </c>
      <c r="BK878" s="230">
        <f>ROUND(I878*H878,2)</f>
        <v>0</v>
      </c>
      <c r="BL878" s="21" t="s">
        <v>339</v>
      </c>
      <c r="BM878" s="229" t="s">
        <v>14558</v>
      </c>
    </row>
    <row r="879" s="2" customFormat="1" ht="16.5" customHeight="1">
      <c r="A879" s="42"/>
      <c r="B879" s="43"/>
      <c r="C879" s="280" t="s">
        <v>14559</v>
      </c>
      <c r="D879" s="280" t="s">
        <v>386</v>
      </c>
      <c r="E879" s="281" t="s">
        <v>14560</v>
      </c>
      <c r="F879" s="282" t="s">
        <v>13826</v>
      </c>
      <c r="G879" s="283" t="s">
        <v>10100</v>
      </c>
      <c r="H879" s="284">
        <v>8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14561</v>
      </c>
    </row>
    <row r="880" s="2" customFormat="1" ht="16.5" customHeight="1">
      <c r="A880" s="42"/>
      <c r="B880" s="43"/>
      <c r="C880" s="280" t="s">
        <v>14562</v>
      </c>
      <c r="D880" s="280" t="s">
        <v>386</v>
      </c>
      <c r="E880" s="281" t="s">
        <v>14563</v>
      </c>
      <c r="F880" s="282" t="s">
        <v>13829</v>
      </c>
      <c r="G880" s="283" t="s">
        <v>10100</v>
      </c>
      <c r="H880" s="284">
        <v>5</v>
      </c>
      <c r="I880" s="285"/>
      <c r="J880" s="286">
        <f>ROUND(I880*H880,2)</f>
        <v>0</v>
      </c>
      <c r="K880" s="282" t="s">
        <v>19</v>
      </c>
      <c r="L880" s="287"/>
      <c r="M880" s="288" t="s">
        <v>19</v>
      </c>
      <c r="N880" s="289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471</v>
      </c>
      <c r="AT880" s="229" t="s">
        <v>386</v>
      </c>
      <c r="AU880" s="229" t="s">
        <v>98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339</v>
      </c>
      <c r="BM880" s="229" t="s">
        <v>14564</v>
      </c>
    </row>
    <row r="881" s="2" customFormat="1" ht="16.5" customHeight="1">
      <c r="A881" s="42"/>
      <c r="B881" s="43"/>
      <c r="C881" s="280" t="s">
        <v>14565</v>
      </c>
      <c r="D881" s="280" t="s">
        <v>386</v>
      </c>
      <c r="E881" s="281" t="s">
        <v>14566</v>
      </c>
      <c r="F881" s="282" t="s">
        <v>13832</v>
      </c>
      <c r="G881" s="283" t="s">
        <v>10100</v>
      </c>
      <c r="H881" s="284">
        <v>2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14567</v>
      </c>
    </row>
    <row r="882" s="2" customFormat="1" ht="16.5" customHeight="1">
      <c r="A882" s="42"/>
      <c r="B882" s="43"/>
      <c r="C882" s="280" t="s">
        <v>14568</v>
      </c>
      <c r="D882" s="280" t="s">
        <v>386</v>
      </c>
      <c r="E882" s="281" t="s">
        <v>14569</v>
      </c>
      <c r="F882" s="282" t="s">
        <v>13835</v>
      </c>
      <c r="G882" s="283" t="s">
        <v>10100</v>
      </c>
      <c r="H882" s="284">
        <v>3</v>
      </c>
      <c r="I882" s="285"/>
      <c r="J882" s="286">
        <f>ROUND(I882*H882,2)</f>
        <v>0</v>
      </c>
      <c r="K882" s="282" t="s">
        <v>19</v>
      </c>
      <c r="L882" s="287"/>
      <c r="M882" s="288" t="s">
        <v>19</v>
      </c>
      <c r="N882" s="289" t="s">
        <v>48</v>
      </c>
      <c r="O882" s="88"/>
      <c r="P882" s="227">
        <f>O882*H882</f>
        <v>0</v>
      </c>
      <c r="Q882" s="227">
        <v>0</v>
      </c>
      <c r="R882" s="227">
        <f>Q882*H882</f>
        <v>0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471</v>
      </c>
      <c r="AT882" s="229" t="s">
        <v>386</v>
      </c>
      <c r="AU882" s="229" t="s">
        <v>98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339</v>
      </c>
      <c r="BM882" s="229" t="s">
        <v>14570</v>
      </c>
    </row>
    <row r="883" s="2" customFormat="1" ht="16.5" customHeight="1">
      <c r="A883" s="42"/>
      <c r="B883" s="43"/>
      <c r="C883" s="280" t="s">
        <v>14571</v>
      </c>
      <c r="D883" s="280" t="s">
        <v>386</v>
      </c>
      <c r="E883" s="281" t="s">
        <v>14572</v>
      </c>
      <c r="F883" s="282" t="s">
        <v>13841</v>
      </c>
      <c r="G883" s="283" t="s">
        <v>10100</v>
      </c>
      <c r="H883" s="284">
        <v>4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14573</v>
      </c>
    </row>
    <row r="884" s="2" customFormat="1" ht="16.5" customHeight="1">
      <c r="A884" s="42"/>
      <c r="B884" s="43"/>
      <c r="C884" s="280" t="s">
        <v>14574</v>
      </c>
      <c r="D884" s="280" t="s">
        <v>386</v>
      </c>
      <c r="E884" s="281" t="s">
        <v>14575</v>
      </c>
      <c r="F884" s="282" t="s">
        <v>13844</v>
      </c>
      <c r="G884" s="283" t="s">
        <v>10100</v>
      </c>
      <c r="H884" s="284">
        <v>3</v>
      </c>
      <c r="I884" s="285"/>
      <c r="J884" s="286">
        <f>ROUND(I884*H884,2)</f>
        <v>0</v>
      </c>
      <c r="K884" s="282" t="s">
        <v>19</v>
      </c>
      <c r="L884" s="287"/>
      <c r="M884" s="288" t="s">
        <v>19</v>
      </c>
      <c r="N884" s="289" t="s">
        <v>48</v>
      </c>
      <c r="O884" s="88"/>
      <c r="P884" s="227">
        <f>O884*H884</f>
        <v>0</v>
      </c>
      <c r="Q884" s="227">
        <v>0</v>
      </c>
      <c r="R884" s="227">
        <f>Q884*H884</f>
        <v>0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471</v>
      </c>
      <c r="AT884" s="229" t="s">
        <v>386</v>
      </c>
      <c r="AU884" s="229" t="s">
        <v>98</v>
      </c>
      <c r="AY884" s="21" t="s">
        <v>235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1" t="s">
        <v>88</v>
      </c>
      <c r="BK884" s="230">
        <f>ROUND(I884*H884,2)</f>
        <v>0</v>
      </c>
      <c r="BL884" s="21" t="s">
        <v>339</v>
      </c>
      <c r="BM884" s="229" t="s">
        <v>14576</v>
      </c>
    </row>
    <row r="885" s="2" customFormat="1" ht="16.5" customHeight="1">
      <c r="A885" s="42"/>
      <c r="B885" s="43"/>
      <c r="C885" s="280" t="s">
        <v>14577</v>
      </c>
      <c r="D885" s="280" t="s">
        <v>386</v>
      </c>
      <c r="E885" s="281" t="s">
        <v>14578</v>
      </c>
      <c r="F885" s="282" t="s">
        <v>13847</v>
      </c>
      <c r="G885" s="283" t="s">
        <v>10100</v>
      </c>
      <c r="H885" s="284">
        <v>15</v>
      </c>
      <c r="I885" s="285"/>
      <c r="J885" s="286">
        <f>ROUND(I885*H885,2)</f>
        <v>0</v>
      </c>
      <c r="K885" s="282" t="s">
        <v>19</v>
      </c>
      <c r="L885" s="287"/>
      <c r="M885" s="288" t="s">
        <v>19</v>
      </c>
      <c r="N885" s="289" t="s">
        <v>48</v>
      </c>
      <c r="O885" s="88"/>
      <c r="P885" s="227">
        <f>O885*H885</f>
        <v>0</v>
      </c>
      <c r="Q885" s="227">
        <v>0</v>
      </c>
      <c r="R885" s="227">
        <f>Q885*H885</f>
        <v>0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471</v>
      </c>
      <c r="AT885" s="229" t="s">
        <v>386</v>
      </c>
      <c r="AU885" s="229" t="s">
        <v>98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14579</v>
      </c>
    </row>
    <row r="886" s="2" customFormat="1" ht="16.5" customHeight="1">
      <c r="A886" s="42"/>
      <c r="B886" s="43"/>
      <c r="C886" s="280" t="s">
        <v>14580</v>
      </c>
      <c r="D886" s="280" t="s">
        <v>386</v>
      </c>
      <c r="E886" s="281" t="s">
        <v>14581</v>
      </c>
      <c r="F886" s="282" t="s">
        <v>14055</v>
      </c>
      <c r="G886" s="283" t="s">
        <v>10100</v>
      </c>
      <c r="H886" s="284">
        <v>9</v>
      </c>
      <c r="I886" s="285"/>
      <c r="J886" s="286">
        <f>ROUND(I886*H886,2)</f>
        <v>0</v>
      </c>
      <c r="K886" s="282" t="s">
        <v>19</v>
      </c>
      <c r="L886" s="287"/>
      <c r="M886" s="288" t="s">
        <v>19</v>
      </c>
      <c r="N886" s="289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471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14582</v>
      </c>
    </row>
    <row r="887" s="2" customFormat="1" ht="16.5" customHeight="1">
      <c r="A887" s="42"/>
      <c r="B887" s="43"/>
      <c r="C887" s="280" t="s">
        <v>14583</v>
      </c>
      <c r="D887" s="280" t="s">
        <v>386</v>
      </c>
      <c r="E887" s="281" t="s">
        <v>14584</v>
      </c>
      <c r="F887" s="282" t="s">
        <v>14058</v>
      </c>
      <c r="G887" s="283" t="s">
        <v>10100</v>
      </c>
      <c r="H887" s="284">
        <v>1</v>
      </c>
      <c r="I887" s="285"/>
      <c r="J887" s="286">
        <f>ROUND(I887*H887,2)</f>
        <v>0</v>
      </c>
      <c r="K887" s="282" t="s">
        <v>19</v>
      </c>
      <c r="L887" s="287"/>
      <c r="M887" s="288" t="s">
        <v>19</v>
      </c>
      <c r="N887" s="289" t="s">
        <v>48</v>
      </c>
      <c r="O887" s="88"/>
      <c r="P887" s="227">
        <f>O887*H887</f>
        <v>0</v>
      </c>
      <c r="Q887" s="227">
        <v>0</v>
      </c>
      <c r="R887" s="227">
        <f>Q887*H887</f>
        <v>0</v>
      </c>
      <c r="S887" s="227">
        <v>0</v>
      </c>
      <c r="T887" s="228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9" t="s">
        <v>471</v>
      </c>
      <c r="AT887" s="229" t="s">
        <v>386</v>
      </c>
      <c r="AU887" s="229" t="s">
        <v>98</v>
      </c>
      <c r="AY887" s="21" t="s">
        <v>235</v>
      </c>
      <c r="BE887" s="230">
        <f>IF(N887="základní",J887,0)</f>
        <v>0</v>
      </c>
      <c r="BF887" s="230">
        <f>IF(N887="snížená",J887,0)</f>
        <v>0</v>
      </c>
      <c r="BG887" s="230">
        <f>IF(N887="zákl. přenesená",J887,0)</f>
        <v>0</v>
      </c>
      <c r="BH887" s="230">
        <f>IF(N887="sníž. přenesená",J887,0)</f>
        <v>0</v>
      </c>
      <c r="BI887" s="230">
        <f>IF(N887="nulová",J887,0)</f>
        <v>0</v>
      </c>
      <c r="BJ887" s="21" t="s">
        <v>88</v>
      </c>
      <c r="BK887" s="230">
        <f>ROUND(I887*H887,2)</f>
        <v>0</v>
      </c>
      <c r="BL887" s="21" t="s">
        <v>339</v>
      </c>
      <c r="BM887" s="229" t="s">
        <v>14585</v>
      </c>
    </row>
    <row r="888" s="2" customFormat="1" ht="16.5" customHeight="1">
      <c r="A888" s="42"/>
      <c r="B888" s="43"/>
      <c r="C888" s="280" t="s">
        <v>14586</v>
      </c>
      <c r="D888" s="280" t="s">
        <v>386</v>
      </c>
      <c r="E888" s="281" t="s">
        <v>14587</v>
      </c>
      <c r="F888" s="282" t="s">
        <v>13859</v>
      </c>
      <c r="G888" s="283" t="s">
        <v>10100</v>
      </c>
      <c r="H888" s="284">
        <v>2</v>
      </c>
      <c r="I888" s="285"/>
      <c r="J888" s="286">
        <f>ROUND(I888*H888,2)</f>
        <v>0</v>
      </c>
      <c r="K888" s="282" t="s">
        <v>19</v>
      </c>
      <c r="L888" s="287"/>
      <c r="M888" s="288" t="s">
        <v>19</v>
      </c>
      <c r="N888" s="289" t="s">
        <v>48</v>
      </c>
      <c r="O888" s="88"/>
      <c r="P888" s="227">
        <f>O888*H888</f>
        <v>0</v>
      </c>
      <c r="Q888" s="227">
        <v>0</v>
      </c>
      <c r="R888" s="227">
        <f>Q888*H888</f>
        <v>0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471</v>
      </c>
      <c r="AT888" s="229" t="s">
        <v>386</v>
      </c>
      <c r="AU888" s="229" t="s">
        <v>98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14588</v>
      </c>
    </row>
    <row r="889" s="2" customFormat="1" ht="16.5" customHeight="1">
      <c r="A889" s="42"/>
      <c r="B889" s="43"/>
      <c r="C889" s="280" t="s">
        <v>14589</v>
      </c>
      <c r="D889" s="280" t="s">
        <v>386</v>
      </c>
      <c r="E889" s="281" t="s">
        <v>14590</v>
      </c>
      <c r="F889" s="282" t="s">
        <v>13892</v>
      </c>
      <c r="G889" s="283" t="s">
        <v>10100</v>
      </c>
      <c r="H889" s="284">
        <v>4</v>
      </c>
      <c r="I889" s="285"/>
      <c r="J889" s="286">
        <f>ROUND(I889*H889,2)</f>
        <v>0</v>
      </c>
      <c r="K889" s="282" t="s">
        <v>19</v>
      </c>
      <c r="L889" s="287"/>
      <c r="M889" s="288" t="s">
        <v>19</v>
      </c>
      <c r="N889" s="289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471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14591</v>
      </c>
    </row>
    <row r="890" s="2" customFormat="1" ht="16.5" customHeight="1">
      <c r="A890" s="42"/>
      <c r="B890" s="43"/>
      <c r="C890" s="280" t="s">
        <v>14592</v>
      </c>
      <c r="D890" s="280" t="s">
        <v>386</v>
      </c>
      <c r="E890" s="281" t="s">
        <v>14593</v>
      </c>
      <c r="F890" s="282" t="s">
        <v>13895</v>
      </c>
      <c r="G890" s="283" t="s">
        <v>10100</v>
      </c>
      <c r="H890" s="284">
        <v>2</v>
      </c>
      <c r="I890" s="285"/>
      <c r="J890" s="286">
        <f>ROUND(I890*H890,2)</f>
        <v>0</v>
      </c>
      <c r="K890" s="282" t="s">
        <v>19</v>
      </c>
      <c r="L890" s="287"/>
      <c r="M890" s="288" t="s">
        <v>19</v>
      </c>
      <c r="N890" s="289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471</v>
      </c>
      <c r="AT890" s="229" t="s">
        <v>386</v>
      </c>
      <c r="AU890" s="229" t="s">
        <v>98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14594</v>
      </c>
    </row>
    <row r="891" s="2" customFormat="1" ht="16.5" customHeight="1">
      <c r="A891" s="42"/>
      <c r="B891" s="43"/>
      <c r="C891" s="280" t="s">
        <v>14595</v>
      </c>
      <c r="D891" s="280" t="s">
        <v>386</v>
      </c>
      <c r="E891" s="281" t="s">
        <v>14596</v>
      </c>
      <c r="F891" s="282" t="s">
        <v>14597</v>
      </c>
      <c r="G891" s="283" t="s">
        <v>10100</v>
      </c>
      <c r="H891" s="284">
        <v>1</v>
      </c>
      <c r="I891" s="285"/>
      <c r="J891" s="286">
        <f>ROUND(I891*H891,2)</f>
        <v>0</v>
      </c>
      <c r="K891" s="282" t="s">
        <v>19</v>
      </c>
      <c r="L891" s="287"/>
      <c r="M891" s="288" t="s">
        <v>19</v>
      </c>
      <c r="N891" s="289" t="s">
        <v>48</v>
      </c>
      <c r="O891" s="88"/>
      <c r="P891" s="227">
        <f>O891*H891</f>
        <v>0</v>
      </c>
      <c r="Q891" s="227">
        <v>0</v>
      </c>
      <c r="R891" s="227">
        <f>Q891*H891</f>
        <v>0</v>
      </c>
      <c r="S891" s="227">
        <v>0</v>
      </c>
      <c r="T891" s="228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9" t="s">
        <v>471</v>
      </c>
      <c r="AT891" s="229" t="s">
        <v>386</v>
      </c>
      <c r="AU891" s="229" t="s">
        <v>98</v>
      </c>
      <c r="AY891" s="21" t="s">
        <v>235</v>
      </c>
      <c r="BE891" s="230">
        <f>IF(N891="základní",J891,0)</f>
        <v>0</v>
      </c>
      <c r="BF891" s="230">
        <f>IF(N891="snížená",J891,0)</f>
        <v>0</v>
      </c>
      <c r="BG891" s="230">
        <f>IF(N891="zákl. přenesená",J891,0)</f>
        <v>0</v>
      </c>
      <c r="BH891" s="230">
        <f>IF(N891="sníž. přenesená",J891,0)</f>
        <v>0</v>
      </c>
      <c r="BI891" s="230">
        <f>IF(N891="nulová",J891,0)</f>
        <v>0</v>
      </c>
      <c r="BJ891" s="21" t="s">
        <v>88</v>
      </c>
      <c r="BK891" s="230">
        <f>ROUND(I891*H891,2)</f>
        <v>0</v>
      </c>
      <c r="BL891" s="21" t="s">
        <v>339</v>
      </c>
      <c r="BM891" s="229" t="s">
        <v>14598</v>
      </c>
    </row>
    <row r="892" s="2" customFormat="1" ht="16.5" customHeight="1">
      <c r="A892" s="42"/>
      <c r="B892" s="43"/>
      <c r="C892" s="280" t="s">
        <v>14599</v>
      </c>
      <c r="D892" s="280" t="s">
        <v>386</v>
      </c>
      <c r="E892" s="281" t="s">
        <v>14600</v>
      </c>
      <c r="F892" s="282" t="s">
        <v>14067</v>
      </c>
      <c r="G892" s="283" t="s">
        <v>10100</v>
      </c>
      <c r="H892" s="284">
        <v>1</v>
      </c>
      <c r="I892" s="285"/>
      <c r="J892" s="286">
        <f>ROUND(I892*H892,2)</f>
        <v>0</v>
      </c>
      <c r="K892" s="282" t="s">
        <v>19</v>
      </c>
      <c r="L892" s="287"/>
      <c r="M892" s="288" t="s">
        <v>19</v>
      </c>
      <c r="N892" s="289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471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14601</v>
      </c>
    </row>
    <row r="893" s="2" customFormat="1" ht="16.5" customHeight="1">
      <c r="A893" s="42"/>
      <c r="B893" s="43"/>
      <c r="C893" s="280" t="s">
        <v>14602</v>
      </c>
      <c r="D893" s="280" t="s">
        <v>386</v>
      </c>
      <c r="E893" s="281" t="s">
        <v>14603</v>
      </c>
      <c r="F893" s="282" t="s">
        <v>14070</v>
      </c>
      <c r="G893" s="283" t="s">
        <v>10100</v>
      </c>
      <c r="H893" s="284">
        <v>1</v>
      </c>
      <c r="I893" s="285"/>
      <c r="J893" s="286">
        <f>ROUND(I893*H893,2)</f>
        <v>0</v>
      </c>
      <c r="K893" s="282" t="s">
        <v>19</v>
      </c>
      <c r="L893" s="287"/>
      <c r="M893" s="288" t="s">
        <v>19</v>
      </c>
      <c r="N893" s="289" t="s">
        <v>48</v>
      </c>
      <c r="O893" s="88"/>
      <c r="P893" s="227">
        <f>O893*H893</f>
        <v>0</v>
      </c>
      <c r="Q893" s="227">
        <v>0</v>
      </c>
      <c r="R893" s="227">
        <f>Q893*H893</f>
        <v>0</v>
      </c>
      <c r="S893" s="227">
        <v>0</v>
      </c>
      <c r="T893" s="228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9" t="s">
        <v>471</v>
      </c>
      <c r="AT893" s="229" t="s">
        <v>386</v>
      </c>
      <c r="AU893" s="229" t="s">
        <v>98</v>
      </c>
      <c r="AY893" s="21" t="s">
        <v>235</v>
      </c>
      <c r="BE893" s="230">
        <f>IF(N893="základní",J893,0)</f>
        <v>0</v>
      </c>
      <c r="BF893" s="230">
        <f>IF(N893="snížená",J893,0)</f>
        <v>0</v>
      </c>
      <c r="BG893" s="230">
        <f>IF(N893="zákl. přenesená",J893,0)</f>
        <v>0</v>
      </c>
      <c r="BH893" s="230">
        <f>IF(N893="sníž. přenesená",J893,0)</f>
        <v>0</v>
      </c>
      <c r="BI893" s="230">
        <f>IF(N893="nulová",J893,0)</f>
        <v>0</v>
      </c>
      <c r="BJ893" s="21" t="s">
        <v>88</v>
      </c>
      <c r="BK893" s="230">
        <f>ROUND(I893*H893,2)</f>
        <v>0</v>
      </c>
      <c r="BL893" s="21" t="s">
        <v>339</v>
      </c>
      <c r="BM893" s="229" t="s">
        <v>14604</v>
      </c>
    </row>
    <row r="894" s="2" customFormat="1" ht="16.5" customHeight="1">
      <c r="A894" s="42"/>
      <c r="B894" s="43"/>
      <c r="C894" s="280" t="s">
        <v>14605</v>
      </c>
      <c r="D894" s="280" t="s">
        <v>386</v>
      </c>
      <c r="E894" s="281" t="s">
        <v>14606</v>
      </c>
      <c r="F894" s="282" t="s">
        <v>13904</v>
      </c>
      <c r="G894" s="283" t="s">
        <v>10100</v>
      </c>
      <c r="H894" s="284">
        <v>1</v>
      </c>
      <c r="I894" s="285"/>
      <c r="J894" s="286">
        <f>ROUND(I894*H894,2)</f>
        <v>0</v>
      </c>
      <c r="K894" s="282" t="s">
        <v>19</v>
      </c>
      <c r="L894" s="287"/>
      <c r="M894" s="288" t="s">
        <v>19</v>
      </c>
      <c r="N894" s="289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471</v>
      </c>
      <c r="AT894" s="229" t="s">
        <v>386</v>
      </c>
      <c r="AU894" s="229" t="s">
        <v>98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339</v>
      </c>
      <c r="BM894" s="229" t="s">
        <v>14607</v>
      </c>
    </row>
    <row r="895" s="2" customFormat="1" ht="16.5" customHeight="1">
      <c r="A895" s="42"/>
      <c r="B895" s="43"/>
      <c r="C895" s="280" t="s">
        <v>14608</v>
      </c>
      <c r="D895" s="280" t="s">
        <v>386</v>
      </c>
      <c r="E895" s="281" t="s">
        <v>14609</v>
      </c>
      <c r="F895" s="282" t="s">
        <v>14075</v>
      </c>
      <c r="G895" s="283" t="s">
        <v>10100</v>
      </c>
      <c r="H895" s="284">
        <v>0</v>
      </c>
      <c r="I895" s="285"/>
      <c r="J895" s="286">
        <f>ROUND(I895*H895,2)</f>
        <v>0</v>
      </c>
      <c r="K895" s="282" t="s">
        <v>19</v>
      </c>
      <c r="L895" s="287"/>
      <c r="M895" s="288" t="s">
        <v>19</v>
      </c>
      <c r="N895" s="289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471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14610</v>
      </c>
    </row>
    <row r="896" s="2" customFormat="1" ht="21.75" customHeight="1">
      <c r="A896" s="42"/>
      <c r="B896" s="43"/>
      <c r="C896" s="280" t="s">
        <v>14611</v>
      </c>
      <c r="D896" s="280" t="s">
        <v>386</v>
      </c>
      <c r="E896" s="281" t="s">
        <v>14612</v>
      </c>
      <c r="F896" s="282" t="s">
        <v>14078</v>
      </c>
      <c r="G896" s="283" t="s">
        <v>10100</v>
      </c>
      <c r="H896" s="284">
        <v>1</v>
      </c>
      <c r="I896" s="285"/>
      <c r="J896" s="286">
        <f>ROUND(I896*H896,2)</f>
        <v>0</v>
      </c>
      <c r="K896" s="282" t="s">
        <v>19</v>
      </c>
      <c r="L896" s="287"/>
      <c r="M896" s="288" t="s">
        <v>19</v>
      </c>
      <c r="N896" s="289" t="s">
        <v>48</v>
      </c>
      <c r="O896" s="88"/>
      <c r="P896" s="227">
        <f>O896*H896</f>
        <v>0</v>
      </c>
      <c r="Q896" s="227">
        <v>0</v>
      </c>
      <c r="R896" s="227">
        <f>Q896*H896</f>
        <v>0</v>
      </c>
      <c r="S896" s="227">
        <v>0</v>
      </c>
      <c r="T896" s="228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9" t="s">
        <v>471</v>
      </c>
      <c r="AT896" s="229" t="s">
        <v>386</v>
      </c>
      <c r="AU896" s="229" t="s">
        <v>98</v>
      </c>
      <c r="AY896" s="21" t="s">
        <v>235</v>
      </c>
      <c r="BE896" s="230">
        <f>IF(N896="základní",J896,0)</f>
        <v>0</v>
      </c>
      <c r="BF896" s="230">
        <f>IF(N896="snížená",J896,0)</f>
        <v>0</v>
      </c>
      <c r="BG896" s="230">
        <f>IF(N896="zákl. přenesená",J896,0)</f>
        <v>0</v>
      </c>
      <c r="BH896" s="230">
        <f>IF(N896="sníž. přenesená",J896,0)</f>
        <v>0</v>
      </c>
      <c r="BI896" s="230">
        <f>IF(N896="nulová",J896,0)</f>
        <v>0</v>
      </c>
      <c r="BJ896" s="21" t="s">
        <v>88</v>
      </c>
      <c r="BK896" s="230">
        <f>ROUND(I896*H896,2)</f>
        <v>0</v>
      </c>
      <c r="BL896" s="21" t="s">
        <v>339</v>
      </c>
      <c r="BM896" s="229" t="s">
        <v>14613</v>
      </c>
    </row>
    <row r="897" s="2" customFormat="1" ht="16.5" customHeight="1">
      <c r="A897" s="42"/>
      <c r="B897" s="43"/>
      <c r="C897" s="280" t="s">
        <v>14614</v>
      </c>
      <c r="D897" s="280" t="s">
        <v>386</v>
      </c>
      <c r="E897" s="281" t="s">
        <v>14615</v>
      </c>
      <c r="F897" s="282" t="s">
        <v>13916</v>
      </c>
      <c r="G897" s="283" t="s">
        <v>10100</v>
      </c>
      <c r="H897" s="284">
        <v>98</v>
      </c>
      <c r="I897" s="285"/>
      <c r="J897" s="286">
        <f>ROUND(I897*H897,2)</f>
        <v>0</v>
      </c>
      <c r="K897" s="282" t="s">
        <v>19</v>
      </c>
      <c r="L897" s="287"/>
      <c r="M897" s="288" t="s">
        <v>19</v>
      </c>
      <c r="N897" s="289" t="s">
        <v>48</v>
      </c>
      <c r="O897" s="88"/>
      <c r="P897" s="227">
        <f>O897*H897</f>
        <v>0</v>
      </c>
      <c r="Q897" s="227">
        <v>0</v>
      </c>
      <c r="R897" s="227">
        <f>Q897*H897</f>
        <v>0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471</v>
      </c>
      <c r="AT897" s="229" t="s">
        <v>386</v>
      </c>
      <c r="AU897" s="229" t="s">
        <v>98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14616</v>
      </c>
    </row>
    <row r="898" s="2" customFormat="1" ht="16.5" customHeight="1">
      <c r="A898" s="42"/>
      <c r="B898" s="43"/>
      <c r="C898" s="280" t="s">
        <v>14617</v>
      </c>
      <c r="D898" s="280" t="s">
        <v>386</v>
      </c>
      <c r="E898" s="281" t="s">
        <v>14618</v>
      </c>
      <c r="F898" s="282" t="s">
        <v>13922</v>
      </c>
      <c r="G898" s="283" t="s">
        <v>10100</v>
      </c>
      <c r="H898" s="284">
        <v>12</v>
      </c>
      <c r="I898" s="285"/>
      <c r="J898" s="286">
        <f>ROUND(I898*H898,2)</f>
        <v>0</v>
      </c>
      <c r="K898" s="282" t="s">
        <v>19</v>
      </c>
      <c r="L898" s="287"/>
      <c r="M898" s="288" t="s">
        <v>19</v>
      </c>
      <c r="N898" s="289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471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14619</v>
      </c>
    </row>
    <row r="899" s="2" customFormat="1" ht="16.5" customHeight="1">
      <c r="A899" s="42"/>
      <c r="B899" s="43"/>
      <c r="C899" s="280" t="s">
        <v>14620</v>
      </c>
      <c r="D899" s="280" t="s">
        <v>386</v>
      </c>
      <c r="E899" s="281" t="s">
        <v>14621</v>
      </c>
      <c r="F899" s="282" t="s">
        <v>13934</v>
      </c>
      <c r="G899" s="283" t="s">
        <v>10100</v>
      </c>
      <c r="H899" s="284">
        <v>44</v>
      </c>
      <c r="I899" s="285"/>
      <c r="J899" s="286">
        <f>ROUND(I899*H899,2)</f>
        <v>0</v>
      </c>
      <c r="K899" s="282" t="s">
        <v>19</v>
      </c>
      <c r="L899" s="287"/>
      <c r="M899" s="288" t="s">
        <v>19</v>
      </c>
      <c r="N899" s="289" t="s">
        <v>48</v>
      </c>
      <c r="O899" s="88"/>
      <c r="P899" s="227">
        <f>O899*H899</f>
        <v>0</v>
      </c>
      <c r="Q899" s="227">
        <v>0</v>
      </c>
      <c r="R899" s="227">
        <f>Q899*H899</f>
        <v>0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471</v>
      </c>
      <c r="AT899" s="229" t="s">
        <v>386</v>
      </c>
      <c r="AU899" s="229" t="s">
        <v>98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14622</v>
      </c>
    </row>
    <row r="900" s="17" customFormat="1" ht="20.88" customHeight="1">
      <c r="A900" s="17"/>
      <c r="B900" s="303"/>
      <c r="C900" s="304"/>
      <c r="D900" s="305" t="s">
        <v>75</v>
      </c>
      <c r="E900" s="305" t="s">
        <v>14623</v>
      </c>
      <c r="F900" s="305" t="s">
        <v>14624</v>
      </c>
      <c r="G900" s="304"/>
      <c r="H900" s="304"/>
      <c r="I900" s="306"/>
      <c r="J900" s="307">
        <f>BK900</f>
        <v>0</v>
      </c>
      <c r="K900" s="304"/>
      <c r="L900" s="308"/>
      <c r="M900" s="309"/>
      <c r="N900" s="310"/>
      <c r="O900" s="310"/>
      <c r="P900" s="311">
        <f>SUM(P901:P930)</f>
        <v>0</v>
      </c>
      <c r="Q900" s="310"/>
      <c r="R900" s="311">
        <f>SUM(R901:R930)</f>
        <v>0</v>
      </c>
      <c r="S900" s="310"/>
      <c r="T900" s="312">
        <f>SUM(T901:T930)</f>
        <v>0</v>
      </c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R900" s="313" t="s">
        <v>88</v>
      </c>
      <c r="AT900" s="314" t="s">
        <v>75</v>
      </c>
      <c r="AU900" s="314" t="s">
        <v>92</v>
      </c>
      <c r="AY900" s="313" t="s">
        <v>235</v>
      </c>
      <c r="BK900" s="315">
        <f>SUM(BK901:BK930)</f>
        <v>0</v>
      </c>
    </row>
    <row r="901" s="2" customFormat="1" ht="49.05" customHeight="1">
      <c r="A901" s="42"/>
      <c r="B901" s="43"/>
      <c r="C901" s="280" t="s">
        <v>14625</v>
      </c>
      <c r="D901" s="280" t="s">
        <v>386</v>
      </c>
      <c r="E901" s="281" t="s">
        <v>14626</v>
      </c>
      <c r="F901" s="282" t="s">
        <v>14227</v>
      </c>
      <c r="G901" s="283" t="s">
        <v>10100</v>
      </c>
      <c r="H901" s="284">
        <v>1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14627</v>
      </c>
    </row>
    <row r="902" s="2" customFormat="1" ht="16.5" customHeight="1">
      <c r="A902" s="42"/>
      <c r="B902" s="43"/>
      <c r="C902" s="280" t="s">
        <v>14628</v>
      </c>
      <c r="D902" s="280" t="s">
        <v>386</v>
      </c>
      <c r="E902" s="281" t="s">
        <v>14629</v>
      </c>
      <c r="F902" s="282" t="s">
        <v>13750</v>
      </c>
      <c r="G902" s="283" t="s">
        <v>10100</v>
      </c>
      <c r="H902" s="284">
        <v>1</v>
      </c>
      <c r="I902" s="285"/>
      <c r="J902" s="286">
        <f>ROUND(I902*H902,2)</f>
        <v>0</v>
      </c>
      <c r="K902" s="282" t="s">
        <v>19</v>
      </c>
      <c r="L902" s="287"/>
      <c r="M902" s="288" t="s">
        <v>19</v>
      </c>
      <c r="N902" s="289" t="s">
        <v>48</v>
      </c>
      <c r="O902" s="88"/>
      <c r="P902" s="227">
        <f>O902*H902</f>
        <v>0</v>
      </c>
      <c r="Q902" s="227">
        <v>0</v>
      </c>
      <c r="R902" s="227">
        <f>Q902*H902</f>
        <v>0</v>
      </c>
      <c r="S902" s="227">
        <v>0</v>
      </c>
      <c r="T902" s="228">
        <f>S902*H902</f>
        <v>0</v>
      </c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R902" s="229" t="s">
        <v>471</v>
      </c>
      <c r="AT902" s="229" t="s">
        <v>386</v>
      </c>
      <c r="AU902" s="229" t="s">
        <v>98</v>
      </c>
      <c r="AY902" s="21" t="s">
        <v>235</v>
      </c>
      <c r="BE902" s="230">
        <f>IF(N902="základní",J902,0)</f>
        <v>0</v>
      </c>
      <c r="BF902" s="230">
        <f>IF(N902="snížená",J902,0)</f>
        <v>0</v>
      </c>
      <c r="BG902" s="230">
        <f>IF(N902="zákl. přenesená",J902,0)</f>
        <v>0</v>
      </c>
      <c r="BH902" s="230">
        <f>IF(N902="sníž. přenesená",J902,0)</f>
        <v>0</v>
      </c>
      <c r="BI902" s="230">
        <f>IF(N902="nulová",J902,0)</f>
        <v>0</v>
      </c>
      <c r="BJ902" s="21" t="s">
        <v>88</v>
      </c>
      <c r="BK902" s="230">
        <f>ROUND(I902*H902,2)</f>
        <v>0</v>
      </c>
      <c r="BL902" s="21" t="s">
        <v>339</v>
      </c>
      <c r="BM902" s="229" t="s">
        <v>14630</v>
      </c>
    </row>
    <row r="903" s="2" customFormat="1" ht="16.5" customHeight="1">
      <c r="A903" s="42"/>
      <c r="B903" s="43"/>
      <c r="C903" s="280" t="s">
        <v>14631</v>
      </c>
      <c r="D903" s="280" t="s">
        <v>386</v>
      </c>
      <c r="E903" s="281" t="s">
        <v>14632</v>
      </c>
      <c r="F903" s="282" t="s">
        <v>13753</v>
      </c>
      <c r="G903" s="283" t="s">
        <v>10100</v>
      </c>
      <c r="H903" s="284">
        <v>1</v>
      </c>
      <c r="I903" s="285"/>
      <c r="J903" s="286">
        <f>ROUND(I903*H903,2)</f>
        <v>0</v>
      </c>
      <c r="K903" s="282" t="s">
        <v>19</v>
      </c>
      <c r="L903" s="287"/>
      <c r="M903" s="288" t="s">
        <v>19</v>
      </c>
      <c r="N903" s="289" t="s">
        <v>48</v>
      </c>
      <c r="O903" s="88"/>
      <c r="P903" s="227">
        <f>O903*H903</f>
        <v>0</v>
      </c>
      <c r="Q903" s="227">
        <v>0</v>
      </c>
      <c r="R903" s="227">
        <f>Q903*H903</f>
        <v>0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471</v>
      </c>
      <c r="AT903" s="229" t="s">
        <v>386</v>
      </c>
      <c r="AU903" s="229" t="s">
        <v>98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14633</v>
      </c>
    </row>
    <row r="904" s="2" customFormat="1" ht="16.5" customHeight="1">
      <c r="A904" s="42"/>
      <c r="B904" s="43"/>
      <c r="C904" s="280" t="s">
        <v>14634</v>
      </c>
      <c r="D904" s="280" t="s">
        <v>386</v>
      </c>
      <c r="E904" s="281" t="s">
        <v>14635</v>
      </c>
      <c r="F904" s="282" t="s">
        <v>13756</v>
      </c>
      <c r="G904" s="283" t="s">
        <v>10100</v>
      </c>
      <c r="H904" s="284">
        <v>1</v>
      </c>
      <c r="I904" s="285"/>
      <c r="J904" s="286">
        <f>ROUND(I904*H904,2)</f>
        <v>0</v>
      </c>
      <c r="K904" s="282" t="s">
        <v>19</v>
      </c>
      <c r="L904" s="287"/>
      <c r="M904" s="288" t="s">
        <v>19</v>
      </c>
      <c r="N904" s="289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471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14636</v>
      </c>
    </row>
    <row r="905" s="2" customFormat="1" ht="16.5" customHeight="1">
      <c r="A905" s="42"/>
      <c r="B905" s="43"/>
      <c r="C905" s="280" t="s">
        <v>14637</v>
      </c>
      <c r="D905" s="280" t="s">
        <v>386</v>
      </c>
      <c r="E905" s="281" t="s">
        <v>14638</v>
      </c>
      <c r="F905" s="282" t="s">
        <v>13750</v>
      </c>
      <c r="G905" s="283" t="s">
        <v>10100</v>
      </c>
      <c r="H905" s="284">
        <v>1</v>
      </c>
      <c r="I905" s="285"/>
      <c r="J905" s="286">
        <f>ROUND(I905*H905,2)</f>
        <v>0</v>
      </c>
      <c r="K905" s="282" t="s">
        <v>19</v>
      </c>
      <c r="L905" s="287"/>
      <c r="M905" s="288" t="s">
        <v>19</v>
      </c>
      <c r="N905" s="289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471</v>
      </c>
      <c r="AT905" s="229" t="s">
        <v>386</v>
      </c>
      <c r="AU905" s="229" t="s">
        <v>98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14639</v>
      </c>
    </row>
    <row r="906" s="2" customFormat="1" ht="16.5" customHeight="1">
      <c r="A906" s="42"/>
      <c r="B906" s="43"/>
      <c r="C906" s="280" t="s">
        <v>14640</v>
      </c>
      <c r="D906" s="280" t="s">
        <v>386</v>
      </c>
      <c r="E906" s="281" t="s">
        <v>14641</v>
      </c>
      <c r="F906" s="282" t="s">
        <v>14031</v>
      </c>
      <c r="G906" s="283" t="s">
        <v>10100</v>
      </c>
      <c r="H906" s="284">
        <v>2</v>
      </c>
      <c r="I906" s="285"/>
      <c r="J906" s="286">
        <f>ROUND(I906*H906,2)</f>
        <v>0</v>
      </c>
      <c r="K906" s="282" t="s">
        <v>19</v>
      </c>
      <c r="L906" s="287"/>
      <c r="M906" s="288" t="s">
        <v>19</v>
      </c>
      <c r="N906" s="289" t="s">
        <v>48</v>
      </c>
      <c r="O906" s="88"/>
      <c r="P906" s="227">
        <f>O906*H906</f>
        <v>0</v>
      </c>
      <c r="Q906" s="227">
        <v>0</v>
      </c>
      <c r="R906" s="227">
        <f>Q906*H906</f>
        <v>0</v>
      </c>
      <c r="S906" s="227">
        <v>0</v>
      </c>
      <c r="T906" s="228">
        <f>S906*H906</f>
        <v>0</v>
      </c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R906" s="229" t="s">
        <v>471</v>
      </c>
      <c r="AT906" s="229" t="s">
        <v>386</v>
      </c>
      <c r="AU906" s="229" t="s">
        <v>98</v>
      </c>
      <c r="AY906" s="21" t="s">
        <v>235</v>
      </c>
      <c r="BE906" s="230">
        <f>IF(N906="základní",J906,0)</f>
        <v>0</v>
      </c>
      <c r="BF906" s="230">
        <f>IF(N906="snížená",J906,0)</f>
        <v>0</v>
      </c>
      <c r="BG906" s="230">
        <f>IF(N906="zákl. přenesená",J906,0)</f>
        <v>0</v>
      </c>
      <c r="BH906" s="230">
        <f>IF(N906="sníž. přenesená",J906,0)</f>
        <v>0</v>
      </c>
      <c r="BI906" s="230">
        <f>IF(N906="nulová",J906,0)</f>
        <v>0</v>
      </c>
      <c r="BJ906" s="21" t="s">
        <v>88</v>
      </c>
      <c r="BK906" s="230">
        <f>ROUND(I906*H906,2)</f>
        <v>0</v>
      </c>
      <c r="BL906" s="21" t="s">
        <v>339</v>
      </c>
      <c r="BM906" s="229" t="s">
        <v>14642</v>
      </c>
    </row>
    <row r="907" s="2" customFormat="1" ht="16.5" customHeight="1">
      <c r="A907" s="42"/>
      <c r="B907" s="43"/>
      <c r="C907" s="280" t="s">
        <v>14643</v>
      </c>
      <c r="D907" s="280" t="s">
        <v>386</v>
      </c>
      <c r="E907" s="281" t="s">
        <v>14644</v>
      </c>
      <c r="F907" s="282" t="s">
        <v>14364</v>
      </c>
      <c r="G907" s="283" t="s">
        <v>10100</v>
      </c>
      <c r="H907" s="284">
        <v>1</v>
      </c>
      <c r="I907" s="285"/>
      <c r="J907" s="286">
        <f>ROUND(I907*H907,2)</f>
        <v>0</v>
      </c>
      <c r="K907" s="282" t="s">
        <v>19</v>
      </c>
      <c r="L907" s="287"/>
      <c r="M907" s="288" t="s">
        <v>19</v>
      </c>
      <c r="N907" s="289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471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14645</v>
      </c>
    </row>
    <row r="908" s="2" customFormat="1" ht="16.5" customHeight="1">
      <c r="A908" s="42"/>
      <c r="B908" s="43"/>
      <c r="C908" s="280" t="s">
        <v>14646</v>
      </c>
      <c r="D908" s="280" t="s">
        <v>386</v>
      </c>
      <c r="E908" s="281" t="s">
        <v>14647</v>
      </c>
      <c r="F908" s="282" t="s">
        <v>14037</v>
      </c>
      <c r="G908" s="283" t="s">
        <v>10100</v>
      </c>
      <c r="H908" s="284">
        <v>1</v>
      </c>
      <c r="I908" s="285"/>
      <c r="J908" s="286">
        <f>ROUND(I908*H908,2)</f>
        <v>0</v>
      </c>
      <c r="K908" s="282" t="s">
        <v>19</v>
      </c>
      <c r="L908" s="287"/>
      <c r="M908" s="288" t="s">
        <v>19</v>
      </c>
      <c r="N908" s="289" t="s">
        <v>48</v>
      </c>
      <c r="O908" s="88"/>
      <c r="P908" s="227">
        <f>O908*H908</f>
        <v>0</v>
      </c>
      <c r="Q908" s="227">
        <v>0</v>
      </c>
      <c r="R908" s="227">
        <f>Q908*H908</f>
        <v>0</v>
      </c>
      <c r="S908" s="227">
        <v>0</v>
      </c>
      <c r="T908" s="228">
        <f>S908*H908</f>
        <v>0</v>
      </c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R908" s="229" t="s">
        <v>471</v>
      </c>
      <c r="AT908" s="229" t="s">
        <v>386</v>
      </c>
      <c r="AU908" s="229" t="s">
        <v>98</v>
      </c>
      <c r="AY908" s="21" t="s">
        <v>235</v>
      </c>
      <c r="BE908" s="230">
        <f>IF(N908="základní",J908,0)</f>
        <v>0</v>
      </c>
      <c r="BF908" s="230">
        <f>IF(N908="snížená",J908,0)</f>
        <v>0</v>
      </c>
      <c r="BG908" s="230">
        <f>IF(N908="zákl. přenesená",J908,0)</f>
        <v>0</v>
      </c>
      <c r="BH908" s="230">
        <f>IF(N908="sníž. přenesená",J908,0)</f>
        <v>0</v>
      </c>
      <c r="BI908" s="230">
        <f>IF(N908="nulová",J908,0)</f>
        <v>0</v>
      </c>
      <c r="BJ908" s="21" t="s">
        <v>88</v>
      </c>
      <c r="BK908" s="230">
        <f>ROUND(I908*H908,2)</f>
        <v>0</v>
      </c>
      <c r="BL908" s="21" t="s">
        <v>339</v>
      </c>
      <c r="BM908" s="229" t="s">
        <v>14648</v>
      </c>
    </row>
    <row r="909" s="2" customFormat="1" ht="16.5" customHeight="1">
      <c r="A909" s="42"/>
      <c r="B909" s="43"/>
      <c r="C909" s="280" t="s">
        <v>14649</v>
      </c>
      <c r="D909" s="280" t="s">
        <v>386</v>
      </c>
      <c r="E909" s="281" t="s">
        <v>14650</v>
      </c>
      <c r="F909" s="282" t="s">
        <v>14040</v>
      </c>
      <c r="G909" s="283" t="s">
        <v>10100</v>
      </c>
      <c r="H909" s="284">
        <v>1</v>
      </c>
      <c r="I909" s="285"/>
      <c r="J909" s="286">
        <f>ROUND(I909*H909,2)</f>
        <v>0</v>
      </c>
      <c r="K909" s="282" t="s">
        <v>19</v>
      </c>
      <c r="L909" s="287"/>
      <c r="M909" s="288" t="s">
        <v>19</v>
      </c>
      <c r="N909" s="289" t="s">
        <v>48</v>
      </c>
      <c r="O909" s="88"/>
      <c r="P909" s="227">
        <f>O909*H909</f>
        <v>0</v>
      </c>
      <c r="Q909" s="227">
        <v>0</v>
      </c>
      <c r="R909" s="227">
        <f>Q909*H909</f>
        <v>0</v>
      </c>
      <c r="S909" s="227">
        <v>0</v>
      </c>
      <c r="T909" s="228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9" t="s">
        <v>471</v>
      </c>
      <c r="AT909" s="229" t="s">
        <v>386</v>
      </c>
      <c r="AU909" s="229" t="s">
        <v>98</v>
      </c>
      <c r="AY909" s="21" t="s">
        <v>235</v>
      </c>
      <c r="BE909" s="230">
        <f>IF(N909="základní",J909,0)</f>
        <v>0</v>
      </c>
      <c r="BF909" s="230">
        <f>IF(N909="snížená",J909,0)</f>
        <v>0</v>
      </c>
      <c r="BG909" s="230">
        <f>IF(N909="zákl. přenesená",J909,0)</f>
        <v>0</v>
      </c>
      <c r="BH909" s="230">
        <f>IF(N909="sníž. přenesená",J909,0)</f>
        <v>0</v>
      </c>
      <c r="BI909" s="230">
        <f>IF(N909="nulová",J909,0)</f>
        <v>0</v>
      </c>
      <c r="BJ909" s="21" t="s">
        <v>88</v>
      </c>
      <c r="BK909" s="230">
        <f>ROUND(I909*H909,2)</f>
        <v>0</v>
      </c>
      <c r="BL909" s="21" t="s">
        <v>339</v>
      </c>
      <c r="BM909" s="229" t="s">
        <v>14651</v>
      </c>
    </row>
    <row r="910" s="2" customFormat="1" ht="16.5" customHeight="1">
      <c r="A910" s="42"/>
      <c r="B910" s="43"/>
      <c r="C910" s="280" t="s">
        <v>14652</v>
      </c>
      <c r="D910" s="280" t="s">
        <v>386</v>
      </c>
      <c r="E910" s="281" t="s">
        <v>14653</v>
      </c>
      <c r="F910" s="282" t="s">
        <v>13826</v>
      </c>
      <c r="G910" s="283" t="s">
        <v>10100</v>
      </c>
      <c r="H910" s="284">
        <v>9</v>
      </c>
      <c r="I910" s="285"/>
      <c r="J910" s="286">
        <f>ROUND(I910*H910,2)</f>
        <v>0</v>
      </c>
      <c r="K910" s="282" t="s">
        <v>19</v>
      </c>
      <c r="L910" s="287"/>
      <c r="M910" s="288" t="s">
        <v>19</v>
      </c>
      <c r="N910" s="289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471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14654</v>
      </c>
    </row>
    <row r="911" s="2" customFormat="1" ht="16.5" customHeight="1">
      <c r="A911" s="42"/>
      <c r="B911" s="43"/>
      <c r="C911" s="280" t="s">
        <v>14655</v>
      </c>
      <c r="D911" s="280" t="s">
        <v>386</v>
      </c>
      <c r="E911" s="281" t="s">
        <v>14656</v>
      </c>
      <c r="F911" s="282" t="s">
        <v>13829</v>
      </c>
      <c r="G911" s="283" t="s">
        <v>10100</v>
      </c>
      <c r="H911" s="284">
        <v>7</v>
      </c>
      <c r="I911" s="285"/>
      <c r="J911" s="286">
        <f>ROUND(I911*H911,2)</f>
        <v>0</v>
      </c>
      <c r="K911" s="282" t="s">
        <v>19</v>
      </c>
      <c r="L911" s="287"/>
      <c r="M911" s="288" t="s">
        <v>19</v>
      </c>
      <c r="N911" s="289" t="s">
        <v>48</v>
      </c>
      <c r="O911" s="88"/>
      <c r="P911" s="227">
        <f>O911*H911</f>
        <v>0</v>
      </c>
      <c r="Q911" s="227">
        <v>0</v>
      </c>
      <c r="R911" s="227">
        <f>Q911*H911</f>
        <v>0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471</v>
      </c>
      <c r="AT911" s="229" t="s">
        <v>386</v>
      </c>
      <c r="AU911" s="229" t="s">
        <v>98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14657</v>
      </c>
    </row>
    <row r="912" s="2" customFormat="1" ht="16.5" customHeight="1">
      <c r="A912" s="42"/>
      <c r="B912" s="43"/>
      <c r="C912" s="280" t="s">
        <v>14658</v>
      </c>
      <c r="D912" s="280" t="s">
        <v>386</v>
      </c>
      <c r="E912" s="281" t="s">
        <v>14659</v>
      </c>
      <c r="F912" s="282" t="s">
        <v>13832</v>
      </c>
      <c r="G912" s="283" t="s">
        <v>10100</v>
      </c>
      <c r="H912" s="284">
        <v>2</v>
      </c>
      <c r="I912" s="285"/>
      <c r="J912" s="286">
        <f>ROUND(I912*H912,2)</f>
        <v>0</v>
      </c>
      <c r="K912" s="282" t="s">
        <v>19</v>
      </c>
      <c r="L912" s="287"/>
      <c r="M912" s="288" t="s">
        <v>19</v>
      </c>
      <c r="N912" s="289" t="s">
        <v>48</v>
      </c>
      <c r="O912" s="88"/>
      <c r="P912" s="227">
        <f>O912*H912</f>
        <v>0</v>
      </c>
      <c r="Q912" s="227">
        <v>0</v>
      </c>
      <c r="R912" s="227">
        <f>Q912*H912</f>
        <v>0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471</v>
      </c>
      <c r="AT912" s="229" t="s">
        <v>386</v>
      </c>
      <c r="AU912" s="229" t="s">
        <v>98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339</v>
      </c>
      <c r="BM912" s="229" t="s">
        <v>14660</v>
      </c>
    </row>
    <row r="913" s="2" customFormat="1" ht="16.5" customHeight="1">
      <c r="A913" s="42"/>
      <c r="B913" s="43"/>
      <c r="C913" s="280" t="s">
        <v>14661</v>
      </c>
      <c r="D913" s="280" t="s">
        <v>386</v>
      </c>
      <c r="E913" s="281" t="s">
        <v>14662</v>
      </c>
      <c r="F913" s="282" t="s">
        <v>13835</v>
      </c>
      <c r="G913" s="283" t="s">
        <v>10100</v>
      </c>
      <c r="H913" s="284">
        <v>3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14663</v>
      </c>
    </row>
    <row r="914" s="2" customFormat="1" ht="16.5" customHeight="1">
      <c r="A914" s="42"/>
      <c r="B914" s="43"/>
      <c r="C914" s="280" t="s">
        <v>14664</v>
      </c>
      <c r="D914" s="280" t="s">
        <v>386</v>
      </c>
      <c r="E914" s="281" t="s">
        <v>14665</v>
      </c>
      <c r="F914" s="282" t="s">
        <v>13841</v>
      </c>
      <c r="G914" s="283" t="s">
        <v>10100</v>
      </c>
      <c r="H914" s="284">
        <v>7</v>
      </c>
      <c r="I914" s="285"/>
      <c r="J914" s="286">
        <f>ROUND(I914*H914,2)</f>
        <v>0</v>
      </c>
      <c r="K914" s="282" t="s">
        <v>19</v>
      </c>
      <c r="L914" s="287"/>
      <c r="M914" s="288" t="s">
        <v>19</v>
      </c>
      <c r="N914" s="289" t="s">
        <v>48</v>
      </c>
      <c r="O914" s="88"/>
      <c r="P914" s="227">
        <f>O914*H914</f>
        <v>0</v>
      </c>
      <c r="Q914" s="227">
        <v>0</v>
      </c>
      <c r="R914" s="227">
        <f>Q914*H914</f>
        <v>0</v>
      </c>
      <c r="S914" s="227">
        <v>0</v>
      </c>
      <c r="T914" s="228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9" t="s">
        <v>471</v>
      </c>
      <c r="AT914" s="229" t="s">
        <v>386</v>
      </c>
      <c r="AU914" s="229" t="s">
        <v>98</v>
      </c>
      <c r="AY914" s="21" t="s">
        <v>235</v>
      </c>
      <c r="BE914" s="230">
        <f>IF(N914="základní",J914,0)</f>
        <v>0</v>
      </c>
      <c r="BF914" s="230">
        <f>IF(N914="snížená",J914,0)</f>
        <v>0</v>
      </c>
      <c r="BG914" s="230">
        <f>IF(N914="zákl. přenesená",J914,0)</f>
        <v>0</v>
      </c>
      <c r="BH914" s="230">
        <f>IF(N914="sníž. přenesená",J914,0)</f>
        <v>0</v>
      </c>
      <c r="BI914" s="230">
        <f>IF(N914="nulová",J914,0)</f>
        <v>0</v>
      </c>
      <c r="BJ914" s="21" t="s">
        <v>88</v>
      </c>
      <c r="BK914" s="230">
        <f>ROUND(I914*H914,2)</f>
        <v>0</v>
      </c>
      <c r="BL914" s="21" t="s">
        <v>339</v>
      </c>
      <c r="BM914" s="229" t="s">
        <v>14666</v>
      </c>
    </row>
    <row r="915" s="2" customFormat="1" ht="16.5" customHeight="1">
      <c r="A915" s="42"/>
      <c r="B915" s="43"/>
      <c r="C915" s="280" t="s">
        <v>14667</v>
      </c>
      <c r="D915" s="280" t="s">
        <v>386</v>
      </c>
      <c r="E915" s="281" t="s">
        <v>14668</v>
      </c>
      <c r="F915" s="282" t="s">
        <v>13844</v>
      </c>
      <c r="G915" s="283" t="s">
        <v>10100</v>
      </c>
      <c r="H915" s="284">
        <v>3</v>
      </c>
      <c r="I915" s="285"/>
      <c r="J915" s="286">
        <f>ROUND(I915*H915,2)</f>
        <v>0</v>
      </c>
      <c r="K915" s="282" t="s">
        <v>19</v>
      </c>
      <c r="L915" s="287"/>
      <c r="M915" s="288" t="s">
        <v>19</v>
      </c>
      <c r="N915" s="289" t="s">
        <v>48</v>
      </c>
      <c r="O915" s="88"/>
      <c r="P915" s="227">
        <f>O915*H915</f>
        <v>0</v>
      </c>
      <c r="Q915" s="227">
        <v>0</v>
      </c>
      <c r="R915" s="227">
        <f>Q915*H915</f>
        <v>0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471</v>
      </c>
      <c r="AT915" s="229" t="s">
        <v>386</v>
      </c>
      <c r="AU915" s="229" t="s">
        <v>98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14669</v>
      </c>
    </row>
    <row r="916" s="2" customFormat="1" ht="16.5" customHeight="1">
      <c r="A916" s="42"/>
      <c r="B916" s="43"/>
      <c r="C916" s="280" t="s">
        <v>14670</v>
      </c>
      <c r="D916" s="280" t="s">
        <v>386</v>
      </c>
      <c r="E916" s="281" t="s">
        <v>14671</v>
      </c>
      <c r="F916" s="282" t="s">
        <v>13847</v>
      </c>
      <c r="G916" s="283" t="s">
        <v>10100</v>
      </c>
      <c r="H916" s="284">
        <v>18</v>
      </c>
      <c r="I916" s="285"/>
      <c r="J916" s="286">
        <f>ROUND(I916*H916,2)</f>
        <v>0</v>
      </c>
      <c r="K916" s="282" t="s">
        <v>19</v>
      </c>
      <c r="L916" s="287"/>
      <c r="M916" s="288" t="s">
        <v>19</v>
      </c>
      <c r="N916" s="289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471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14672</v>
      </c>
    </row>
    <row r="917" s="2" customFormat="1" ht="16.5" customHeight="1">
      <c r="A917" s="42"/>
      <c r="B917" s="43"/>
      <c r="C917" s="280" t="s">
        <v>14673</v>
      </c>
      <c r="D917" s="280" t="s">
        <v>386</v>
      </c>
      <c r="E917" s="281" t="s">
        <v>14674</v>
      </c>
      <c r="F917" s="282" t="s">
        <v>14055</v>
      </c>
      <c r="G917" s="283" t="s">
        <v>10100</v>
      </c>
      <c r="H917" s="284">
        <v>10</v>
      </c>
      <c r="I917" s="285"/>
      <c r="J917" s="286">
        <f>ROUND(I917*H917,2)</f>
        <v>0</v>
      </c>
      <c r="K917" s="282" t="s">
        <v>19</v>
      </c>
      <c r="L917" s="287"/>
      <c r="M917" s="288" t="s">
        <v>19</v>
      </c>
      <c r="N917" s="289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471</v>
      </c>
      <c r="AT917" s="229" t="s">
        <v>386</v>
      </c>
      <c r="AU917" s="229" t="s">
        <v>98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14675</v>
      </c>
    </row>
    <row r="918" s="2" customFormat="1" ht="16.5" customHeight="1">
      <c r="A918" s="42"/>
      <c r="B918" s="43"/>
      <c r="C918" s="280" t="s">
        <v>14676</v>
      </c>
      <c r="D918" s="280" t="s">
        <v>386</v>
      </c>
      <c r="E918" s="281" t="s">
        <v>14677</v>
      </c>
      <c r="F918" s="282" t="s">
        <v>14058</v>
      </c>
      <c r="G918" s="283" t="s">
        <v>10100</v>
      </c>
      <c r="H918" s="284">
        <v>1</v>
      </c>
      <c r="I918" s="285"/>
      <c r="J918" s="286">
        <f>ROUND(I918*H918,2)</f>
        <v>0</v>
      </c>
      <c r="K918" s="282" t="s">
        <v>19</v>
      </c>
      <c r="L918" s="287"/>
      <c r="M918" s="288" t="s">
        <v>19</v>
      </c>
      <c r="N918" s="289" t="s">
        <v>48</v>
      </c>
      <c r="O918" s="88"/>
      <c r="P918" s="227">
        <f>O918*H918</f>
        <v>0</v>
      </c>
      <c r="Q918" s="227">
        <v>0</v>
      </c>
      <c r="R918" s="227">
        <f>Q918*H918</f>
        <v>0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471</v>
      </c>
      <c r="AT918" s="229" t="s">
        <v>386</v>
      </c>
      <c r="AU918" s="229" t="s">
        <v>98</v>
      </c>
      <c r="AY918" s="21" t="s">
        <v>235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1" t="s">
        <v>88</v>
      </c>
      <c r="BK918" s="230">
        <f>ROUND(I918*H918,2)</f>
        <v>0</v>
      </c>
      <c r="BL918" s="21" t="s">
        <v>339</v>
      </c>
      <c r="BM918" s="229" t="s">
        <v>14678</v>
      </c>
    </row>
    <row r="919" s="2" customFormat="1" ht="16.5" customHeight="1">
      <c r="A919" s="42"/>
      <c r="B919" s="43"/>
      <c r="C919" s="280" t="s">
        <v>14679</v>
      </c>
      <c r="D919" s="280" t="s">
        <v>386</v>
      </c>
      <c r="E919" s="281" t="s">
        <v>14680</v>
      </c>
      <c r="F919" s="282" t="s">
        <v>13859</v>
      </c>
      <c r="G919" s="283" t="s">
        <v>10100</v>
      </c>
      <c r="H919" s="284">
        <v>2</v>
      </c>
      <c r="I919" s="285"/>
      <c r="J919" s="286">
        <f>ROUND(I919*H919,2)</f>
        <v>0</v>
      </c>
      <c r="K919" s="282" t="s">
        <v>19</v>
      </c>
      <c r="L919" s="287"/>
      <c r="M919" s="288" t="s">
        <v>19</v>
      </c>
      <c r="N919" s="289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471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14681</v>
      </c>
    </row>
    <row r="920" s="2" customFormat="1" ht="16.5" customHeight="1">
      <c r="A920" s="42"/>
      <c r="B920" s="43"/>
      <c r="C920" s="280" t="s">
        <v>14682</v>
      </c>
      <c r="D920" s="280" t="s">
        <v>386</v>
      </c>
      <c r="E920" s="281" t="s">
        <v>14683</v>
      </c>
      <c r="F920" s="282" t="s">
        <v>13892</v>
      </c>
      <c r="G920" s="283" t="s">
        <v>10100</v>
      </c>
      <c r="H920" s="284">
        <v>8</v>
      </c>
      <c r="I920" s="285"/>
      <c r="J920" s="286">
        <f>ROUND(I920*H920,2)</f>
        <v>0</v>
      </c>
      <c r="K920" s="282" t="s">
        <v>19</v>
      </c>
      <c r="L920" s="287"/>
      <c r="M920" s="288" t="s">
        <v>19</v>
      </c>
      <c r="N920" s="289" t="s">
        <v>48</v>
      </c>
      <c r="O920" s="88"/>
      <c r="P920" s="227">
        <f>O920*H920</f>
        <v>0</v>
      </c>
      <c r="Q920" s="227">
        <v>0</v>
      </c>
      <c r="R920" s="227">
        <f>Q920*H920</f>
        <v>0</v>
      </c>
      <c r="S920" s="227">
        <v>0</v>
      </c>
      <c r="T920" s="228">
        <f>S920*H920</f>
        <v>0</v>
      </c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R920" s="229" t="s">
        <v>471</v>
      </c>
      <c r="AT920" s="229" t="s">
        <v>386</v>
      </c>
      <c r="AU920" s="229" t="s">
        <v>98</v>
      </c>
      <c r="AY920" s="21" t="s">
        <v>235</v>
      </c>
      <c r="BE920" s="230">
        <f>IF(N920="základní",J920,0)</f>
        <v>0</v>
      </c>
      <c r="BF920" s="230">
        <f>IF(N920="snížená",J920,0)</f>
        <v>0</v>
      </c>
      <c r="BG920" s="230">
        <f>IF(N920="zákl. přenesená",J920,0)</f>
        <v>0</v>
      </c>
      <c r="BH920" s="230">
        <f>IF(N920="sníž. přenesená",J920,0)</f>
        <v>0</v>
      </c>
      <c r="BI920" s="230">
        <f>IF(N920="nulová",J920,0)</f>
        <v>0</v>
      </c>
      <c r="BJ920" s="21" t="s">
        <v>88</v>
      </c>
      <c r="BK920" s="230">
        <f>ROUND(I920*H920,2)</f>
        <v>0</v>
      </c>
      <c r="BL920" s="21" t="s">
        <v>339</v>
      </c>
      <c r="BM920" s="229" t="s">
        <v>14684</v>
      </c>
    </row>
    <row r="921" s="2" customFormat="1" ht="16.5" customHeight="1">
      <c r="A921" s="42"/>
      <c r="B921" s="43"/>
      <c r="C921" s="280" t="s">
        <v>14685</v>
      </c>
      <c r="D921" s="280" t="s">
        <v>386</v>
      </c>
      <c r="E921" s="281" t="s">
        <v>14686</v>
      </c>
      <c r="F921" s="282" t="s">
        <v>13895</v>
      </c>
      <c r="G921" s="283" t="s">
        <v>10100</v>
      </c>
      <c r="H921" s="284">
        <v>2</v>
      </c>
      <c r="I921" s="285"/>
      <c r="J921" s="286">
        <f>ROUND(I921*H921,2)</f>
        <v>0</v>
      </c>
      <c r="K921" s="282" t="s">
        <v>19</v>
      </c>
      <c r="L921" s="287"/>
      <c r="M921" s="288" t="s">
        <v>19</v>
      </c>
      <c r="N921" s="289" t="s">
        <v>48</v>
      </c>
      <c r="O921" s="88"/>
      <c r="P921" s="227">
        <f>O921*H921</f>
        <v>0</v>
      </c>
      <c r="Q921" s="227">
        <v>0</v>
      </c>
      <c r="R921" s="227">
        <f>Q921*H921</f>
        <v>0</v>
      </c>
      <c r="S921" s="227">
        <v>0</v>
      </c>
      <c r="T921" s="228">
        <f>S921*H921</f>
        <v>0</v>
      </c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R921" s="229" t="s">
        <v>471</v>
      </c>
      <c r="AT921" s="229" t="s">
        <v>386</v>
      </c>
      <c r="AU921" s="229" t="s">
        <v>98</v>
      </c>
      <c r="AY921" s="21" t="s">
        <v>235</v>
      </c>
      <c r="BE921" s="230">
        <f>IF(N921="základní",J921,0)</f>
        <v>0</v>
      </c>
      <c r="BF921" s="230">
        <f>IF(N921="snížená",J921,0)</f>
        <v>0</v>
      </c>
      <c r="BG921" s="230">
        <f>IF(N921="zákl. přenesená",J921,0)</f>
        <v>0</v>
      </c>
      <c r="BH921" s="230">
        <f>IF(N921="sníž. přenesená",J921,0)</f>
        <v>0</v>
      </c>
      <c r="BI921" s="230">
        <f>IF(N921="nulová",J921,0)</f>
        <v>0</v>
      </c>
      <c r="BJ921" s="21" t="s">
        <v>88</v>
      </c>
      <c r="BK921" s="230">
        <f>ROUND(I921*H921,2)</f>
        <v>0</v>
      </c>
      <c r="BL921" s="21" t="s">
        <v>339</v>
      </c>
      <c r="BM921" s="229" t="s">
        <v>14687</v>
      </c>
    </row>
    <row r="922" s="2" customFormat="1" ht="16.5" customHeight="1">
      <c r="A922" s="42"/>
      <c r="B922" s="43"/>
      <c r="C922" s="280" t="s">
        <v>14688</v>
      </c>
      <c r="D922" s="280" t="s">
        <v>386</v>
      </c>
      <c r="E922" s="281" t="s">
        <v>14689</v>
      </c>
      <c r="F922" s="282" t="s">
        <v>14690</v>
      </c>
      <c r="G922" s="283" t="s">
        <v>10100</v>
      </c>
      <c r="H922" s="284">
        <v>2</v>
      </c>
      <c r="I922" s="285"/>
      <c r="J922" s="286">
        <f>ROUND(I922*H922,2)</f>
        <v>0</v>
      </c>
      <c r="K922" s="282" t="s">
        <v>19</v>
      </c>
      <c r="L922" s="287"/>
      <c r="M922" s="288" t="s">
        <v>19</v>
      </c>
      <c r="N922" s="289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471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14691</v>
      </c>
    </row>
    <row r="923" s="2" customFormat="1" ht="16.5" customHeight="1">
      <c r="A923" s="42"/>
      <c r="B923" s="43"/>
      <c r="C923" s="280" t="s">
        <v>14692</v>
      </c>
      <c r="D923" s="280" t="s">
        <v>386</v>
      </c>
      <c r="E923" s="281" t="s">
        <v>14693</v>
      </c>
      <c r="F923" s="282" t="s">
        <v>14067</v>
      </c>
      <c r="G923" s="283" t="s">
        <v>10100</v>
      </c>
      <c r="H923" s="284">
        <v>2</v>
      </c>
      <c r="I923" s="285"/>
      <c r="J923" s="286">
        <f>ROUND(I923*H923,2)</f>
        <v>0</v>
      </c>
      <c r="K923" s="282" t="s">
        <v>19</v>
      </c>
      <c r="L923" s="287"/>
      <c r="M923" s="288" t="s">
        <v>19</v>
      </c>
      <c r="N923" s="289" t="s">
        <v>48</v>
      </c>
      <c r="O923" s="88"/>
      <c r="P923" s="227">
        <f>O923*H923</f>
        <v>0</v>
      </c>
      <c r="Q923" s="227">
        <v>0</v>
      </c>
      <c r="R923" s="227">
        <f>Q923*H923</f>
        <v>0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471</v>
      </c>
      <c r="AT923" s="229" t="s">
        <v>386</v>
      </c>
      <c r="AU923" s="229" t="s">
        <v>98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14694</v>
      </c>
    </row>
    <row r="924" s="2" customFormat="1" ht="16.5" customHeight="1">
      <c r="A924" s="42"/>
      <c r="B924" s="43"/>
      <c r="C924" s="280" t="s">
        <v>14695</v>
      </c>
      <c r="D924" s="280" t="s">
        <v>386</v>
      </c>
      <c r="E924" s="281" t="s">
        <v>14696</v>
      </c>
      <c r="F924" s="282" t="s">
        <v>14070</v>
      </c>
      <c r="G924" s="283" t="s">
        <v>10100</v>
      </c>
      <c r="H924" s="284">
        <v>2</v>
      </c>
      <c r="I924" s="285"/>
      <c r="J924" s="286">
        <f>ROUND(I924*H924,2)</f>
        <v>0</v>
      </c>
      <c r="K924" s="282" t="s">
        <v>19</v>
      </c>
      <c r="L924" s="287"/>
      <c r="M924" s="288" t="s">
        <v>19</v>
      </c>
      <c r="N924" s="289" t="s">
        <v>48</v>
      </c>
      <c r="O924" s="88"/>
      <c r="P924" s="227">
        <f>O924*H924</f>
        <v>0</v>
      </c>
      <c r="Q924" s="227">
        <v>0</v>
      </c>
      <c r="R924" s="227">
        <f>Q924*H924</f>
        <v>0</v>
      </c>
      <c r="S924" s="227">
        <v>0</v>
      </c>
      <c r="T924" s="228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9" t="s">
        <v>471</v>
      </c>
      <c r="AT924" s="229" t="s">
        <v>386</v>
      </c>
      <c r="AU924" s="229" t="s">
        <v>98</v>
      </c>
      <c r="AY924" s="21" t="s">
        <v>235</v>
      </c>
      <c r="BE924" s="230">
        <f>IF(N924="základní",J924,0)</f>
        <v>0</v>
      </c>
      <c r="BF924" s="230">
        <f>IF(N924="snížená",J924,0)</f>
        <v>0</v>
      </c>
      <c r="BG924" s="230">
        <f>IF(N924="zákl. přenesená",J924,0)</f>
        <v>0</v>
      </c>
      <c r="BH924" s="230">
        <f>IF(N924="sníž. přenesená",J924,0)</f>
        <v>0</v>
      </c>
      <c r="BI924" s="230">
        <f>IF(N924="nulová",J924,0)</f>
        <v>0</v>
      </c>
      <c r="BJ924" s="21" t="s">
        <v>88</v>
      </c>
      <c r="BK924" s="230">
        <f>ROUND(I924*H924,2)</f>
        <v>0</v>
      </c>
      <c r="BL924" s="21" t="s">
        <v>339</v>
      </c>
      <c r="BM924" s="229" t="s">
        <v>14697</v>
      </c>
    </row>
    <row r="925" s="2" customFormat="1" ht="16.5" customHeight="1">
      <c r="A925" s="42"/>
      <c r="B925" s="43"/>
      <c r="C925" s="280" t="s">
        <v>14698</v>
      </c>
      <c r="D925" s="280" t="s">
        <v>386</v>
      </c>
      <c r="E925" s="281" t="s">
        <v>14699</v>
      </c>
      <c r="F925" s="282" t="s">
        <v>13904</v>
      </c>
      <c r="G925" s="283" t="s">
        <v>10100</v>
      </c>
      <c r="H925" s="284">
        <v>1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14700</v>
      </c>
    </row>
    <row r="926" s="2" customFormat="1" ht="16.5" customHeight="1">
      <c r="A926" s="42"/>
      <c r="B926" s="43"/>
      <c r="C926" s="280" t="s">
        <v>14701</v>
      </c>
      <c r="D926" s="280" t="s">
        <v>386</v>
      </c>
      <c r="E926" s="281" t="s">
        <v>14702</v>
      </c>
      <c r="F926" s="282" t="s">
        <v>14075</v>
      </c>
      <c r="G926" s="283" t="s">
        <v>10100</v>
      </c>
      <c r="H926" s="284">
        <v>0</v>
      </c>
      <c r="I926" s="285"/>
      <c r="J926" s="286">
        <f>ROUND(I926*H926,2)</f>
        <v>0</v>
      </c>
      <c r="K926" s="282" t="s">
        <v>19</v>
      </c>
      <c r="L926" s="287"/>
      <c r="M926" s="288" t="s">
        <v>19</v>
      </c>
      <c r="N926" s="289" t="s">
        <v>48</v>
      </c>
      <c r="O926" s="88"/>
      <c r="P926" s="227">
        <f>O926*H926</f>
        <v>0</v>
      </c>
      <c r="Q926" s="227">
        <v>0</v>
      </c>
      <c r="R926" s="227">
        <f>Q926*H926</f>
        <v>0</v>
      </c>
      <c r="S926" s="227">
        <v>0</v>
      </c>
      <c r="T926" s="228">
        <f>S926*H926</f>
        <v>0</v>
      </c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R926" s="229" t="s">
        <v>471</v>
      </c>
      <c r="AT926" s="229" t="s">
        <v>386</v>
      </c>
      <c r="AU926" s="229" t="s">
        <v>98</v>
      </c>
      <c r="AY926" s="21" t="s">
        <v>235</v>
      </c>
      <c r="BE926" s="230">
        <f>IF(N926="základní",J926,0)</f>
        <v>0</v>
      </c>
      <c r="BF926" s="230">
        <f>IF(N926="snížená",J926,0)</f>
        <v>0</v>
      </c>
      <c r="BG926" s="230">
        <f>IF(N926="zákl. přenesená",J926,0)</f>
        <v>0</v>
      </c>
      <c r="BH926" s="230">
        <f>IF(N926="sníž. přenesená",J926,0)</f>
        <v>0</v>
      </c>
      <c r="BI926" s="230">
        <f>IF(N926="nulová",J926,0)</f>
        <v>0</v>
      </c>
      <c r="BJ926" s="21" t="s">
        <v>88</v>
      </c>
      <c r="BK926" s="230">
        <f>ROUND(I926*H926,2)</f>
        <v>0</v>
      </c>
      <c r="BL926" s="21" t="s">
        <v>339</v>
      </c>
      <c r="BM926" s="229" t="s">
        <v>14703</v>
      </c>
    </row>
    <row r="927" s="2" customFormat="1" ht="21.75" customHeight="1">
      <c r="A927" s="42"/>
      <c r="B927" s="43"/>
      <c r="C927" s="280" t="s">
        <v>14704</v>
      </c>
      <c r="D927" s="280" t="s">
        <v>386</v>
      </c>
      <c r="E927" s="281" t="s">
        <v>14705</v>
      </c>
      <c r="F927" s="282" t="s">
        <v>14078</v>
      </c>
      <c r="G927" s="283" t="s">
        <v>10100</v>
      </c>
      <c r="H927" s="284">
        <v>1</v>
      </c>
      <c r="I927" s="285"/>
      <c r="J927" s="286">
        <f>ROUND(I927*H927,2)</f>
        <v>0</v>
      </c>
      <c r="K927" s="282" t="s">
        <v>19</v>
      </c>
      <c r="L927" s="287"/>
      <c r="M927" s="288" t="s">
        <v>19</v>
      </c>
      <c r="N927" s="289" t="s">
        <v>48</v>
      </c>
      <c r="O927" s="88"/>
      <c r="P927" s="227">
        <f>O927*H927</f>
        <v>0</v>
      </c>
      <c r="Q927" s="227">
        <v>0</v>
      </c>
      <c r="R927" s="227">
        <f>Q927*H927</f>
        <v>0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471</v>
      </c>
      <c r="AT927" s="229" t="s">
        <v>386</v>
      </c>
      <c r="AU927" s="229" t="s">
        <v>98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14706</v>
      </c>
    </row>
    <row r="928" s="2" customFormat="1" ht="16.5" customHeight="1">
      <c r="A928" s="42"/>
      <c r="B928" s="43"/>
      <c r="C928" s="280" t="s">
        <v>14707</v>
      </c>
      <c r="D928" s="280" t="s">
        <v>386</v>
      </c>
      <c r="E928" s="281" t="s">
        <v>14708</v>
      </c>
      <c r="F928" s="282" t="s">
        <v>13916</v>
      </c>
      <c r="G928" s="283" t="s">
        <v>10100</v>
      </c>
      <c r="H928" s="284">
        <v>134</v>
      </c>
      <c r="I928" s="285"/>
      <c r="J928" s="286">
        <f>ROUND(I928*H928,2)</f>
        <v>0</v>
      </c>
      <c r="K928" s="282" t="s">
        <v>19</v>
      </c>
      <c r="L928" s="287"/>
      <c r="M928" s="288" t="s">
        <v>19</v>
      </c>
      <c r="N928" s="289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471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14709</v>
      </c>
    </row>
    <row r="929" s="2" customFormat="1" ht="16.5" customHeight="1">
      <c r="A929" s="42"/>
      <c r="B929" s="43"/>
      <c r="C929" s="280" t="s">
        <v>14710</v>
      </c>
      <c r="D929" s="280" t="s">
        <v>386</v>
      </c>
      <c r="E929" s="281" t="s">
        <v>14711</v>
      </c>
      <c r="F929" s="282" t="s">
        <v>13922</v>
      </c>
      <c r="G929" s="283" t="s">
        <v>10100</v>
      </c>
      <c r="H929" s="284">
        <v>12</v>
      </c>
      <c r="I929" s="285"/>
      <c r="J929" s="286">
        <f>ROUND(I929*H929,2)</f>
        <v>0</v>
      </c>
      <c r="K929" s="282" t="s">
        <v>19</v>
      </c>
      <c r="L929" s="287"/>
      <c r="M929" s="288" t="s">
        <v>19</v>
      </c>
      <c r="N929" s="289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471</v>
      </c>
      <c r="AT929" s="229" t="s">
        <v>386</v>
      </c>
      <c r="AU929" s="229" t="s">
        <v>98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14712</v>
      </c>
    </row>
    <row r="930" s="2" customFormat="1" ht="16.5" customHeight="1">
      <c r="A930" s="42"/>
      <c r="B930" s="43"/>
      <c r="C930" s="280" t="s">
        <v>14713</v>
      </c>
      <c r="D930" s="280" t="s">
        <v>386</v>
      </c>
      <c r="E930" s="281" t="s">
        <v>14714</v>
      </c>
      <c r="F930" s="282" t="s">
        <v>13934</v>
      </c>
      <c r="G930" s="283" t="s">
        <v>10100</v>
      </c>
      <c r="H930" s="284">
        <v>65</v>
      </c>
      <c r="I930" s="285"/>
      <c r="J930" s="286">
        <f>ROUND(I930*H930,2)</f>
        <v>0</v>
      </c>
      <c r="K930" s="282" t="s">
        <v>19</v>
      </c>
      <c r="L930" s="287"/>
      <c r="M930" s="288" t="s">
        <v>19</v>
      </c>
      <c r="N930" s="289" t="s">
        <v>48</v>
      </c>
      <c r="O930" s="88"/>
      <c r="P930" s="227">
        <f>O930*H930</f>
        <v>0</v>
      </c>
      <c r="Q930" s="227">
        <v>0</v>
      </c>
      <c r="R930" s="227">
        <f>Q930*H930</f>
        <v>0</v>
      </c>
      <c r="S930" s="227">
        <v>0</v>
      </c>
      <c r="T930" s="228">
        <f>S930*H930</f>
        <v>0</v>
      </c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R930" s="229" t="s">
        <v>471</v>
      </c>
      <c r="AT930" s="229" t="s">
        <v>386</v>
      </c>
      <c r="AU930" s="229" t="s">
        <v>98</v>
      </c>
      <c r="AY930" s="21" t="s">
        <v>235</v>
      </c>
      <c r="BE930" s="230">
        <f>IF(N930="základní",J930,0)</f>
        <v>0</v>
      </c>
      <c r="BF930" s="230">
        <f>IF(N930="snížená",J930,0)</f>
        <v>0</v>
      </c>
      <c r="BG930" s="230">
        <f>IF(N930="zákl. přenesená",J930,0)</f>
        <v>0</v>
      </c>
      <c r="BH930" s="230">
        <f>IF(N930="sníž. přenesená",J930,0)</f>
        <v>0</v>
      </c>
      <c r="BI930" s="230">
        <f>IF(N930="nulová",J930,0)</f>
        <v>0</v>
      </c>
      <c r="BJ930" s="21" t="s">
        <v>88</v>
      </c>
      <c r="BK930" s="230">
        <f>ROUND(I930*H930,2)</f>
        <v>0</v>
      </c>
      <c r="BL930" s="21" t="s">
        <v>339</v>
      </c>
      <c r="BM930" s="229" t="s">
        <v>14715</v>
      </c>
    </row>
    <row r="931" s="17" customFormat="1" ht="20.88" customHeight="1">
      <c r="A931" s="17"/>
      <c r="B931" s="303"/>
      <c r="C931" s="304"/>
      <c r="D931" s="305" t="s">
        <v>75</v>
      </c>
      <c r="E931" s="305" t="s">
        <v>14716</v>
      </c>
      <c r="F931" s="305" t="s">
        <v>14717</v>
      </c>
      <c r="G931" s="304"/>
      <c r="H931" s="304"/>
      <c r="I931" s="306"/>
      <c r="J931" s="307">
        <f>BK931</f>
        <v>0</v>
      </c>
      <c r="K931" s="304"/>
      <c r="L931" s="308"/>
      <c r="M931" s="309"/>
      <c r="N931" s="310"/>
      <c r="O931" s="310"/>
      <c r="P931" s="311">
        <f>SUM(P932:P934)</f>
        <v>0</v>
      </c>
      <c r="Q931" s="310"/>
      <c r="R931" s="311">
        <f>SUM(R932:R934)</f>
        <v>0</v>
      </c>
      <c r="S931" s="310"/>
      <c r="T931" s="312">
        <f>SUM(T932:T934)</f>
        <v>0</v>
      </c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R931" s="313" t="s">
        <v>88</v>
      </c>
      <c r="AT931" s="314" t="s">
        <v>75</v>
      </c>
      <c r="AU931" s="314" t="s">
        <v>92</v>
      </c>
      <c r="AY931" s="313" t="s">
        <v>235</v>
      </c>
      <c r="BK931" s="315">
        <f>SUM(BK932:BK934)</f>
        <v>0</v>
      </c>
    </row>
    <row r="932" s="2" customFormat="1" ht="16.5" customHeight="1">
      <c r="A932" s="42"/>
      <c r="B932" s="43"/>
      <c r="C932" s="280" t="s">
        <v>14718</v>
      </c>
      <c r="D932" s="280" t="s">
        <v>386</v>
      </c>
      <c r="E932" s="281" t="s">
        <v>14719</v>
      </c>
      <c r="F932" s="282" t="s">
        <v>14720</v>
      </c>
      <c r="G932" s="283" t="s">
        <v>809</v>
      </c>
      <c r="H932" s="284">
        <v>1</v>
      </c>
      <c r="I932" s="285"/>
      <c r="J932" s="286">
        <f>ROUND(I932*H932,2)</f>
        <v>0</v>
      </c>
      <c r="K932" s="282" t="s">
        <v>19</v>
      </c>
      <c r="L932" s="287"/>
      <c r="M932" s="288" t="s">
        <v>19</v>
      </c>
      <c r="N932" s="289" t="s">
        <v>48</v>
      </c>
      <c r="O932" s="88"/>
      <c r="P932" s="227">
        <f>O932*H932</f>
        <v>0</v>
      </c>
      <c r="Q932" s="227">
        <v>0</v>
      </c>
      <c r="R932" s="227">
        <f>Q932*H932</f>
        <v>0</v>
      </c>
      <c r="S932" s="227">
        <v>0</v>
      </c>
      <c r="T932" s="228">
        <f>S932*H932</f>
        <v>0</v>
      </c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R932" s="229" t="s">
        <v>471</v>
      </c>
      <c r="AT932" s="229" t="s">
        <v>386</v>
      </c>
      <c r="AU932" s="229" t="s">
        <v>98</v>
      </c>
      <c r="AY932" s="21" t="s">
        <v>235</v>
      </c>
      <c r="BE932" s="230">
        <f>IF(N932="základní",J932,0)</f>
        <v>0</v>
      </c>
      <c r="BF932" s="230">
        <f>IF(N932="snížená",J932,0)</f>
        <v>0</v>
      </c>
      <c r="BG932" s="230">
        <f>IF(N932="zákl. přenesená",J932,0)</f>
        <v>0</v>
      </c>
      <c r="BH932" s="230">
        <f>IF(N932="sníž. přenesená",J932,0)</f>
        <v>0</v>
      </c>
      <c r="BI932" s="230">
        <f>IF(N932="nulová",J932,0)</f>
        <v>0</v>
      </c>
      <c r="BJ932" s="21" t="s">
        <v>88</v>
      </c>
      <c r="BK932" s="230">
        <f>ROUND(I932*H932,2)</f>
        <v>0</v>
      </c>
      <c r="BL932" s="21" t="s">
        <v>339</v>
      </c>
      <c r="BM932" s="229" t="s">
        <v>14721</v>
      </c>
    </row>
    <row r="933" s="2" customFormat="1" ht="16.5" customHeight="1">
      <c r="A933" s="42"/>
      <c r="B933" s="43"/>
      <c r="C933" s="280" t="s">
        <v>14722</v>
      </c>
      <c r="D933" s="280" t="s">
        <v>386</v>
      </c>
      <c r="E933" s="281" t="s">
        <v>14723</v>
      </c>
      <c r="F933" s="282" t="s">
        <v>14724</v>
      </c>
      <c r="G933" s="283" t="s">
        <v>19</v>
      </c>
      <c r="H933" s="284">
        <v>1</v>
      </c>
      <c r="I933" s="285"/>
      <c r="J933" s="286">
        <f>ROUND(I933*H933,2)</f>
        <v>0</v>
      </c>
      <c r="K933" s="282" t="s">
        <v>19</v>
      </c>
      <c r="L933" s="287"/>
      <c r="M933" s="288" t="s">
        <v>19</v>
      </c>
      <c r="N933" s="289" t="s">
        <v>48</v>
      </c>
      <c r="O933" s="88"/>
      <c r="P933" s="227">
        <f>O933*H933</f>
        <v>0</v>
      </c>
      <c r="Q933" s="227">
        <v>0</v>
      </c>
      <c r="R933" s="227">
        <f>Q933*H933</f>
        <v>0</v>
      </c>
      <c r="S933" s="227">
        <v>0</v>
      </c>
      <c r="T933" s="22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9" t="s">
        <v>471</v>
      </c>
      <c r="AT933" s="229" t="s">
        <v>386</v>
      </c>
      <c r="AU933" s="229" t="s">
        <v>98</v>
      </c>
      <c r="AY933" s="21" t="s">
        <v>235</v>
      </c>
      <c r="BE933" s="230">
        <f>IF(N933="základní",J933,0)</f>
        <v>0</v>
      </c>
      <c r="BF933" s="230">
        <f>IF(N933="snížená",J933,0)</f>
        <v>0</v>
      </c>
      <c r="BG933" s="230">
        <f>IF(N933="zákl. přenesená",J933,0)</f>
        <v>0</v>
      </c>
      <c r="BH933" s="230">
        <f>IF(N933="sníž. přenesená",J933,0)</f>
        <v>0</v>
      </c>
      <c r="BI933" s="230">
        <f>IF(N933="nulová",J933,0)</f>
        <v>0</v>
      </c>
      <c r="BJ933" s="21" t="s">
        <v>88</v>
      </c>
      <c r="BK933" s="230">
        <f>ROUND(I933*H933,2)</f>
        <v>0</v>
      </c>
      <c r="BL933" s="21" t="s">
        <v>339</v>
      </c>
      <c r="BM933" s="229" t="s">
        <v>14725</v>
      </c>
    </row>
    <row r="934" s="2" customFormat="1" ht="16.5" customHeight="1">
      <c r="A934" s="42"/>
      <c r="B934" s="43"/>
      <c r="C934" s="280" t="s">
        <v>14726</v>
      </c>
      <c r="D934" s="280" t="s">
        <v>386</v>
      </c>
      <c r="E934" s="281" t="s">
        <v>14727</v>
      </c>
      <c r="F934" s="282" t="s">
        <v>14728</v>
      </c>
      <c r="G934" s="283" t="s">
        <v>809</v>
      </c>
      <c r="H934" s="284">
        <v>1</v>
      </c>
      <c r="I934" s="285"/>
      <c r="J934" s="286">
        <f>ROUND(I934*H934,2)</f>
        <v>0</v>
      </c>
      <c r="K934" s="282" t="s">
        <v>19</v>
      </c>
      <c r="L934" s="287"/>
      <c r="M934" s="288" t="s">
        <v>19</v>
      </c>
      <c r="N934" s="289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471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14729</v>
      </c>
    </row>
    <row r="935" s="12" customFormat="1" ht="20.88" customHeight="1">
      <c r="A935" s="12"/>
      <c r="B935" s="202"/>
      <c r="C935" s="203"/>
      <c r="D935" s="204" t="s">
        <v>75</v>
      </c>
      <c r="E935" s="216" t="s">
        <v>14730</v>
      </c>
      <c r="F935" s="216" t="s">
        <v>14731</v>
      </c>
      <c r="G935" s="203"/>
      <c r="H935" s="203"/>
      <c r="I935" s="206"/>
      <c r="J935" s="217">
        <f>BK935</f>
        <v>0</v>
      </c>
      <c r="K935" s="203"/>
      <c r="L935" s="208"/>
      <c r="M935" s="209"/>
      <c r="N935" s="210"/>
      <c r="O935" s="210"/>
      <c r="P935" s="211">
        <f>P936+P965</f>
        <v>0</v>
      </c>
      <c r="Q935" s="210"/>
      <c r="R935" s="211">
        <f>R936+R965</f>
        <v>1.3235000000000001</v>
      </c>
      <c r="S935" s="210"/>
      <c r="T935" s="212">
        <f>T936+T965</f>
        <v>0</v>
      </c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R935" s="213" t="s">
        <v>88</v>
      </c>
      <c r="AT935" s="214" t="s">
        <v>75</v>
      </c>
      <c r="AU935" s="214" t="s">
        <v>88</v>
      </c>
      <c r="AY935" s="213" t="s">
        <v>235</v>
      </c>
      <c r="BK935" s="215">
        <f>BK936+BK965</f>
        <v>0</v>
      </c>
    </row>
    <row r="936" s="17" customFormat="1" ht="20.88" customHeight="1">
      <c r="A936" s="17"/>
      <c r="B936" s="303"/>
      <c r="C936" s="304"/>
      <c r="D936" s="305" t="s">
        <v>75</v>
      </c>
      <c r="E936" s="305" t="s">
        <v>14732</v>
      </c>
      <c r="F936" s="305" t="s">
        <v>14733</v>
      </c>
      <c r="G936" s="304"/>
      <c r="H936" s="304"/>
      <c r="I936" s="306"/>
      <c r="J936" s="307">
        <f>BK936</f>
        <v>0</v>
      </c>
      <c r="K936" s="304"/>
      <c r="L936" s="308"/>
      <c r="M936" s="309"/>
      <c r="N936" s="310"/>
      <c r="O936" s="310"/>
      <c r="P936" s="311">
        <f>SUM(P937:P964)</f>
        <v>0</v>
      </c>
      <c r="Q936" s="310"/>
      <c r="R936" s="311">
        <f>SUM(R937:R964)</f>
        <v>1.3235000000000001</v>
      </c>
      <c r="S936" s="310"/>
      <c r="T936" s="312">
        <f>SUM(T937:T964)</f>
        <v>0</v>
      </c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R936" s="313" t="s">
        <v>88</v>
      </c>
      <c r="AT936" s="314" t="s">
        <v>75</v>
      </c>
      <c r="AU936" s="314" t="s">
        <v>92</v>
      </c>
      <c r="AY936" s="313" t="s">
        <v>235</v>
      </c>
      <c r="BK936" s="315">
        <f>SUM(BK937:BK964)</f>
        <v>0</v>
      </c>
    </row>
    <row r="937" s="2" customFormat="1" ht="16.5" customHeight="1">
      <c r="A937" s="42"/>
      <c r="B937" s="43"/>
      <c r="C937" s="280" t="s">
        <v>14734</v>
      </c>
      <c r="D937" s="280" t="s">
        <v>386</v>
      </c>
      <c r="E937" s="281" t="s">
        <v>14735</v>
      </c>
      <c r="F937" s="282" t="s">
        <v>14736</v>
      </c>
      <c r="G937" s="283" t="s">
        <v>240</v>
      </c>
      <c r="H937" s="284">
        <v>608</v>
      </c>
      <c r="I937" s="285"/>
      <c r="J937" s="286">
        <f>ROUND(I937*H937,2)</f>
        <v>0</v>
      </c>
      <c r="K937" s="282" t="s">
        <v>241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0.001</v>
      </c>
      <c r="R937" s="227">
        <f>Q937*H937</f>
        <v>0.60799999999999998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14737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14738</v>
      </c>
      <c r="G938" s="237"/>
      <c r="H938" s="241">
        <v>608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98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16.5" customHeight="1">
      <c r="A939" s="42"/>
      <c r="B939" s="43"/>
      <c r="C939" s="280" t="s">
        <v>14739</v>
      </c>
      <c r="D939" s="280" t="s">
        <v>386</v>
      </c>
      <c r="E939" s="281" t="s">
        <v>14740</v>
      </c>
      <c r="F939" s="282" t="s">
        <v>14741</v>
      </c>
      <c r="G939" s="283" t="s">
        <v>240</v>
      </c>
      <c r="H939" s="284">
        <v>483.60000000000002</v>
      </c>
      <c r="I939" s="285"/>
      <c r="J939" s="286">
        <f>ROUND(I939*H939,2)</f>
        <v>0</v>
      </c>
      <c r="K939" s="282" t="s">
        <v>241</v>
      </c>
      <c r="L939" s="287"/>
      <c r="M939" s="288" t="s">
        <v>19</v>
      </c>
      <c r="N939" s="289" t="s">
        <v>48</v>
      </c>
      <c r="O939" s="88"/>
      <c r="P939" s="227">
        <f>O939*H939</f>
        <v>0</v>
      </c>
      <c r="Q939" s="227">
        <v>0.001</v>
      </c>
      <c r="R939" s="227">
        <f>Q939*H939</f>
        <v>0.48360000000000003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471</v>
      </c>
      <c r="AT939" s="229" t="s">
        <v>386</v>
      </c>
      <c r="AU939" s="229" t="s">
        <v>98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14742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14743</v>
      </c>
      <c r="G940" s="237"/>
      <c r="H940" s="241">
        <v>483.60000000000002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98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16.5" customHeight="1">
      <c r="A941" s="42"/>
      <c r="B941" s="43"/>
      <c r="C941" s="280" t="s">
        <v>14744</v>
      </c>
      <c r="D941" s="280" t="s">
        <v>386</v>
      </c>
      <c r="E941" s="281" t="s">
        <v>14745</v>
      </c>
      <c r="F941" s="282" t="s">
        <v>14746</v>
      </c>
      <c r="G941" s="283" t="s">
        <v>3351</v>
      </c>
      <c r="H941" s="284">
        <v>45.359999999999999</v>
      </c>
      <c r="I941" s="285"/>
      <c r="J941" s="286">
        <f>ROUND(I941*H941,2)</f>
        <v>0</v>
      </c>
      <c r="K941" s="282" t="s">
        <v>241</v>
      </c>
      <c r="L941" s="287"/>
      <c r="M941" s="288" t="s">
        <v>19</v>
      </c>
      <c r="N941" s="289" t="s">
        <v>48</v>
      </c>
      <c r="O941" s="88"/>
      <c r="P941" s="227">
        <f>O941*H941</f>
        <v>0</v>
      </c>
      <c r="Q941" s="227">
        <v>0.001</v>
      </c>
      <c r="R941" s="227">
        <f>Q941*H941</f>
        <v>0.045359999999999998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471</v>
      </c>
      <c r="AT941" s="229" t="s">
        <v>386</v>
      </c>
      <c r="AU941" s="229" t="s">
        <v>98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14747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14748</v>
      </c>
      <c r="G942" s="237"/>
      <c r="H942" s="241">
        <v>45.359999999999999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14749</v>
      </c>
      <c r="D943" s="280" t="s">
        <v>386</v>
      </c>
      <c r="E943" s="281" t="s">
        <v>14750</v>
      </c>
      <c r="F943" s="282" t="s">
        <v>14751</v>
      </c>
      <c r="G943" s="283" t="s">
        <v>3351</v>
      </c>
      <c r="H943" s="284">
        <v>42.159999999999997</v>
      </c>
      <c r="I943" s="285"/>
      <c r="J943" s="286">
        <f>ROUND(I943*H943,2)</f>
        <v>0</v>
      </c>
      <c r="K943" s="282" t="s">
        <v>241</v>
      </c>
      <c r="L943" s="287"/>
      <c r="M943" s="288" t="s">
        <v>19</v>
      </c>
      <c r="N943" s="289" t="s">
        <v>48</v>
      </c>
      <c r="O943" s="88"/>
      <c r="P943" s="227">
        <f>O943*H943</f>
        <v>0</v>
      </c>
      <c r="Q943" s="227">
        <v>0.001</v>
      </c>
      <c r="R943" s="227">
        <f>Q943*H943</f>
        <v>0.042159999999999996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471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14752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14753</v>
      </c>
      <c r="G944" s="237"/>
      <c r="H944" s="241">
        <v>42.159999999999997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98</v>
      </c>
      <c r="AV944" s="13" t="s">
        <v>88</v>
      </c>
      <c r="AW944" s="13" t="s">
        <v>37</v>
      </c>
      <c r="AX944" s="13" t="s">
        <v>83</v>
      </c>
      <c r="AY944" s="247" t="s">
        <v>235</v>
      </c>
    </row>
    <row r="945" s="2" customFormat="1" ht="16.5" customHeight="1">
      <c r="A945" s="42"/>
      <c r="B945" s="43"/>
      <c r="C945" s="280" t="s">
        <v>14754</v>
      </c>
      <c r="D945" s="280" t="s">
        <v>386</v>
      </c>
      <c r="E945" s="281" t="s">
        <v>14755</v>
      </c>
      <c r="F945" s="282" t="s">
        <v>14756</v>
      </c>
      <c r="G945" s="283" t="s">
        <v>240</v>
      </c>
      <c r="H945" s="284">
        <v>190</v>
      </c>
      <c r="I945" s="285"/>
      <c r="J945" s="286">
        <f>ROUND(I945*H945,2)</f>
        <v>0</v>
      </c>
      <c r="K945" s="282" t="s">
        <v>19</v>
      </c>
      <c r="L945" s="287"/>
      <c r="M945" s="288" t="s">
        <v>19</v>
      </c>
      <c r="N945" s="289" t="s">
        <v>48</v>
      </c>
      <c r="O945" s="88"/>
      <c r="P945" s="227">
        <f>O945*H945</f>
        <v>0</v>
      </c>
      <c r="Q945" s="227">
        <v>0</v>
      </c>
      <c r="R945" s="227">
        <f>Q945*H945</f>
        <v>0</v>
      </c>
      <c r="S945" s="227">
        <v>0</v>
      </c>
      <c r="T945" s="228">
        <f>S945*H945</f>
        <v>0</v>
      </c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R945" s="229" t="s">
        <v>471</v>
      </c>
      <c r="AT945" s="229" t="s">
        <v>386</v>
      </c>
      <c r="AU945" s="229" t="s">
        <v>98</v>
      </c>
      <c r="AY945" s="21" t="s">
        <v>235</v>
      </c>
      <c r="BE945" s="230">
        <f>IF(N945="základní",J945,0)</f>
        <v>0</v>
      </c>
      <c r="BF945" s="230">
        <f>IF(N945="snížená",J945,0)</f>
        <v>0</v>
      </c>
      <c r="BG945" s="230">
        <f>IF(N945="zákl. přenesená",J945,0)</f>
        <v>0</v>
      </c>
      <c r="BH945" s="230">
        <f>IF(N945="sníž. přenesená",J945,0)</f>
        <v>0</v>
      </c>
      <c r="BI945" s="230">
        <f>IF(N945="nulová",J945,0)</f>
        <v>0</v>
      </c>
      <c r="BJ945" s="21" t="s">
        <v>88</v>
      </c>
      <c r="BK945" s="230">
        <f>ROUND(I945*H945,2)</f>
        <v>0</v>
      </c>
      <c r="BL945" s="21" t="s">
        <v>339</v>
      </c>
      <c r="BM945" s="229" t="s">
        <v>14757</v>
      </c>
    </row>
    <row r="946" s="2" customFormat="1" ht="16.5" customHeight="1">
      <c r="A946" s="42"/>
      <c r="B946" s="43"/>
      <c r="C946" s="280" t="s">
        <v>14758</v>
      </c>
      <c r="D946" s="280" t="s">
        <v>386</v>
      </c>
      <c r="E946" s="281" t="s">
        <v>14759</v>
      </c>
      <c r="F946" s="282" t="s">
        <v>14760</v>
      </c>
      <c r="G946" s="283" t="s">
        <v>240</v>
      </c>
      <c r="H946" s="284">
        <v>680</v>
      </c>
      <c r="I946" s="285"/>
      <c r="J946" s="286">
        <f>ROUND(I946*H946,2)</f>
        <v>0</v>
      </c>
      <c r="K946" s="282" t="s">
        <v>19</v>
      </c>
      <c r="L946" s="287"/>
      <c r="M946" s="288" t="s">
        <v>19</v>
      </c>
      <c r="N946" s="289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471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14761</v>
      </c>
    </row>
    <row r="947" s="2" customFormat="1" ht="16.5" customHeight="1">
      <c r="A947" s="42"/>
      <c r="B947" s="43"/>
      <c r="C947" s="280" t="s">
        <v>3160</v>
      </c>
      <c r="D947" s="280" t="s">
        <v>386</v>
      </c>
      <c r="E947" s="281" t="s">
        <v>14762</v>
      </c>
      <c r="F947" s="282" t="s">
        <v>14763</v>
      </c>
      <c r="G947" s="283" t="s">
        <v>10100</v>
      </c>
      <c r="H947" s="284">
        <v>84</v>
      </c>
      <c r="I947" s="285"/>
      <c r="J947" s="286">
        <f>ROUND(I947*H947,2)</f>
        <v>0</v>
      </c>
      <c r="K947" s="282" t="s">
        <v>19</v>
      </c>
      <c r="L947" s="287"/>
      <c r="M947" s="288" t="s">
        <v>19</v>
      </c>
      <c r="N947" s="289" t="s">
        <v>48</v>
      </c>
      <c r="O947" s="88"/>
      <c r="P947" s="227">
        <f>O947*H947</f>
        <v>0</v>
      </c>
      <c r="Q947" s="227">
        <v>0</v>
      </c>
      <c r="R947" s="227">
        <f>Q947*H947</f>
        <v>0</v>
      </c>
      <c r="S947" s="227">
        <v>0</v>
      </c>
      <c r="T947" s="228">
        <f>S947*H947</f>
        <v>0</v>
      </c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R947" s="229" t="s">
        <v>471</v>
      </c>
      <c r="AT947" s="229" t="s">
        <v>386</v>
      </c>
      <c r="AU947" s="229" t="s">
        <v>98</v>
      </c>
      <c r="AY947" s="21" t="s">
        <v>235</v>
      </c>
      <c r="BE947" s="230">
        <f>IF(N947="základní",J947,0)</f>
        <v>0</v>
      </c>
      <c r="BF947" s="230">
        <f>IF(N947="snížená",J947,0)</f>
        <v>0</v>
      </c>
      <c r="BG947" s="230">
        <f>IF(N947="zákl. přenesená",J947,0)</f>
        <v>0</v>
      </c>
      <c r="BH947" s="230">
        <f>IF(N947="sníž. přenesená",J947,0)</f>
        <v>0</v>
      </c>
      <c r="BI947" s="230">
        <f>IF(N947="nulová",J947,0)</f>
        <v>0</v>
      </c>
      <c r="BJ947" s="21" t="s">
        <v>88</v>
      </c>
      <c r="BK947" s="230">
        <f>ROUND(I947*H947,2)</f>
        <v>0</v>
      </c>
      <c r="BL947" s="21" t="s">
        <v>339</v>
      </c>
      <c r="BM947" s="229" t="s">
        <v>14764</v>
      </c>
    </row>
    <row r="948" s="2" customFormat="1" ht="16.5" customHeight="1">
      <c r="A948" s="42"/>
      <c r="B948" s="43"/>
      <c r="C948" s="280" t="s">
        <v>3214</v>
      </c>
      <c r="D948" s="280" t="s">
        <v>386</v>
      </c>
      <c r="E948" s="281" t="s">
        <v>14765</v>
      </c>
      <c r="F948" s="282" t="s">
        <v>14766</v>
      </c>
      <c r="G948" s="283" t="s">
        <v>10100</v>
      </c>
      <c r="H948" s="284">
        <v>586</v>
      </c>
      <c r="I948" s="285"/>
      <c r="J948" s="286">
        <f>ROUND(I948*H948,2)</f>
        <v>0</v>
      </c>
      <c r="K948" s="282" t="s">
        <v>19</v>
      </c>
      <c r="L948" s="287"/>
      <c r="M948" s="288" t="s">
        <v>19</v>
      </c>
      <c r="N948" s="289" t="s">
        <v>48</v>
      </c>
      <c r="O948" s="88"/>
      <c r="P948" s="227">
        <f>O948*H948</f>
        <v>0</v>
      </c>
      <c r="Q948" s="227">
        <v>0</v>
      </c>
      <c r="R948" s="227">
        <f>Q948*H948</f>
        <v>0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471</v>
      </c>
      <c r="AT948" s="229" t="s">
        <v>386</v>
      </c>
      <c r="AU948" s="229" t="s">
        <v>98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14767</v>
      </c>
    </row>
    <row r="949" s="2" customFormat="1" ht="16.5" customHeight="1">
      <c r="A949" s="42"/>
      <c r="B949" s="43"/>
      <c r="C949" s="280" t="s">
        <v>3366</v>
      </c>
      <c r="D949" s="280" t="s">
        <v>386</v>
      </c>
      <c r="E949" s="281" t="s">
        <v>14768</v>
      </c>
      <c r="F949" s="282" t="s">
        <v>14769</v>
      </c>
      <c r="G949" s="283" t="s">
        <v>10100</v>
      </c>
      <c r="H949" s="284">
        <v>20</v>
      </c>
      <c r="I949" s="285"/>
      <c r="J949" s="286">
        <f>ROUND(I949*H949,2)</f>
        <v>0</v>
      </c>
      <c r="K949" s="282" t="s">
        <v>19</v>
      </c>
      <c r="L949" s="287"/>
      <c r="M949" s="288" t="s">
        <v>19</v>
      </c>
      <c r="N949" s="289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471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14770</v>
      </c>
    </row>
    <row r="950" s="2" customFormat="1" ht="16.5" customHeight="1">
      <c r="A950" s="42"/>
      <c r="B950" s="43"/>
      <c r="C950" s="280" t="s">
        <v>3557</v>
      </c>
      <c r="D950" s="280" t="s">
        <v>386</v>
      </c>
      <c r="E950" s="281" t="s">
        <v>14771</v>
      </c>
      <c r="F950" s="282" t="s">
        <v>14772</v>
      </c>
      <c r="G950" s="283" t="s">
        <v>10100</v>
      </c>
      <c r="H950" s="284">
        <v>17</v>
      </c>
      <c r="I950" s="285"/>
      <c r="J950" s="286">
        <f>ROUND(I950*H950,2)</f>
        <v>0</v>
      </c>
      <c r="K950" s="282" t="s">
        <v>19</v>
      </c>
      <c r="L950" s="287"/>
      <c r="M950" s="288" t="s">
        <v>19</v>
      </c>
      <c r="N950" s="289" t="s">
        <v>48</v>
      </c>
      <c r="O950" s="88"/>
      <c r="P950" s="227">
        <f>O950*H950</f>
        <v>0</v>
      </c>
      <c r="Q950" s="227">
        <v>0</v>
      </c>
      <c r="R950" s="227">
        <f>Q950*H950</f>
        <v>0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471</v>
      </c>
      <c r="AT950" s="229" t="s">
        <v>386</v>
      </c>
      <c r="AU950" s="229" t="s">
        <v>98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14773</v>
      </c>
    </row>
    <row r="951" s="2" customFormat="1" ht="16.5" customHeight="1">
      <c r="A951" s="42"/>
      <c r="B951" s="43"/>
      <c r="C951" s="280" t="s">
        <v>14774</v>
      </c>
      <c r="D951" s="280" t="s">
        <v>386</v>
      </c>
      <c r="E951" s="281" t="s">
        <v>14775</v>
      </c>
      <c r="F951" s="282" t="s">
        <v>14776</v>
      </c>
      <c r="G951" s="283" t="s">
        <v>10100</v>
      </c>
      <c r="H951" s="284">
        <v>37</v>
      </c>
      <c r="I951" s="285"/>
      <c r="J951" s="286">
        <f>ROUND(I951*H951,2)</f>
        <v>0</v>
      </c>
      <c r="K951" s="282" t="s">
        <v>19</v>
      </c>
      <c r="L951" s="287"/>
      <c r="M951" s="288" t="s">
        <v>19</v>
      </c>
      <c r="N951" s="289" t="s">
        <v>48</v>
      </c>
      <c r="O951" s="88"/>
      <c r="P951" s="227">
        <f>O951*H951</f>
        <v>0</v>
      </c>
      <c r="Q951" s="227">
        <v>0</v>
      </c>
      <c r="R951" s="227">
        <f>Q951*H951</f>
        <v>0</v>
      </c>
      <c r="S951" s="227">
        <v>0</v>
      </c>
      <c r="T951" s="228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9" t="s">
        <v>471</v>
      </c>
      <c r="AT951" s="229" t="s">
        <v>386</v>
      </c>
      <c r="AU951" s="229" t="s">
        <v>98</v>
      </c>
      <c r="AY951" s="21" t="s">
        <v>235</v>
      </c>
      <c r="BE951" s="230">
        <f>IF(N951="základní",J951,0)</f>
        <v>0</v>
      </c>
      <c r="BF951" s="230">
        <f>IF(N951="snížená",J951,0)</f>
        <v>0</v>
      </c>
      <c r="BG951" s="230">
        <f>IF(N951="zákl. přenesená",J951,0)</f>
        <v>0</v>
      </c>
      <c r="BH951" s="230">
        <f>IF(N951="sníž. přenesená",J951,0)</f>
        <v>0</v>
      </c>
      <c r="BI951" s="230">
        <f>IF(N951="nulová",J951,0)</f>
        <v>0</v>
      </c>
      <c r="BJ951" s="21" t="s">
        <v>88</v>
      </c>
      <c r="BK951" s="230">
        <f>ROUND(I951*H951,2)</f>
        <v>0</v>
      </c>
      <c r="BL951" s="21" t="s">
        <v>339</v>
      </c>
      <c r="BM951" s="229" t="s">
        <v>14777</v>
      </c>
    </row>
    <row r="952" s="2" customFormat="1" ht="16.5" customHeight="1">
      <c r="A952" s="42"/>
      <c r="B952" s="43"/>
      <c r="C952" s="280" t="s">
        <v>14778</v>
      </c>
      <c r="D952" s="280" t="s">
        <v>386</v>
      </c>
      <c r="E952" s="281" t="s">
        <v>14779</v>
      </c>
      <c r="F952" s="282" t="s">
        <v>14780</v>
      </c>
      <c r="G952" s="283" t="s">
        <v>10100</v>
      </c>
      <c r="H952" s="284">
        <v>94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14781</v>
      </c>
    </row>
    <row r="953" s="2" customFormat="1" ht="16.5" customHeight="1">
      <c r="A953" s="42"/>
      <c r="B953" s="43"/>
      <c r="C953" s="280" t="s">
        <v>14782</v>
      </c>
      <c r="D953" s="280" t="s">
        <v>386</v>
      </c>
      <c r="E953" s="281" t="s">
        <v>14783</v>
      </c>
      <c r="F953" s="282" t="s">
        <v>14784</v>
      </c>
      <c r="G953" s="283" t="s">
        <v>10100</v>
      </c>
      <c r="H953" s="284">
        <v>37</v>
      </c>
      <c r="I953" s="285"/>
      <c r="J953" s="286">
        <f>ROUND(I953*H953,2)</f>
        <v>0</v>
      </c>
      <c r="K953" s="282" t="s">
        <v>19</v>
      </c>
      <c r="L953" s="287"/>
      <c r="M953" s="288" t="s">
        <v>19</v>
      </c>
      <c r="N953" s="289" t="s">
        <v>48</v>
      </c>
      <c r="O953" s="88"/>
      <c r="P953" s="227">
        <f>O953*H953</f>
        <v>0</v>
      </c>
      <c r="Q953" s="227">
        <v>0</v>
      </c>
      <c r="R953" s="227">
        <f>Q953*H953</f>
        <v>0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471</v>
      </c>
      <c r="AT953" s="229" t="s">
        <v>386</v>
      </c>
      <c r="AU953" s="229" t="s">
        <v>98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339</v>
      </c>
      <c r="BM953" s="229" t="s">
        <v>14785</v>
      </c>
    </row>
    <row r="954" s="2" customFormat="1" ht="16.5" customHeight="1">
      <c r="A954" s="42"/>
      <c r="B954" s="43"/>
      <c r="C954" s="280" t="s">
        <v>14786</v>
      </c>
      <c r="D954" s="280" t="s">
        <v>386</v>
      </c>
      <c r="E954" s="281" t="s">
        <v>14787</v>
      </c>
      <c r="F954" s="282" t="s">
        <v>14788</v>
      </c>
      <c r="G954" s="283" t="s">
        <v>10100</v>
      </c>
      <c r="H954" s="284">
        <v>37</v>
      </c>
      <c r="I954" s="285"/>
      <c r="J954" s="286">
        <f>ROUND(I954*H954,2)</f>
        <v>0</v>
      </c>
      <c r="K954" s="282" t="s">
        <v>241</v>
      </c>
      <c r="L954" s="287"/>
      <c r="M954" s="288" t="s">
        <v>19</v>
      </c>
      <c r="N954" s="289" t="s">
        <v>48</v>
      </c>
      <c r="O954" s="88"/>
      <c r="P954" s="227">
        <f>O954*H954</f>
        <v>0</v>
      </c>
      <c r="Q954" s="227">
        <v>0.00025999999999999998</v>
      </c>
      <c r="R954" s="227">
        <f>Q954*H954</f>
        <v>0.0096199999999999983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471</v>
      </c>
      <c r="AT954" s="229" t="s">
        <v>386</v>
      </c>
      <c r="AU954" s="229" t="s">
        <v>98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14789</v>
      </c>
    </row>
    <row r="955" s="2" customFormat="1" ht="16.5" customHeight="1">
      <c r="A955" s="42"/>
      <c r="B955" s="43"/>
      <c r="C955" s="280" t="s">
        <v>14790</v>
      </c>
      <c r="D955" s="280" t="s">
        <v>386</v>
      </c>
      <c r="E955" s="281" t="s">
        <v>14791</v>
      </c>
      <c r="F955" s="282" t="s">
        <v>14792</v>
      </c>
      <c r="G955" s="283" t="s">
        <v>10100</v>
      </c>
      <c r="H955" s="284">
        <v>190</v>
      </c>
      <c r="I955" s="285"/>
      <c r="J955" s="286">
        <f>ROUND(I955*H955,2)</f>
        <v>0</v>
      </c>
      <c r="K955" s="282" t="s">
        <v>241</v>
      </c>
      <c r="L955" s="287"/>
      <c r="M955" s="288" t="s">
        <v>19</v>
      </c>
      <c r="N955" s="289" t="s">
        <v>48</v>
      </c>
      <c r="O955" s="88"/>
      <c r="P955" s="227">
        <f>O955*H955</f>
        <v>0</v>
      </c>
      <c r="Q955" s="227">
        <v>0.00013999999999999999</v>
      </c>
      <c r="R955" s="227">
        <f>Q955*H955</f>
        <v>0.026599999999999999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471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14793</v>
      </c>
    </row>
    <row r="956" s="2" customFormat="1" ht="16.5" customHeight="1">
      <c r="A956" s="42"/>
      <c r="B956" s="43"/>
      <c r="C956" s="280" t="s">
        <v>14794</v>
      </c>
      <c r="D956" s="280" t="s">
        <v>386</v>
      </c>
      <c r="E956" s="281" t="s">
        <v>14795</v>
      </c>
      <c r="F956" s="282" t="s">
        <v>14796</v>
      </c>
      <c r="G956" s="283" t="s">
        <v>10100</v>
      </c>
      <c r="H956" s="284">
        <v>446</v>
      </c>
      <c r="I956" s="285"/>
      <c r="J956" s="286">
        <f>ROUND(I956*H956,2)</f>
        <v>0</v>
      </c>
      <c r="K956" s="282" t="s">
        <v>241</v>
      </c>
      <c r="L956" s="287"/>
      <c r="M956" s="288" t="s">
        <v>19</v>
      </c>
      <c r="N956" s="289" t="s">
        <v>48</v>
      </c>
      <c r="O956" s="88"/>
      <c r="P956" s="227">
        <f>O956*H956</f>
        <v>0</v>
      </c>
      <c r="Q956" s="227">
        <v>0.00012</v>
      </c>
      <c r="R956" s="227">
        <f>Q956*H956</f>
        <v>0.053519999999999998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471</v>
      </c>
      <c r="AT956" s="229" t="s">
        <v>386</v>
      </c>
      <c r="AU956" s="229" t="s">
        <v>98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14797</v>
      </c>
    </row>
    <row r="957" s="2" customFormat="1" ht="16.5" customHeight="1">
      <c r="A957" s="42"/>
      <c r="B957" s="43"/>
      <c r="C957" s="280" t="s">
        <v>3617</v>
      </c>
      <c r="D957" s="280" t="s">
        <v>386</v>
      </c>
      <c r="E957" s="281" t="s">
        <v>14798</v>
      </c>
      <c r="F957" s="282" t="s">
        <v>14799</v>
      </c>
      <c r="G957" s="283" t="s">
        <v>10100</v>
      </c>
      <c r="H957" s="284">
        <v>12</v>
      </c>
      <c r="I957" s="285"/>
      <c r="J957" s="286">
        <f>ROUND(I957*H957,2)</f>
        <v>0</v>
      </c>
      <c r="K957" s="282" t="s">
        <v>241</v>
      </c>
      <c r="L957" s="287"/>
      <c r="M957" s="288" t="s">
        <v>19</v>
      </c>
      <c r="N957" s="289" t="s">
        <v>48</v>
      </c>
      <c r="O957" s="88"/>
      <c r="P957" s="227">
        <f>O957*H957</f>
        <v>0</v>
      </c>
      <c r="Q957" s="227">
        <v>0.00022000000000000001</v>
      </c>
      <c r="R957" s="227">
        <f>Q957*H957</f>
        <v>0.00264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471</v>
      </c>
      <c r="AT957" s="229" t="s">
        <v>386</v>
      </c>
      <c r="AU957" s="229" t="s">
        <v>98</v>
      </c>
      <c r="AY957" s="21" t="s">
        <v>235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1" t="s">
        <v>88</v>
      </c>
      <c r="BK957" s="230">
        <f>ROUND(I957*H957,2)</f>
        <v>0</v>
      </c>
      <c r="BL957" s="21" t="s">
        <v>339</v>
      </c>
      <c r="BM957" s="229" t="s">
        <v>14800</v>
      </c>
    </row>
    <row r="958" s="2" customFormat="1" ht="16.5" customHeight="1">
      <c r="A958" s="42"/>
      <c r="B958" s="43"/>
      <c r="C958" s="280" t="s">
        <v>5354</v>
      </c>
      <c r="D958" s="280" t="s">
        <v>386</v>
      </c>
      <c r="E958" s="281" t="s">
        <v>14801</v>
      </c>
      <c r="F958" s="282" t="s">
        <v>14802</v>
      </c>
      <c r="G958" s="283" t="s">
        <v>10100</v>
      </c>
      <c r="H958" s="284">
        <v>28</v>
      </c>
      <c r="I958" s="285"/>
      <c r="J958" s="286">
        <f>ROUND(I958*H958,2)</f>
        <v>0</v>
      </c>
      <c r="K958" s="282" t="s">
        <v>241</v>
      </c>
      <c r="L958" s="287"/>
      <c r="M958" s="288" t="s">
        <v>19</v>
      </c>
      <c r="N958" s="289" t="s">
        <v>48</v>
      </c>
      <c r="O958" s="88"/>
      <c r="P958" s="227">
        <f>O958*H958</f>
        <v>0</v>
      </c>
      <c r="Q958" s="227">
        <v>0.00013999999999999999</v>
      </c>
      <c r="R958" s="227">
        <f>Q958*H958</f>
        <v>0.0039199999999999999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471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14803</v>
      </c>
    </row>
    <row r="959" s="2" customFormat="1" ht="16.5" customHeight="1">
      <c r="A959" s="42"/>
      <c r="B959" s="43"/>
      <c r="C959" s="280" t="s">
        <v>6198</v>
      </c>
      <c r="D959" s="280" t="s">
        <v>386</v>
      </c>
      <c r="E959" s="281" t="s">
        <v>14804</v>
      </c>
      <c r="F959" s="282" t="s">
        <v>14805</v>
      </c>
      <c r="G959" s="283" t="s">
        <v>10100</v>
      </c>
      <c r="H959" s="284">
        <v>42</v>
      </c>
      <c r="I959" s="285"/>
      <c r="J959" s="286">
        <f>ROUND(I959*H959,2)</f>
        <v>0</v>
      </c>
      <c r="K959" s="282" t="s">
        <v>19</v>
      </c>
      <c r="L959" s="287"/>
      <c r="M959" s="288" t="s">
        <v>19</v>
      </c>
      <c r="N959" s="289" t="s">
        <v>48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471</v>
      </c>
      <c r="AT959" s="229" t="s">
        <v>386</v>
      </c>
      <c r="AU959" s="229" t="s">
        <v>98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14806</v>
      </c>
    </row>
    <row r="960" s="2" customFormat="1" ht="16.5" customHeight="1">
      <c r="A960" s="42"/>
      <c r="B960" s="43"/>
      <c r="C960" s="280" t="s">
        <v>9831</v>
      </c>
      <c r="D960" s="280" t="s">
        <v>386</v>
      </c>
      <c r="E960" s="281" t="s">
        <v>14807</v>
      </c>
      <c r="F960" s="282" t="s">
        <v>14808</v>
      </c>
      <c r="G960" s="283" t="s">
        <v>10100</v>
      </c>
      <c r="H960" s="284">
        <v>156</v>
      </c>
      <c r="I960" s="285"/>
      <c r="J960" s="286">
        <f>ROUND(I960*H960,2)</f>
        <v>0</v>
      </c>
      <c r="K960" s="282" t="s">
        <v>241</v>
      </c>
      <c r="L960" s="287"/>
      <c r="M960" s="288" t="s">
        <v>19</v>
      </c>
      <c r="N960" s="289" t="s">
        <v>48</v>
      </c>
      <c r="O960" s="88"/>
      <c r="P960" s="227">
        <f>O960*H960</f>
        <v>0</v>
      </c>
      <c r="Q960" s="227">
        <v>0.00024000000000000001</v>
      </c>
      <c r="R960" s="227">
        <f>Q960*H960</f>
        <v>0.037440000000000001</v>
      </c>
      <c r="S960" s="227">
        <v>0</v>
      </c>
      <c r="T960" s="228">
        <f>S960*H960</f>
        <v>0</v>
      </c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R960" s="229" t="s">
        <v>471</v>
      </c>
      <c r="AT960" s="229" t="s">
        <v>386</v>
      </c>
      <c r="AU960" s="229" t="s">
        <v>98</v>
      </c>
      <c r="AY960" s="21" t="s">
        <v>235</v>
      </c>
      <c r="BE960" s="230">
        <f>IF(N960="základní",J960,0)</f>
        <v>0</v>
      </c>
      <c r="BF960" s="230">
        <f>IF(N960="snížená",J960,0)</f>
        <v>0</v>
      </c>
      <c r="BG960" s="230">
        <f>IF(N960="zákl. přenesená",J960,0)</f>
        <v>0</v>
      </c>
      <c r="BH960" s="230">
        <f>IF(N960="sníž. přenesená",J960,0)</f>
        <v>0</v>
      </c>
      <c r="BI960" s="230">
        <f>IF(N960="nulová",J960,0)</f>
        <v>0</v>
      </c>
      <c r="BJ960" s="21" t="s">
        <v>88</v>
      </c>
      <c r="BK960" s="230">
        <f>ROUND(I960*H960,2)</f>
        <v>0</v>
      </c>
      <c r="BL960" s="21" t="s">
        <v>339</v>
      </c>
      <c r="BM960" s="229" t="s">
        <v>14809</v>
      </c>
    </row>
    <row r="961" s="2" customFormat="1" ht="16.5" customHeight="1">
      <c r="A961" s="42"/>
      <c r="B961" s="43"/>
      <c r="C961" s="280" t="s">
        <v>3630</v>
      </c>
      <c r="D961" s="280" t="s">
        <v>386</v>
      </c>
      <c r="E961" s="281" t="s">
        <v>14810</v>
      </c>
      <c r="F961" s="282" t="s">
        <v>14811</v>
      </c>
      <c r="G961" s="283" t="s">
        <v>10100</v>
      </c>
      <c r="H961" s="284">
        <v>28</v>
      </c>
      <c r="I961" s="285"/>
      <c r="J961" s="286">
        <f>ROUND(I961*H961,2)</f>
        <v>0</v>
      </c>
      <c r="K961" s="282" t="s">
        <v>241</v>
      </c>
      <c r="L961" s="287"/>
      <c r="M961" s="288" t="s">
        <v>19</v>
      </c>
      <c r="N961" s="289" t="s">
        <v>48</v>
      </c>
      <c r="O961" s="88"/>
      <c r="P961" s="227">
        <f>O961*H961</f>
        <v>0</v>
      </c>
      <c r="Q961" s="227">
        <v>0.00022000000000000001</v>
      </c>
      <c r="R961" s="227">
        <f>Q961*H961</f>
        <v>0.0061600000000000005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471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14812</v>
      </c>
    </row>
    <row r="962" s="2" customFormat="1" ht="16.5" customHeight="1">
      <c r="A962" s="42"/>
      <c r="B962" s="43"/>
      <c r="C962" s="280" t="s">
        <v>5695</v>
      </c>
      <c r="D962" s="280" t="s">
        <v>386</v>
      </c>
      <c r="E962" s="281" t="s">
        <v>14813</v>
      </c>
      <c r="F962" s="282" t="s">
        <v>14814</v>
      </c>
      <c r="G962" s="283" t="s">
        <v>10100</v>
      </c>
      <c r="H962" s="284">
        <v>28</v>
      </c>
      <c r="I962" s="285"/>
      <c r="J962" s="286">
        <f>ROUND(I962*H962,2)</f>
        <v>0</v>
      </c>
      <c r="K962" s="282" t="s">
        <v>241</v>
      </c>
      <c r="L962" s="287"/>
      <c r="M962" s="288" t="s">
        <v>19</v>
      </c>
      <c r="N962" s="289" t="s">
        <v>48</v>
      </c>
      <c r="O962" s="88"/>
      <c r="P962" s="227">
        <f>O962*H962</f>
        <v>0</v>
      </c>
      <c r="Q962" s="227">
        <v>0.00016000000000000001</v>
      </c>
      <c r="R962" s="227">
        <f>Q962*H962</f>
        <v>0.0044800000000000005</v>
      </c>
      <c r="S962" s="227">
        <v>0</v>
      </c>
      <c r="T962" s="228">
        <f>S962*H962</f>
        <v>0</v>
      </c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R962" s="229" t="s">
        <v>471</v>
      </c>
      <c r="AT962" s="229" t="s">
        <v>386</v>
      </c>
      <c r="AU962" s="229" t="s">
        <v>98</v>
      </c>
      <c r="AY962" s="21" t="s">
        <v>235</v>
      </c>
      <c r="BE962" s="230">
        <f>IF(N962="základní",J962,0)</f>
        <v>0</v>
      </c>
      <c r="BF962" s="230">
        <f>IF(N962="snížená",J962,0)</f>
        <v>0</v>
      </c>
      <c r="BG962" s="230">
        <f>IF(N962="zákl. přenesená",J962,0)</f>
        <v>0</v>
      </c>
      <c r="BH962" s="230">
        <f>IF(N962="sníž. přenesená",J962,0)</f>
        <v>0</v>
      </c>
      <c r="BI962" s="230">
        <f>IF(N962="nulová",J962,0)</f>
        <v>0</v>
      </c>
      <c r="BJ962" s="21" t="s">
        <v>88</v>
      </c>
      <c r="BK962" s="230">
        <f>ROUND(I962*H962,2)</f>
        <v>0</v>
      </c>
      <c r="BL962" s="21" t="s">
        <v>339</v>
      </c>
      <c r="BM962" s="229" t="s">
        <v>14815</v>
      </c>
    </row>
    <row r="963" s="2" customFormat="1" ht="16.5" customHeight="1">
      <c r="A963" s="42"/>
      <c r="B963" s="43"/>
      <c r="C963" s="280" t="s">
        <v>5726</v>
      </c>
      <c r="D963" s="280" t="s">
        <v>386</v>
      </c>
      <c r="E963" s="281" t="s">
        <v>14816</v>
      </c>
      <c r="F963" s="282" t="s">
        <v>14817</v>
      </c>
      <c r="G963" s="283" t="s">
        <v>10100</v>
      </c>
      <c r="H963" s="284">
        <v>26</v>
      </c>
      <c r="I963" s="285"/>
      <c r="J963" s="286">
        <f>ROUND(I963*H963,2)</f>
        <v>0</v>
      </c>
      <c r="K963" s="282" t="s">
        <v>241</v>
      </c>
      <c r="L963" s="287"/>
      <c r="M963" s="288" t="s">
        <v>19</v>
      </c>
      <c r="N963" s="289" t="s">
        <v>48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471</v>
      </c>
      <c r="AT963" s="229" t="s">
        <v>386</v>
      </c>
      <c r="AU963" s="229" t="s">
        <v>98</v>
      </c>
      <c r="AY963" s="21" t="s">
        <v>235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1" t="s">
        <v>88</v>
      </c>
      <c r="BK963" s="230">
        <f>ROUND(I963*H963,2)</f>
        <v>0</v>
      </c>
      <c r="BL963" s="21" t="s">
        <v>339</v>
      </c>
      <c r="BM963" s="229" t="s">
        <v>14818</v>
      </c>
    </row>
    <row r="964" s="2" customFormat="1" ht="16.5" customHeight="1">
      <c r="A964" s="42"/>
      <c r="B964" s="43"/>
      <c r="C964" s="280" t="s">
        <v>14819</v>
      </c>
      <c r="D964" s="280" t="s">
        <v>386</v>
      </c>
      <c r="E964" s="281" t="s">
        <v>14820</v>
      </c>
      <c r="F964" s="282" t="s">
        <v>14821</v>
      </c>
      <c r="G964" s="283" t="s">
        <v>10100</v>
      </c>
      <c r="H964" s="284">
        <v>26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14822</v>
      </c>
    </row>
    <row r="965" s="17" customFormat="1" ht="20.88" customHeight="1">
      <c r="A965" s="17"/>
      <c r="B965" s="303"/>
      <c r="C965" s="304"/>
      <c r="D965" s="305" t="s">
        <v>75</v>
      </c>
      <c r="E965" s="305" t="s">
        <v>14823</v>
      </c>
      <c r="F965" s="305" t="s">
        <v>14824</v>
      </c>
      <c r="G965" s="304"/>
      <c r="H965" s="304"/>
      <c r="I965" s="306"/>
      <c r="J965" s="307">
        <f>BK965</f>
        <v>0</v>
      </c>
      <c r="K965" s="304"/>
      <c r="L965" s="308"/>
      <c r="M965" s="309"/>
      <c r="N965" s="310"/>
      <c r="O965" s="310"/>
      <c r="P965" s="311">
        <f>SUM(P966:P1000)</f>
        <v>0</v>
      </c>
      <c r="Q965" s="310"/>
      <c r="R965" s="311">
        <f>SUM(R966:R1000)</f>
        <v>0</v>
      </c>
      <c r="S965" s="310"/>
      <c r="T965" s="312">
        <f>SUM(T966:T1000)</f>
        <v>0</v>
      </c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R965" s="313" t="s">
        <v>88</v>
      </c>
      <c r="AT965" s="314" t="s">
        <v>75</v>
      </c>
      <c r="AU965" s="314" t="s">
        <v>92</v>
      </c>
      <c r="AY965" s="313" t="s">
        <v>235</v>
      </c>
      <c r="BK965" s="315">
        <f>SUM(BK966:BK1000)</f>
        <v>0</v>
      </c>
    </row>
    <row r="966" s="2" customFormat="1" ht="24.15" customHeight="1">
      <c r="A966" s="42"/>
      <c r="B966" s="43"/>
      <c r="C966" s="218" t="s">
        <v>14825</v>
      </c>
      <c r="D966" s="218" t="s">
        <v>237</v>
      </c>
      <c r="E966" s="219" t="s">
        <v>14826</v>
      </c>
      <c r="F966" s="220" t="s">
        <v>14827</v>
      </c>
      <c r="G966" s="221" t="s">
        <v>240</v>
      </c>
      <c r="H966" s="222">
        <v>694</v>
      </c>
      <c r="I966" s="223"/>
      <c r="J966" s="224">
        <f>ROUND(I966*H966,2)</f>
        <v>0</v>
      </c>
      <c r="K966" s="220" t="s">
        <v>241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98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14828</v>
      </c>
    </row>
    <row r="967" s="2" customFormat="1">
      <c r="A967" s="42"/>
      <c r="B967" s="43"/>
      <c r="C967" s="44"/>
      <c r="D967" s="231" t="s">
        <v>243</v>
      </c>
      <c r="E967" s="44"/>
      <c r="F967" s="232" t="s">
        <v>14829</v>
      </c>
      <c r="G967" s="44"/>
      <c r="H967" s="44"/>
      <c r="I967" s="233"/>
      <c r="J967" s="44"/>
      <c r="K967" s="44"/>
      <c r="L967" s="48"/>
      <c r="M967" s="234"/>
      <c r="N967" s="235"/>
      <c r="O967" s="88"/>
      <c r="P967" s="88"/>
      <c r="Q967" s="88"/>
      <c r="R967" s="88"/>
      <c r="S967" s="88"/>
      <c r="T967" s="89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T967" s="21" t="s">
        <v>243</v>
      </c>
      <c r="AU967" s="21" t="s">
        <v>98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14830</v>
      </c>
      <c r="G968" s="237"/>
      <c r="H968" s="241">
        <v>694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2" customFormat="1" ht="24.15" customHeight="1">
      <c r="A969" s="42"/>
      <c r="B969" s="43"/>
      <c r="C969" s="218" t="s">
        <v>14831</v>
      </c>
      <c r="D969" s="218" t="s">
        <v>237</v>
      </c>
      <c r="E969" s="219" t="s">
        <v>14832</v>
      </c>
      <c r="F969" s="220" t="s">
        <v>14833</v>
      </c>
      <c r="G969" s="221" t="s">
        <v>240</v>
      </c>
      <c r="H969" s="222">
        <v>848</v>
      </c>
      <c r="I969" s="223"/>
      <c r="J969" s="224">
        <f>ROUND(I969*H969,2)</f>
        <v>0</v>
      </c>
      <c r="K969" s="220" t="s">
        <v>241</v>
      </c>
      <c r="L969" s="48"/>
      <c r="M969" s="225" t="s">
        <v>19</v>
      </c>
      <c r="N969" s="226" t="s">
        <v>48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339</v>
      </c>
      <c r="AT969" s="229" t="s">
        <v>237</v>
      </c>
      <c r="AU969" s="229" t="s">
        <v>98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14834</v>
      </c>
    </row>
    <row r="970" s="2" customFormat="1">
      <c r="A970" s="42"/>
      <c r="B970" s="43"/>
      <c r="C970" s="44"/>
      <c r="D970" s="231" t="s">
        <v>243</v>
      </c>
      <c r="E970" s="44"/>
      <c r="F970" s="232" t="s">
        <v>14835</v>
      </c>
      <c r="G970" s="44"/>
      <c r="H970" s="44"/>
      <c r="I970" s="233"/>
      <c r="J970" s="44"/>
      <c r="K970" s="44"/>
      <c r="L970" s="48"/>
      <c r="M970" s="234"/>
      <c r="N970" s="235"/>
      <c r="O970" s="88"/>
      <c r="P970" s="88"/>
      <c r="Q970" s="88"/>
      <c r="R970" s="88"/>
      <c r="S970" s="88"/>
      <c r="T970" s="89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T970" s="21" t="s">
        <v>243</v>
      </c>
      <c r="AU970" s="21" t="s">
        <v>98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14836</v>
      </c>
      <c r="G971" s="237"/>
      <c r="H971" s="241">
        <v>848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98</v>
      </c>
      <c r="AV971" s="13" t="s">
        <v>88</v>
      </c>
      <c r="AW971" s="13" t="s">
        <v>37</v>
      </c>
      <c r="AX971" s="13" t="s">
        <v>83</v>
      </c>
      <c r="AY971" s="247" t="s">
        <v>235</v>
      </c>
    </row>
    <row r="972" s="2" customFormat="1" ht="16.5" customHeight="1">
      <c r="A972" s="42"/>
      <c r="B972" s="43"/>
      <c r="C972" s="218" t="s">
        <v>10102</v>
      </c>
      <c r="D972" s="218" t="s">
        <v>237</v>
      </c>
      <c r="E972" s="219" t="s">
        <v>14837</v>
      </c>
      <c r="F972" s="220" t="s">
        <v>14838</v>
      </c>
      <c r="G972" s="221" t="s">
        <v>240</v>
      </c>
      <c r="H972" s="222">
        <v>190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14839</v>
      </c>
    </row>
    <row r="973" s="2" customFormat="1" ht="16.5" customHeight="1">
      <c r="A973" s="42"/>
      <c r="B973" s="43"/>
      <c r="C973" s="218" t="s">
        <v>5785</v>
      </c>
      <c r="D973" s="218" t="s">
        <v>237</v>
      </c>
      <c r="E973" s="219" t="s">
        <v>14840</v>
      </c>
      <c r="F973" s="220" t="s">
        <v>14841</v>
      </c>
      <c r="G973" s="221" t="s">
        <v>240</v>
      </c>
      <c r="H973" s="222">
        <v>680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14842</v>
      </c>
    </row>
    <row r="974" s="2" customFormat="1" ht="16.5" customHeight="1">
      <c r="A974" s="42"/>
      <c r="B974" s="43"/>
      <c r="C974" s="218" t="s">
        <v>5795</v>
      </c>
      <c r="D974" s="218" t="s">
        <v>237</v>
      </c>
      <c r="E974" s="219" t="s">
        <v>14843</v>
      </c>
      <c r="F974" s="220" t="s">
        <v>14844</v>
      </c>
      <c r="G974" s="221" t="s">
        <v>10100</v>
      </c>
      <c r="H974" s="222">
        <v>84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14845</v>
      </c>
    </row>
    <row r="975" s="2" customFormat="1" ht="16.5" customHeight="1">
      <c r="A975" s="42"/>
      <c r="B975" s="43"/>
      <c r="C975" s="218" t="s">
        <v>5916</v>
      </c>
      <c r="D975" s="218" t="s">
        <v>237</v>
      </c>
      <c r="E975" s="219" t="s">
        <v>14846</v>
      </c>
      <c r="F975" s="220" t="s">
        <v>14847</v>
      </c>
      <c r="G975" s="221" t="s">
        <v>10100</v>
      </c>
      <c r="H975" s="222">
        <v>586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14848</v>
      </c>
    </row>
    <row r="976" s="2" customFormat="1" ht="16.5" customHeight="1">
      <c r="A976" s="42"/>
      <c r="B976" s="43"/>
      <c r="C976" s="218" t="s">
        <v>6011</v>
      </c>
      <c r="D976" s="218" t="s">
        <v>237</v>
      </c>
      <c r="E976" s="219" t="s">
        <v>14849</v>
      </c>
      <c r="F976" s="220" t="s">
        <v>14850</v>
      </c>
      <c r="G976" s="221" t="s">
        <v>10100</v>
      </c>
      <c r="H976" s="222">
        <v>20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14851</v>
      </c>
    </row>
    <row r="977" s="2" customFormat="1" ht="16.5" customHeight="1">
      <c r="A977" s="42"/>
      <c r="B977" s="43"/>
      <c r="C977" s="218" t="s">
        <v>14852</v>
      </c>
      <c r="D977" s="218" t="s">
        <v>237</v>
      </c>
      <c r="E977" s="219" t="s">
        <v>14853</v>
      </c>
      <c r="F977" s="220" t="s">
        <v>14854</v>
      </c>
      <c r="G977" s="221" t="s">
        <v>10100</v>
      </c>
      <c r="H977" s="222">
        <v>17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14855</v>
      </c>
    </row>
    <row r="978" s="2" customFormat="1" ht="16.5" customHeight="1">
      <c r="A978" s="42"/>
      <c r="B978" s="43"/>
      <c r="C978" s="218" t="s">
        <v>14856</v>
      </c>
      <c r="D978" s="218" t="s">
        <v>237</v>
      </c>
      <c r="E978" s="219" t="s">
        <v>14857</v>
      </c>
      <c r="F978" s="220" t="s">
        <v>14858</v>
      </c>
      <c r="G978" s="221" t="s">
        <v>10100</v>
      </c>
      <c r="H978" s="222">
        <v>37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14859</v>
      </c>
    </row>
    <row r="979" s="2" customFormat="1" ht="16.5" customHeight="1">
      <c r="A979" s="42"/>
      <c r="B979" s="43"/>
      <c r="C979" s="218" t="s">
        <v>14860</v>
      </c>
      <c r="D979" s="218" t="s">
        <v>237</v>
      </c>
      <c r="E979" s="219" t="s">
        <v>14861</v>
      </c>
      <c r="F979" s="220" t="s">
        <v>14780</v>
      </c>
      <c r="G979" s="221" t="s">
        <v>10100</v>
      </c>
      <c r="H979" s="222">
        <v>94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14862</v>
      </c>
    </row>
    <row r="980" s="2" customFormat="1" ht="16.5" customHeight="1">
      <c r="A980" s="42"/>
      <c r="B980" s="43"/>
      <c r="C980" s="218" t="s">
        <v>14863</v>
      </c>
      <c r="D980" s="218" t="s">
        <v>237</v>
      </c>
      <c r="E980" s="219" t="s">
        <v>14864</v>
      </c>
      <c r="F980" s="220" t="s">
        <v>14865</v>
      </c>
      <c r="G980" s="221" t="s">
        <v>10100</v>
      </c>
      <c r="H980" s="222">
        <v>37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14866</v>
      </c>
    </row>
    <row r="981" s="2" customFormat="1" ht="16.5" customHeight="1">
      <c r="A981" s="42"/>
      <c r="B981" s="43"/>
      <c r="C981" s="218" t="s">
        <v>14867</v>
      </c>
      <c r="D981" s="218" t="s">
        <v>237</v>
      </c>
      <c r="E981" s="219" t="s">
        <v>14868</v>
      </c>
      <c r="F981" s="220" t="s">
        <v>14869</v>
      </c>
      <c r="G981" s="221" t="s">
        <v>10100</v>
      </c>
      <c r="H981" s="222">
        <v>37</v>
      </c>
      <c r="I981" s="223"/>
      <c r="J981" s="224">
        <f>ROUND(I981*H981,2)</f>
        <v>0</v>
      </c>
      <c r="K981" s="220" t="s">
        <v>241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14870</v>
      </c>
    </row>
    <row r="982" s="2" customFormat="1">
      <c r="A982" s="42"/>
      <c r="B982" s="43"/>
      <c r="C982" s="44"/>
      <c r="D982" s="231" t="s">
        <v>243</v>
      </c>
      <c r="E982" s="44"/>
      <c r="F982" s="232" t="s">
        <v>14871</v>
      </c>
      <c r="G982" s="44"/>
      <c r="H982" s="44"/>
      <c r="I982" s="233"/>
      <c r="J982" s="44"/>
      <c r="K982" s="44"/>
      <c r="L982" s="48"/>
      <c r="M982" s="234"/>
      <c r="N982" s="235"/>
      <c r="O982" s="88"/>
      <c r="P982" s="88"/>
      <c r="Q982" s="88"/>
      <c r="R982" s="88"/>
      <c r="S982" s="88"/>
      <c r="T982" s="89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T982" s="21" t="s">
        <v>243</v>
      </c>
      <c r="AU982" s="21" t="s">
        <v>98</v>
      </c>
    </row>
    <row r="983" s="2" customFormat="1" ht="16.5" customHeight="1">
      <c r="A983" s="42"/>
      <c r="B983" s="43"/>
      <c r="C983" s="218" t="s">
        <v>12697</v>
      </c>
      <c r="D983" s="218" t="s">
        <v>237</v>
      </c>
      <c r="E983" s="219" t="s">
        <v>14872</v>
      </c>
      <c r="F983" s="220" t="s">
        <v>14873</v>
      </c>
      <c r="G983" s="221" t="s">
        <v>10100</v>
      </c>
      <c r="H983" s="222">
        <v>190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14874</v>
      </c>
    </row>
    <row r="984" s="2" customFormat="1" ht="16.5" customHeight="1">
      <c r="A984" s="42"/>
      <c r="B984" s="43"/>
      <c r="C984" s="218" t="s">
        <v>14875</v>
      </c>
      <c r="D984" s="218" t="s">
        <v>237</v>
      </c>
      <c r="E984" s="219" t="s">
        <v>14876</v>
      </c>
      <c r="F984" s="220" t="s">
        <v>14877</v>
      </c>
      <c r="G984" s="221" t="s">
        <v>10100</v>
      </c>
      <c r="H984" s="222">
        <v>446</v>
      </c>
      <c r="I984" s="223"/>
      <c r="J984" s="224">
        <f>ROUND(I984*H984,2)</f>
        <v>0</v>
      </c>
      <c r="K984" s="220" t="s">
        <v>241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14878</v>
      </c>
    </row>
    <row r="985" s="2" customFormat="1">
      <c r="A985" s="42"/>
      <c r="B985" s="43"/>
      <c r="C985" s="44"/>
      <c r="D985" s="231" t="s">
        <v>243</v>
      </c>
      <c r="E985" s="44"/>
      <c r="F985" s="232" t="s">
        <v>14879</v>
      </c>
      <c r="G985" s="44"/>
      <c r="H985" s="44"/>
      <c r="I985" s="233"/>
      <c r="J985" s="44"/>
      <c r="K985" s="44"/>
      <c r="L985" s="48"/>
      <c r="M985" s="234"/>
      <c r="N985" s="235"/>
      <c r="O985" s="88"/>
      <c r="P985" s="88"/>
      <c r="Q985" s="88"/>
      <c r="R985" s="88"/>
      <c r="S985" s="88"/>
      <c r="T985" s="89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T985" s="21" t="s">
        <v>243</v>
      </c>
      <c r="AU985" s="21" t="s">
        <v>98</v>
      </c>
    </row>
    <row r="986" s="2" customFormat="1" ht="16.5" customHeight="1">
      <c r="A986" s="42"/>
      <c r="B986" s="43"/>
      <c r="C986" s="218" t="s">
        <v>14880</v>
      </c>
      <c r="D986" s="218" t="s">
        <v>237</v>
      </c>
      <c r="E986" s="219" t="s">
        <v>14881</v>
      </c>
      <c r="F986" s="220" t="s">
        <v>14882</v>
      </c>
      <c r="G986" s="221" t="s">
        <v>10100</v>
      </c>
      <c r="H986" s="222">
        <v>12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14883</v>
      </c>
    </row>
    <row r="987" s="2" customFormat="1" ht="16.5" customHeight="1">
      <c r="A987" s="42"/>
      <c r="B987" s="43"/>
      <c r="C987" s="218" t="s">
        <v>14884</v>
      </c>
      <c r="D987" s="218" t="s">
        <v>237</v>
      </c>
      <c r="E987" s="219" t="s">
        <v>14885</v>
      </c>
      <c r="F987" s="220" t="s">
        <v>14886</v>
      </c>
      <c r="G987" s="221" t="s">
        <v>10100</v>
      </c>
      <c r="H987" s="222">
        <v>28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14887</v>
      </c>
    </row>
    <row r="988" s="2" customFormat="1" ht="16.5" customHeight="1">
      <c r="A988" s="42"/>
      <c r="B988" s="43"/>
      <c r="C988" s="218" t="s">
        <v>14888</v>
      </c>
      <c r="D988" s="218" t="s">
        <v>237</v>
      </c>
      <c r="E988" s="219" t="s">
        <v>14889</v>
      </c>
      <c r="F988" s="220" t="s">
        <v>14890</v>
      </c>
      <c r="G988" s="221" t="s">
        <v>10100</v>
      </c>
      <c r="H988" s="222">
        <v>42</v>
      </c>
      <c r="I988" s="223"/>
      <c r="J988" s="224">
        <f>ROUND(I988*H988,2)</f>
        <v>0</v>
      </c>
      <c r="K988" s="220" t="s">
        <v>241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14891</v>
      </c>
    </row>
    <row r="989" s="2" customFormat="1">
      <c r="A989" s="42"/>
      <c r="B989" s="43"/>
      <c r="C989" s="44"/>
      <c r="D989" s="231" t="s">
        <v>243</v>
      </c>
      <c r="E989" s="44"/>
      <c r="F989" s="232" t="s">
        <v>14892</v>
      </c>
      <c r="G989" s="44"/>
      <c r="H989" s="44"/>
      <c r="I989" s="233"/>
      <c r="J989" s="44"/>
      <c r="K989" s="44"/>
      <c r="L989" s="48"/>
      <c r="M989" s="234"/>
      <c r="N989" s="235"/>
      <c r="O989" s="88"/>
      <c r="P989" s="88"/>
      <c r="Q989" s="88"/>
      <c r="R989" s="88"/>
      <c r="S989" s="88"/>
      <c r="T989" s="89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T989" s="21" t="s">
        <v>243</v>
      </c>
      <c r="AU989" s="21" t="s">
        <v>98</v>
      </c>
    </row>
    <row r="990" s="2" customFormat="1" ht="16.5" customHeight="1">
      <c r="A990" s="42"/>
      <c r="B990" s="43"/>
      <c r="C990" s="218" t="s">
        <v>14893</v>
      </c>
      <c r="D990" s="218" t="s">
        <v>237</v>
      </c>
      <c r="E990" s="219" t="s">
        <v>14894</v>
      </c>
      <c r="F990" s="220" t="s">
        <v>14895</v>
      </c>
      <c r="G990" s="221" t="s">
        <v>10100</v>
      </c>
      <c r="H990" s="222">
        <v>156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14896</v>
      </c>
    </row>
    <row r="991" s="2" customFormat="1" ht="16.5" customHeight="1">
      <c r="A991" s="42"/>
      <c r="B991" s="43"/>
      <c r="C991" s="218" t="s">
        <v>14897</v>
      </c>
      <c r="D991" s="218" t="s">
        <v>237</v>
      </c>
      <c r="E991" s="219" t="s">
        <v>14898</v>
      </c>
      <c r="F991" s="220" t="s">
        <v>14899</v>
      </c>
      <c r="G991" s="221" t="s">
        <v>10100</v>
      </c>
      <c r="H991" s="222">
        <v>28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14900</v>
      </c>
    </row>
    <row r="992" s="2" customFormat="1" ht="16.5" customHeight="1">
      <c r="A992" s="42"/>
      <c r="B992" s="43"/>
      <c r="C992" s="218" t="s">
        <v>14901</v>
      </c>
      <c r="D992" s="218" t="s">
        <v>237</v>
      </c>
      <c r="E992" s="219" t="s">
        <v>14902</v>
      </c>
      <c r="F992" s="220" t="s">
        <v>14903</v>
      </c>
      <c r="G992" s="221" t="s">
        <v>10100</v>
      </c>
      <c r="H992" s="222">
        <v>28</v>
      </c>
      <c r="I992" s="223"/>
      <c r="J992" s="224">
        <f>ROUND(I992*H992,2)</f>
        <v>0</v>
      </c>
      <c r="K992" s="220" t="s">
        <v>241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14904</v>
      </c>
    </row>
    <row r="993" s="2" customFormat="1">
      <c r="A993" s="42"/>
      <c r="B993" s="43"/>
      <c r="C993" s="44"/>
      <c r="D993" s="231" t="s">
        <v>243</v>
      </c>
      <c r="E993" s="44"/>
      <c r="F993" s="232" t="s">
        <v>14905</v>
      </c>
      <c r="G993" s="44"/>
      <c r="H993" s="44"/>
      <c r="I993" s="233"/>
      <c r="J993" s="44"/>
      <c r="K993" s="44"/>
      <c r="L993" s="48"/>
      <c r="M993" s="234"/>
      <c r="N993" s="235"/>
      <c r="O993" s="88"/>
      <c r="P993" s="88"/>
      <c r="Q993" s="88"/>
      <c r="R993" s="88"/>
      <c r="S993" s="88"/>
      <c r="T993" s="89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T993" s="21" t="s">
        <v>243</v>
      </c>
      <c r="AU993" s="21" t="s">
        <v>98</v>
      </c>
    </row>
    <row r="994" s="2" customFormat="1" ht="16.5" customHeight="1">
      <c r="A994" s="42"/>
      <c r="B994" s="43"/>
      <c r="C994" s="218" t="s">
        <v>14906</v>
      </c>
      <c r="D994" s="218" t="s">
        <v>237</v>
      </c>
      <c r="E994" s="219" t="s">
        <v>14907</v>
      </c>
      <c r="F994" s="220" t="s">
        <v>14908</v>
      </c>
      <c r="G994" s="221" t="s">
        <v>10100</v>
      </c>
      <c r="H994" s="222">
        <v>26</v>
      </c>
      <c r="I994" s="223"/>
      <c r="J994" s="224">
        <f>ROUND(I994*H994,2)</f>
        <v>0</v>
      </c>
      <c r="K994" s="220" t="s">
        <v>241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14909</v>
      </c>
    </row>
    <row r="995" s="2" customFormat="1">
      <c r="A995" s="42"/>
      <c r="B995" s="43"/>
      <c r="C995" s="44"/>
      <c r="D995" s="231" t="s">
        <v>243</v>
      </c>
      <c r="E995" s="44"/>
      <c r="F995" s="232" t="s">
        <v>14910</v>
      </c>
      <c r="G995" s="44"/>
      <c r="H995" s="44"/>
      <c r="I995" s="233"/>
      <c r="J995" s="44"/>
      <c r="K995" s="44"/>
      <c r="L995" s="48"/>
      <c r="M995" s="234"/>
      <c r="N995" s="235"/>
      <c r="O995" s="88"/>
      <c r="P995" s="88"/>
      <c r="Q995" s="88"/>
      <c r="R995" s="88"/>
      <c r="S995" s="88"/>
      <c r="T995" s="89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T995" s="21" t="s">
        <v>243</v>
      </c>
      <c r="AU995" s="21" t="s">
        <v>98</v>
      </c>
    </row>
    <row r="996" s="2" customFormat="1" ht="16.5" customHeight="1">
      <c r="A996" s="42"/>
      <c r="B996" s="43"/>
      <c r="C996" s="218" t="s">
        <v>14911</v>
      </c>
      <c r="D996" s="218" t="s">
        <v>237</v>
      </c>
      <c r="E996" s="219" t="s">
        <v>14912</v>
      </c>
      <c r="F996" s="220" t="s">
        <v>14821</v>
      </c>
      <c r="G996" s="221" t="s">
        <v>10100</v>
      </c>
      <c r="H996" s="222">
        <v>26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14913</v>
      </c>
    </row>
    <row r="997" s="2" customFormat="1" ht="16.5" customHeight="1">
      <c r="A997" s="42"/>
      <c r="B997" s="43"/>
      <c r="C997" s="218" t="s">
        <v>3739</v>
      </c>
      <c r="D997" s="218" t="s">
        <v>237</v>
      </c>
      <c r="E997" s="219" t="s">
        <v>14914</v>
      </c>
      <c r="F997" s="220" t="s">
        <v>14915</v>
      </c>
      <c r="G997" s="221" t="s">
        <v>252</v>
      </c>
      <c r="H997" s="222">
        <v>7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14916</v>
      </c>
    </row>
    <row r="998" s="2" customFormat="1" ht="16.5" customHeight="1">
      <c r="A998" s="42"/>
      <c r="B998" s="43"/>
      <c r="C998" s="218" t="s">
        <v>14917</v>
      </c>
      <c r="D998" s="218" t="s">
        <v>237</v>
      </c>
      <c r="E998" s="219" t="s">
        <v>14918</v>
      </c>
      <c r="F998" s="220" t="s">
        <v>13717</v>
      </c>
      <c r="G998" s="221" t="s">
        <v>13714</v>
      </c>
      <c r="H998" s="222">
        <v>42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14919</v>
      </c>
    </row>
    <row r="999" s="2" customFormat="1" ht="16.5" customHeight="1">
      <c r="A999" s="42"/>
      <c r="B999" s="43"/>
      <c r="C999" s="218" t="s">
        <v>14920</v>
      </c>
      <c r="D999" s="218" t="s">
        <v>237</v>
      </c>
      <c r="E999" s="219" t="s">
        <v>14921</v>
      </c>
      <c r="F999" s="220" t="s">
        <v>13720</v>
      </c>
      <c r="G999" s="221" t="s">
        <v>13714</v>
      </c>
      <c r="H999" s="222">
        <v>48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14922</v>
      </c>
    </row>
    <row r="1000" s="2" customFormat="1" ht="16.5" customHeight="1">
      <c r="A1000" s="42"/>
      <c r="B1000" s="43"/>
      <c r="C1000" s="218" t="s">
        <v>14923</v>
      </c>
      <c r="D1000" s="218" t="s">
        <v>237</v>
      </c>
      <c r="E1000" s="219" t="s">
        <v>14924</v>
      </c>
      <c r="F1000" s="220" t="s">
        <v>13732</v>
      </c>
      <c r="G1000" s="221" t="s">
        <v>10100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14925</v>
      </c>
    </row>
    <row r="1001" s="12" customFormat="1" ht="22.8" customHeight="1">
      <c r="A1001" s="12"/>
      <c r="B1001" s="202"/>
      <c r="C1001" s="203"/>
      <c r="D1001" s="204" t="s">
        <v>75</v>
      </c>
      <c r="E1001" s="216" t="s">
        <v>14926</v>
      </c>
      <c r="F1001" s="216" t="s">
        <v>14927</v>
      </c>
      <c r="G1001" s="203"/>
      <c r="H1001" s="203"/>
      <c r="I1001" s="206"/>
      <c r="J1001" s="217">
        <f>BK1001</f>
        <v>0</v>
      </c>
      <c r="K1001" s="203"/>
      <c r="L1001" s="208"/>
      <c r="M1001" s="209"/>
      <c r="N1001" s="210"/>
      <c r="O1001" s="210"/>
      <c r="P1001" s="211">
        <f>P1002+P1044+P1047+P1060+P1066+P1080+P1083+P1090+P1106</f>
        <v>0</v>
      </c>
      <c r="Q1001" s="210"/>
      <c r="R1001" s="211">
        <f>R1002+R1044+R1047+R1060+R1066+R1080+R1083+R1090+R1106</f>
        <v>0.27161000000000002</v>
      </c>
      <c r="S1001" s="210"/>
      <c r="T1001" s="212">
        <f>T1002+T1044+T1047+T1060+T1066+T1080+T1083+T1090+T1106</f>
        <v>0</v>
      </c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  <c r="AR1001" s="213" t="s">
        <v>88</v>
      </c>
      <c r="AT1001" s="214" t="s">
        <v>75</v>
      </c>
      <c r="AU1001" s="214" t="s">
        <v>83</v>
      </c>
      <c r="AY1001" s="213" t="s">
        <v>235</v>
      </c>
      <c r="BK1001" s="215">
        <f>BK1002+BK1044+BK1047+BK1060+BK1066+BK1080+BK1083+BK1090+BK1106</f>
        <v>0</v>
      </c>
    </row>
    <row r="1002" s="12" customFormat="1" ht="20.88" customHeight="1">
      <c r="A1002" s="12"/>
      <c r="B1002" s="202"/>
      <c r="C1002" s="203"/>
      <c r="D1002" s="204" t="s">
        <v>75</v>
      </c>
      <c r="E1002" s="216" t="s">
        <v>14928</v>
      </c>
      <c r="F1002" s="216" t="s">
        <v>14929</v>
      </c>
      <c r="G1002" s="203"/>
      <c r="H1002" s="203"/>
      <c r="I1002" s="206"/>
      <c r="J1002" s="217">
        <f>BK1002</f>
        <v>0</v>
      </c>
      <c r="K1002" s="203"/>
      <c r="L1002" s="208"/>
      <c r="M1002" s="209"/>
      <c r="N1002" s="210"/>
      <c r="O1002" s="210"/>
      <c r="P1002" s="211">
        <f>SUM(P1003:P1043)</f>
        <v>0</v>
      </c>
      <c r="Q1002" s="210"/>
      <c r="R1002" s="211">
        <f>SUM(R1003:R1043)</f>
        <v>0.14535999999999999</v>
      </c>
      <c r="S1002" s="210"/>
      <c r="T1002" s="212">
        <f>SUM(T1003:T1043)</f>
        <v>0</v>
      </c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R1002" s="213" t="s">
        <v>88</v>
      </c>
      <c r="AT1002" s="214" t="s">
        <v>75</v>
      </c>
      <c r="AU1002" s="214" t="s">
        <v>88</v>
      </c>
      <c r="AY1002" s="213" t="s">
        <v>235</v>
      </c>
      <c r="BK1002" s="215">
        <f>SUM(BK1003:BK1043)</f>
        <v>0</v>
      </c>
    </row>
    <row r="1003" s="2" customFormat="1" ht="16.5" customHeight="1">
      <c r="A1003" s="42"/>
      <c r="B1003" s="43"/>
      <c r="C1003" s="218" t="s">
        <v>14930</v>
      </c>
      <c r="D1003" s="218" t="s">
        <v>237</v>
      </c>
      <c r="E1003" s="219" t="s">
        <v>14931</v>
      </c>
      <c r="F1003" s="220" t="s">
        <v>14932</v>
      </c>
      <c r="G1003" s="221" t="s">
        <v>240</v>
      </c>
      <c r="H1003" s="222">
        <v>740</v>
      </c>
      <c r="I1003" s="223"/>
      <c r="J1003" s="224">
        <f>ROUND(I1003*H1003,2)</f>
        <v>0</v>
      </c>
      <c r="K1003" s="220" t="s">
        <v>241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92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14933</v>
      </c>
    </row>
    <row r="1004" s="2" customFormat="1">
      <c r="A1004" s="42"/>
      <c r="B1004" s="43"/>
      <c r="C1004" s="44"/>
      <c r="D1004" s="231" t="s">
        <v>243</v>
      </c>
      <c r="E1004" s="44"/>
      <c r="F1004" s="232" t="s">
        <v>14934</v>
      </c>
      <c r="G1004" s="44"/>
      <c r="H1004" s="44"/>
      <c r="I1004" s="233"/>
      <c r="J1004" s="44"/>
      <c r="K1004" s="44"/>
      <c r="L1004" s="48"/>
      <c r="M1004" s="234"/>
      <c r="N1004" s="235"/>
      <c r="O1004" s="88"/>
      <c r="P1004" s="88"/>
      <c r="Q1004" s="88"/>
      <c r="R1004" s="88"/>
      <c r="S1004" s="88"/>
      <c r="T1004" s="89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T1004" s="21" t="s">
        <v>243</v>
      </c>
      <c r="AU1004" s="21" t="s">
        <v>92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14935</v>
      </c>
      <c r="G1005" s="237"/>
      <c r="H1005" s="241">
        <v>545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92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14936</v>
      </c>
      <c r="G1006" s="237"/>
      <c r="H1006" s="241">
        <v>195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92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5" customFormat="1">
      <c r="A1007" s="15"/>
      <c r="B1007" s="258"/>
      <c r="C1007" s="259"/>
      <c r="D1007" s="238" t="s">
        <v>260</v>
      </c>
      <c r="E1007" s="260" t="s">
        <v>19</v>
      </c>
      <c r="F1007" s="261" t="s">
        <v>277</v>
      </c>
      <c r="G1007" s="259"/>
      <c r="H1007" s="262">
        <v>740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260</v>
      </c>
      <c r="AU1007" s="268" t="s">
        <v>92</v>
      </c>
      <c r="AV1007" s="15" t="s">
        <v>98</v>
      </c>
      <c r="AW1007" s="15" t="s">
        <v>37</v>
      </c>
      <c r="AX1007" s="15" t="s">
        <v>83</v>
      </c>
      <c r="AY1007" s="268" t="s">
        <v>235</v>
      </c>
    </row>
    <row r="1008" s="2" customFormat="1" ht="37.8" customHeight="1">
      <c r="A1008" s="42"/>
      <c r="B1008" s="43"/>
      <c r="C1008" s="280" t="s">
        <v>14937</v>
      </c>
      <c r="D1008" s="280" t="s">
        <v>386</v>
      </c>
      <c r="E1008" s="281" t="s">
        <v>14938</v>
      </c>
      <c r="F1008" s="282" t="s">
        <v>14939</v>
      </c>
      <c r="G1008" s="283" t="s">
        <v>240</v>
      </c>
      <c r="H1008" s="284">
        <v>545</v>
      </c>
      <c r="I1008" s="285"/>
      <c r="J1008" s="286">
        <f>ROUND(I1008*H1008,2)</f>
        <v>0</v>
      </c>
      <c r="K1008" s="282" t="s">
        <v>241</v>
      </c>
      <c r="L1008" s="287"/>
      <c r="M1008" s="288" t="s">
        <v>19</v>
      </c>
      <c r="N1008" s="289" t="s">
        <v>48</v>
      </c>
      <c r="O1008" s="88"/>
      <c r="P1008" s="227">
        <f>O1008*H1008</f>
        <v>0</v>
      </c>
      <c r="Q1008" s="227">
        <v>6.9999999999999994E-05</v>
      </c>
      <c r="R1008" s="227">
        <f>Q1008*H1008</f>
        <v>0.038149999999999996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471</v>
      </c>
      <c r="AT1008" s="229" t="s">
        <v>386</v>
      </c>
      <c r="AU1008" s="229" t="s">
        <v>92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14940</v>
      </c>
    </row>
    <row r="1009" s="2" customFormat="1" ht="37.8" customHeight="1">
      <c r="A1009" s="42"/>
      <c r="B1009" s="43"/>
      <c r="C1009" s="280" t="s">
        <v>14941</v>
      </c>
      <c r="D1009" s="280" t="s">
        <v>386</v>
      </c>
      <c r="E1009" s="281" t="s">
        <v>14942</v>
      </c>
      <c r="F1009" s="282" t="s">
        <v>14943</v>
      </c>
      <c r="G1009" s="283" t="s">
        <v>240</v>
      </c>
      <c r="H1009" s="284">
        <v>195</v>
      </c>
      <c r="I1009" s="285"/>
      <c r="J1009" s="286">
        <f>ROUND(I1009*H1009,2)</f>
        <v>0</v>
      </c>
      <c r="K1009" s="282" t="s">
        <v>241</v>
      </c>
      <c r="L1009" s="287"/>
      <c r="M1009" s="288" t="s">
        <v>19</v>
      </c>
      <c r="N1009" s="289" t="s">
        <v>48</v>
      </c>
      <c r="O1009" s="88"/>
      <c r="P1009" s="227">
        <f>O1009*H1009</f>
        <v>0</v>
      </c>
      <c r="Q1009" s="227">
        <v>0.00011</v>
      </c>
      <c r="R1009" s="227">
        <f>Q1009*H1009</f>
        <v>0.02145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471</v>
      </c>
      <c r="AT1009" s="229" t="s">
        <v>386</v>
      </c>
      <c r="AU1009" s="229" t="s">
        <v>92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14944</v>
      </c>
    </row>
    <row r="1010" s="2" customFormat="1" ht="24.15" customHeight="1">
      <c r="A1010" s="42"/>
      <c r="B1010" s="43"/>
      <c r="C1010" s="218" t="s">
        <v>14945</v>
      </c>
      <c r="D1010" s="218" t="s">
        <v>237</v>
      </c>
      <c r="E1010" s="219" t="s">
        <v>14946</v>
      </c>
      <c r="F1010" s="220" t="s">
        <v>14947</v>
      </c>
      <c r="G1010" s="221" t="s">
        <v>240</v>
      </c>
      <c r="H1010" s="222">
        <v>195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</v>
      </c>
      <c r="R1010" s="227">
        <f>Q1010*H1010</f>
        <v>0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92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14948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14949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92</v>
      </c>
    </row>
    <row r="1012" s="2" customFormat="1" ht="24.15" customHeight="1">
      <c r="A1012" s="42"/>
      <c r="B1012" s="43"/>
      <c r="C1012" s="280" t="s">
        <v>14950</v>
      </c>
      <c r="D1012" s="280" t="s">
        <v>386</v>
      </c>
      <c r="E1012" s="281" t="s">
        <v>12712</v>
      </c>
      <c r="F1012" s="282" t="s">
        <v>12713</v>
      </c>
      <c r="G1012" s="283" t="s">
        <v>240</v>
      </c>
      <c r="H1012" s="284">
        <v>195</v>
      </c>
      <c r="I1012" s="285"/>
      <c r="J1012" s="286">
        <f>ROUND(I1012*H1012,2)</f>
        <v>0</v>
      </c>
      <c r="K1012" s="282" t="s">
        <v>241</v>
      </c>
      <c r="L1012" s="287"/>
      <c r="M1012" s="288" t="s">
        <v>19</v>
      </c>
      <c r="N1012" s="289" t="s">
        <v>48</v>
      </c>
      <c r="O1012" s="88"/>
      <c r="P1012" s="227">
        <f>O1012*H1012</f>
        <v>0</v>
      </c>
      <c r="Q1012" s="227">
        <v>0.00012999999999999999</v>
      </c>
      <c r="R1012" s="227">
        <f>Q1012*H1012</f>
        <v>0.025349999999999998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285</v>
      </c>
      <c r="AT1012" s="229" t="s">
        <v>386</v>
      </c>
      <c r="AU1012" s="229" t="s">
        <v>92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98</v>
      </c>
      <c r="BM1012" s="229" t="s">
        <v>14951</v>
      </c>
    </row>
    <row r="1013" s="2" customFormat="1" ht="24.15" customHeight="1">
      <c r="A1013" s="42"/>
      <c r="B1013" s="43"/>
      <c r="C1013" s="218" t="s">
        <v>14952</v>
      </c>
      <c r="D1013" s="218" t="s">
        <v>237</v>
      </c>
      <c r="E1013" s="219" t="s">
        <v>12946</v>
      </c>
      <c r="F1013" s="220" t="s">
        <v>12947</v>
      </c>
      <c r="G1013" s="221" t="s">
        <v>10100</v>
      </c>
      <c r="H1013" s="222">
        <v>134</v>
      </c>
      <c r="I1013" s="223"/>
      <c r="J1013" s="224">
        <f>ROUND(I1013*H1013,2)</f>
        <v>0</v>
      </c>
      <c r="K1013" s="220" t="s">
        <v>241</v>
      </c>
      <c r="L1013" s="48"/>
      <c r="M1013" s="225" t="s">
        <v>19</v>
      </c>
      <c r="N1013" s="226" t="s">
        <v>48</v>
      </c>
      <c r="O1013" s="88"/>
      <c r="P1013" s="227">
        <f>O1013*H1013</f>
        <v>0</v>
      </c>
      <c r="Q1013" s="227">
        <v>0</v>
      </c>
      <c r="R1013" s="227">
        <f>Q1013*H1013</f>
        <v>0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98</v>
      </c>
      <c r="AT1013" s="229" t="s">
        <v>237</v>
      </c>
      <c r="AU1013" s="229" t="s">
        <v>92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14953</v>
      </c>
    </row>
    <row r="1014" s="2" customFormat="1">
      <c r="A1014" s="42"/>
      <c r="B1014" s="43"/>
      <c r="C1014" s="44"/>
      <c r="D1014" s="231" t="s">
        <v>243</v>
      </c>
      <c r="E1014" s="44"/>
      <c r="F1014" s="232" t="s">
        <v>12949</v>
      </c>
      <c r="G1014" s="44"/>
      <c r="H1014" s="44"/>
      <c r="I1014" s="233"/>
      <c r="J1014" s="44"/>
      <c r="K1014" s="44"/>
      <c r="L1014" s="48"/>
      <c r="M1014" s="234"/>
      <c r="N1014" s="235"/>
      <c r="O1014" s="88"/>
      <c r="P1014" s="88"/>
      <c r="Q1014" s="88"/>
      <c r="R1014" s="88"/>
      <c r="S1014" s="88"/>
      <c r="T1014" s="89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T1014" s="21" t="s">
        <v>243</v>
      </c>
      <c r="AU1014" s="21" t="s">
        <v>92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14954</v>
      </c>
      <c r="G1015" s="237"/>
      <c r="H1015" s="241">
        <v>90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92</v>
      </c>
      <c r="AV1015" s="13" t="s">
        <v>88</v>
      </c>
      <c r="AW1015" s="13" t="s">
        <v>37</v>
      </c>
      <c r="AX1015" s="13" t="s">
        <v>76</v>
      </c>
      <c r="AY1015" s="247" t="s">
        <v>235</v>
      </c>
    </row>
    <row r="1016" s="13" customFormat="1">
      <c r="A1016" s="13"/>
      <c r="B1016" s="236"/>
      <c r="C1016" s="237"/>
      <c r="D1016" s="238" t="s">
        <v>260</v>
      </c>
      <c r="E1016" s="239" t="s">
        <v>19</v>
      </c>
      <c r="F1016" s="240" t="s">
        <v>14955</v>
      </c>
      <c r="G1016" s="237"/>
      <c r="H1016" s="241">
        <v>36</v>
      </c>
      <c r="I1016" s="242"/>
      <c r="J1016" s="237"/>
      <c r="K1016" s="237"/>
      <c r="L1016" s="243"/>
      <c r="M1016" s="244"/>
      <c r="N1016" s="245"/>
      <c r="O1016" s="245"/>
      <c r="P1016" s="245"/>
      <c r="Q1016" s="245"/>
      <c r="R1016" s="245"/>
      <c r="S1016" s="245"/>
      <c r="T1016" s="246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7" t="s">
        <v>260</v>
      </c>
      <c r="AU1016" s="247" t="s">
        <v>92</v>
      </c>
      <c r="AV1016" s="13" t="s">
        <v>88</v>
      </c>
      <c r="AW1016" s="13" t="s">
        <v>37</v>
      </c>
      <c r="AX1016" s="13" t="s">
        <v>76</v>
      </c>
      <c r="AY1016" s="24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14956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92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5" customFormat="1">
      <c r="A1018" s="15"/>
      <c r="B1018" s="258"/>
      <c r="C1018" s="259"/>
      <c r="D1018" s="238" t="s">
        <v>260</v>
      </c>
      <c r="E1018" s="260" t="s">
        <v>19</v>
      </c>
      <c r="F1018" s="261" t="s">
        <v>277</v>
      </c>
      <c r="G1018" s="259"/>
      <c r="H1018" s="262">
        <v>134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68" t="s">
        <v>260</v>
      </c>
      <c r="AU1018" s="268" t="s">
        <v>92</v>
      </c>
      <c r="AV1018" s="15" t="s">
        <v>98</v>
      </c>
      <c r="AW1018" s="15" t="s">
        <v>37</v>
      </c>
      <c r="AX1018" s="15" t="s">
        <v>83</v>
      </c>
      <c r="AY1018" s="268" t="s">
        <v>235</v>
      </c>
    </row>
    <row r="1019" s="2" customFormat="1" ht="24.15" customHeight="1">
      <c r="A1019" s="42"/>
      <c r="B1019" s="43"/>
      <c r="C1019" s="218" t="s">
        <v>14957</v>
      </c>
      <c r="D1019" s="218" t="s">
        <v>237</v>
      </c>
      <c r="E1019" s="219" t="s">
        <v>14958</v>
      </c>
      <c r="F1019" s="220" t="s">
        <v>14959</v>
      </c>
      <c r="G1019" s="221" t="s">
        <v>809</v>
      </c>
      <c r="H1019" s="222">
        <v>4</v>
      </c>
      <c r="I1019" s="223"/>
      <c r="J1019" s="224">
        <f>ROUND(I1019*H1019,2)</f>
        <v>0</v>
      </c>
      <c r="K1019" s="220" t="s">
        <v>241</v>
      </c>
      <c r="L1019" s="48"/>
      <c r="M1019" s="225" t="s">
        <v>19</v>
      </c>
      <c r="N1019" s="226" t="s">
        <v>48</v>
      </c>
      <c r="O1019" s="88"/>
      <c r="P1019" s="227">
        <f>O1019*H1019</f>
        <v>0</v>
      </c>
      <c r="Q1019" s="227">
        <v>0</v>
      </c>
      <c r="R1019" s="227">
        <f>Q1019*H1019</f>
        <v>0</v>
      </c>
      <c r="S1019" s="227">
        <v>0</v>
      </c>
      <c r="T1019" s="228">
        <f>S1019*H1019</f>
        <v>0</v>
      </c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R1019" s="229" t="s">
        <v>98</v>
      </c>
      <c r="AT1019" s="229" t="s">
        <v>237</v>
      </c>
      <c r="AU1019" s="229" t="s">
        <v>92</v>
      </c>
      <c r="AY1019" s="21" t="s">
        <v>235</v>
      </c>
      <c r="BE1019" s="230">
        <f>IF(N1019="základní",J1019,0)</f>
        <v>0</v>
      </c>
      <c r="BF1019" s="230">
        <f>IF(N1019="snížená",J1019,0)</f>
        <v>0</v>
      </c>
      <c r="BG1019" s="230">
        <f>IF(N1019="zákl. přenesená",J1019,0)</f>
        <v>0</v>
      </c>
      <c r="BH1019" s="230">
        <f>IF(N1019="sníž. přenesená",J1019,0)</f>
        <v>0</v>
      </c>
      <c r="BI1019" s="230">
        <f>IF(N1019="nulová",J1019,0)</f>
        <v>0</v>
      </c>
      <c r="BJ1019" s="21" t="s">
        <v>88</v>
      </c>
      <c r="BK1019" s="230">
        <f>ROUND(I1019*H1019,2)</f>
        <v>0</v>
      </c>
      <c r="BL1019" s="21" t="s">
        <v>98</v>
      </c>
      <c r="BM1019" s="229" t="s">
        <v>14960</v>
      </c>
    </row>
    <row r="1020" s="2" customFormat="1">
      <c r="A1020" s="42"/>
      <c r="B1020" s="43"/>
      <c r="C1020" s="44"/>
      <c r="D1020" s="231" t="s">
        <v>243</v>
      </c>
      <c r="E1020" s="44"/>
      <c r="F1020" s="232" t="s">
        <v>14961</v>
      </c>
      <c r="G1020" s="44"/>
      <c r="H1020" s="44"/>
      <c r="I1020" s="233"/>
      <c r="J1020" s="44"/>
      <c r="K1020" s="44"/>
      <c r="L1020" s="48"/>
      <c r="M1020" s="234"/>
      <c r="N1020" s="235"/>
      <c r="O1020" s="88"/>
      <c r="P1020" s="88"/>
      <c r="Q1020" s="88"/>
      <c r="R1020" s="88"/>
      <c r="S1020" s="88"/>
      <c r="T1020" s="89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T1020" s="21" t="s">
        <v>243</v>
      </c>
      <c r="AU1020" s="21" t="s">
        <v>92</v>
      </c>
    </row>
    <row r="1021" s="2" customFormat="1" ht="24.15" customHeight="1">
      <c r="A1021" s="42"/>
      <c r="B1021" s="43"/>
      <c r="C1021" s="218" t="s">
        <v>8455</v>
      </c>
      <c r="D1021" s="218" t="s">
        <v>237</v>
      </c>
      <c r="E1021" s="219" t="s">
        <v>14946</v>
      </c>
      <c r="F1021" s="220" t="s">
        <v>14947</v>
      </c>
      <c r="G1021" s="221" t="s">
        <v>240</v>
      </c>
      <c r="H1021" s="222">
        <v>202</v>
      </c>
      <c r="I1021" s="223"/>
      <c r="J1021" s="224">
        <f>ROUND(I1021*H1021,2)</f>
        <v>0</v>
      </c>
      <c r="K1021" s="220" t="s">
        <v>241</v>
      </c>
      <c r="L1021" s="48"/>
      <c r="M1021" s="225" t="s">
        <v>19</v>
      </c>
      <c r="N1021" s="226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98</v>
      </c>
      <c r="AT1021" s="229" t="s">
        <v>237</v>
      </c>
      <c r="AU1021" s="229" t="s">
        <v>92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14962</v>
      </c>
    </row>
    <row r="1022" s="2" customFormat="1">
      <c r="A1022" s="42"/>
      <c r="B1022" s="43"/>
      <c r="C1022" s="44"/>
      <c r="D1022" s="231" t="s">
        <v>243</v>
      </c>
      <c r="E1022" s="44"/>
      <c r="F1022" s="232" t="s">
        <v>14949</v>
      </c>
      <c r="G1022" s="44"/>
      <c r="H1022" s="44"/>
      <c r="I1022" s="233"/>
      <c r="J1022" s="44"/>
      <c r="K1022" s="44"/>
      <c r="L1022" s="48"/>
      <c r="M1022" s="234"/>
      <c r="N1022" s="235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1" t="s">
        <v>243</v>
      </c>
      <c r="AU1022" s="21" t="s">
        <v>92</v>
      </c>
    </row>
    <row r="1023" s="2" customFormat="1" ht="16.5" customHeight="1">
      <c r="A1023" s="42"/>
      <c r="B1023" s="43"/>
      <c r="C1023" s="280" t="s">
        <v>3756</v>
      </c>
      <c r="D1023" s="280" t="s">
        <v>386</v>
      </c>
      <c r="E1023" s="281" t="s">
        <v>14963</v>
      </c>
      <c r="F1023" s="282" t="s">
        <v>14964</v>
      </c>
      <c r="G1023" s="283" t="s">
        <v>240</v>
      </c>
      <c r="H1023" s="284">
        <v>202</v>
      </c>
      <c r="I1023" s="285"/>
      <c r="J1023" s="286">
        <f>ROUND(I1023*H1023,2)</f>
        <v>0</v>
      </c>
      <c r="K1023" s="282" t="s">
        <v>241</v>
      </c>
      <c r="L1023" s="287"/>
      <c r="M1023" s="288" t="s">
        <v>19</v>
      </c>
      <c r="N1023" s="289" t="s">
        <v>48</v>
      </c>
      <c r="O1023" s="88"/>
      <c r="P1023" s="227">
        <f>O1023*H1023</f>
        <v>0</v>
      </c>
      <c r="Q1023" s="227">
        <v>0.00012</v>
      </c>
      <c r="R1023" s="227">
        <f>Q1023*H1023</f>
        <v>0.024240000000000001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285</v>
      </c>
      <c r="AT1023" s="229" t="s">
        <v>386</v>
      </c>
      <c r="AU1023" s="229" t="s">
        <v>92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14965</v>
      </c>
    </row>
    <row r="1024" s="2" customFormat="1" ht="24.15" customHeight="1">
      <c r="A1024" s="42"/>
      <c r="B1024" s="43"/>
      <c r="C1024" s="218" t="s">
        <v>3910</v>
      </c>
      <c r="D1024" s="218" t="s">
        <v>237</v>
      </c>
      <c r="E1024" s="219" t="s">
        <v>14966</v>
      </c>
      <c r="F1024" s="220" t="s">
        <v>14967</v>
      </c>
      <c r="G1024" s="221" t="s">
        <v>240</v>
      </c>
      <c r="H1024" s="222">
        <v>6</v>
      </c>
      <c r="I1024" s="223"/>
      <c r="J1024" s="224">
        <f>ROUND(I1024*H1024,2)</f>
        <v>0</v>
      </c>
      <c r="K1024" s="220" t="s">
        <v>241</v>
      </c>
      <c r="L1024" s="48"/>
      <c r="M1024" s="225" t="s">
        <v>19</v>
      </c>
      <c r="N1024" s="226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98</v>
      </c>
      <c r="AT1024" s="229" t="s">
        <v>237</v>
      </c>
      <c r="AU1024" s="229" t="s">
        <v>92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98</v>
      </c>
      <c r="BM1024" s="229" t="s">
        <v>14968</v>
      </c>
    </row>
    <row r="1025" s="2" customFormat="1">
      <c r="A1025" s="42"/>
      <c r="B1025" s="43"/>
      <c r="C1025" s="44"/>
      <c r="D1025" s="231" t="s">
        <v>243</v>
      </c>
      <c r="E1025" s="44"/>
      <c r="F1025" s="232" t="s">
        <v>14969</v>
      </c>
      <c r="G1025" s="44"/>
      <c r="H1025" s="44"/>
      <c r="I1025" s="233"/>
      <c r="J1025" s="44"/>
      <c r="K1025" s="44"/>
      <c r="L1025" s="48"/>
      <c r="M1025" s="234"/>
      <c r="N1025" s="235"/>
      <c r="O1025" s="88"/>
      <c r="P1025" s="88"/>
      <c r="Q1025" s="88"/>
      <c r="R1025" s="88"/>
      <c r="S1025" s="88"/>
      <c r="T1025" s="89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T1025" s="21" t="s">
        <v>243</v>
      </c>
      <c r="AU1025" s="21" t="s">
        <v>92</v>
      </c>
    </row>
    <row r="1026" s="2" customFormat="1" ht="16.5" customHeight="1">
      <c r="A1026" s="42"/>
      <c r="B1026" s="43"/>
      <c r="C1026" s="280" t="s">
        <v>8599</v>
      </c>
      <c r="D1026" s="280" t="s">
        <v>386</v>
      </c>
      <c r="E1026" s="281" t="s">
        <v>14970</v>
      </c>
      <c r="F1026" s="282" t="s">
        <v>14971</v>
      </c>
      <c r="G1026" s="283" t="s">
        <v>240</v>
      </c>
      <c r="H1026" s="284">
        <v>6</v>
      </c>
      <c r="I1026" s="285"/>
      <c r="J1026" s="286">
        <f>ROUND(I1026*H1026,2)</f>
        <v>0</v>
      </c>
      <c r="K1026" s="282" t="s">
        <v>241</v>
      </c>
      <c r="L1026" s="287"/>
      <c r="M1026" s="288" t="s">
        <v>19</v>
      </c>
      <c r="N1026" s="289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0.0010200000000000001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285</v>
      </c>
      <c r="AT1026" s="229" t="s">
        <v>386</v>
      </c>
      <c r="AU1026" s="229" t="s">
        <v>92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98</v>
      </c>
      <c r="BM1026" s="229" t="s">
        <v>14972</v>
      </c>
    </row>
    <row r="1027" s="2" customFormat="1" ht="24.15" customHeight="1">
      <c r="A1027" s="42"/>
      <c r="B1027" s="43"/>
      <c r="C1027" s="218" t="s">
        <v>4050</v>
      </c>
      <c r="D1027" s="218" t="s">
        <v>237</v>
      </c>
      <c r="E1027" s="219" t="s">
        <v>14973</v>
      </c>
      <c r="F1027" s="220" t="s">
        <v>14974</v>
      </c>
      <c r="G1027" s="221" t="s">
        <v>240</v>
      </c>
      <c r="H1027" s="222">
        <v>30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92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14975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14976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92</v>
      </c>
    </row>
    <row r="1029" s="2" customFormat="1" ht="16.5" customHeight="1">
      <c r="A1029" s="42"/>
      <c r="B1029" s="43"/>
      <c r="C1029" s="280" t="s">
        <v>4081</v>
      </c>
      <c r="D1029" s="280" t="s">
        <v>386</v>
      </c>
      <c r="E1029" s="281" t="s">
        <v>14977</v>
      </c>
      <c r="F1029" s="282" t="s">
        <v>14978</v>
      </c>
      <c r="G1029" s="283" t="s">
        <v>240</v>
      </c>
      <c r="H1029" s="284">
        <v>30</v>
      </c>
      <c r="I1029" s="285"/>
      <c r="J1029" s="286">
        <f>ROUND(I1029*H1029,2)</f>
        <v>0</v>
      </c>
      <c r="K1029" s="282" t="s">
        <v>241</v>
      </c>
      <c r="L1029" s="287"/>
      <c r="M1029" s="288" t="s">
        <v>19</v>
      </c>
      <c r="N1029" s="289" t="s">
        <v>48</v>
      </c>
      <c r="O1029" s="88"/>
      <c r="P1029" s="227">
        <f>O1029*H1029</f>
        <v>0</v>
      </c>
      <c r="Q1029" s="227">
        <v>0.00016000000000000001</v>
      </c>
      <c r="R1029" s="227">
        <f>Q1029*H1029</f>
        <v>0.0048000000000000004</v>
      </c>
      <c r="S1029" s="227">
        <v>0</v>
      </c>
      <c r="T1029" s="228">
        <f>S1029*H1029</f>
        <v>0</v>
      </c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R1029" s="229" t="s">
        <v>285</v>
      </c>
      <c r="AT1029" s="229" t="s">
        <v>386</v>
      </c>
      <c r="AU1029" s="229" t="s">
        <v>92</v>
      </c>
      <c r="AY1029" s="21" t="s">
        <v>235</v>
      </c>
      <c r="BE1029" s="230">
        <f>IF(N1029="základní",J1029,0)</f>
        <v>0</v>
      </c>
      <c r="BF1029" s="230">
        <f>IF(N1029="snížená",J1029,0)</f>
        <v>0</v>
      </c>
      <c r="BG1029" s="230">
        <f>IF(N1029="zákl. přenesená",J1029,0)</f>
        <v>0</v>
      </c>
      <c r="BH1029" s="230">
        <f>IF(N1029="sníž. přenesená",J1029,0)</f>
        <v>0</v>
      </c>
      <c r="BI1029" s="230">
        <f>IF(N1029="nulová",J1029,0)</f>
        <v>0</v>
      </c>
      <c r="BJ1029" s="21" t="s">
        <v>88</v>
      </c>
      <c r="BK1029" s="230">
        <f>ROUND(I1029*H1029,2)</f>
        <v>0</v>
      </c>
      <c r="BL1029" s="21" t="s">
        <v>98</v>
      </c>
      <c r="BM1029" s="229" t="s">
        <v>14979</v>
      </c>
    </row>
    <row r="1030" s="2" customFormat="1" ht="24.15" customHeight="1">
      <c r="A1030" s="42"/>
      <c r="B1030" s="43"/>
      <c r="C1030" s="218" t="s">
        <v>14980</v>
      </c>
      <c r="D1030" s="218" t="s">
        <v>237</v>
      </c>
      <c r="E1030" s="219" t="s">
        <v>14981</v>
      </c>
      <c r="F1030" s="220" t="s">
        <v>14982</v>
      </c>
      <c r="G1030" s="221" t="s">
        <v>240</v>
      </c>
      <c r="H1030" s="222">
        <v>388</v>
      </c>
      <c r="I1030" s="223"/>
      <c r="J1030" s="224">
        <f>ROUND(I1030*H1030,2)</f>
        <v>0</v>
      </c>
      <c r="K1030" s="220" t="s">
        <v>241</v>
      </c>
      <c r="L1030" s="48"/>
      <c r="M1030" s="225" t="s">
        <v>19</v>
      </c>
      <c r="N1030" s="226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98</v>
      </c>
      <c r="AT1030" s="229" t="s">
        <v>237</v>
      </c>
      <c r="AU1030" s="229" t="s">
        <v>92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98</v>
      </c>
      <c r="BM1030" s="229" t="s">
        <v>14983</v>
      </c>
    </row>
    <row r="1031" s="2" customFormat="1">
      <c r="A1031" s="42"/>
      <c r="B1031" s="43"/>
      <c r="C1031" s="44"/>
      <c r="D1031" s="231" t="s">
        <v>243</v>
      </c>
      <c r="E1031" s="44"/>
      <c r="F1031" s="232" t="s">
        <v>14984</v>
      </c>
      <c r="G1031" s="44"/>
      <c r="H1031" s="44"/>
      <c r="I1031" s="233"/>
      <c r="J1031" s="44"/>
      <c r="K1031" s="44"/>
      <c r="L1031" s="48"/>
      <c r="M1031" s="234"/>
      <c r="N1031" s="235"/>
      <c r="O1031" s="88"/>
      <c r="P1031" s="88"/>
      <c r="Q1031" s="88"/>
      <c r="R1031" s="88"/>
      <c r="S1031" s="88"/>
      <c r="T1031" s="89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T1031" s="21" t="s">
        <v>243</v>
      </c>
      <c r="AU1031" s="21" t="s">
        <v>92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14985</v>
      </c>
      <c r="G1032" s="237"/>
      <c r="H1032" s="241">
        <v>175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92</v>
      </c>
      <c r="AV1032" s="13" t="s">
        <v>88</v>
      </c>
      <c r="AW1032" s="13" t="s">
        <v>37</v>
      </c>
      <c r="AX1032" s="13" t="s">
        <v>76</v>
      </c>
      <c r="AY1032" s="247" t="s">
        <v>235</v>
      </c>
    </row>
    <row r="1033" s="13" customFormat="1">
      <c r="A1033" s="13"/>
      <c r="B1033" s="236"/>
      <c r="C1033" s="237"/>
      <c r="D1033" s="238" t="s">
        <v>260</v>
      </c>
      <c r="E1033" s="239" t="s">
        <v>19</v>
      </c>
      <c r="F1033" s="240" t="s">
        <v>14986</v>
      </c>
      <c r="G1033" s="237"/>
      <c r="H1033" s="241">
        <v>192</v>
      </c>
      <c r="I1033" s="242"/>
      <c r="J1033" s="237"/>
      <c r="K1033" s="237"/>
      <c r="L1033" s="243"/>
      <c r="M1033" s="244"/>
      <c r="N1033" s="245"/>
      <c r="O1033" s="245"/>
      <c r="P1033" s="245"/>
      <c r="Q1033" s="245"/>
      <c r="R1033" s="245"/>
      <c r="S1033" s="245"/>
      <c r="T1033" s="24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7" t="s">
        <v>260</v>
      </c>
      <c r="AU1033" s="247" t="s">
        <v>92</v>
      </c>
      <c r="AV1033" s="13" t="s">
        <v>88</v>
      </c>
      <c r="AW1033" s="13" t="s">
        <v>37</v>
      </c>
      <c r="AX1033" s="13" t="s">
        <v>76</v>
      </c>
      <c r="AY1033" s="247" t="s">
        <v>235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14987</v>
      </c>
      <c r="G1034" s="237"/>
      <c r="H1034" s="241">
        <v>15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92</v>
      </c>
      <c r="AV1034" s="13" t="s">
        <v>88</v>
      </c>
      <c r="AW1034" s="13" t="s">
        <v>37</v>
      </c>
      <c r="AX1034" s="13" t="s">
        <v>76</v>
      </c>
      <c r="AY1034" s="24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14988</v>
      </c>
      <c r="G1035" s="237"/>
      <c r="H1035" s="241">
        <v>6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92</v>
      </c>
      <c r="AV1035" s="13" t="s">
        <v>88</v>
      </c>
      <c r="AW1035" s="13" t="s">
        <v>37</v>
      </c>
      <c r="AX1035" s="13" t="s">
        <v>76</v>
      </c>
      <c r="AY1035" s="247" t="s">
        <v>235</v>
      </c>
    </row>
    <row r="1036" s="15" customFormat="1">
      <c r="A1036" s="15"/>
      <c r="B1036" s="258"/>
      <c r="C1036" s="259"/>
      <c r="D1036" s="238" t="s">
        <v>260</v>
      </c>
      <c r="E1036" s="260" t="s">
        <v>19</v>
      </c>
      <c r="F1036" s="261" t="s">
        <v>277</v>
      </c>
      <c r="G1036" s="259"/>
      <c r="H1036" s="262">
        <v>388</v>
      </c>
      <c r="I1036" s="263"/>
      <c r="J1036" s="259"/>
      <c r="K1036" s="259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8" t="s">
        <v>260</v>
      </c>
      <c r="AU1036" s="268" t="s">
        <v>92</v>
      </c>
      <c r="AV1036" s="15" t="s">
        <v>98</v>
      </c>
      <c r="AW1036" s="15" t="s">
        <v>37</v>
      </c>
      <c r="AX1036" s="15" t="s">
        <v>83</v>
      </c>
      <c r="AY1036" s="268" t="s">
        <v>235</v>
      </c>
    </row>
    <row r="1037" s="2" customFormat="1" ht="24.15" customHeight="1">
      <c r="A1037" s="42"/>
      <c r="B1037" s="43"/>
      <c r="C1037" s="280" t="s">
        <v>14989</v>
      </c>
      <c r="D1037" s="280" t="s">
        <v>386</v>
      </c>
      <c r="E1037" s="281" t="s">
        <v>12778</v>
      </c>
      <c r="F1037" s="282" t="s">
        <v>12779</v>
      </c>
      <c r="G1037" s="283" t="s">
        <v>240</v>
      </c>
      <c r="H1037" s="284">
        <v>175</v>
      </c>
      <c r="I1037" s="285"/>
      <c r="J1037" s="286">
        <f>ROUND(I1037*H1037,2)</f>
        <v>0</v>
      </c>
      <c r="K1037" s="282" t="s">
        <v>241</v>
      </c>
      <c r="L1037" s="287"/>
      <c r="M1037" s="288" t="s">
        <v>19</v>
      </c>
      <c r="N1037" s="289" t="s">
        <v>48</v>
      </c>
      <c r="O1037" s="88"/>
      <c r="P1037" s="227">
        <f>O1037*H1037</f>
        <v>0</v>
      </c>
      <c r="Q1037" s="227">
        <v>5.0000000000000002E-05</v>
      </c>
      <c r="R1037" s="227">
        <f>Q1037*H1037</f>
        <v>0.0087500000000000008</v>
      </c>
      <c r="S1037" s="227">
        <v>0</v>
      </c>
      <c r="T1037" s="228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9" t="s">
        <v>285</v>
      </c>
      <c r="AT1037" s="229" t="s">
        <v>386</v>
      </c>
      <c r="AU1037" s="229" t="s">
        <v>92</v>
      </c>
      <c r="AY1037" s="21" t="s">
        <v>235</v>
      </c>
      <c r="BE1037" s="230">
        <f>IF(N1037="základní",J1037,0)</f>
        <v>0</v>
      </c>
      <c r="BF1037" s="230">
        <f>IF(N1037="snížená",J1037,0)</f>
        <v>0</v>
      </c>
      <c r="BG1037" s="230">
        <f>IF(N1037="zákl. přenesená",J1037,0)</f>
        <v>0</v>
      </c>
      <c r="BH1037" s="230">
        <f>IF(N1037="sníž. přenesená",J1037,0)</f>
        <v>0</v>
      </c>
      <c r="BI1037" s="230">
        <f>IF(N1037="nulová",J1037,0)</f>
        <v>0</v>
      </c>
      <c r="BJ1037" s="21" t="s">
        <v>88</v>
      </c>
      <c r="BK1037" s="230">
        <f>ROUND(I1037*H1037,2)</f>
        <v>0</v>
      </c>
      <c r="BL1037" s="21" t="s">
        <v>98</v>
      </c>
      <c r="BM1037" s="229" t="s">
        <v>14990</v>
      </c>
    </row>
    <row r="1038" s="2" customFormat="1" ht="24.15" customHeight="1">
      <c r="A1038" s="42"/>
      <c r="B1038" s="43"/>
      <c r="C1038" s="280" t="s">
        <v>14991</v>
      </c>
      <c r="D1038" s="280" t="s">
        <v>386</v>
      </c>
      <c r="E1038" s="281" t="s">
        <v>12781</v>
      </c>
      <c r="F1038" s="282" t="s">
        <v>12782</v>
      </c>
      <c r="G1038" s="283" t="s">
        <v>240</v>
      </c>
      <c r="H1038" s="284">
        <v>192</v>
      </c>
      <c r="I1038" s="285"/>
      <c r="J1038" s="286">
        <f>ROUND(I1038*H1038,2)</f>
        <v>0</v>
      </c>
      <c r="K1038" s="282" t="s">
        <v>241</v>
      </c>
      <c r="L1038" s="287"/>
      <c r="M1038" s="288" t="s">
        <v>19</v>
      </c>
      <c r="N1038" s="289" t="s">
        <v>48</v>
      </c>
      <c r="O1038" s="88"/>
      <c r="P1038" s="227">
        <f>O1038*H1038</f>
        <v>0</v>
      </c>
      <c r="Q1038" s="227">
        <v>8.0000000000000007E-05</v>
      </c>
      <c r="R1038" s="227">
        <f>Q1038*H1038</f>
        <v>0.015360000000000002</v>
      </c>
      <c r="S1038" s="227">
        <v>0</v>
      </c>
      <c r="T1038" s="228">
        <f>S1038*H1038</f>
        <v>0</v>
      </c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R1038" s="229" t="s">
        <v>285</v>
      </c>
      <c r="AT1038" s="229" t="s">
        <v>386</v>
      </c>
      <c r="AU1038" s="229" t="s">
        <v>92</v>
      </c>
      <c r="AY1038" s="21" t="s">
        <v>235</v>
      </c>
      <c r="BE1038" s="230">
        <f>IF(N1038="základní",J1038,0)</f>
        <v>0</v>
      </c>
      <c r="BF1038" s="230">
        <f>IF(N1038="snížená",J1038,0)</f>
        <v>0</v>
      </c>
      <c r="BG1038" s="230">
        <f>IF(N1038="zákl. přenesená",J1038,0)</f>
        <v>0</v>
      </c>
      <c r="BH1038" s="230">
        <f>IF(N1038="sníž. přenesená",J1038,0)</f>
        <v>0</v>
      </c>
      <c r="BI1038" s="230">
        <f>IF(N1038="nulová",J1038,0)</f>
        <v>0</v>
      </c>
      <c r="BJ1038" s="21" t="s">
        <v>88</v>
      </c>
      <c r="BK1038" s="230">
        <f>ROUND(I1038*H1038,2)</f>
        <v>0</v>
      </c>
      <c r="BL1038" s="21" t="s">
        <v>98</v>
      </c>
      <c r="BM1038" s="229" t="s">
        <v>14992</v>
      </c>
    </row>
    <row r="1039" s="2" customFormat="1" ht="24.15" customHeight="1">
      <c r="A1039" s="42"/>
      <c r="B1039" s="43"/>
      <c r="C1039" s="280" t="s">
        <v>4127</v>
      </c>
      <c r="D1039" s="280" t="s">
        <v>386</v>
      </c>
      <c r="E1039" s="281" t="s">
        <v>14993</v>
      </c>
      <c r="F1039" s="282" t="s">
        <v>14994</v>
      </c>
      <c r="G1039" s="283" t="s">
        <v>240</v>
      </c>
      <c r="H1039" s="284">
        <v>15</v>
      </c>
      <c r="I1039" s="285"/>
      <c r="J1039" s="286">
        <f>ROUND(I1039*H1039,2)</f>
        <v>0</v>
      </c>
      <c r="K1039" s="282" t="s">
        <v>241</v>
      </c>
      <c r="L1039" s="287"/>
      <c r="M1039" s="288" t="s">
        <v>19</v>
      </c>
      <c r="N1039" s="289" t="s">
        <v>48</v>
      </c>
      <c r="O1039" s="88"/>
      <c r="P1039" s="227">
        <f>O1039*H1039</f>
        <v>0</v>
      </c>
      <c r="Q1039" s="227">
        <v>0.00012</v>
      </c>
      <c r="R1039" s="227">
        <f>Q1039*H1039</f>
        <v>0.0018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285</v>
      </c>
      <c r="AT1039" s="229" t="s">
        <v>386</v>
      </c>
      <c r="AU1039" s="229" t="s">
        <v>92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98</v>
      </c>
      <c r="BM1039" s="229" t="s">
        <v>14995</v>
      </c>
    </row>
    <row r="1040" s="2" customFormat="1" ht="24.15" customHeight="1">
      <c r="A1040" s="42"/>
      <c r="B1040" s="43"/>
      <c r="C1040" s="280" t="s">
        <v>14996</v>
      </c>
      <c r="D1040" s="280" t="s">
        <v>386</v>
      </c>
      <c r="E1040" s="281" t="s">
        <v>14997</v>
      </c>
      <c r="F1040" s="282" t="s">
        <v>14998</v>
      </c>
      <c r="G1040" s="283" t="s">
        <v>240</v>
      </c>
      <c r="H1040" s="284">
        <v>6</v>
      </c>
      <c r="I1040" s="285"/>
      <c r="J1040" s="286">
        <f>ROUND(I1040*H1040,2)</f>
        <v>0</v>
      </c>
      <c r="K1040" s="282" t="s">
        <v>241</v>
      </c>
      <c r="L1040" s="287"/>
      <c r="M1040" s="288" t="s">
        <v>19</v>
      </c>
      <c r="N1040" s="289" t="s">
        <v>48</v>
      </c>
      <c r="O1040" s="88"/>
      <c r="P1040" s="227">
        <f>O1040*H1040</f>
        <v>0</v>
      </c>
      <c r="Q1040" s="227">
        <v>0.00029</v>
      </c>
      <c r="R1040" s="227">
        <f>Q1040*H1040</f>
        <v>0.00174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285</v>
      </c>
      <c r="AT1040" s="229" t="s">
        <v>386</v>
      </c>
      <c r="AU1040" s="229" t="s">
        <v>92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14999</v>
      </c>
    </row>
    <row r="1041" s="2" customFormat="1" ht="24.15" customHeight="1">
      <c r="A1041" s="42"/>
      <c r="B1041" s="43"/>
      <c r="C1041" s="218" t="s">
        <v>15000</v>
      </c>
      <c r="D1041" s="218" t="s">
        <v>237</v>
      </c>
      <c r="E1041" s="219" t="s">
        <v>15001</v>
      </c>
      <c r="F1041" s="220" t="s">
        <v>15002</v>
      </c>
      <c r="G1041" s="221" t="s">
        <v>240</v>
      </c>
      <c r="H1041" s="222">
        <v>6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92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15003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15004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92</v>
      </c>
    </row>
    <row r="1043" s="2" customFormat="1" ht="24.15" customHeight="1">
      <c r="A1043" s="42"/>
      <c r="B1043" s="43"/>
      <c r="C1043" s="280" t="s">
        <v>15005</v>
      </c>
      <c r="D1043" s="280" t="s">
        <v>386</v>
      </c>
      <c r="E1043" s="281" t="s">
        <v>15006</v>
      </c>
      <c r="F1043" s="282" t="s">
        <v>15007</v>
      </c>
      <c r="G1043" s="283" t="s">
        <v>240</v>
      </c>
      <c r="H1043" s="284">
        <v>6</v>
      </c>
      <c r="I1043" s="285"/>
      <c r="J1043" s="286">
        <f>ROUND(I1043*H1043,2)</f>
        <v>0</v>
      </c>
      <c r="K1043" s="282" t="s">
        <v>241</v>
      </c>
      <c r="L1043" s="287"/>
      <c r="M1043" s="288" t="s">
        <v>19</v>
      </c>
      <c r="N1043" s="289" t="s">
        <v>48</v>
      </c>
      <c r="O1043" s="88"/>
      <c r="P1043" s="227">
        <f>O1043*H1043</f>
        <v>0</v>
      </c>
      <c r="Q1043" s="227">
        <v>0.00044999999999999999</v>
      </c>
      <c r="R1043" s="227">
        <f>Q1043*H1043</f>
        <v>0.0027000000000000001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285</v>
      </c>
      <c r="AT1043" s="229" t="s">
        <v>386</v>
      </c>
      <c r="AU1043" s="229" t="s">
        <v>92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15008</v>
      </c>
    </row>
    <row r="1044" s="12" customFormat="1" ht="20.88" customHeight="1">
      <c r="A1044" s="12"/>
      <c r="B1044" s="202"/>
      <c r="C1044" s="203"/>
      <c r="D1044" s="204" t="s">
        <v>75</v>
      </c>
      <c r="E1044" s="216" t="s">
        <v>15009</v>
      </c>
      <c r="F1044" s="216" t="s">
        <v>15010</v>
      </c>
      <c r="G1044" s="203"/>
      <c r="H1044" s="203"/>
      <c r="I1044" s="206"/>
      <c r="J1044" s="217">
        <f>BK1044</f>
        <v>0</v>
      </c>
      <c r="K1044" s="203"/>
      <c r="L1044" s="208"/>
      <c r="M1044" s="209"/>
      <c r="N1044" s="210"/>
      <c r="O1044" s="210"/>
      <c r="P1044" s="211">
        <f>SUM(P1045:P1046)</f>
        <v>0</v>
      </c>
      <c r="Q1044" s="210"/>
      <c r="R1044" s="211">
        <f>SUM(R1045:R1046)</f>
        <v>0</v>
      </c>
      <c r="S1044" s="210"/>
      <c r="T1044" s="212">
        <f>SUM(T1045:T1046)</f>
        <v>0</v>
      </c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R1044" s="213" t="s">
        <v>83</v>
      </c>
      <c r="AT1044" s="214" t="s">
        <v>75</v>
      </c>
      <c r="AU1044" s="214" t="s">
        <v>88</v>
      </c>
      <c r="AY1044" s="213" t="s">
        <v>235</v>
      </c>
      <c r="BK1044" s="215">
        <f>SUM(BK1045:BK1046)</f>
        <v>0</v>
      </c>
    </row>
    <row r="1045" s="2" customFormat="1" ht="16.5" customHeight="1">
      <c r="A1045" s="42"/>
      <c r="B1045" s="43"/>
      <c r="C1045" s="218" t="s">
        <v>15011</v>
      </c>
      <c r="D1045" s="218" t="s">
        <v>237</v>
      </c>
      <c r="E1045" s="219" t="s">
        <v>15012</v>
      </c>
      <c r="F1045" s="220" t="s">
        <v>15013</v>
      </c>
      <c r="G1045" s="221" t="s">
        <v>10100</v>
      </c>
      <c r="H1045" s="222">
        <v>6</v>
      </c>
      <c r="I1045" s="223"/>
      <c r="J1045" s="224">
        <f>ROUND(I1045*H1045,2)</f>
        <v>0</v>
      </c>
      <c r="K1045" s="220" t="s">
        <v>19</v>
      </c>
      <c r="L1045" s="48"/>
      <c r="M1045" s="225" t="s">
        <v>19</v>
      </c>
      <c r="N1045" s="226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98</v>
      </c>
      <c r="AT1045" s="229" t="s">
        <v>237</v>
      </c>
      <c r="AU1045" s="229" t="s">
        <v>92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98</v>
      </c>
      <c r="BM1045" s="229" t="s">
        <v>15014</v>
      </c>
    </row>
    <row r="1046" s="2" customFormat="1" ht="16.5" customHeight="1">
      <c r="A1046" s="42"/>
      <c r="B1046" s="43"/>
      <c r="C1046" s="218" t="s">
        <v>4271</v>
      </c>
      <c r="D1046" s="218" t="s">
        <v>237</v>
      </c>
      <c r="E1046" s="219" t="s">
        <v>15015</v>
      </c>
      <c r="F1046" s="220" t="s">
        <v>15016</v>
      </c>
      <c r="G1046" s="221" t="s">
        <v>10100</v>
      </c>
      <c r="H1046" s="222">
        <v>35</v>
      </c>
      <c r="I1046" s="223"/>
      <c r="J1046" s="224">
        <f>ROUND(I1046*H1046,2)</f>
        <v>0</v>
      </c>
      <c r="K1046" s="220" t="s">
        <v>19</v>
      </c>
      <c r="L1046" s="48"/>
      <c r="M1046" s="225" t="s">
        <v>19</v>
      </c>
      <c r="N1046" s="226" t="s">
        <v>48</v>
      </c>
      <c r="O1046" s="88"/>
      <c r="P1046" s="227">
        <f>O1046*H1046</f>
        <v>0</v>
      </c>
      <c r="Q1046" s="227">
        <v>0</v>
      </c>
      <c r="R1046" s="227">
        <f>Q1046*H1046</f>
        <v>0</v>
      </c>
      <c r="S1046" s="227">
        <v>0</v>
      </c>
      <c r="T1046" s="228">
        <f>S1046*H1046</f>
        <v>0</v>
      </c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R1046" s="229" t="s">
        <v>98</v>
      </c>
      <c r="AT1046" s="229" t="s">
        <v>237</v>
      </c>
      <c r="AU1046" s="229" t="s">
        <v>92</v>
      </c>
      <c r="AY1046" s="21" t="s">
        <v>235</v>
      </c>
      <c r="BE1046" s="230">
        <f>IF(N1046="základní",J1046,0)</f>
        <v>0</v>
      </c>
      <c r="BF1046" s="230">
        <f>IF(N1046="snížená",J1046,0)</f>
        <v>0</v>
      </c>
      <c r="BG1046" s="230">
        <f>IF(N1046="zákl. přenesená",J1046,0)</f>
        <v>0</v>
      </c>
      <c r="BH1046" s="230">
        <f>IF(N1046="sníž. přenesená",J1046,0)</f>
        <v>0</v>
      </c>
      <c r="BI1046" s="230">
        <f>IF(N1046="nulová",J1046,0)</f>
        <v>0</v>
      </c>
      <c r="BJ1046" s="21" t="s">
        <v>88</v>
      </c>
      <c r="BK1046" s="230">
        <f>ROUND(I1046*H1046,2)</f>
        <v>0</v>
      </c>
      <c r="BL1046" s="21" t="s">
        <v>98</v>
      </c>
      <c r="BM1046" s="229" t="s">
        <v>15017</v>
      </c>
    </row>
    <row r="1047" s="12" customFormat="1" ht="20.88" customHeight="1">
      <c r="A1047" s="12"/>
      <c r="B1047" s="202"/>
      <c r="C1047" s="203"/>
      <c r="D1047" s="204" t="s">
        <v>75</v>
      </c>
      <c r="E1047" s="216" t="s">
        <v>15018</v>
      </c>
      <c r="F1047" s="216" t="s">
        <v>15019</v>
      </c>
      <c r="G1047" s="203"/>
      <c r="H1047" s="203"/>
      <c r="I1047" s="206"/>
      <c r="J1047" s="217">
        <f>BK1047</f>
        <v>0</v>
      </c>
      <c r="K1047" s="203"/>
      <c r="L1047" s="208"/>
      <c r="M1047" s="209"/>
      <c r="N1047" s="210"/>
      <c r="O1047" s="210"/>
      <c r="P1047" s="211">
        <f>SUM(P1048:P1059)</f>
        <v>0</v>
      </c>
      <c r="Q1047" s="210"/>
      <c r="R1047" s="211">
        <f>SUM(R1048:R1059)</f>
        <v>0</v>
      </c>
      <c r="S1047" s="210"/>
      <c r="T1047" s="212">
        <f>SUM(T1048:T1059)</f>
        <v>0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3" t="s">
        <v>83</v>
      </c>
      <c r="AT1047" s="214" t="s">
        <v>75</v>
      </c>
      <c r="AU1047" s="214" t="s">
        <v>88</v>
      </c>
      <c r="AY1047" s="213" t="s">
        <v>235</v>
      </c>
      <c r="BK1047" s="215">
        <f>SUM(BK1048:BK1059)</f>
        <v>0</v>
      </c>
    </row>
    <row r="1048" s="2" customFormat="1" ht="16.5" customHeight="1">
      <c r="A1048" s="42"/>
      <c r="B1048" s="43"/>
      <c r="C1048" s="218" t="s">
        <v>4322</v>
      </c>
      <c r="D1048" s="218" t="s">
        <v>237</v>
      </c>
      <c r="E1048" s="219" t="s">
        <v>15020</v>
      </c>
      <c r="F1048" s="220" t="s">
        <v>15021</v>
      </c>
      <c r="G1048" s="221" t="s">
        <v>10100</v>
      </c>
      <c r="H1048" s="222">
        <v>1</v>
      </c>
      <c r="I1048" s="223"/>
      <c r="J1048" s="224">
        <f>ROUND(I1048*H1048,2)</f>
        <v>0</v>
      </c>
      <c r="K1048" s="220" t="s">
        <v>19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92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15022</v>
      </c>
    </row>
    <row r="1049" s="2" customFormat="1" ht="16.5" customHeight="1">
      <c r="A1049" s="42"/>
      <c r="B1049" s="43"/>
      <c r="C1049" s="218" t="s">
        <v>15023</v>
      </c>
      <c r="D1049" s="218" t="s">
        <v>237</v>
      </c>
      <c r="E1049" s="219" t="s">
        <v>15024</v>
      </c>
      <c r="F1049" s="220" t="s">
        <v>15025</v>
      </c>
      <c r="G1049" s="221" t="s">
        <v>10100</v>
      </c>
      <c r="H1049" s="222">
        <v>1</v>
      </c>
      <c r="I1049" s="223"/>
      <c r="J1049" s="224">
        <f>ROUND(I1049*H1049,2)</f>
        <v>0</v>
      </c>
      <c r="K1049" s="220" t="s">
        <v>19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</v>
      </c>
      <c r="R1049" s="227">
        <f>Q1049*H1049</f>
        <v>0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92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15026</v>
      </c>
    </row>
    <row r="1050" s="2" customFormat="1" ht="16.5" customHeight="1">
      <c r="A1050" s="42"/>
      <c r="B1050" s="43"/>
      <c r="C1050" s="218" t="s">
        <v>15027</v>
      </c>
      <c r="D1050" s="218" t="s">
        <v>237</v>
      </c>
      <c r="E1050" s="219" t="s">
        <v>15028</v>
      </c>
      <c r="F1050" s="220" t="s">
        <v>15029</v>
      </c>
      <c r="G1050" s="221" t="s">
        <v>10100</v>
      </c>
      <c r="H1050" s="222">
        <v>2</v>
      </c>
      <c r="I1050" s="223"/>
      <c r="J1050" s="224">
        <f>ROUND(I1050*H1050,2)</f>
        <v>0</v>
      </c>
      <c r="K1050" s="220" t="s">
        <v>19</v>
      </c>
      <c r="L1050" s="48"/>
      <c r="M1050" s="225" t="s">
        <v>19</v>
      </c>
      <c r="N1050" s="226" t="s">
        <v>48</v>
      </c>
      <c r="O1050" s="88"/>
      <c r="P1050" s="227">
        <f>O1050*H1050</f>
        <v>0</v>
      </c>
      <c r="Q1050" s="227">
        <v>0</v>
      </c>
      <c r="R1050" s="227">
        <f>Q1050*H1050</f>
        <v>0</v>
      </c>
      <c r="S1050" s="227">
        <v>0</v>
      </c>
      <c r="T1050" s="228">
        <f>S1050*H1050</f>
        <v>0</v>
      </c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R1050" s="229" t="s">
        <v>98</v>
      </c>
      <c r="AT1050" s="229" t="s">
        <v>237</v>
      </c>
      <c r="AU1050" s="229" t="s">
        <v>92</v>
      </c>
      <c r="AY1050" s="21" t="s">
        <v>235</v>
      </c>
      <c r="BE1050" s="230">
        <f>IF(N1050="základní",J1050,0)</f>
        <v>0</v>
      </c>
      <c r="BF1050" s="230">
        <f>IF(N1050="snížená",J1050,0)</f>
        <v>0</v>
      </c>
      <c r="BG1050" s="230">
        <f>IF(N1050="zákl. přenesená",J1050,0)</f>
        <v>0</v>
      </c>
      <c r="BH1050" s="230">
        <f>IF(N1050="sníž. přenesená",J1050,0)</f>
        <v>0</v>
      </c>
      <c r="BI1050" s="230">
        <f>IF(N1050="nulová",J1050,0)</f>
        <v>0</v>
      </c>
      <c r="BJ1050" s="21" t="s">
        <v>88</v>
      </c>
      <c r="BK1050" s="230">
        <f>ROUND(I1050*H1050,2)</f>
        <v>0</v>
      </c>
      <c r="BL1050" s="21" t="s">
        <v>98</v>
      </c>
      <c r="BM1050" s="229" t="s">
        <v>15030</v>
      </c>
    </row>
    <row r="1051" s="2" customFormat="1" ht="16.5" customHeight="1">
      <c r="A1051" s="42"/>
      <c r="B1051" s="43"/>
      <c r="C1051" s="218" t="s">
        <v>15031</v>
      </c>
      <c r="D1051" s="218" t="s">
        <v>237</v>
      </c>
      <c r="E1051" s="219" t="s">
        <v>15032</v>
      </c>
      <c r="F1051" s="220" t="s">
        <v>15033</v>
      </c>
      <c r="G1051" s="221" t="s">
        <v>10100</v>
      </c>
      <c r="H1051" s="222">
        <v>1</v>
      </c>
      <c r="I1051" s="223"/>
      <c r="J1051" s="224">
        <f>ROUND(I1051*H1051,2)</f>
        <v>0</v>
      </c>
      <c r="K1051" s="220" t="s">
        <v>19</v>
      </c>
      <c r="L1051" s="48"/>
      <c r="M1051" s="225" t="s">
        <v>19</v>
      </c>
      <c r="N1051" s="226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98</v>
      </c>
      <c r="AT1051" s="229" t="s">
        <v>237</v>
      </c>
      <c r="AU1051" s="229" t="s">
        <v>92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98</v>
      </c>
      <c r="BM1051" s="229" t="s">
        <v>15034</v>
      </c>
    </row>
    <row r="1052" s="2" customFormat="1" ht="16.5" customHeight="1">
      <c r="A1052" s="42"/>
      <c r="B1052" s="43"/>
      <c r="C1052" s="218" t="s">
        <v>4366</v>
      </c>
      <c r="D1052" s="218" t="s">
        <v>237</v>
      </c>
      <c r="E1052" s="219" t="s">
        <v>15035</v>
      </c>
      <c r="F1052" s="220" t="s">
        <v>15036</v>
      </c>
      <c r="G1052" s="221" t="s">
        <v>10100</v>
      </c>
      <c r="H1052" s="222">
        <v>1</v>
      </c>
      <c r="I1052" s="223"/>
      <c r="J1052" s="224">
        <f>ROUND(I1052*H1052,2)</f>
        <v>0</v>
      </c>
      <c r="K1052" s="220" t="s">
        <v>19</v>
      </c>
      <c r="L1052" s="48"/>
      <c r="M1052" s="225" t="s">
        <v>19</v>
      </c>
      <c r="N1052" s="226" t="s">
        <v>48</v>
      </c>
      <c r="O1052" s="88"/>
      <c r="P1052" s="227">
        <f>O1052*H1052</f>
        <v>0</v>
      </c>
      <c r="Q1052" s="227">
        <v>0</v>
      </c>
      <c r="R1052" s="227">
        <f>Q1052*H1052</f>
        <v>0</v>
      </c>
      <c r="S1052" s="227">
        <v>0</v>
      </c>
      <c r="T1052" s="228">
        <f>S1052*H1052</f>
        <v>0</v>
      </c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R1052" s="229" t="s">
        <v>98</v>
      </c>
      <c r="AT1052" s="229" t="s">
        <v>237</v>
      </c>
      <c r="AU1052" s="229" t="s">
        <v>92</v>
      </c>
      <c r="AY1052" s="21" t="s">
        <v>235</v>
      </c>
      <c r="BE1052" s="230">
        <f>IF(N1052="základní",J1052,0)</f>
        <v>0</v>
      </c>
      <c r="BF1052" s="230">
        <f>IF(N1052="snížená",J1052,0)</f>
        <v>0</v>
      </c>
      <c r="BG1052" s="230">
        <f>IF(N1052="zákl. přenesená",J1052,0)</f>
        <v>0</v>
      </c>
      <c r="BH1052" s="230">
        <f>IF(N1052="sníž. přenesená",J1052,0)</f>
        <v>0</v>
      </c>
      <c r="BI1052" s="230">
        <f>IF(N1052="nulová",J1052,0)</f>
        <v>0</v>
      </c>
      <c r="BJ1052" s="21" t="s">
        <v>88</v>
      </c>
      <c r="BK1052" s="230">
        <f>ROUND(I1052*H1052,2)</f>
        <v>0</v>
      </c>
      <c r="BL1052" s="21" t="s">
        <v>98</v>
      </c>
      <c r="BM1052" s="229" t="s">
        <v>15037</v>
      </c>
    </row>
    <row r="1053" s="2" customFormat="1" ht="16.5" customHeight="1">
      <c r="A1053" s="42"/>
      <c r="B1053" s="43"/>
      <c r="C1053" s="218" t="s">
        <v>15038</v>
      </c>
      <c r="D1053" s="218" t="s">
        <v>237</v>
      </c>
      <c r="E1053" s="219" t="s">
        <v>15039</v>
      </c>
      <c r="F1053" s="220" t="s">
        <v>15040</v>
      </c>
      <c r="G1053" s="221" t="s">
        <v>10100</v>
      </c>
      <c r="H1053" s="222">
        <v>1</v>
      </c>
      <c r="I1053" s="223"/>
      <c r="J1053" s="224">
        <f>ROUND(I1053*H1053,2)</f>
        <v>0</v>
      </c>
      <c r="K1053" s="220" t="s">
        <v>19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92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15041</v>
      </c>
    </row>
    <row r="1054" s="2" customFormat="1" ht="16.5" customHeight="1">
      <c r="A1054" s="42"/>
      <c r="B1054" s="43"/>
      <c r="C1054" s="218" t="s">
        <v>4719</v>
      </c>
      <c r="D1054" s="218" t="s">
        <v>237</v>
      </c>
      <c r="E1054" s="219" t="s">
        <v>15042</v>
      </c>
      <c r="F1054" s="220" t="s">
        <v>15043</v>
      </c>
      <c r="G1054" s="221" t="s">
        <v>10100</v>
      </c>
      <c r="H1054" s="222">
        <v>5</v>
      </c>
      <c r="I1054" s="223"/>
      <c r="J1054" s="224">
        <f>ROUND(I1054*H1054,2)</f>
        <v>0</v>
      </c>
      <c r="K1054" s="220" t="s">
        <v>19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92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15044</v>
      </c>
    </row>
    <row r="1055" s="2" customFormat="1" ht="16.5" customHeight="1">
      <c r="A1055" s="42"/>
      <c r="B1055" s="43"/>
      <c r="C1055" s="218" t="s">
        <v>4749</v>
      </c>
      <c r="D1055" s="218" t="s">
        <v>237</v>
      </c>
      <c r="E1055" s="219" t="s">
        <v>15045</v>
      </c>
      <c r="F1055" s="220" t="s">
        <v>15046</v>
      </c>
      <c r="G1055" s="221" t="s">
        <v>10100</v>
      </c>
      <c r="H1055" s="222">
        <v>1</v>
      </c>
      <c r="I1055" s="223"/>
      <c r="J1055" s="224">
        <f>ROUND(I1055*H1055,2)</f>
        <v>0</v>
      </c>
      <c r="K1055" s="220" t="s">
        <v>19</v>
      </c>
      <c r="L1055" s="48"/>
      <c r="M1055" s="225" t="s">
        <v>19</v>
      </c>
      <c r="N1055" s="226" t="s">
        <v>48</v>
      </c>
      <c r="O1055" s="88"/>
      <c r="P1055" s="227">
        <f>O1055*H1055</f>
        <v>0</v>
      </c>
      <c r="Q1055" s="227">
        <v>0</v>
      </c>
      <c r="R1055" s="227">
        <f>Q1055*H1055</f>
        <v>0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98</v>
      </c>
      <c r="AT1055" s="229" t="s">
        <v>237</v>
      </c>
      <c r="AU1055" s="229" t="s">
        <v>92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98</v>
      </c>
      <c r="BM1055" s="229" t="s">
        <v>15047</v>
      </c>
    </row>
    <row r="1056" s="2" customFormat="1" ht="16.5" customHeight="1">
      <c r="A1056" s="42"/>
      <c r="B1056" s="43"/>
      <c r="C1056" s="218" t="s">
        <v>15048</v>
      </c>
      <c r="D1056" s="218" t="s">
        <v>237</v>
      </c>
      <c r="E1056" s="219" t="s">
        <v>15049</v>
      </c>
      <c r="F1056" s="220" t="s">
        <v>15050</v>
      </c>
      <c r="G1056" s="221" t="s">
        <v>10100</v>
      </c>
      <c r="H1056" s="222">
        <v>1</v>
      </c>
      <c r="I1056" s="223"/>
      <c r="J1056" s="224">
        <f>ROUND(I1056*H1056,2)</f>
        <v>0</v>
      </c>
      <c r="K1056" s="220" t="s">
        <v>19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</v>
      </c>
      <c r="R1056" s="227">
        <f>Q1056*H1056</f>
        <v>0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92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15051</v>
      </c>
    </row>
    <row r="1057" s="2" customFormat="1" ht="16.5" customHeight="1">
      <c r="A1057" s="42"/>
      <c r="B1057" s="43"/>
      <c r="C1057" s="218" t="s">
        <v>9667</v>
      </c>
      <c r="D1057" s="218" t="s">
        <v>237</v>
      </c>
      <c r="E1057" s="219" t="s">
        <v>15052</v>
      </c>
      <c r="F1057" s="220" t="s">
        <v>15053</v>
      </c>
      <c r="G1057" s="221" t="s">
        <v>10100</v>
      </c>
      <c r="H1057" s="222">
        <v>5</v>
      </c>
      <c r="I1057" s="223"/>
      <c r="J1057" s="224">
        <f>ROUND(I1057*H1057,2)</f>
        <v>0</v>
      </c>
      <c r="K1057" s="220" t="s">
        <v>19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92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15054</v>
      </c>
    </row>
    <row r="1058" s="2" customFormat="1" ht="16.5" customHeight="1">
      <c r="A1058" s="42"/>
      <c r="B1058" s="43"/>
      <c r="C1058" s="218" t="s">
        <v>15055</v>
      </c>
      <c r="D1058" s="218" t="s">
        <v>237</v>
      </c>
      <c r="E1058" s="219" t="s">
        <v>15056</v>
      </c>
      <c r="F1058" s="220" t="s">
        <v>15057</v>
      </c>
      <c r="G1058" s="221" t="s">
        <v>10100</v>
      </c>
      <c r="H1058" s="222">
        <v>10</v>
      </c>
      <c r="I1058" s="223"/>
      <c r="J1058" s="224">
        <f>ROUND(I1058*H1058,2)</f>
        <v>0</v>
      </c>
      <c r="K1058" s="220" t="s">
        <v>19</v>
      </c>
      <c r="L1058" s="48"/>
      <c r="M1058" s="225" t="s">
        <v>19</v>
      </c>
      <c r="N1058" s="226" t="s">
        <v>48</v>
      </c>
      <c r="O1058" s="88"/>
      <c r="P1058" s="227">
        <f>O1058*H1058</f>
        <v>0</v>
      </c>
      <c r="Q1058" s="227">
        <v>0</v>
      </c>
      <c r="R1058" s="227">
        <f>Q1058*H1058</f>
        <v>0</v>
      </c>
      <c r="S1058" s="227">
        <v>0</v>
      </c>
      <c r="T1058" s="228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9" t="s">
        <v>98</v>
      </c>
      <c r="AT1058" s="229" t="s">
        <v>237</v>
      </c>
      <c r="AU1058" s="229" t="s">
        <v>92</v>
      </c>
      <c r="AY1058" s="21" t="s">
        <v>235</v>
      </c>
      <c r="BE1058" s="230">
        <f>IF(N1058="základní",J1058,0)</f>
        <v>0</v>
      </c>
      <c r="BF1058" s="230">
        <f>IF(N1058="snížená",J1058,0)</f>
        <v>0</v>
      </c>
      <c r="BG1058" s="230">
        <f>IF(N1058="zákl. přenesená",J1058,0)</f>
        <v>0</v>
      </c>
      <c r="BH1058" s="230">
        <f>IF(N1058="sníž. přenesená",J1058,0)</f>
        <v>0</v>
      </c>
      <c r="BI1058" s="230">
        <f>IF(N1058="nulová",J1058,0)</f>
        <v>0</v>
      </c>
      <c r="BJ1058" s="21" t="s">
        <v>88</v>
      </c>
      <c r="BK1058" s="230">
        <f>ROUND(I1058*H1058,2)</f>
        <v>0</v>
      </c>
      <c r="BL1058" s="21" t="s">
        <v>98</v>
      </c>
      <c r="BM1058" s="229" t="s">
        <v>15058</v>
      </c>
    </row>
    <row r="1059" s="2" customFormat="1" ht="16.5" customHeight="1">
      <c r="A1059" s="42"/>
      <c r="B1059" s="43"/>
      <c r="C1059" s="218" t="s">
        <v>15059</v>
      </c>
      <c r="D1059" s="218" t="s">
        <v>237</v>
      </c>
      <c r="E1059" s="219" t="s">
        <v>15060</v>
      </c>
      <c r="F1059" s="220" t="s">
        <v>15061</v>
      </c>
      <c r="G1059" s="221" t="s">
        <v>10100</v>
      </c>
      <c r="H1059" s="222">
        <v>1</v>
      </c>
      <c r="I1059" s="223"/>
      <c r="J1059" s="224">
        <f>ROUND(I1059*H1059,2)</f>
        <v>0</v>
      </c>
      <c r="K1059" s="220" t="s">
        <v>19</v>
      </c>
      <c r="L1059" s="48"/>
      <c r="M1059" s="225" t="s">
        <v>19</v>
      </c>
      <c r="N1059" s="226" t="s">
        <v>48</v>
      </c>
      <c r="O1059" s="88"/>
      <c r="P1059" s="227">
        <f>O1059*H1059</f>
        <v>0</v>
      </c>
      <c r="Q1059" s="227">
        <v>0</v>
      </c>
      <c r="R1059" s="227">
        <f>Q1059*H1059</f>
        <v>0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98</v>
      </c>
      <c r="AT1059" s="229" t="s">
        <v>237</v>
      </c>
      <c r="AU1059" s="229" t="s">
        <v>92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98</v>
      </c>
      <c r="BM1059" s="229" t="s">
        <v>15062</v>
      </c>
    </row>
    <row r="1060" s="12" customFormat="1" ht="20.88" customHeight="1">
      <c r="A1060" s="12"/>
      <c r="B1060" s="202"/>
      <c r="C1060" s="203"/>
      <c r="D1060" s="204" t="s">
        <v>75</v>
      </c>
      <c r="E1060" s="216" t="s">
        <v>15063</v>
      </c>
      <c r="F1060" s="216" t="s">
        <v>15064</v>
      </c>
      <c r="G1060" s="203"/>
      <c r="H1060" s="203"/>
      <c r="I1060" s="206"/>
      <c r="J1060" s="217">
        <f>BK1060</f>
        <v>0</v>
      </c>
      <c r="K1060" s="203"/>
      <c r="L1060" s="208"/>
      <c r="M1060" s="209"/>
      <c r="N1060" s="210"/>
      <c r="O1060" s="210"/>
      <c r="P1060" s="211">
        <f>SUM(P1061:P1065)</f>
        <v>0</v>
      </c>
      <c r="Q1060" s="210"/>
      <c r="R1060" s="211">
        <f>SUM(R1061:R1065)</f>
        <v>0</v>
      </c>
      <c r="S1060" s="210"/>
      <c r="T1060" s="212">
        <f>SUM(T1061:T1065)</f>
        <v>0</v>
      </c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  <c r="AR1060" s="213" t="s">
        <v>83</v>
      </c>
      <c r="AT1060" s="214" t="s">
        <v>75</v>
      </c>
      <c r="AU1060" s="214" t="s">
        <v>88</v>
      </c>
      <c r="AY1060" s="213" t="s">
        <v>235</v>
      </c>
      <c r="BK1060" s="215">
        <f>SUM(BK1061:BK1065)</f>
        <v>0</v>
      </c>
    </row>
    <row r="1061" s="2" customFormat="1" ht="16.5" customHeight="1">
      <c r="A1061" s="42"/>
      <c r="B1061" s="43"/>
      <c r="C1061" s="218" t="s">
        <v>15065</v>
      </c>
      <c r="D1061" s="218" t="s">
        <v>237</v>
      </c>
      <c r="E1061" s="219" t="s">
        <v>15066</v>
      </c>
      <c r="F1061" s="220" t="s">
        <v>15067</v>
      </c>
      <c r="G1061" s="221" t="s">
        <v>10100</v>
      </c>
      <c r="H1061" s="222">
        <v>2</v>
      </c>
      <c r="I1061" s="223"/>
      <c r="J1061" s="224">
        <f>ROUND(I1061*H1061,2)</f>
        <v>0</v>
      </c>
      <c r="K1061" s="220" t="s">
        <v>19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92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15068</v>
      </c>
    </row>
    <row r="1062" s="2" customFormat="1" ht="16.5" customHeight="1">
      <c r="A1062" s="42"/>
      <c r="B1062" s="43"/>
      <c r="C1062" s="218" t="s">
        <v>15069</v>
      </c>
      <c r="D1062" s="218" t="s">
        <v>237</v>
      </c>
      <c r="E1062" s="219" t="s">
        <v>15070</v>
      </c>
      <c r="F1062" s="220" t="s">
        <v>15071</v>
      </c>
      <c r="G1062" s="221" t="s">
        <v>10100</v>
      </c>
      <c r="H1062" s="222">
        <v>8</v>
      </c>
      <c r="I1062" s="223"/>
      <c r="J1062" s="224">
        <f>ROUND(I1062*H1062,2)</f>
        <v>0</v>
      </c>
      <c r="K1062" s="220" t="s">
        <v>19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92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15072</v>
      </c>
    </row>
    <row r="1063" s="2" customFormat="1" ht="16.5" customHeight="1">
      <c r="A1063" s="42"/>
      <c r="B1063" s="43"/>
      <c r="C1063" s="218" t="s">
        <v>15073</v>
      </c>
      <c r="D1063" s="218" t="s">
        <v>237</v>
      </c>
      <c r="E1063" s="219" t="s">
        <v>15074</v>
      </c>
      <c r="F1063" s="220" t="s">
        <v>15075</v>
      </c>
      <c r="G1063" s="221" t="s">
        <v>10100</v>
      </c>
      <c r="H1063" s="222">
        <v>13</v>
      </c>
      <c r="I1063" s="223"/>
      <c r="J1063" s="224">
        <f>ROUND(I1063*H1063,2)</f>
        <v>0</v>
      </c>
      <c r="K1063" s="220" t="s">
        <v>19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98</v>
      </c>
      <c r="AT1063" s="229" t="s">
        <v>237</v>
      </c>
      <c r="AU1063" s="229" t="s">
        <v>92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98</v>
      </c>
      <c r="BM1063" s="229" t="s">
        <v>15076</v>
      </c>
    </row>
    <row r="1064" s="2" customFormat="1" ht="16.5" customHeight="1">
      <c r="A1064" s="42"/>
      <c r="B1064" s="43"/>
      <c r="C1064" s="218" t="s">
        <v>15077</v>
      </c>
      <c r="D1064" s="218" t="s">
        <v>237</v>
      </c>
      <c r="E1064" s="219" t="s">
        <v>15078</v>
      </c>
      <c r="F1064" s="220" t="s">
        <v>15079</v>
      </c>
      <c r="G1064" s="221" t="s">
        <v>10100</v>
      </c>
      <c r="H1064" s="222">
        <v>4</v>
      </c>
      <c r="I1064" s="223"/>
      <c r="J1064" s="224">
        <f>ROUND(I1064*H1064,2)</f>
        <v>0</v>
      </c>
      <c r="K1064" s="220" t="s">
        <v>19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0</v>
      </c>
      <c r="R1064" s="227">
        <f>Q1064*H1064</f>
        <v>0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92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15080</v>
      </c>
    </row>
    <row r="1065" s="2" customFormat="1" ht="16.5" customHeight="1">
      <c r="A1065" s="42"/>
      <c r="B1065" s="43"/>
      <c r="C1065" s="218" t="s">
        <v>15081</v>
      </c>
      <c r="D1065" s="218" t="s">
        <v>237</v>
      </c>
      <c r="E1065" s="219" t="s">
        <v>15082</v>
      </c>
      <c r="F1065" s="220" t="s">
        <v>15083</v>
      </c>
      <c r="G1065" s="221" t="s">
        <v>10100</v>
      </c>
      <c r="H1065" s="222">
        <v>6</v>
      </c>
      <c r="I1065" s="223"/>
      <c r="J1065" s="224">
        <f>ROUND(I1065*H1065,2)</f>
        <v>0</v>
      </c>
      <c r="K1065" s="220" t="s">
        <v>19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0</v>
      </c>
      <c r="R1065" s="227">
        <f>Q1065*H1065</f>
        <v>0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92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15084</v>
      </c>
    </row>
    <row r="1066" s="12" customFormat="1" ht="20.88" customHeight="1">
      <c r="A1066" s="12"/>
      <c r="B1066" s="202"/>
      <c r="C1066" s="203"/>
      <c r="D1066" s="204" t="s">
        <v>75</v>
      </c>
      <c r="E1066" s="216" t="s">
        <v>15085</v>
      </c>
      <c r="F1066" s="216" t="s">
        <v>15086</v>
      </c>
      <c r="G1066" s="203"/>
      <c r="H1066" s="203"/>
      <c r="I1066" s="206"/>
      <c r="J1066" s="217">
        <f>BK1066</f>
        <v>0</v>
      </c>
      <c r="K1066" s="203"/>
      <c r="L1066" s="208"/>
      <c r="M1066" s="209"/>
      <c r="N1066" s="210"/>
      <c r="O1066" s="210"/>
      <c r="P1066" s="211">
        <f>SUM(P1067:P1079)</f>
        <v>0</v>
      </c>
      <c r="Q1066" s="210"/>
      <c r="R1066" s="211">
        <f>SUM(R1067:R1079)</f>
        <v>0.12625</v>
      </c>
      <c r="S1066" s="210"/>
      <c r="T1066" s="212">
        <f>SUM(T1067:T1079)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213" t="s">
        <v>83</v>
      </c>
      <c r="AT1066" s="214" t="s">
        <v>75</v>
      </c>
      <c r="AU1066" s="214" t="s">
        <v>88</v>
      </c>
      <c r="AY1066" s="213" t="s">
        <v>235</v>
      </c>
      <c r="BK1066" s="215">
        <f>SUM(BK1067:BK1079)</f>
        <v>0</v>
      </c>
    </row>
    <row r="1067" s="2" customFormat="1" ht="24.15" customHeight="1">
      <c r="A1067" s="42"/>
      <c r="B1067" s="43"/>
      <c r="C1067" s="218" t="s">
        <v>15087</v>
      </c>
      <c r="D1067" s="218" t="s">
        <v>237</v>
      </c>
      <c r="E1067" s="219" t="s">
        <v>13383</v>
      </c>
      <c r="F1067" s="220" t="s">
        <v>13384</v>
      </c>
      <c r="G1067" s="221" t="s">
        <v>240</v>
      </c>
      <c r="H1067" s="222">
        <v>125</v>
      </c>
      <c r="I1067" s="223"/>
      <c r="J1067" s="224">
        <f>ROUND(I1067*H1067,2)</f>
        <v>0</v>
      </c>
      <c r="K1067" s="220" t="s">
        <v>241</v>
      </c>
      <c r="L1067" s="48"/>
      <c r="M1067" s="225" t="s">
        <v>19</v>
      </c>
      <c r="N1067" s="226" t="s">
        <v>48</v>
      </c>
      <c r="O1067" s="88"/>
      <c r="P1067" s="227">
        <f>O1067*H1067</f>
        <v>0</v>
      </c>
      <c r="Q1067" s="227">
        <v>0</v>
      </c>
      <c r="R1067" s="227">
        <f>Q1067*H1067</f>
        <v>0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98</v>
      </c>
      <c r="AT1067" s="229" t="s">
        <v>237</v>
      </c>
      <c r="AU1067" s="229" t="s">
        <v>92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98</v>
      </c>
      <c r="BM1067" s="229" t="s">
        <v>15088</v>
      </c>
    </row>
    <row r="1068" s="2" customFormat="1">
      <c r="A1068" s="42"/>
      <c r="B1068" s="43"/>
      <c r="C1068" s="44"/>
      <c r="D1068" s="231" t="s">
        <v>243</v>
      </c>
      <c r="E1068" s="44"/>
      <c r="F1068" s="232" t="s">
        <v>13386</v>
      </c>
      <c r="G1068" s="44"/>
      <c r="H1068" s="44"/>
      <c r="I1068" s="233"/>
      <c r="J1068" s="44"/>
      <c r="K1068" s="44"/>
      <c r="L1068" s="48"/>
      <c r="M1068" s="234"/>
      <c r="N1068" s="235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1" t="s">
        <v>243</v>
      </c>
      <c r="AU1068" s="21" t="s">
        <v>92</v>
      </c>
    </row>
    <row r="1069" s="2" customFormat="1" ht="16.5" customHeight="1">
      <c r="A1069" s="42"/>
      <c r="B1069" s="43"/>
      <c r="C1069" s="280" t="s">
        <v>15089</v>
      </c>
      <c r="D1069" s="280" t="s">
        <v>386</v>
      </c>
      <c r="E1069" s="281" t="s">
        <v>15090</v>
      </c>
      <c r="F1069" s="282" t="s">
        <v>15091</v>
      </c>
      <c r="G1069" s="283" t="s">
        <v>240</v>
      </c>
      <c r="H1069" s="284">
        <v>125</v>
      </c>
      <c r="I1069" s="285"/>
      <c r="J1069" s="286">
        <f>ROUND(I1069*H1069,2)</f>
        <v>0</v>
      </c>
      <c r="K1069" s="282" t="s">
        <v>241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0.00031</v>
      </c>
      <c r="R1069" s="227">
        <f>Q1069*H1069</f>
        <v>0.03875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285</v>
      </c>
      <c r="AT1069" s="229" t="s">
        <v>386</v>
      </c>
      <c r="AU1069" s="229" t="s">
        <v>92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98</v>
      </c>
      <c r="BM1069" s="229" t="s">
        <v>15092</v>
      </c>
    </row>
    <row r="1070" s="2" customFormat="1" ht="16.5" customHeight="1">
      <c r="A1070" s="42"/>
      <c r="B1070" s="43"/>
      <c r="C1070" s="218" t="s">
        <v>15093</v>
      </c>
      <c r="D1070" s="218" t="s">
        <v>237</v>
      </c>
      <c r="E1070" s="219" t="s">
        <v>15094</v>
      </c>
      <c r="F1070" s="220" t="s">
        <v>15095</v>
      </c>
      <c r="G1070" s="221" t="s">
        <v>10100</v>
      </c>
      <c r="H1070" s="222">
        <v>123</v>
      </c>
      <c r="I1070" s="223"/>
      <c r="J1070" s="224">
        <f>ROUND(I1070*H1070,2)</f>
        <v>0</v>
      </c>
      <c r="K1070" s="220" t="s">
        <v>19</v>
      </c>
      <c r="L1070" s="48"/>
      <c r="M1070" s="225" t="s">
        <v>19</v>
      </c>
      <c r="N1070" s="226" t="s">
        <v>48</v>
      </c>
      <c r="O1070" s="88"/>
      <c r="P1070" s="227">
        <f>O1070*H1070</f>
        <v>0</v>
      </c>
      <c r="Q1070" s="227">
        <v>0</v>
      </c>
      <c r="R1070" s="227">
        <f>Q1070*H1070</f>
        <v>0</v>
      </c>
      <c r="S1070" s="227">
        <v>0</v>
      </c>
      <c r="T1070" s="228">
        <f>S1070*H1070</f>
        <v>0</v>
      </c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R1070" s="229" t="s">
        <v>98</v>
      </c>
      <c r="AT1070" s="229" t="s">
        <v>237</v>
      </c>
      <c r="AU1070" s="229" t="s">
        <v>92</v>
      </c>
      <c r="AY1070" s="21" t="s">
        <v>235</v>
      </c>
      <c r="BE1070" s="230">
        <f>IF(N1070="základní",J1070,0)</f>
        <v>0</v>
      </c>
      <c r="BF1070" s="230">
        <f>IF(N1070="snížená",J1070,0)</f>
        <v>0</v>
      </c>
      <c r="BG1070" s="230">
        <f>IF(N1070="zákl. přenesená",J1070,0)</f>
        <v>0</v>
      </c>
      <c r="BH1070" s="230">
        <f>IF(N1070="sníž. přenesená",J1070,0)</f>
        <v>0</v>
      </c>
      <c r="BI1070" s="230">
        <f>IF(N1070="nulová",J1070,0)</f>
        <v>0</v>
      </c>
      <c r="BJ1070" s="21" t="s">
        <v>88</v>
      </c>
      <c r="BK1070" s="230">
        <f>ROUND(I1070*H1070,2)</f>
        <v>0</v>
      </c>
      <c r="BL1070" s="21" t="s">
        <v>98</v>
      </c>
      <c r="BM1070" s="229" t="s">
        <v>15096</v>
      </c>
    </row>
    <row r="1071" s="2" customFormat="1" ht="16.5" customHeight="1">
      <c r="A1071" s="42"/>
      <c r="B1071" s="43"/>
      <c r="C1071" s="280" t="s">
        <v>15097</v>
      </c>
      <c r="D1071" s="280" t="s">
        <v>386</v>
      </c>
      <c r="E1071" s="281" t="s">
        <v>15098</v>
      </c>
      <c r="F1071" s="282" t="s">
        <v>15099</v>
      </c>
      <c r="G1071" s="283" t="s">
        <v>10100</v>
      </c>
      <c r="H1071" s="284">
        <v>123</v>
      </c>
      <c r="I1071" s="285"/>
      <c r="J1071" s="286">
        <f>ROUND(I1071*H1071,2)</f>
        <v>0</v>
      </c>
      <c r="K1071" s="282" t="s">
        <v>19</v>
      </c>
      <c r="L1071" s="287"/>
      <c r="M1071" s="288" t="s">
        <v>19</v>
      </c>
      <c r="N1071" s="289" t="s">
        <v>48</v>
      </c>
      <c r="O1071" s="88"/>
      <c r="P1071" s="227">
        <f>O1071*H1071</f>
        <v>0</v>
      </c>
      <c r="Q1071" s="227">
        <v>0</v>
      </c>
      <c r="R1071" s="227">
        <f>Q1071*H1071</f>
        <v>0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285</v>
      </c>
      <c r="AT1071" s="229" t="s">
        <v>386</v>
      </c>
      <c r="AU1071" s="229" t="s">
        <v>92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98</v>
      </c>
      <c r="BM1071" s="229" t="s">
        <v>15100</v>
      </c>
    </row>
    <row r="1072" s="2" customFormat="1" ht="16.5" customHeight="1">
      <c r="A1072" s="42"/>
      <c r="B1072" s="43"/>
      <c r="C1072" s="218" t="s">
        <v>15101</v>
      </c>
      <c r="D1072" s="218" t="s">
        <v>237</v>
      </c>
      <c r="E1072" s="219" t="s">
        <v>15102</v>
      </c>
      <c r="F1072" s="220" t="s">
        <v>15103</v>
      </c>
      <c r="G1072" s="221" t="s">
        <v>10100</v>
      </c>
      <c r="H1072" s="222">
        <v>16</v>
      </c>
      <c r="I1072" s="223"/>
      <c r="J1072" s="224">
        <f>ROUND(I1072*H1072,2)</f>
        <v>0</v>
      </c>
      <c r="K1072" s="220" t="s">
        <v>19</v>
      </c>
      <c r="L1072" s="48"/>
      <c r="M1072" s="225" t="s">
        <v>19</v>
      </c>
      <c r="N1072" s="226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98</v>
      </c>
      <c r="AT1072" s="229" t="s">
        <v>237</v>
      </c>
      <c r="AU1072" s="229" t="s">
        <v>92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98</v>
      </c>
      <c r="BM1072" s="229" t="s">
        <v>15104</v>
      </c>
    </row>
    <row r="1073" s="2" customFormat="1" ht="21.75" customHeight="1">
      <c r="A1073" s="42"/>
      <c r="B1073" s="43"/>
      <c r="C1073" s="218" t="s">
        <v>15105</v>
      </c>
      <c r="D1073" s="218" t="s">
        <v>237</v>
      </c>
      <c r="E1073" s="219" t="s">
        <v>15106</v>
      </c>
      <c r="F1073" s="220" t="s">
        <v>15107</v>
      </c>
      <c r="G1073" s="221" t="s">
        <v>240</v>
      </c>
      <c r="H1073" s="222">
        <v>25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</v>
      </c>
      <c r="R1073" s="227">
        <f>Q1073*H1073</f>
        <v>0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98</v>
      </c>
      <c r="AT1073" s="229" t="s">
        <v>237</v>
      </c>
      <c r="AU1073" s="229" t="s">
        <v>92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98</v>
      </c>
      <c r="BM1073" s="229" t="s">
        <v>15108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15109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92</v>
      </c>
    </row>
    <row r="1075" s="2" customFormat="1" ht="16.5" customHeight="1">
      <c r="A1075" s="42"/>
      <c r="B1075" s="43"/>
      <c r="C1075" s="280" t="s">
        <v>15110</v>
      </c>
      <c r="D1075" s="280" t="s">
        <v>386</v>
      </c>
      <c r="E1075" s="281" t="s">
        <v>15111</v>
      </c>
      <c r="F1075" s="282" t="s">
        <v>15112</v>
      </c>
      <c r="G1075" s="283" t="s">
        <v>240</v>
      </c>
      <c r="H1075" s="284">
        <v>25</v>
      </c>
      <c r="I1075" s="285"/>
      <c r="J1075" s="286">
        <f>ROUND(I1075*H1075,2)</f>
        <v>0</v>
      </c>
      <c r="K1075" s="282" t="s">
        <v>19</v>
      </c>
      <c r="L1075" s="287"/>
      <c r="M1075" s="288" t="s">
        <v>19</v>
      </c>
      <c r="N1075" s="289" t="s">
        <v>48</v>
      </c>
      <c r="O1075" s="88"/>
      <c r="P1075" s="227">
        <f>O1075*H1075</f>
        <v>0</v>
      </c>
      <c r="Q1075" s="227">
        <v>0.0035000000000000001</v>
      </c>
      <c r="R1075" s="227">
        <f>Q1075*H1075</f>
        <v>0.087500000000000008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285</v>
      </c>
      <c r="AT1075" s="229" t="s">
        <v>386</v>
      </c>
      <c r="AU1075" s="229" t="s">
        <v>92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98</v>
      </c>
      <c r="BM1075" s="229" t="s">
        <v>15113</v>
      </c>
    </row>
    <row r="1076" s="2" customFormat="1" ht="16.5" customHeight="1">
      <c r="A1076" s="42"/>
      <c r="B1076" s="43"/>
      <c r="C1076" s="218" t="s">
        <v>15114</v>
      </c>
      <c r="D1076" s="218" t="s">
        <v>237</v>
      </c>
      <c r="E1076" s="219" t="s">
        <v>15115</v>
      </c>
      <c r="F1076" s="220" t="s">
        <v>15116</v>
      </c>
      <c r="G1076" s="221" t="s">
        <v>240</v>
      </c>
      <c r="H1076" s="222">
        <v>7</v>
      </c>
      <c r="I1076" s="223"/>
      <c r="J1076" s="224">
        <f>ROUND(I1076*H1076,2)</f>
        <v>0</v>
      </c>
      <c r="K1076" s="220" t="s">
        <v>19</v>
      </c>
      <c r="L1076" s="48"/>
      <c r="M1076" s="225" t="s">
        <v>19</v>
      </c>
      <c r="N1076" s="226" t="s">
        <v>48</v>
      </c>
      <c r="O1076" s="88"/>
      <c r="P1076" s="227">
        <f>O1076*H1076</f>
        <v>0</v>
      </c>
      <c r="Q1076" s="227">
        <v>0</v>
      </c>
      <c r="R1076" s="227">
        <f>Q1076*H1076</f>
        <v>0</v>
      </c>
      <c r="S1076" s="227">
        <v>0</v>
      </c>
      <c r="T1076" s="228">
        <f>S1076*H1076</f>
        <v>0</v>
      </c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R1076" s="229" t="s">
        <v>98</v>
      </c>
      <c r="AT1076" s="229" t="s">
        <v>237</v>
      </c>
      <c r="AU1076" s="229" t="s">
        <v>92</v>
      </c>
      <c r="AY1076" s="21" t="s">
        <v>235</v>
      </c>
      <c r="BE1076" s="230">
        <f>IF(N1076="základní",J1076,0)</f>
        <v>0</v>
      </c>
      <c r="BF1076" s="230">
        <f>IF(N1076="snížená",J1076,0)</f>
        <v>0</v>
      </c>
      <c r="BG1076" s="230">
        <f>IF(N1076="zákl. přenesená",J1076,0)</f>
        <v>0</v>
      </c>
      <c r="BH1076" s="230">
        <f>IF(N1076="sníž. přenesená",J1076,0)</f>
        <v>0</v>
      </c>
      <c r="BI1076" s="230">
        <f>IF(N1076="nulová",J1076,0)</f>
        <v>0</v>
      </c>
      <c r="BJ1076" s="21" t="s">
        <v>88</v>
      </c>
      <c r="BK1076" s="230">
        <f>ROUND(I1076*H1076,2)</f>
        <v>0</v>
      </c>
      <c r="BL1076" s="21" t="s">
        <v>98</v>
      </c>
      <c r="BM1076" s="229" t="s">
        <v>15117</v>
      </c>
    </row>
    <row r="1077" s="2" customFormat="1" ht="16.5" customHeight="1">
      <c r="A1077" s="42"/>
      <c r="B1077" s="43"/>
      <c r="C1077" s="280" t="s">
        <v>15118</v>
      </c>
      <c r="D1077" s="280" t="s">
        <v>386</v>
      </c>
      <c r="E1077" s="281" t="s">
        <v>15119</v>
      </c>
      <c r="F1077" s="282" t="s">
        <v>15120</v>
      </c>
      <c r="G1077" s="283" t="s">
        <v>240</v>
      </c>
      <c r="H1077" s="284">
        <v>7</v>
      </c>
      <c r="I1077" s="285"/>
      <c r="J1077" s="286">
        <f>ROUND(I1077*H1077,2)</f>
        <v>0</v>
      </c>
      <c r="K1077" s="282" t="s">
        <v>19</v>
      </c>
      <c r="L1077" s="287"/>
      <c r="M1077" s="288" t="s">
        <v>19</v>
      </c>
      <c r="N1077" s="289" t="s">
        <v>48</v>
      </c>
      <c r="O1077" s="88"/>
      <c r="P1077" s="227">
        <f>O1077*H1077</f>
        <v>0</v>
      </c>
      <c r="Q1077" s="227">
        <v>0</v>
      </c>
      <c r="R1077" s="227">
        <f>Q1077*H1077</f>
        <v>0</v>
      </c>
      <c r="S1077" s="227">
        <v>0</v>
      </c>
      <c r="T1077" s="228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9" t="s">
        <v>285</v>
      </c>
      <c r="AT1077" s="229" t="s">
        <v>386</v>
      </c>
      <c r="AU1077" s="229" t="s">
        <v>92</v>
      </c>
      <c r="AY1077" s="21" t="s">
        <v>235</v>
      </c>
      <c r="BE1077" s="230">
        <f>IF(N1077="základní",J1077,0)</f>
        <v>0</v>
      </c>
      <c r="BF1077" s="230">
        <f>IF(N1077="snížená",J1077,0)</f>
        <v>0</v>
      </c>
      <c r="BG1077" s="230">
        <f>IF(N1077="zákl. přenesená",J1077,0)</f>
        <v>0</v>
      </c>
      <c r="BH1077" s="230">
        <f>IF(N1077="sníž. přenesená",J1077,0)</f>
        <v>0</v>
      </c>
      <c r="BI1077" s="230">
        <f>IF(N1077="nulová",J1077,0)</f>
        <v>0</v>
      </c>
      <c r="BJ1077" s="21" t="s">
        <v>88</v>
      </c>
      <c r="BK1077" s="230">
        <f>ROUND(I1077*H1077,2)</f>
        <v>0</v>
      </c>
      <c r="BL1077" s="21" t="s">
        <v>98</v>
      </c>
      <c r="BM1077" s="229" t="s">
        <v>15121</v>
      </c>
    </row>
    <row r="1078" s="2" customFormat="1" ht="16.5" customHeight="1">
      <c r="A1078" s="42"/>
      <c r="B1078" s="43"/>
      <c r="C1078" s="218" t="s">
        <v>15122</v>
      </c>
      <c r="D1078" s="218" t="s">
        <v>237</v>
      </c>
      <c r="E1078" s="219" t="s">
        <v>15123</v>
      </c>
      <c r="F1078" s="220" t="s">
        <v>15124</v>
      </c>
      <c r="G1078" s="221" t="s">
        <v>240</v>
      </c>
      <c r="H1078" s="222">
        <v>25</v>
      </c>
      <c r="I1078" s="223"/>
      <c r="J1078" s="224">
        <f>ROUND(I1078*H1078,2)</f>
        <v>0</v>
      </c>
      <c r="K1078" s="220" t="s">
        <v>19</v>
      </c>
      <c r="L1078" s="48"/>
      <c r="M1078" s="225" t="s">
        <v>19</v>
      </c>
      <c r="N1078" s="226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98</v>
      </c>
      <c r="AT1078" s="229" t="s">
        <v>237</v>
      </c>
      <c r="AU1078" s="229" t="s">
        <v>92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98</v>
      </c>
      <c r="BM1078" s="229" t="s">
        <v>15125</v>
      </c>
    </row>
    <row r="1079" s="2" customFormat="1" ht="16.5" customHeight="1">
      <c r="A1079" s="42"/>
      <c r="B1079" s="43"/>
      <c r="C1079" s="280" t="s">
        <v>15126</v>
      </c>
      <c r="D1079" s="280" t="s">
        <v>386</v>
      </c>
      <c r="E1079" s="281" t="s">
        <v>15127</v>
      </c>
      <c r="F1079" s="282" t="s">
        <v>15124</v>
      </c>
      <c r="G1079" s="283" t="s">
        <v>240</v>
      </c>
      <c r="H1079" s="284">
        <v>25</v>
      </c>
      <c r="I1079" s="285"/>
      <c r="J1079" s="286">
        <f>ROUND(I1079*H1079,2)</f>
        <v>0</v>
      </c>
      <c r="K1079" s="282" t="s">
        <v>19</v>
      </c>
      <c r="L1079" s="287"/>
      <c r="M1079" s="288" t="s">
        <v>19</v>
      </c>
      <c r="N1079" s="289" t="s">
        <v>48</v>
      </c>
      <c r="O1079" s="88"/>
      <c r="P1079" s="227">
        <f>O1079*H1079</f>
        <v>0</v>
      </c>
      <c r="Q1079" s="227">
        <v>0</v>
      </c>
      <c r="R1079" s="227">
        <f>Q1079*H1079</f>
        <v>0</v>
      </c>
      <c r="S1079" s="227">
        <v>0</v>
      </c>
      <c r="T1079" s="228">
        <f>S1079*H1079</f>
        <v>0</v>
      </c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R1079" s="229" t="s">
        <v>285</v>
      </c>
      <c r="AT1079" s="229" t="s">
        <v>386</v>
      </c>
      <c r="AU1079" s="229" t="s">
        <v>92</v>
      </c>
      <c r="AY1079" s="21" t="s">
        <v>235</v>
      </c>
      <c r="BE1079" s="230">
        <f>IF(N1079="základní",J1079,0)</f>
        <v>0</v>
      </c>
      <c r="BF1079" s="230">
        <f>IF(N1079="snížená",J1079,0)</f>
        <v>0</v>
      </c>
      <c r="BG1079" s="230">
        <f>IF(N1079="zákl. přenesená",J1079,0)</f>
        <v>0</v>
      </c>
      <c r="BH1079" s="230">
        <f>IF(N1079="sníž. přenesená",J1079,0)</f>
        <v>0</v>
      </c>
      <c r="BI1079" s="230">
        <f>IF(N1079="nulová",J1079,0)</f>
        <v>0</v>
      </c>
      <c r="BJ1079" s="21" t="s">
        <v>88</v>
      </c>
      <c r="BK1079" s="230">
        <f>ROUND(I1079*H1079,2)</f>
        <v>0</v>
      </c>
      <c r="BL1079" s="21" t="s">
        <v>98</v>
      </c>
      <c r="BM1079" s="229" t="s">
        <v>15128</v>
      </c>
    </row>
    <row r="1080" s="12" customFormat="1" ht="20.88" customHeight="1">
      <c r="A1080" s="12"/>
      <c r="B1080" s="202"/>
      <c r="C1080" s="203"/>
      <c r="D1080" s="204" t="s">
        <v>75</v>
      </c>
      <c r="E1080" s="216" t="s">
        <v>15129</v>
      </c>
      <c r="F1080" s="216" t="s">
        <v>15130</v>
      </c>
      <c r="G1080" s="203"/>
      <c r="H1080" s="203"/>
      <c r="I1080" s="206"/>
      <c r="J1080" s="217">
        <f>BK1080</f>
        <v>0</v>
      </c>
      <c r="K1080" s="203"/>
      <c r="L1080" s="208"/>
      <c r="M1080" s="209"/>
      <c r="N1080" s="210"/>
      <c r="O1080" s="210"/>
      <c r="P1080" s="211">
        <f>SUM(P1081:P1082)</f>
        <v>0</v>
      </c>
      <c r="Q1080" s="210"/>
      <c r="R1080" s="211">
        <f>SUM(R1081:R1082)</f>
        <v>0</v>
      </c>
      <c r="S1080" s="210"/>
      <c r="T1080" s="212">
        <f>SUM(T1081:T1082)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13" t="s">
        <v>83</v>
      </c>
      <c r="AT1080" s="214" t="s">
        <v>75</v>
      </c>
      <c r="AU1080" s="214" t="s">
        <v>88</v>
      </c>
      <c r="AY1080" s="213" t="s">
        <v>235</v>
      </c>
      <c r="BK1080" s="215">
        <f>SUM(BK1081:BK1082)</f>
        <v>0</v>
      </c>
    </row>
    <row r="1081" s="2" customFormat="1" ht="16.5" customHeight="1">
      <c r="A1081" s="42"/>
      <c r="B1081" s="43"/>
      <c r="C1081" s="218" t="s">
        <v>15131</v>
      </c>
      <c r="D1081" s="218" t="s">
        <v>237</v>
      </c>
      <c r="E1081" s="219" t="s">
        <v>15132</v>
      </c>
      <c r="F1081" s="220" t="s">
        <v>15133</v>
      </c>
      <c r="G1081" s="221" t="s">
        <v>10100</v>
      </c>
      <c r="H1081" s="222">
        <v>1</v>
      </c>
      <c r="I1081" s="223"/>
      <c r="J1081" s="224">
        <f>ROUND(I1081*H1081,2)</f>
        <v>0</v>
      </c>
      <c r="K1081" s="220" t="s">
        <v>19</v>
      </c>
      <c r="L1081" s="48"/>
      <c r="M1081" s="225" t="s">
        <v>19</v>
      </c>
      <c r="N1081" s="226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98</v>
      </c>
      <c r="AT1081" s="229" t="s">
        <v>237</v>
      </c>
      <c r="AU1081" s="229" t="s">
        <v>92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98</v>
      </c>
      <c r="BM1081" s="229" t="s">
        <v>15134</v>
      </c>
    </row>
    <row r="1082" s="2" customFormat="1" ht="16.5" customHeight="1">
      <c r="A1082" s="42"/>
      <c r="B1082" s="43"/>
      <c r="C1082" s="218" t="s">
        <v>15135</v>
      </c>
      <c r="D1082" s="218" t="s">
        <v>237</v>
      </c>
      <c r="E1082" s="219" t="s">
        <v>15136</v>
      </c>
      <c r="F1082" s="220" t="s">
        <v>15137</v>
      </c>
      <c r="G1082" s="221" t="s">
        <v>10100</v>
      </c>
      <c r="H1082" s="222">
        <v>1</v>
      </c>
      <c r="I1082" s="223"/>
      <c r="J1082" s="224">
        <f>ROUND(I1082*H1082,2)</f>
        <v>0</v>
      </c>
      <c r="K1082" s="220" t="s">
        <v>19</v>
      </c>
      <c r="L1082" s="48"/>
      <c r="M1082" s="225" t="s">
        <v>19</v>
      </c>
      <c r="N1082" s="226" t="s">
        <v>48</v>
      </c>
      <c r="O1082" s="88"/>
      <c r="P1082" s="227">
        <f>O1082*H1082</f>
        <v>0</v>
      </c>
      <c r="Q1082" s="227">
        <v>0</v>
      </c>
      <c r="R1082" s="227">
        <f>Q1082*H1082</f>
        <v>0</v>
      </c>
      <c r="S1082" s="227">
        <v>0</v>
      </c>
      <c r="T1082" s="228">
        <f>S1082*H1082</f>
        <v>0</v>
      </c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R1082" s="229" t="s">
        <v>98</v>
      </c>
      <c r="AT1082" s="229" t="s">
        <v>237</v>
      </c>
      <c r="AU1082" s="229" t="s">
        <v>92</v>
      </c>
      <c r="AY1082" s="21" t="s">
        <v>235</v>
      </c>
      <c r="BE1082" s="230">
        <f>IF(N1082="základní",J1082,0)</f>
        <v>0</v>
      </c>
      <c r="BF1082" s="230">
        <f>IF(N1082="snížená",J1082,0)</f>
        <v>0</v>
      </c>
      <c r="BG1082" s="230">
        <f>IF(N1082="zákl. přenesená",J1082,0)</f>
        <v>0</v>
      </c>
      <c r="BH1082" s="230">
        <f>IF(N1082="sníž. přenesená",J1082,0)</f>
        <v>0</v>
      </c>
      <c r="BI1082" s="230">
        <f>IF(N1082="nulová",J1082,0)</f>
        <v>0</v>
      </c>
      <c r="BJ1082" s="21" t="s">
        <v>88</v>
      </c>
      <c r="BK1082" s="230">
        <f>ROUND(I1082*H1082,2)</f>
        <v>0</v>
      </c>
      <c r="BL1082" s="21" t="s">
        <v>98</v>
      </c>
      <c r="BM1082" s="229" t="s">
        <v>15138</v>
      </c>
    </row>
    <row r="1083" s="12" customFormat="1" ht="20.88" customHeight="1">
      <c r="A1083" s="12"/>
      <c r="B1083" s="202"/>
      <c r="C1083" s="203"/>
      <c r="D1083" s="204" t="s">
        <v>75</v>
      </c>
      <c r="E1083" s="216" t="s">
        <v>15139</v>
      </c>
      <c r="F1083" s="216" t="s">
        <v>15140</v>
      </c>
      <c r="G1083" s="203"/>
      <c r="H1083" s="203"/>
      <c r="I1083" s="206"/>
      <c r="J1083" s="217">
        <f>BK1083</f>
        <v>0</v>
      </c>
      <c r="K1083" s="203"/>
      <c r="L1083" s="208"/>
      <c r="M1083" s="209"/>
      <c r="N1083" s="210"/>
      <c r="O1083" s="210"/>
      <c r="P1083" s="211">
        <f>SUM(P1084:P1089)</f>
        <v>0</v>
      </c>
      <c r="Q1083" s="210"/>
      <c r="R1083" s="211">
        <f>SUM(R1084:R1089)</f>
        <v>0</v>
      </c>
      <c r="S1083" s="210"/>
      <c r="T1083" s="212">
        <f>SUM(T1084:T1089)</f>
        <v>0</v>
      </c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R1083" s="213" t="s">
        <v>83</v>
      </c>
      <c r="AT1083" s="214" t="s">
        <v>75</v>
      </c>
      <c r="AU1083" s="214" t="s">
        <v>88</v>
      </c>
      <c r="AY1083" s="213" t="s">
        <v>235</v>
      </c>
      <c r="BK1083" s="215">
        <f>SUM(BK1084:BK1089)</f>
        <v>0</v>
      </c>
    </row>
    <row r="1084" s="2" customFormat="1" ht="16.5" customHeight="1">
      <c r="A1084" s="42"/>
      <c r="B1084" s="43"/>
      <c r="C1084" s="218" t="s">
        <v>15141</v>
      </c>
      <c r="D1084" s="218" t="s">
        <v>237</v>
      </c>
      <c r="E1084" s="219" t="s">
        <v>15142</v>
      </c>
      <c r="F1084" s="220" t="s">
        <v>13479</v>
      </c>
      <c r="G1084" s="221" t="s">
        <v>10100</v>
      </c>
      <c r="H1084" s="222">
        <v>1</v>
      </c>
      <c r="I1084" s="223"/>
      <c r="J1084" s="224">
        <f>ROUND(I1084*H1084,2)</f>
        <v>0</v>
      </c>
      <c r="K1084" s="220" t="s">
        <v>19</v>
      </c>
      <c r="L1084" s="48"/>
      <c r="M1084" s="225" t="s">
        <v>19</v>
      </c>
      <c r="N1084" s="226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98</v>
      </c>
      <c r="AT1084" s="229" t="s">
        <v>237</v>
      </c>
      <c r="AU1084" s="229" t="s">
        <v>92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98</v>
      </c>
      <c r="BM1084" s="229" t="s">
        <v>15143</v>
      </c>
    </row>
    <row r="1085" s="2" customFormat="1" ht="16.5" customHeight="1">
      <c r="A1085" s="42"/>
      <c r="B1085" s="43"/>
      <c r="C1085" s="218" t="s">
        <v>15144</v>
      </c>
      <c r="D1085" s="218" t="s">
        <v>237</v>
      </c>
      <c r="E1085" s="219" t="s">
        <v>15145</v>
      </c>
      <c r="F1085" s="220" t="s">
        <v>13482</v>
      </c>
      <c r="G1085" s="221" t="s">
        <v>10100</v>
      </c>
      <c r="H1085" s="222">
        <v>3</v>
      </c>
      <c r="I1085" s="223"/>
      <c r="J1085" s="224">
        <f>ROUND(I1085*H1085,2)</f>
        <v>0</v>
      </c>
      <c r="K1085" s="220" t="s">
        <v>19</v>
      </c>
      <c r="L1085" s="48"/>
      <c r="M1085" s="225" t="s">
        <v>19</v>
      </c>
      <c r="N1085" s="226" t="s">
        <v>48</v>
      </c>
      <c r="O1085" s="88"/>
      <c r="P1085" s="227">
        <f>O1085*H1085</f>
        <v>0</v>
      </c>
      <c r="Q1085" s="227">
        <v>0</v>
      </c>
      <c r="R1085" s="227">
        <f>Q1085*H1085</f>
        <v>0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98</v>
      </c>
      <c r="AT1085" s="229" t="s">
        <v>237</v>
      </c>
      <c r="AU1085" s="229" t="s">
        <v>92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98</v>
      </c>
      <c r="BM1085" s="229" t="s">
        <v>15146</v>
      </c>
    </row>
    <row r="1086" s="2" customFormat="1" ht="16.5" customHeight="1">
      <c r="A1086" s="42"/>
      <c r="B1086" s="43"/>
      <c r="C1086" s="218" t="s">
        <v>15147</v>
      </c>
      <c r="D1086" s="218" t="s">
        <v>237</v>
      </c>
      <c r="E1086" s="219" t="s">
        <v>15148</v>
      </c>
      <c r="F1086" s="220" t="s">
        <v>13720</v>
      </c>
      <c r="G1086" s="221" t="s">
        <v>13714</v>
      </c>
      <c r="H1086" s="222">
        <v>24</v>
      </c>
      <c r="I1086" s="223"/>
      <c r="J1086" s="224">
        <f>ROUND(I1086*H1086,2)</f>
        <v>0</v>
      </c>
      <c r="K1086" s="220" t="s">
        <v>19</v>
      </c>
      <c r="L1086" s="48"/>
      <c r="M1086" s="225" t="s">
        <v>19</v>
      </c>
      <c r="N1086" s="226" t="s">
        <v>48</v>
      </c>
      <c r="O1086" s="88"/>
      <c r="P1086" s="227">
        <f>O1086*H1086</f>
        <v>0</v>
      </c>
      <c r="Q1086" s="227">
        <v>0</v>
      </c>
      <c r="R1086" s="227">
        <f>Q1086*H1086</f>
        <v>0</v>
      </c>
      <c r="S1086" s="227">
        <v>0</v>
      </c>
      <c r="T1086" s="228">
        <f>S1086*H1086</f>
        <v>0</v>
      </c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R1086" s="229" t="s">
        <v>98</v>
      </c>
      <c r="AT1086" s="229" t="s">
        <v>237</v>
      </c>
      <c r="AU1086" s="229" t="s">
        <v>92</v>
      </c>
      <c r="AY1086" s="21" t="s">
        <v>235</v>
      </c>
      <c r="BE1086" s="230">
        <f>IF(N1086="základní",J1086,0)</f>
        <v>0</v>
      </c>
      <c r="BF1086" s="230">
        <f>IF(N1086="snížená",J1086,0)</f>
        <v>0</v>
      </c>
      <c r="BG1086" s="230">
        <f>IF(N1086="zákl. přenesená",J1086,0)</f>
        <v>0</v>
      </c>
      <c r="BH1086" s="230">
        <f>IF(N1086="sníž. přenesená",J1086,0)</f>
        <v>0</v>
      </c>
      <c r="BI1086" s="230">
        <f>IF(N1086="nulová",J1086,0)</f>
        <v>0</v>
      </c>
      <c r="BJ1086" s="21" t="s">
        <v>88</v>
      </c>
      <c r="BK1086" s="230">
        <f>ROUND(I1086*H1086,2)</f>
        <v>0</v>
      </c>
      <c r="BL1086" s="21" t="s">
        <v>98</v>
      </c>
      <c r="BM1086" s="229" t="s">
        <v>15149</v>
      </c>
    </row>
    <row r="1087" s="2" customFormat="1" ht="16.5" customHeight="1">
      <c r="A1087" s="42"/>
      <c r="B1087" s="43"/>
      <c r="C1087" s="218" t="s">
        <v>15150</v>
      </c>
      <c r="D1087" s="218" t="s">
        <v>237</v>
      </c>
      <c r="E1087" s="219" t="s">
        <v>15151</v>
      </c>
      <c r="F1087" s="220" t="s">
        <v>15152</v>
      </c>
      <c r="G1087" s="221" t="s">
        <v>10100</v>
      </c>
      <c r="H1087" s="222">
        <v>1</v>
      </c>
      <c r="I1087" s="223"/>
      <c r="J1087" s="224">
        <f>ROUND(I1087*H1087,2)</f>
        <v>0</v>
      </c>
      <c r="K1087" s="220" t="s">
        <v>19</v>
      </c>
      <c r="L1087" s="48"/>
      <c r="M1087" s="225" t="s">
        <v>19</v>
      </c>
      <c r="N1087" s="226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98</v>
      </c>
      <c r="AT1087" s="229" t="s">
        <v>237</v>
      </c>
      <c r="AU1087" s="229" t="s">
        <v>92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98</v>
      </c>
      <c r="BM1087" s="229" t="s">
        <v>15153</v>
      </c>
    </row>
    <row r="1088" s="2" customFormat="1" ht="21.75" customHeight="1">
      <c r="A1088" s="42"/>
      <c r="B1088" s="43"/>
      <c r="C1088" s="218" t="s">
        <v>15154</v>
      </c>
      <c r="D1088" s="218" t="s">
        <v>237</v>
      </c>
      <c r="E1088" s="219" t="s">
        <v>15155</v>
      </c>
      <c r="F1088" s="220" t="s">
        <v>15156</v>
      </c>
      <c r="G1088" s="221" t="s">
        <v>10100</v>
      </c>
      <c r="H1088" s="222">
        <v>1</v>
      </c>
      <c r="I1088" s="223"/>
      <c r="J1088" s="224">
        <f>ROUND(I1088*H1088,2)</f>
        <v>0</v>
      </c>
      <c r="K1088" s="220" t="s">
        <v>19</v>
      </c>
      <c r="L1088" s="48"/>
      <c r="M1088" s="225" t="s">
        <v>19</v>
      </c>
      <c r="N1088" s="226" t="s">
        <v>48</v>
      </c>
      <c r="O1088" s="88"/>
      <c r="P1088" s="227">
        <f>O1088*H1088</f>
        <v>0</v>
      </c>
      <c r="Q1088" s="227">
        <v>0</v>
      </c>
      <c r="R1088" s="227">
        <f>Q1088*H1088</f>
        <v>0</v>
      </c>
      <c r="S1088" s="227">
        <v>0</v>
      </c>
      <c r="T1088" s="228">
        <f>S1088*H1088</f>
        <v>0</v>
      </c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R1088" s="229" t="s">
        <v>98</v>
      </c>
      <c r="AT1088" s="229" t="s">
        <v>237</v>
      </c>
      <c r="AU1088" s="229" t="s">
        <v>92</v>
      </c>
      <c r="AY1088" s="21" t="s">
        <v>235</v>
      </c>
      <c r="BE1088" s="230">
        <f>IF(N1088="základní",J1088,0)</f>
        <v>0</v>
      </c>
      <c r="BF1088" s="230">
        <f>IF(N1088="snížená",J1088,0)</f>
        <v>0</v>
      </c>
      <c r="BG1088" s="230">
        <f>IF(N1088="zákl. přenesená",J1088,0)</f>
        <v>0</v>
      </c>
      <c r="BH1088" s="230">
        <f>IF(N1088="sníž. přenesená",J1088,0)</f>
        <v>0</v>
      </c>
      <c r="BI1088" s="230">
        <f>IF(N1088="nulová",J1088,0)</f>
        <v>0</v>
      </c>
      <c r="BJ1088" s="21" t="s">
        <v>88</v>
      </c>
      <c r="BK1088" s="230">
        <f>ROUND(I1088*H1088,2)</f>
        <v>0</v>
      </c>
      <c r="BL1088" s="21" t="s">
        <v>98</v>
      </c>
      <c r="BM1088" s="229" t="s">
        <v>15157</v>
      </c>
    </row>
    <row r="1089" s="2" customFormat="1" ht="16.5" customHeight="1">
      <c r="A1089" s="42"/>
      <c r="B1089" s="43"/>
      <c r="C1089" s="218" t="s">
        <v>15158</v>
      </c>
      <c r="D1089" s="218" t="s">
        <v>237</v>
      </c>
      <c r="E1089" s="219" t="s">
        <v>15159</v>
      </c>
      <c r="F1089" s="220" t="s">
        <v>15160</v>
      </c>
      <c r="G1089" s="221" t="s">
        <v>10100</v>
      </c>
      <c r="H1089" s="222">
        <v>4</v>
      </c>
      <c r="I1089" s="223"/>
      <c r="J1089" s="224">
        <f>ROUND(I1089*H1089,2)</f>
        <v>0</v>
      </c>
      <c r="K1089" s="220" t="s">
        <v>19</v>
      </c>
      <c r="L1089" s="48"/>
      <c r="M1089" s="225" t="s">
        <v>19</v>
      </c>
      <c r="N1089" s="226" t="s">
        <v>48</v>
      </c>
      <c r="O1089" s="88"/>
      <c r="P1089" s="227">
        <f>O1089*H1089</f>
        <v>0</v>
      </c>
      <c r="Q1089" s="227">
        <v>0</v>
      </c>
      <c r="R1089" s="227">
        <f>Q1089*H1089</f>
        <v>0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98</v>
      </c>
      <c r="AT1089" s="229" t="s">
        <v>237</v>
      </c>
      <c r="AU1089" s="229" t="s">
        <v>92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98</v>
      </c>
      <c r="BM1089" s="229" t="s">
        <v>15161</v>
      </c>
    </row>
    <row r="1090" s="12" customFormat="1" ht="20.88" customHeight="1">
      <c r="A1090" s="12"/>
      <c r="B1090" s="202"/>
      <c r="C1090" s="203"/>
      <c r="D1090" s="204" t="s">
        <v>75</v>
      </c>
      <c r="E1090" s="216" t="s">
        <v>15162</v>
      </c>
      <c r="F1090" s="216" t="s">
        <v>15163</v>
      </c>
      <c r="G1090" s="203"/>
      <c r="H1090" s="203"/>
      <c r="I1090" s="206"/>
      <c r="J1090" s="217">
        <f>BK1090</f>
        <v>0</v>
      </c>
      <c r="K1090" s="203"/>
      <c r="L1090" s="208"/>
      <c r="M1090" s="209"/>
      <c r="N1090" s="210"/>
      <c r="O1090" s="210"/>
      <c r="P1090" s="211">
        <f>SUM(P1091:P1105)</f>
        <v>0</v>
      </c>
      <c r="Q1090" s="210"/>
      <c r="R1090" s="211">
        <f>SUM(R1091:R1105)</f>
        <v>0</v>
      </c>
      <c r="S1090" s="210"/>
      <c r="T1090" s="212">
        <f>SUM(T1091:T1105)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3" t="s">
        <v>83</v>
      </c>
      <c r="AT1090" s="214" t="s">
        <v>75</v>
      </c>
      <c r="AU1090" s="214" t="s">
        <v>88</v>
      </c>
      <c r="AY1090" s="213" t="s">
        <v>235</v>
      </c>
      <c r="BK1090" s="215">
        <f>SUM(BK1091:BK1105)</f>
        <v>0</v>
      </c>
    </row>
    <row r="1091" s="2" customFormat="1" ht="24.15" customHeight="1">
      <c r="A1091" s="42"/>
      <c r="B1091" s="43"/>
      <c r="C1091" s="280" t="s">
        <v>15164</v>
      </c>
      <c r="D1091" s="280" t="s">
        <v>386</v>
      </c>
      <c r="E1091" s="281" t="s">
        <v>15165</v>
      </c>
      <c r="F1091" s="282" t="s">
        <v>15166</v>
      </c>
      <c r="G1091" s="283" t="s">
        <v>10100</v>
      </c>
      <c r="H1091" s="284">
        <v>1</v>
      </c>
      <c r="I1091" s="285"/>
      <c r="J1091" s="286">
        <f>ROUND(I1091*H1091,2)</f>
        <v>0</v>
      </c>
      <c r="K1091" s="282" t="s">
        <v>19</v>
      </c>
      <c r="L1091" s="287"/>
      <c r="M1091" s="288" t="s">
        <v>19</v>
      </c>
      <c r="N1091" s="289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285</v>
      </c>
      <c r="AT1091" s="229" t="s">
        <v>386</v>
      </c>
      <c r="AU1091" s="229" t="s">
        <v>92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98</v>
      </c>
      <c r="BM1091" s="229" t="s">
        <v>15167</v>
      </c>
    </row>
    <row r="1092" s="2" customFormat="1" ht="16.5" customHeight="1">
      <c r="A1092" s="42"/>
      <c r="B1092" s="43"/>
      <c r="C1092" s="280" t="s">
        <v>15168</v>
      </c>
      <c r="D1092" s="280" t="s">
        <v>386</v>
      </c>
      <c r="E1092" s="281" t="s">
        <v>15169</v>
      </c>
      <c r="F1092" s="282" t="s">
        <v>13753</v>
      </c>
      <c r="G1092" s="283" t="s">
        <v>10100</v>
      </c>
      <c r="H1092" s="284">
        <v>1</v>
      </c>
      <c r="I1092" s="285"/>
      <c r="J1092" s="286">
        <f>ROUND(I1092*H1092,2)</f>
        <v>0</v>
      </c>
      <c r="K1092" s="282" t="s">
        <v>19</v>
      </c>
      <c r="L1092" s="287"/>
      <c r="M1092" s="288" t="s">
        <v>19</v>
      </c>
      <c r="N1092" s="289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285</v>
      </c>
      <c r="AT1092" s="229" t="s">
        <v>386</v>
      </c>
      <c r="AU1092" s="229" t="s">
        <v>92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98</v>
      </c>
      <c r="BM1092" s="229" t="s">
        <v>15170</v>
      </c>
    </row>
    <row r="1093" s="2" customFormat="1" ht="16.5" customHeight="1">
      <c r="A1093" s="42"/>
      <c r="B1093" s="43"/>
      <c r="C1093" s="280" t="s">
        <v>15171</v>
      </c>
      <c r="D1093" s="280" t="s">
        <v>386</v>
      </c>
      <c r="E1093" s="281" t="s">
        <v>15172</v>
      </c>
      <c r="F1093" s="282" t="s">
        <v>15173</v>
      </c>
      <c r="G1093" s="283" t="s">
        <v>10100</v>
      </c>
      <c r="H1093" s="284">
        <v>1</v>
      </c>
      <c r="I1093" s="285"/>
      <c r="J1093" s="286">
        <f>ROUND(I1093*H1093,2)</f>
        <v>0</v>
      </c>
      <c r="K1093" s="282" t="s">
        <v>19</v>
      </c>
      <c r="L1093" s="287"/>
      <c r="M1093" s="288" t="s">
        <v>19</v>
      </c>
      <c r="N1093" s="289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285</v>
      </c>
      <c r="AT1093" s="229" t="s">
        <v>386</v>
      </c>
      <c r="AU1093" s="229" t="s">
        <v>92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98</v>
      </c>
      <c r="BM1093" s="229" t="s">
        <v>15174</v>
      </c>
    </row>
    <row r="1094" s="2" customFormat="1" ht="16.5" customHeight="1">
      <c r="A1094" s="42"/>
      <c r="B1094" s="43"/>
      <c r="C1094" s="280" t="s">
        <v>15175</v>
      </c>
      <c r="D1094" s="280" t="s">
        <v>386</v>
      </c>
      <c r="E1094" s="281" t="s">
        <v>15176</v>
      </c>
      <c r="F1094" s="282" t="s">
        <v>15177</v>
      </c>
      <c r="G1094" s="283" t="s">
        <v>10100</v>
      </c>
      <c r="H1094" s="284">
        <v>1</v>
      </c>
      <c r="I1094" s="285"/>
      <c r="J1094" s="286">
        <f>ROUND(I1094*H1094,2)</f>
        <v>0</v>
      </c>
      <c r="K1094" s="282" t="s">
        <v>19</v>
      </c>
      <c r="L1094" s="287"/>
      <c r="M1094" s="288" t="s">
        <v>19</v>
      </c>
      <c r="N1094" s="289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285</v>
      </c>
      <c r="AT1094" s="229" t="s">
        <v>386</v>
      </c>
      <c r="AU1094" s="229" t="s">
        <v>92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98</v>
      </c>
      <c r="BM1094" s="229" t="s">
        <v>15178</v>
      </c>
    </row>
    <row r="1095" s="2" customFormat="1" ht="16.5" customHeight="1">
      <c r="A1095" s="42"/>
      <c r="B1095" s="43"/>
      <c r="C1095" s="280" t="s">
        <v>15179</v>
      </c>
      <c r="D1095" s="280" t="s">
        <v>386</v>
      </c>
      <c r="E1095" s="281" t="s">
        <v>15180</v>
      </c>
      <c r="F1095" s="282" t="s">
        <v>15181</v>
      </c>
      <c r="G1095" s="283" t="s">
        <v>10100</v>
      </c>
      <c r="H1095" s="284">
        <v>1</v>
      </c>
      <c r="I1095" s="285"/>
      <c r="J1095" s="286">
        <f>ROUND(I1095*H1095,2)</f>
        <v>0</v>
      </c>
      <c r="K1095" s="282" t="s">
        <v>19</v>
      </c>
      <c r="L1095" s="287"/>
      <c r="M1095" s="288" t="s">
        <v>19</v>
      </c>
      <c r="N1095" s="289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285</v>
      </c>
      <c r="AT1095" s="229" t="s">
        <v>386</v>
      </c>
      <c r="AU1095" s="229" t="s">
        <v>92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98</v>
      </c>
      <c r="BM1095" s="229" t="s">
        <v>15182</v>
      </c>
    </row>
    <row r="1096" s="2" customFormat="1" ht="16.5" customHeight="1">
      <c r="A1096" s="42"/>
      <c r="B1096" s="43"/>
      <c r="C1096" s="280" t="s">
        <v>15183</v>
      </c>
      <c r="D1096" s="280" t="s">
        <v>386</v>
      </c>
      <c r="E1096" s="281" t="s">
        <v>15184</v>
      </c>
      <c r="F1096" s="282" t="s">
        <v>15185</v>
      </c>
      <c r="G1096" s="283" t="s">
        <v>10100</v>
      </c>
      <c r="H1096" s="284">
        <v>6</v>
      </c>
      <c r="I1096" s="285"/>
      <c r="J1096" s="286">
        <f>ROUND(I1096*H1096,2)</f>
        <v>0</v>
      </c>
      <c r="K1096" s="282" t="s">
        <v>19</v>
      </c>
      <c r="L1096" s="287"/>
      <c r="M1096" s="288" t="s">
        <v>19</v>
      </c>
      <c r="N1096" s="289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285</v>
      </c>
      <c r="AT1096" s="229" t="s">
        <v>386</v>
      </c>
      <c r="AU1096" s="229" t="s">
        <v>92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98</v>
      </c>
      <c r="BM1096" s="229" t="s">
        <v>15186</v>
      </c>
    </row>
    <row r="1097" s="2" customFormat="1" ht="16.5" customHeight="1">
      <c r="A1097" s="42"/>
      <c r="B1097" s="43"/>
      <c r="C1097" s="280" t="s">
        <v>15187</v>
      </c>
      <c r="D1097" s="280" t="s">
        <v>386</v>
      </c>
      <c r="E1097" s="281" t="s">
        <v>15188</v>
      </c>
      <c r="F1097" s="282" t="s">
        <v>15189</v>
      </c>
      <c r="G1097" s="283" t="s">
        <v>10100</v>
      </c>
      <c r="H1097" s="284">
        <v>3</v>
      </c>
      <c r="I1097" s="285"/>
      <c r="J1097" s="286">
        <f>ROUND(I1097*H1097,2)</f>
        <v>0</v>
      </c>
      <c r="K1097" s="282" t="s">
        <v>19</v>
      </c>
      <c r="L1097" s="287"/>
      <c r="M1097" s="288" t="s">
        <v>19</v>
      </c>
      <c r="N1097" s="289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285</v>
      </c>
      <c r="AT1097" s="229" t="s">
        <v>386</v>
      </c>
      <c r="AU1097" s="229" t="s">
        <v>92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98</v>
      </c>
      <c r="BM1097" s="229" t="s">
        <v>15190</v>
      </c>
    </row>
    <row r="1098" s="2" customFormat="1" ht="16.5" customHeight="1">
      <c r="A1098" s="42"/>
      <c r="B1098" s="43"/>
      <c r="C1098" s="280" t="s">
        <v>15191</v>
      </c>
      <c r="D1098" s="280" t="s">
        <v>386</v>
      </c>
      <c r="E1098" s="281" t="s">
        <v>15192</v>
      </c>
      <c r="F1098" s="282" t="s">
        <v>15193</v>
      </c>
      <c r="G1098" s="283" t="s">
        <v>10100</v>
      </c>
      <c r="H1098" s="284">
        <v>2</v>
      </c>
      <c r="I1098" s="285"/>
      <c r="J1098" s="286">
        <f>ROUND(I1098*H1098,2)</f>
        <v>0</v>
      </c>
      <c r="K1098" s="282" t="s">
        <v>19</v>
      </c>
      <c r="L1098" s="287"/>
      <c r="M1098" s="288" t="s">
        <v>19</v>
      </c>
      <c r="N1098" s="289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285</v>
      </c>
      <c r="AT1098" s="229" t="s">
        <v>386</v>
      </c>
      <c r="AU1098" s="229" t="s">
        <v>92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98</v>
      </c>
      <c r="BM1098" s="229" t="s">
        <v>15194</v>
      </c>
    </row>
    <row r="1099" s="2" customFormat="1" ht="16.5" customHeight="1">
      <c r="A1099" s="42"/>
      <c r="B1099" s="43"/>
      <c r="C1099" s="280" t="s">
        <v>15195</v>
      </c>
      <c r="D1099" s="280" t="s">
        <v>386</v>
      </c>
      <c r="E1099" s="281" t="s">
        <v>15196</v>
      </c>
      <c r="F1099" s="282" t="s">
        <v>15197</v>
      </c>
      <c r="G1099" s="283" t="s">
        <v>10100</v>
      </c>
      <c r="H1099" s="284">
        <v>1</v>
      </c>
      <c r="I1099" s="285"/>
      <c r="J1099" s="286">
        <f>ROUND(I1099*H1099,2)</f>
        <v>0</v>
      </c>
      <c r="K1099" s="282" t="s">
        <v>19</v>
      </c>
      <c r="L1099" s="287"/>
      <c r="M1099" s="288" t="s">
        <v>19</v>
      </c>
      <c r="N1099" s="289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285</v>
      </c>
      <c r="AT1099" s="229" t="s">
        <v>386</v>
      </c>
      <c r="AU1099" s="229" t="s">
        <v>92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98</v>
      </c>
      <c r="BM1099" s="229" t="s">
        <v>15198</v>
      </c>
    </row>
    <row r="1100" s="2" customFormat="1" ht="16.5" customHeight="1">
      <c r="A1100" s="42"/>
      <c r="B1100" s="43"/>
      <c r="C1100" s="280" t="s">
        <v>15199</v>
      </c>
      <c r="D1100" s="280" t="s">
        <v>386</v>
      </c>
      <c r="E1100" s="281" t="s">
        <v>15200</v>
      </c>
      <c r="F1100" s="282" t="s">
        <v>15201</v>
      </c>
      <c r="G1100" s="283" t="s">
        <v>10100</v>
      </c>
      <c r="H1100" s="284">
        <v>1</v>
      </c>
      <c r="I1100" s="285"/>
      <c r="J1100" s="286">
        <f>ROUND(I1100*H1100,2)</f>
        <v>0</v>
      </c>
      <c r="K1100" s="282" t="s">
        <v>19</v>
      </c>
      <c r="L1100" s="287"/>
      <c r="M1100" s="288" t="s">
        <v>19</v>
      </c>
      <c r="N1100" s="289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285</v>
      </c>
      <c r="AT1100" s="229" t="s">
        <v>386</v>
      </c>
      <c r="AU1100" s="229" t="s">
        <v>92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98</v>
      </c>
      <c r="BM1100" s="229" t="s">
        <v>15202</v>
      </c>
    </row>
    <row r="1101" s="2" customFormat="1" ht="16.5" customHeight="1">
      <c r="A1101" s="42"/>
      <c r="B1101" s="43"/>
      <c r="C1101" s="280" t="s">
        <v>15203</v>
      </c>
      <c r="D1101" s="280" t="s">
        <v>386</v>
      </c>
      <c r="E1101" s="281" t="s">
        <v>15204</v>
      </c>
      <c r="F1101" s="282" t="s">
        <v>15205</v>
      </c>
      <c r="G1101" s="283" t="s">
        <v>10100</v>
      </c>
      <c r="H1101" s="284">
        <v>2</v>
      </c>
      <c r="I1101" s="285"/>
      <c r="J1101" s="286">
        <f>ROUND(I1101*H1101,2)</f>
        <v>0</v>
      </c>
      <c r="K1101" s="282" t="s">
        <v>19</v>
      </c>
      <c r="L1101" s="287"/>
      <c r="M1101" s="288" t="s">
        <v>19</v>
      </c>
      <c r="N1101" s="289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285</v>
      </c>
      <c r="AT1101" s="229" t="s">
        <v>386</v>
      </c>
      <c r="AU1101" s="229" t="s">
        <v>92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98</v>
      </c>
      <c r="BM1101" s="229" t="s">
        <v>15206</v>
      </c>
    </row>
    <row r="1102" s="2" customFormat="1" ht="24.15" customHeight="1">
      <c r="A1102" s="42"/>
      <c r="B1102" s="43"/>
      <c r="C1102" s="280" t="s">
        <v>15207</v>
      </c>
      <c r="D1102" s="280" t="s">
        <v>386</v>
      </c>
      <c r="E1102" s="281" t="s">
        <v>15208</v>
      </c>
      <c r="F1102" s="282" t="s">
        <v>15209</v>
      </c>
      <c r="G1102" s="283" t="s">
        <v>10100</v>
      </c>
      <c r="H1102" s="284">
        <v>1</v>
      </c>
      <c r="I1102" s="285"/>
      <c r="J1102" s="286">
        <f>ROUND(I1102*H1102,2)</f>
        <v>0</v>
      </c>
      <c r="K1102" s="282" t="s">
        <v>19</v>
      </c>
      <c r="L1102" s="287"/>
      <c r="M1102" s="288" t="s">
        <v>19</v>
      </c>
      <c r="N1102" s="289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285</v>
      </c>
      <c r="AT1102" s="229" t="s">
        <v>386</v>
      </c>
      <c r="AU1102" s="229" t="s">
        <v>92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98</v>
      </c>
      <c r="BM1102" s="229" t="s">
        <v>15210</v>
      </c>
    </row>
    <row r="1103" s="2" customFormat="1" ht="16.5" customHeight="1">
      <c r="A1103" s="42"/>
      <c r="B1103" s="43"/>
      <c r="C1103" s="280" t="s">
        <v>15211</v>
      </c>
      <c r="D1103" s="280" t="s">
        <v>386</v>
      </c>
      <c r="E1103" s="281" t="s">
        <v>15212</v>
      </c>
      <c r="F1103" s="282" t="s">
        <v>15213</v>
      </c>
      <c r="G1103" s="283" t="s">
        <v>10100</v>
      </c>
      <c r="H1103" s="284">
        <v>1</v>
      </c>
      <c r="I1103" s="285"/>
      <c r="J1103" s="286">
        <f>ROUND(I1103*H1103,2)</f>
        <v>0</v>
      </c>
      <c r="K1103" s="282" t="s">
        <v>19</v>
      </c>
      <c r="L1103" s="287"/>
      <c r="M1103" s="288" t="s">
        <v>19</v>
      </c>
      <c r="N1103" s="289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285</v>
      </c>
      <c r="AT1103" s="229" t="s">
        <v>386</v>
      </c>
      <c r="AU1103" s="229" t="s">
        <v>92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98</v>
      </c>
      <c r="BM1103" s="229" t="s">
        <v>15214</v>
      </c>
    </row>
    <row r="1104" s="2" customFormat="1" ht="16.5" customHeight="1">
      <c r="A1104" s="42"/>
      <c r="B1104" s="43"/>
      <c r="C1104" s="280" t="s">
        <v>15215</v>
      </c>
      <c r="D1104" s="280" t="s">
        <v>386</v>
      </c>
      <c r="E1104" s="281" t="s">
        <v>15216</v>
      </c>
      <c r="F1104" s="282" t="s">
        <v>15217</v>
      </c>
      <c r="G1104" s="283" t="s">
        <v>10100</v>
      </c>
      <c r="H1104" s="284">
        <v>250</v>
      </c>
      <c r="I1104" s="285"/>
      <c r="J1104" s="286">
        <f>ROUND(I1104*H1104,2)</f>
        <v>0</v>
      </c>
      <c r="K1104" s="282" t="s">
        <v>19</v>
      </c>
      <c r="L1104" s="287"/>
      <c r="M1104" s="288" t="s">
        <v>19</v>
      </c>
      <c r="N1104" s="289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285</v>
      </c>
      <c r="AT1104" s="229" t="s">
        <v>386</v>
      </c>
      <c r="AU1104" s="229" t="s">
        <v>92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98</v>
      </c>
      <c r="BM1104" s="229" t="s">
        <v>15218</v>
      </c>
    </row>
    <row r="1105" s="2" customFormat="1" ht="16.5" customHeight="1">
      <c r="A1105" s="42"/>
      <c r="B1105" s="43"/>
      <c r="C1105" s="280" t="s">
        <v>15219</v>
      </c>
      <c r="D1105" s="280" t="s">
        <v>386</v>
      </c>
      <c r="E1105" s="281" t="s">
        <v>15220</v>
      </c>
      <c r="F1105" s="282" t="s">
        <v>13934</v>
      </c>
      <c r="G1105" s="283" t="s">
        <v>10100</v>
      </c>
      <c r="H1105" s="284">
        <v>45</v>
      </c>
      <c r="I1105" s="285"/>
      <c r="J1105" s="286">
        <f>ROUND(I1105*H1105,2)</f>
        <v>0</v>
      </c>
      <c r="K1105" s="282" t="s">
        <v>19</v>
      </c>
      <c r="L1105" s="287"/>
      <c r="M1105" s="288" t="s">
        <v>19</v>
      </c>
      <c r="N1105" s="289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285</v>
      </c>
      <c r="AT1105" s="229" t="s">
        <v>386</v>
      </c>
      <c r="AU1105" s="229" t="s">
        <v>92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98</v>
      </c>
      <c r="BM1105" s="229" t="s">
        <v>15221</v>
      </c>
    </row>
    <row r="1106" s="12" customFormat="1" ht="20.88" customHeight="1">
      <c r="A1106" s="12"/>
      <c r="B1106" s="202"/>
      <c r="C1106" s="203"/>
      <c r="D1106" s="204" t="s">
        <v>75</v>
      </c>
      <c r="E1106" s="216" t="s">
        <v>15222</v>
      </c>
      <c r="F1106" s="216" t="s">
        <v>15223</v>
      </c>
      <c r="G1106" s="203"/>
      <c r="H1106" s="203"/>
      <c r="I1106" s="206"/>
      <c r="J1106" s="217">
        <f>BK1106</f>
        <v>0</v>
      </c>
      <c r="K1106" s="203"/>
      <c r="L1106" s="208"/>
      <c r="M1106" s="209"/>
      <c r="N1106" s="210"/>
      <c r="O1106" s="210"/>
      <c r="P1106" s="211">
        <f>SUM(P1107:P1124)</f>
        <v>0</v>
      </c>
      <c r="Q1106" s="210"/>
      <c r="R1106" s="211">
        <f>SUM(R1107:R1124)</f>
        <v>0</v>
      </c>
      <c r="S1106" s="210"/>
      <c r="T1106" s="212">
        <f>SUM(T1107:T1124)</f>
        <v>0</v>
      </c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R1106" s="213" t="s">
        <v>83</v>
      </c>
      <c r="AT1106" s="214" t="s">
        <v>75</v>
      </c>
      <c r="AU1106" s="214" t="s">
        <v>88</v>
      </c>
      <c r="AY1106" s="213" t="s">
        <v>235</v>
      </c>
      <c r="BK1106" s="215">
        <f>SUM(BK1107:BK1124)</f>
        <v>0</v>
      </c>
    </row>
    <row r="1107" s="2" customFormat="1" ht="24.15" customHeight="1">
      <c r="A1107" s="42"/>
      <c r="B1107" s="43"/>
      <c r="C1107" s="280" t="s">
        <v>15224</v>
      </c>
      <c r="D1107" s="280" t="s">
        <v>386</v>
      </c>
      <c r="E1107" s="281" t="s">
        <v>15225</v>
      </c>
      <c r="F1107" s="282" t="s">
        <v>15226</v>
      </c>
      <c r="G1107" s="283" t="s">
        <v>10100</v>
      </c>
      <c r="H1107" s="284">
        <v>1</v>
      </c>
      <c r="I1107" s="285"/>
      <c r="J1107" s="286">
        <f>ROUND(I1107*H1107,2)</f>
        <v>0</v>
      </c>
      <c r="K1107" s="282" t="s">
        <v>19</v>
      </c>
      <c r="L1107" s="287"/>
      <c r="M1107" s="288" t="s">
        <v>19</v>
      </c>
      <c r="N1107" s="289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285</v>
      </c>
      <c r="AT1107" s="229" t="s">
        <v>386</v>
      </c>
      <c r="AU1107" s="229" t="s">
        <v>92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15227</v>
      </c>
    </row>
    <row r="1108" s="2" customFormat="1" ht="16.5" customHeight="1">
      <c r="A1108" s="42"/>
      <c r="B1108" s="43"/>
      <c r="C1108" s="280" t="s">
        <v>15228</v>
      </c>
      <c r="D1108" s="280" t="s">
        <v>386</v>
      </c>
      <c r="E1108" s="281" t="s">
        <v>15229</v>
      </c>
      <c r="F1108" s="282" t="s">
        <v>13753</v>
      </c>
      <c r="G1108" s="283" t="s">
        <v>10100</v>
      </c>
      <c r="H1108" s="284">
        <v>1</v>
      </c>
      <c r="I1108" s="285"/>
      <c r="J1108" s="286">
        <f>ROUND(I1108*H1108,2)</f>
        <v>0</v>
      </c>
      <c r="K1108" s="282" t="s">
        <v>19</v>
      </c>
      <c r="L1108" s="287"/>
      <c r="M1108" s="288" t="s">
        <v>19</v>
      </c>
      <c r="N1108" s="289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285</v>
      </c>
      <c r="AT1108" s="229" t="s">
        <v>386</v>
      </c>
      <c r="AU1108" s="229" t="s">
        <v>92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15230</v>
      </c>
    </row>
    <row r="1109" s="2" customFormat="1" ht="16.5" customHeight="1">
      <c r="A1109" s="42"/>
      <c r="B1109" s="43"/>
      <c r="C1109" s="280" t="s">
        <v>15231</v>
      </c>
      <c r="D1109" s="280" t="s">
        <v>386</v>
      </c>
      <c r="E1109" s="281" t="s">
        <v>15232</v>
      </c>
      <c r="F1109" s="282" t="s">
        <v>15233</v>
      </c>
      <c r="G1109" s="283" t="s">
        <v>10100</v>
      </c>
      <c r="H1109" s="284">
        <v>1</v>
      </c>
      <c r="I1109" s="285"/>
      <c r="J1109" s="286">
        <f>ROUND(I1109*H1109,2)</f>
        <v>0</v>
      </c>
      <c r="K1109" s="282" t="s">
        <v>19</v>
      </c>
      <c r="L1109" s="287"/>
      <c r="M1109" s="288" t="s">
        <v>19</v>
      </c>
      <c r="N1109" s="289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285</v>
      </c>
      <c r="AT1109" s="229" t="s">
        <v>386</v>
      </c>
      <c r="AU1109" s="229" t="s">
        <v>92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98</v>
      </c>
      <c r="BM1109" s="229" t="s">
        <v>15234</v>
      </c>
    </row>
    <row r="1110" s="2" customFormat="1" ht="16.5" customHeight="1">
      <c r="A1110" s="42"/>
      <c r="B1110" s="43"/>
      <c r="C1110" s="280" t="s">
        <v>15235</v>
      </c>
      <c r="D1110" s="280" t="s">
        <v>386</v>
      </c>
      <c r="E1110" s="281" t="s">
        <v>15236</v>
      </c>
      <c r="F1110" s="282" t="s">
        <v>15177</v>
      </c>
      <c r="G1110" s="283" t="s">
        <v>10100</v>
      </c>
      <c r="H1110" s="284">
        <v>1</v>
      </c>
      <c r="I1110" s="285"/>
      <c r="J1110" s="286">
        <f>ROUND(I1110*H1110,2)</f>
        <v>0</v>
      </c>
      <c r="K1110" s="282" t="s">
        <v>19</v>
      </c>
      <c r="L1110" s="287"/>
      <c r="M1110" s="288" t="s">
        <v>19</v>
      </c>
      <c r="N1110" s="289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285</v>
      </c>
      <c r="AT1110" s="229" t="s">
        <v>386</v>
      </c>
      <c r="AU1110" s="229" t="s">
        <v>92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98</v>
      </c>
      <c r="BM1110" s="229" t="s">
        <v>15237</v>
      </c>
    </row>
    <row r="1111" s="2" customFormat="1" ht="16.5" customHeight="1">
      <c r="A1111" s="42"/>
      <c r="B1111" s="43"/>
      <c r="C1111" s="280" t="s">
        <v>15238</v>
      </c>
      <c r="D1111" s="280" t="s">
        <v>386</v>
      </c>
      <c r="E1111" s="281" t="s">
        <v>15239</v>
      </c>
      <c r="F1111" s="282" t="s">
        <v>15240</v>
      </c>
      <c r="G1111" s="283" t="s">
        <v>10100</v>
      </c>
      <c r="H1111" s="284">
        <v>1</v>
      </c>
      <c r="I1111" s="285"/>
      <c r="J1111" s="286">
        <f>ROUND(I1111*H1111,2)</f>
        <v>0</v>
      </c>
      <c r="K1111" s="282" t="s">
        <v>19</v>
      </c>
      <c r="L1111" s="287"/>
      <c r="M1111" s="288" t="s">
        <v>19</v>
      </c>
      <c r="N1111" s="289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285</v>
      </c>
      <c r="AT1111" s="229" t="s">
        <v>386</v>
      </c>
      <c r="AU1111" s="229" t="s">
        <v>92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98</v>
      </c>
      <c r="BM1111" s="229" t="s">
        <v>15241</v>
      </c>
    </row>
    <row r="1112" s="2" customFormat="1" ht="16.5" customHeight="1">
      <c r="A1112" s="42"/>
      <c r="B1112" s="43"/>
      <c r="C1112" s="280" t="s">
        <v>15242</v>
      </c>
      <c r="D1112" s="280" t="s">
        <v>386</v>
      </c>
      <c r="E1112" s="281" t="s">
        <v>15243</v>
      </c>
      <c r="F1112" s="282" t="s">
        <v>15244</v>
      </c>
      <c r="G1112" s="283" t="s">
        <v>10100</v>
      </c>
      <c r="H1112" s="284">
        <v>1</v>
      </c>
      <c r="I1112" s="285"/>
      <c r="J1112" s="286">
        <f>ROUND(I1112*H1112,2)</f>
        <v>0</v>
      </c>
      <c r="K1112" s="282" t="s">
        <v>19</v>
      </c>
      <c r="L1112" s="287"/>
      <c r="M1112" s="288" t="s">
        <v>19</v>
      </c>
      <c r="N1112" s="289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285</v>
      </c>
      <c r="AT1112" s="229" t="s">
        <v>386</v>
      </c>
      <c r="AU1112" s="229" t="s">
        <v>92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98</v>
      </c>
      <c r="BM1112" s="229" t="s">
        <v>15245</v>
      </c>
    </row>
    <row r="1113" s="2" customFormat="1" ht="16.5" customHeight="1">
      <c r="A1113" s="42"/>
      <c r="B1113" s="43"/>
      <c r="C1113" s="280" t="s">
        <v>15246</v>
      </c>
      <c r="D1113" s="280" t="s">
        <v>386</v>
      </c>
      <c r="E1113" s="281" t="s">
        <v>15247</v>
      </c>
      <c r="F1113" s="282" t="s">
        <v>15248</v>
      </c>
      <c r="G1113" s="283" t="s">
        <v>10100</v>
      </c>
      <c r="H1113" s="284">
        <v>15</v>
      </c>
      <c r="I1113" s="285"/>
      <c r="J1113" s="286">
        <f>ROUND(I1113*H1113,2)</f>
        <v>0</v>
      </c>
      <c r="K1113" s="282" t="s">
        <v>19</v>
      </c>
      <c r="L1113" s="287"/>
      <c r="M1113" s="288" t="s">
        <v>19</v>
      </c>
      <c r="N1113" s="289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285</v>
      </c>
      <c r="AT1113" s="229" t="s">
        <v>386</v>
      </c>
      <c r="AU1113" s="229" t="s">
        <v>92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98</v>
      </c>
      <c r="BM1113" s="229" t="s">
        <v>15249</v>
      </c>
    </row>
    <row r="1114" s="2" customFormat="1" ht="16.5" customHeight="1">
      <c r="A1114" s="42"/>
      <c r="B1114" s="43"/>
      <c r="C1114" s="280" t="s">
        <v>15250</v>
      </c>
      <c r="D1114" s="280" t="s">
        <v>386</v>
      </c>
      <c r="E1114" s="281" t="s">
        <v>15251</v>
      </c>
      <c r="F1114" s="282" t="s">
        <v>15252</v>
      </c>
      <c r="G1114" s="283" t="s">
        <v>10100</v>
      </c>
      <c r="H1114" s="284">
        <v>2</v>
      </c>
      <c r="I1114" s="285"/>
      <c r="J1114" s="286">
        <f>ROUND(I1114*H1114,2)</f>
        <v>0</v>
      </c>
      <c r="K1114" s="282" t="s">
        <v>19</v>
      </c>
      <c r="L1114" s="287"/>
      <c r="M1114" s="288" t="s">
        <v>19</v>
      </c>
      <c r="N1114" s="289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285</v>
      </c>
      <c r="AT1114" s="229" t="s">
        <v>386</v>
      </c>
      <c r="AU1114" s="229" t="s">
        <v>92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98</v>
      </c>
      <c r="BM1114" s="229" t="s">
        <v>15253</v>
      </c>
    </row>
    <row r="1115" s="2" customFormat="1" ht="16.5" customHeight="1">
      <c r="A1115" s="42"/>
      <c r="B1115" s="43"/>
      <c r="C1115" s="280" t="s">
        <v>15254</v>
      </c>
      <c r="D1115" s="280" t="s">
        <v>386</v>
      </c>
      <c r="E1115" s="281" t="s">
        <v>15255</v>
      </c>
      <c r="F1115" s="282" t="s">
        <v>15256</v>
      </c>
      <c r="G1115" s="283" t="s">
        <v>10100</v>
      </c>
      <c r="H1115" s="284">
        <v>2</v>
      </c>
      <c r="I1115" s="285"/>
      <c r="J1115" s="286">
        <f>ROUND(I1115*H1115,2)</f>
        <v>0</v>
      </c>
      <c r="K1115" s="282" t="s">
        <v>19</v>
      </c>
      <c r="L1115" s="287"/>
      <c r="M1115" s="288" t="s">
        <v>19</v>
      </c>
      <c r="N1115" s="289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285</v>
      </c>
      <c r="AT1115" s="229" t="s">
        <v>386</v>
      </c>
      <c r="AU1115" s="229" t="s">
        <v>92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98</v>
      </c>
      <c r="BM1115" s="229" t="s">
        <v>15257</v>
      </c>
    </row>
    <row r="1116" s="2" customFormat="1" ht="16.5" customHeight="1">
      <c r="A1116" s="42"/>
      <c r="B1116" s="43"/>
      <c r="C1116" s="280" t="s">
        <v>15258</v>
      </c>
      <c r="D1116" s="280" t="s">
        <v>386</v>
      </c>
      <c r="E1116" s="281" t="s">
        <v>15259</v>
      </c>
      <c r="F1116" s="282" t="s">
        <v>15260</v>
      </c>
      <c r="G1116" s="283" t="s">
        <v>10100</v>
      </c>
      <c r="H1116" s="284">
        <v>12</v>
      </c>
      <c r="I1116" s="285"/>
      <c r="J1116" s="286">
        <f>ROUND(I1116*H1116,2)</f>
        <v>0</v>
      </c>
      <c r="K1116" s="282" t="s">
        <v>19</v>
      </c>
      <c r="L1116" s="287"/>
      <c r="M1116" s="288" t="s">
        <v>19</v>
      </c>
      <c r="N1116" s="289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285</v>
      </c>
      <c r="AT1116" s="229" t="s">
        <v>386</v>
      </c>
      <c r="AU1116" s="229" t="s">
        <v>92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98</v>
      </c>
      <c r="BM1116" s="229" t="s">
        <v>15261</v>
      </c>
    </row>
    <row r="1117" s="2" customFormat="1" ht="16.5" customHeight="1">
      <c r="A1117" s="42"/>
      <c r="B1117" s="43"/>
      <c r="C1117" s="280" t="s">
        <v>15262</v>
      </c>
      <c r="D1117" s="280" t="s">
        <v>386</v>
      </c>
      <c r="E1117" s="281" t="s">
        <v>15263</v>
      </c>
      <c r="F1117" s="282" t="s">
        <v>15264</v>
      </c>
      <c r="G1117" s="283" t="s">
        <v>10100</v>
      </c>
      <c r="H1117" s="284">
        <v>1</v>
      </c>
      <c r="I1117" s="285"/>
      <c r="J1117" s="286">
        <f>ROUND(I1117*H1117,2)</f>
        <v>0</v>
      </c>
      <c r="K1117" s="282" t="s">
        <v>19</v>
      </c>
      <c r="L1117" s="287"/>
      <c r="M1117" s="288" t="s">
        <v>19</v>
      </c>
      <c r="N1117" s="289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285</v>
      </c>
      <c r="AT1117" s="229" t="s">
        <v>386</v>
      </c>
      <c r="AU1117" s="229" t="s">
        <v>92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98</v>
      </c>
      <c r="BM1117" s="229" t="s">
        <v>15265</v>
      </c>
    </row>
    <row r="1118" s="2" customFormat="1" ht="16.5" customHeight="1">
      <c r="A1118" s="42"/>
      <c r="B1118" s="43"/>
      <c r="C1118" s="280" t="s">
        <v>15266</v>
      </c>
      <c r="D1118" s="280" t="s">
        <v>386</v>
      </c>
      <c r="E1118" s="281" t="s">
        <v>15267</v>
      </c>
      <c r="F1118" s="282" t="s">
        <v>15268</v>
      </c>
      <c r="G1118" s="283" t="s">
        <v>10100</v>
      </c>
      <c r="H1118" s="284">
        <v>1</v>
      </c>
      <c r="I1118" s="285"/>
      <c r="J1118" s="286">
        <f>ROUND(I1118*H1118,2)</f>
        <v>0</v>
      </c>
      <c r="K1118" s="282" t="s">
        <v>19</v>
      </c>
      <c r="L1118" s="287"/>
      <c r="M1118" s="288" t="s">
        <v>19</v>
      </c>
      <c r="N1118" s="289" t="s">
        <v>48</v>
      </c>
      <c r="O1118" s="88"/>
      <c r="P1118" s="227">
        <f>O1118*H1118</f>
        <v>0</v>
      </c>
      <c r="Q1118" s="227">
        <v>0</v>
      </c>
      <c r="R1118" s="227">
        <f>Q1118*H1118</f>
        <v>0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285</v>
      </c>
      <c r="AT1118" s="229" t="s">
        <v>386</v>
      </c>
      <c r="AU1118" s="229" t="s">
        <v>92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98</v>
      </c>
      <c r="BM1118" s="229" t="s">
        <v>15269</v>
      </c>
    </row>
    <row r="1119" s="2" customFormat="1" ht="16.5" customHeight="1">
      <c r="A1119" s="42"/>
      <c r="B1119" s="43"/>
      <c r="C1119" s="280" t="s">
        <v>15270</v>
      </c>
      <c r="D1119" s="280" t="s">
        <v>386</v>
      </c>
      <c r="E1119" s="281" t="s">
        <v>15271</v>
      </c>
      <c r="F1119" s="282" t="s">
        <v>15272</v>
      </c>
      <c r="G1119" s="283" t="s">
        <v>10100</v>
      </c>
      <c r="H1119" s="284">
        <v>1</v>
      </c>
      <c r="I1119" s="285"/>
      <c r="J1119" s="286">
        <f>ROUND(I1119*H1119,2)</f>
        <v>0</v>
      </c>
      <c r="K1119" s="282" t="s">
        <v>19</v>
      </c>
      <c r="L1119" s="287"/>
      <c r="M1119" s="288" t="s">
        <v>19</v>
      </c>
      <c r="N1119" s="289" t="s">
        <v>48</v>
      </c>
      <c r="O1119" s="88"/>
      <c r="P1119" s="227">
        <f>O1119*H1119</f>
        <v>0</v>
      </c>
      <c r="Q1119" s="227">
        <v>0</v>
      </c>
      <c r="R1119" s="227">
        <f>Q1119*H1119</f>
        <v>0</v>
      </c>
      <c r="S1119" s="227">
        <v>0</v>
      </c>
      <c r="T1119" s="228">
        <f>S1119*H1119</f>
        <v>0</v>
      </c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R1119" s="229" t="s">
        <v>285</v>
      </c>
      <c r="AT1119" s="229" t="s">
        <v>386</v>
      </c>
      <c r="AU1119" s="229" t="s">
        <v>92</v>
      </c>
      <c r="AY1119" s="21" t="s">
        <v>235</v>
      </c>
      <c r="BE1119" s="230">
        <f>IF(N1119="základní",J1119,0)</f>
        <v>0</v>
      </c>
      <c r="BF1119" s="230">
        <f>IF(N1119="snížená",J1119,0)</f>
        <v>0</v>
      </c>
      <c r="BG1119" s="230">
        <f>IF(N1119="zákl. přenesená",J1119,0)</f>
        <v>0</v>
      </c>
      <c r="BH1119" s="230">
        <f>IF(N1119="sníž. přenesená",J1119,0)</f>
        <v>0</v>
      </c>
      <c r="BI1119" s="230">
        <f>IF(N1119="nulová",J1119,0)</f>
        <v>0</v>
      </c>
      <c r="BJ1119" s="21" t="s">
        <v>88</v>
      </c>
      <c r="BK1119" s="230">
        <f>ROUND(I1119*H1119,2)</f>
        <v>0</v>
      </c>
      <c r="BL1119" s="21" t="s">
        <v>98</v>
      </c>
      <c r="BM1119" s="229" t="s">
        <v>15273</v>
      </c>
    </row>
    <row r="1120" s="2" customFormat="1" ht="16.5" customHeight="1">
      <c r="A1120" s="42"/>
      <c r="B1120" s="43"/>
      <c r="C1120" s="280" t="s">
        <v>15274</v>
      </c>
      <c r="D1120" s="280" t="s">
        <v>386</v>
      </c>
      <c r="E1120" s="281" t="s">
        <v>15275</v>
      </c>
      <c r="F1120" s="282" t="s">
        <v>15276</v>
      </c>
      <c r="G1120" s="283" t="s">
        <v>10100</v>
      </c>
      <c r="H1120" s="284">
        <v>21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285</v>
      </c>
      <c r="AT1120" s="229" t="s">
        <v>386</v>
      </c>
      <c r="AU1120" s="229" t="s">
        <v>92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98</v>
      </c>
      <c r="BM1120" s="229" t="s">
        <v>15277</v>
      </c>
    </row>
    <row r="1121" s="2" customFormat="1" ht="16.5" customHeight="1">
      <c r="A1121" s="42"/>
      <c r="B1121" s="43"/>
      <c r="C1121" s="280" t="s">
        <v>15278</v>
      </c>
      <c r="D1121" s="280" t="s">
        <v>386</v>
      </c>
      <c r="E1121" s="281" t="s">
        <v>15279</v>
      </c>
      <c r="F1121" s="282" t="s">
        <v>15280</v>
      </c>
      <c r="G1121" s="283" t="s">
        <v>10100</v>
      </c>
      <c r="H1121" s="284">
        <v>13</v>
      </c>
      <c r="I1121" s="285"/>
      <c r="J1121" s="286">
        <f>ROUND(I1121*H1121,2)</f>
        <v>0</v>
      </c>
      <c r="K1121" s="282" t="s">
        <v>19</v>
      </c>
      <c r="L1121" s="287"/>
      <c r="M1121" s="288" t="s">
        <v>19</v>
      </c>
      <c r="N1121" s="289" t="s">
        <v>48</v>
      </c>
      <c r="O1121" s="88"/>
      <c r="P1121" s="227">
        <f>O1121*H1121</f>
        <v>0</v>
      </c>
      <c r="Q1121" s="227">
        <v>0</v>
      </c>
      <c r="R1121" s="227">
        <f>Q1121*H1121</f>
        <v>0</v>
      </c>
      <c r="S1121" s="227">
        <v>0</v>
      </c>
      <c r="T1121" s="228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9" t="s">
        <v>285</v>
      </c>
      <c r="AT1121" s="229" t="s">
        <v>386</v>
      </c>
      <c r="AU1121" s="229" t="s">
        <v>92</v>
      </c>
      <c r="AY1121" s="21" t="s">
        <v>235</v>
      </c>
      <c r="BE1121" s="230">
        <f>IF(N1121="základní",J1121,0)</f>
        <v>0</v>
      </c>
      <c r="BF1121" s="230">
        <f>IF(N1121="snížená",J1121,0)</f>
        <v>0</v>
      </c>
      <c r="BG1121" s="230">
        <f>IF(N1121="zákl. přenesená",J1121,0)</f>
        <v>0</v>
      </c>
      <c r="BH1121" s="230">
        <f>IF(N1121="sníž. přenesená",J1121,0)</f>
        <v>0</v>
      </c>
      <c r="BI1121" s="230">
        <f>IF(N1121="nulová",J1121,0)</f>
        <v>0</v>
      </c>
      <c r="BJ1121" s="21" t="s">
        <v>88</v>
      </c>
      <c r="BK1121" s="230">
        <f>ROUND(I1121*H1121,2)</f>
        <v>0</v>
      </c>
      <c r="BL1121" s="21" t="s">
        <v>98</v>
      </c>
      <c r="BM1121" s="229" t="s">
        <v>15281</v>
      </c>
    </row>
    <row r="1122" s="2" customFormat="1" ht="16.5" customHeight="1">
      <c r="A1122" s="42"/>
      <c r="B1122" s="43"/>
      <c r="C1122" s="280" t="s">
        <v>15282</v>
      </c>
      <c r="D1122" s="280" t="s">
        <v>386</v>
      </c>
      <c r="E1122" s="281" t="s">
        <v>15283</v>
      </c>
      <c r="F1122" s="282" t="s">
        <v>15284</v>
      </c>
      <c r="G1122" s="283" t="s">
        <v>10100</v>
      </c>
      <c r="H1122" s="284">
        <v>1</v>
      </c>
      <c r="I1122" s="285"/>
      <c r="J1122" s="286">
        <f>ROUND(I1122*H1122,2)</f>
        <v>0</v>
      </c>
      <c r="K1122" s="282" t="s">
        <v>19</v>
      </c>
      <c r="L1122" s="287"/>
      <c r="M1122" s="288" t="s">
        <v>19</v>
      </c>
      <c r="N1122" s="289" t="s">
        <v>48</v>
      </c>
      <c r="O1122" s="88"/>
      <c r="P1122" s="227">
        <f>O1122*H1122</f>
        <v>0</v>
      </c>
      <c r="Q1122" s="227">
        <v>0</v>
      </c>
      <c r="R1122" s="227">
        <f>Q1122*H1122</f>
        <v>0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285</v>
      </c>
      <c r="AT1122" s="229" t="s">
        <v>386</v>
      </c>
      <c r="AU1122" s="229" t="s">
        <v>92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98</v>
      </c>
      <c r="BM1122" s="229" t="s">
        <v>15285</v>
      </c>
    </row>
    <row r="1123" s="2" customFormat="1" ht="16.5" customHeight="1">
      <c r="A1123" s="42"/>
      <c r="B1123" s="43"/>
      <c r="C1123" s="280" t="s">
        <v>15286</v>
      </c>
      <c r="D1123" s="280" t="s">
        <v>386</v>
      </c>
      <c r="E1123" s="281" t="s">
        <v>15287</v>
      </c>
      <c r="F1123" s="282" t="s">
        <v>15217</v>
      </c>
      <c r="G1123" s="283" t="s">
        <v>10100</v>
      </c>
      <c r="H1123" s="284">
        <v>86</v>
      </c>
      <c r="I1123" s="285"/>
      <c r="J1123" s="286">
        <f>ROUND(I1123*H1123,2)</f>
        <v>0</v>
      </c>
      <c r="K1123" s="282" t="s">
        <v>19</v>
      </c>
      <c r="L1123" s="287"/>
      <c r="M1123" s="288" t="s">
        <v>19</v>
      </c>
      <c r="N1123" s="289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285</v>
      </c>
      <c r="AT1123" s="229" t="s">
        <v>386</v>
      </c>
      <c r="AU1123" s="229" t="s">
        <v>92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98</v>
      </c>
      <c r="BM1123" s="229" t="s">
        <v>15288</v>
      </c>
    </row>
    <row r="1124" s="2" customFormat="1" ht="16.5" customHeight="1">
      <c r="A1124" s="42"/>
      <c r="B1124" s="43"/>
      <c r="C1124" s="280" t="s">
        <v>15289</v>
      </c>
      <c r="D1124" s="280" t="s">
        <v>386</v>
      </c>
      <c r="E1124" s="281" t="s">
        <v>15290</v>
      </c>
      <c r="F1124" s="282" t="s">
        <v>13934</v>
      </c>
      <c r="G1124" s="283" t="s">
        <v>10100</v>
      </c>
      <c r="H1124" s="284">
        <v>35</v>
      </c>
      <c r="I1124" s="285"/>
      <c r="J1124" s="286">
        <f>ROUND(I1124*H1124,2)</f>
        <v>0</v>
      </c>
      <c r="K1124" s="282" t="s">
        <v>19</v>
      </c>
      <c r="L1124" s="287"/>
      <c r="M1124" s="288" t="s">
        <v>19</v>
      </c>
      <c r="N1124" s="289" t="s">
        <v>48</v>
      </c>
      <c r="O1124" s="88"/>
      <c r="P1124" s="227">
        <f>O1124*H1124</f>
        <v>0</v>
      </c>
      <c r="Q1124" s="227">
        <v>0</v>
      </c>
      <c r="R1124" s="227">
        <f>Q1124*H1124</f>
        <v>0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285</v>
      </c>
      <c r="AT1124" s="229" t="s">
        <v>386</v>
      </c>
      <c r="AU1124" s="229" t="s">
        <v>92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98</v>
      </c>
      <c r="BM1124" s="229" t="s">
        <v>15291</v>
      </c>
    </row>
    <row r="1125" s="12" customFormat="1" ht="22.8" customHeight="1">
      <c r="A1125" s="12"/>
      <c r="B1125" s="202"/>
      <c r="C1125" s="203"/>
      <c r="D1125" s="204" t="s">
        <v>75</v>
      </c>
      <c r="E1125" s="216" t="s">
        <v>15292</v>
      </c>
      <c r="F1125" s="216" t="s">
        <v>15293</v>
      </c>
      <c r="G1125" s="203"/>
      <c r="H1125" s="203"/>
      <c r="I1125" s="206"/>
      <c r="J1125" s="217">
        <f>BK1125</f>
        <v>0</v>
      </c>
      <c r="K1125" s="203"/>
      <c r="L1125" s="208"/>
      <c r="M1125" s="209"/>
      <c r="N1125" s="210"/>
      <c r="O1125" s="210"/>
      <c r="P1125" s="211">
        <f>P1126+P1139+P1146</f>
        <v>0</v>
      </c>
      <c r="Q1125" s="210"/>
      <c r="R1125" s="211">
        <f>R1126+R1139+R1146</f>
        <v>0.16169999999999998</v>
      </c>
      <c r="S1125" s="210"/>
      <c r="T1125" s="212">
        <f>T1126+T1139+T1146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13" t="s">
        <v>88</v>
      </c>
      <c r="AT1125" s="214" t="s">
        <v>75</v>
      </c>
      <c r="AU1125" s="214" t="s">
        <v>83</v>
      </c>
      <c r="AY1125" s="213" t="s">
        <v>235</v>
      </c>
      <c r="BK1125" s="215">
        <f>BK1126+BK1139+BK1146</f>
        <v>0</v>
      </c>
    </row>
    <row r="1126" s="12" customFormat="1" ht="20.88" customHeight="1">
      <c r="A1126" s="12"/>
      <c r="B1126" s="202"/>
      <c r="C1126" s="203"/>
      <c r="D1126" s="204" t="s">
        <v>75</v>
      </c>
      <c r="E1126" s="216" t="s">
        <v>15294</v>
      </c>
      <c r="F1126" s="216" t="s">
        <v>15295</v>
      </c>
      <c r="G1126" s="203"/>
      <c r="H1126" s="203"/>
      <c r="I1126" s="206"/>
      <c r="J1126" s="217">
        <f>BK1126</f>
        <v>0</v>
      </c>
      <c r="K1126" s="203"/>
      <c r="L1126" s="208"/>
      <c r="M1126" s="209"/>
      <c r="N1126" s="210"/>
      <c r="O1126" s="210"/>
      <c r="P1126" s="211">
        <f>SUM(P1127:P1138)</f>
        <v>0</v>
      </c>
      <c r="Q1126" s="210"/>
      <c r="R1126" s="211">
        <f>SUM(R1127:R1138)</f>
        <v>0.16169999999999998</v>
      </c>
      <c r="S1126" s="210"/>
      <c r="T1126" s="212">
        <f>SUM(T1127:T1138)</f>
        <v>0</v>
      </c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R1126" s="213" t="s">
        <v>83</v>
      </c>
      <c r="AT1126" s="214" t="s">
        <v>75</v>
      </c>
      <c r="AU1126" s="214" t="s">
        <v>88</v>
      </c>
      <c r="AY1126" s="213" t="s">
        <v>235</v>
      </c>
      <c r="BK1126" s="215">
        <f>SUM(BK1127:BK1138)</f>
        <v>0</v>
      </c>
    </row>
    <row r="1127" s="2" customFormat="1" ht="24.15" customHeight="1">
      <c r="A1127" s="42"/>
      <c r="B1127" s="43"/>
      <c r="C1127" s="218" t="s">
        <v>15296</v>
      </c>
      <c r="D1127" s="218" t="s">
        <v>237</v>
      </c>
      <c r="E1127" s="219" t="s">
        <v>15297</v>
      </c>
      <c r="F1127" s="220" t="s">
        <v>15298</v>
      </c>
      <c r="G1127" s="221" t="s">
        <v>240</v>
      </c>
      <c r="H1127" s="222">
        <v>210</v>
      </c>
      <c r="I1127" s="223"/>
      <c r="J1127" s="224">
        <f>ROUND(I1127*H1127,2)</f>
        <v>0</v>
      </c>
      <c r="K1127" s="220" t="s">
        <v>241</v>
      </c>
      <c r="L1127" s="48"/>
      <c r="M1127" s="225" t="s">
        <v>19</v>
      </c>
      <c r="N1127" s="226" t="s">
        <v>48</v>
      </c>
      <c r="O1127" s="88"/>
      <c r="P1127" s="227">
        <f>O1127*H1127</f>
        <v>0</v>
      </c>
      <c r="Q1127" s="227">
        <v>0</v>
      </c>
      <c r="R1127" s="227">
        <f>Q1127*H1127</f>
        <v>0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98</v>
      </c>
      <c r="AT1127" s="229" t="s">
        <v>237</v>
      </c>
      <c r="AU1127" s="229" t="s">
        <v>92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98</v>
      </c>
      <c r="BM1127" s="229" t="s">
        <v>15299</v>
      </c>
    </row>
    <row r="1128" s="2" customFormat="1">
      <c r="A1128" s="42"/>
      <c r="B1128" s="43"/>
      <c r="C1128" s="44"/>
      <c r="D1128" s="231" t="s">
        <v>243</v>
      </c>
      <c r="E1128" s="44"/>
      <c r="F1128" s="232" t="s">
        <v>15300</v>
      </c>
      <c r="G1128" s="44"/>
      <c r="H1128" s="44"/>
      <c r="I1128" s="233"/>
      <c r="J1128" s="44"/>
      <c r="K1128" s="44"/>
      <c r="L1128" s="48"/>
      <c r="M1128" s="234"/>
      <c r="N1128" s="235"/>
      <c r="O1128" s="88"/>
      <c r="P1128" s="88"/>
      <c r="Q1128" s="88"/>
      <c r="R1128" s="88"/>
      <c r="S1128" s="88"/>
      <c r="T1128" s="89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T1128" s="21" t="s">
        <v>243</v>
      </c>
      <c r="AU1128" s="21" t="s">
        <v>92</v>
      </c>
    </row>
    <row r="1129" s="2" customFormat="1" ht="16.5" customHeight="1">
      <c r="A1129" s="42"/>
      <c r="B1129" s="43"/>
      <c r="C1129" s="280" t="s">
        <v>15301</v>
      </c>
      <c r="D1129" s="280" t="s">
        <v>386</v>
      </c>
      <c r="E1129" s="281" t="s">
        <v>15302</v>
      </c>
      <c r="F1129" s="282" t="s">
        <v>15303</v>
      </c>
      <c r="G1129" s="283" t="s">
        <v>240</v>
      </c>
      <c r="H1129" s="284">
        <v>210</v>
      </c>
      <c r="I1129" s="285"/>
      <c r="J1129" s="286">
        <f>ROUND(I1129*H1129,2)</f>
        <v>0</v>
      </c>
      <c r="K1129" s="282" t="s">
        <v>241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0.00076999999999999996</v>
      </c>
      <c r="R1129" s="227">
        <f>Q1129*H1129</f>
        <v>0.16169999999999998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285</v>
      </c>
      <c r="AT1129" s="229" t="s">
        <v>386</v>
      </c>
      <c r="AU1129" s="229" t="s">
        <v>92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98</v>
      </c>
      <c r="BM1129" s="229" t="s">
        <v>15304</v>
      </c>
    </row>
    <row r="1130" s="2" customFormat="1" ht="21.75" customHeight="1">
      <c r="A1130" s="42"/>
      <c r="B1130" s="43"/>
      <c r="C1130" s="218" t="s">
        <v>15305</v>
      </c>
      <c r="D1130" s="218" t="s">
        <v>237</v>
      </c>
      <c r="E1130" s="219" t="s">
        <v>15306</v>
      </c>
      <c r="F1130" s="220" t="s">
        <v>15307</v>
      </c>
      <c r="G1130" s="221" t="s">
        <v>809</v>
      </c>
      <c r="H1130" s="222">
        <v>6</v>
      </c>
      <c r="I1130" s="223"/>
      <c r="J1130" s="224">
        <f>ROUND(I1130*H1130,2)</f>
        <v>0</v>
      </c>
      <c r="K1130" s="220" t="s">
        <v>241</v>
      </c>
      <c r="L1130" s="48"/>
      <c r="M1130" s="225" t="s">
        <v>19</v>
      </c>
      <c r="N1130" s="226" t="s">
        <v>48</v>
      </c>
      <c r="O1130" s="88"/>
      <c r="P1130" s="227">
        <f>O1130*H1130</f>
        <v>0</v>
      </c>
      <c r="Q1130" s="227">
        <v>0</v>
      </c>
      <c r="R1130" s="227">
        <f>Q1130*H1130</f>
        <v>0</v>
      </c>
      <c r="S1130" s="227">
        <v>0</v>
      </c>
      <c r="T1130" s="228">
        <f>S1130*H1130</f>
        <v>0</v>
      </c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R1130" s="229" t="s">
        <v>98</v>
      </c>
      <c r="AT1130" s="229" t="s">
        <v>237</v>
      </c>
      <c r="AU1130" s="229" t="s">
        <v>92</v>
      </c>
      <c r="AY1130" s="21" t="s">
        <v>235</v>
      </c>
      <c r="BE1130" s="230">
        <f>IF(N1130="základní",J1130,0)</f>
        <v>0</v>
      </c>
      <c r="BF1130" s="230">
        <f>IF(N1130="snížená",J1130,0)</f>
        <v>0</v>
      </c>
      <c r="BG1130" s="230">
        <f>IF(N1130="zákl. přenesená",J1130,0)</f>
        <v>0</v>
      </c>
      <c r="BH1130" s="230">
        <f>IF(N1130="sníž. přenesená",J1130,0)</f>
        <v>0</v>
      </c>
      <c r="BI1130" s="230">
        <f>IF(N1130="nulová",J1130,0)</f>
        <v>0</v>
      </c>
      <c r="BJ1130" s="21" t="s">
        <v>88</v>
      </c>
      <c r="BK1130" s="230">
        <f>ROUND(I1130*H1130,2)</f>
        <v>0</v>
      </c>
      <c r="BL1130" s="21" t="s">
        <v>98</v>
      </c>
      <c r="BM1130" s="229" t="s">
        <v>15308</v>
      </c>
    </row>
    <row r="1131" s="2" customFormat="1">
      <c r="A1131" s="42"/>
      <c r="B1131" s="43"/>
      <c r="C1131" s="44"/>
      <c r="D1131" s="231" t="s">
        <v>243</v>
      </c>
      <c r="E1131" s="44"/>
      <c r="F1131" s="232" t="s">
        <v>15309</v>
      </c>
      <c r="G1131" s="44"/>
      <c r="H1131" s="44"/>
      <c r="I1131" s="233"/>
      <c r="J1131" s="44"/>
      <c r="K1131" s="44"/>
      <c r="L1131" s="48"/>
      <c r="M1131" s="234"/>
      <c r="N1131" s="235"/>
      <c r="O1131" s="88"/>
      <c r="P1131" s="88"/>
      <c r="Q1131" s="88"/>
      <c r="R1131" s="88"/>
      <c r="S1131" s="88"/>
      <c r="T1131" s="89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T1131" s="21" t="s">
        <v>243</v>
      </c>
      <c r="AU1131" s="21" t="s">
        <v>92</v>
      </c>
    </row>
    <row r="1132" s="2" customFormat="1" ht="16.5" customHeight="1">
      <c r="A1132" s="42"/>
      <c r="B1132" s="43"/>
      <c r="C1132" s="218" t="s">
        <v>15310</v>
      </c>
      <c r="D1132" s="218" t="s">
        <v>237</v>
      </c>
      <c r="E1132" s="219" t="s">
        <v>15311</v>
      </c>
      <c r="F1132" s="220" t="s">
        <v>15312</v>
      </c>
      <c r="G1132" s="221" t="s">
        <v>240</v>
      </c>
      <c r="H1132" s="222">
        <v>1436</v>
      </c>
      <c r="I1132" s="223"/>
      <c r="J1132" s="224">
        <f>ROUND(I1132*H1132,2)</f>
        <v>0</v>
      </c>
      <c r="K1132" s="220" t="s">
        <v>19</v>
      </c>
      <c r="L1132" s="48"/>
      <c r="M1132" s="225" t="s">
        <v>19</v>
      </c>
      <c r="N1132" s="226" t="s">
        <v>48</v>
      </c>
      <c r="O1132" s="88"/>
      <c r="P1132" s="227">
        <f>O1132*H1132</f>
        <v>0</v>
      </c>
      <c r="Q1132" s="227">
        <v>0</v>
      </c>
      <c r="R1132" s="227">
        <f>Q1132*H1132</f>
        <v>0</v>
      </c>
      <c r="S1132" s="227">
        <v>0</v>
      </c>
      <c r="T1132" s="228">
        <f>S1132*H1132</f>
        <v>0</v>
      </c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R1132" s="229" t="s">
        <v>98</v>
      </c>
      <c r="AT1132" s="229" t="s">
        <v>237</v>
      </c>
      <c r="AU1132" s="229" t="s">
        <v>92</v>
      </c>
      <c r="AY1132" s="21" t="s">
        <v>235</v>
      </c>
      <c r="BE1132" s="230">
        <f>IF(N1132="základní",J1132,0)</f>
        <v>0</v>
      </c>
      <c r="BF1132" s="230">
        <f>IF(N1132="snížená",J1132,0)</f>
        <v>0</v>
      </c>
      <c r="BG1132" s="230">
        <f>IF(N1132="zákl. přenesená",J1132,0)</f>
        <v>0</v>
      </c>
      <c r="BH1132" s="230">
        <f>IF(N1132="sníž. přenesená",J1132,0)</f>
        <v>0</v>
      </c>
      <c r="BI1132" s="230">
        <f>IF(N1132="nulová",J1132,0)</f>
        <v>0</v>
      </c>
      <c r="BJ1132" s="21" t="s">
        <v>88</v>
      </c>
      <c r="BK1132" s="230">
        <f>ROUND(I1132*H1132,2)</f>
        <v>0</v>
      </c>
      <c r="BL1132" s="21" t="s">
        <v>98</v>
      </c>
      <c r="BM1132" s="229" t="s">
        <v>15313</v>
      </c>
    </row>
    <row r="1133" s="2" customFormat="1" ht="16.5" customHeight="1">
      <c r="A1133" s="42"/>
      <c r="B1133" s="43"/>
      <c r="C1133" s="280" t="s">
        <v>15314</v>
      </c>
      <c r="D1133" s="280" t="s">
        <v>386</v>
      </c>
      <c r="E1133" s="281" t="s">
        <v>15315</v>
      </c>
      <c r="F1133" s="282" t="s">
        <v>15316</v>
      </c>
      <c r="G1133" s="283" t="s">
        <v>240</v>
      </c>
      <c r="H1133" s="284">
        <v>1436</v>
      </c>
      <c r="I1133" s="285"/>
      <c r="J1133" s="286">
        <f>ROUND(I1133*H1133,2)</f>
        <v>0</v>
      </c>
      <c r="K1133" s="282" t="s">
        <v>19</v>
      </c>
      <c r="L1133" s="287"/>
      <c r="M1133" s="288" t="s">
        <v>19</v>
      </c>
      <c r="N1133" s="289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285</v>
      </c>
      <c r="AT1133" s="229" t="s">
        <v>386</v>
      </c>
      <c r="AU1133" s="229" t="s">
        <v>92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98</v>
      </c>
      <c r="BM1133" s="229" t="s">
        <v>15317</v>
      </c>
    </row>
    <row r="1134" s="2" customFormat="1" ht="24.15" customHeight="1">
      <c r="A1134" s="42"/>
      <c r="B1134" s="43"/>
      <c r="C1134" s="218" t="s">
        <v>15318</v>
      </c>
      <c r="D1134" s="218" t="s">
        <v>237</v>
      </c>
      <c r="E1134" s="219" t="s">
        <v>12950</v>
      </c>
      <c r="F1134" s="220" t="s">
        <v>12951</v>
      </c>
      <c r="G1134" s="221" t="s">
        <v>10100</v>
      </c>
      <c r="H1134" s="222">
        <v>36</v>
      </c>
      <c r="I1134" s="223"/>
      <c r="J1134" s="224">
        <f>ROUND(I1134*H1134,2)</f>
        <v>0</v>
      </c>
      <c r="K1134" s="220" t="s">
        <v>241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98</v>
      </c>
      <c r="AT1134" s="229" t="s">
        <v>237</v>
      </c>
      <c r="AU1134" s="229" t="s">
        <v>92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98</v>
      </c>
      <c r="BM1134" s="229" t="s">
        <v>15319</v>
      </c>
    </row>
    <row r="1135" s="2" customFormat="1">
      <c r="A1135" s="42"/>
      <c r="B1135" s="43"/>
      <c r="C1135" s="44"/>
      <c r="D1135" s="231" t="s">
        <v>243</v>
      </c>
      <c r="E1135" s="44"/>
      <c r="F1135" s="232" t="s">
        <v>12953</v>
      </c>
      <c r="G1135" s="44"/>
      <c r="H1135" s="44"/>
      <c r="I1135" s="233"/>
      <c r="J1135" s="44"/>
      <c r="K1135" s="44"/>
      <c r="L1135" s="48"/>
      <c r="M1135" s="234"/>
      <c r="N1135" s="235"/>
      <c r="O1135" s="88"/>
      <c r="P1135" s="88"/>
      <c r="Q1135" s="88"/>
      <c r="R1135" s="88"/>
      <c r="S1135" s="88"/>
      <c r="T1135" s="89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T1135" s="21" t="s">
        <v>243</v>
      </c>
      <c r="AU1135" s="21" t="s">
        <v>92</v>
      </c>
    </row>
    <row r="1136" s="2" customFormat="1" ht="16.5" customHeight="1">
      <c r="A1136" s="42"/>
      <c r="B1136" s="43"/>
      <c r="C1136" s="218" t="s">
        <v>15320</v>
      </c>
      <c r="D1136" s="218" t="s">
        <v>237</v>
      </c>
      <c r="E1136" s="219" t="s">
        <v>15321</v>
      </c>
      <c r="F1136" s="220" t="s">
        <v>15322</v>
      </c>
      <c r="G1136" s="221" t="s">
        <v>10100</v>
      </c>
      <c r="H1136" s="222">
        <v>18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98</v>
      </c>
      <c r="AT1136" s="229" t="s">
        <v>237</v>
      </c>
      <c r="AU1136" s="229" t="s">
        <v>92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98</v>
      </c>
      <c r="BM1136" s="229" t="s">
        <v>15323</v>
      </c>
    </row>
    <row r="1137" s="2" customFormat="1" ht="16.5" customHeight="1">
      <c r="A1137" s="42"/>
      <c r="B1137" s="43"/>
      <c r="C1137" s="218" t="s">
        <v>15324</v>
      </c>
      <c r="D1137" s="218" t="s">
        <v>237</v>
      </c>
      <c r="E1137" s="219" t="s">
        <v>15325</v>
      </c>
      <c r="F1137" s="220" t="s">
        <v>15326</v>
      </c>
      <c r="G1137" s="221" t="s">
        <v>10100</v>
      </c>
      <c r="H1137" s="222">
        <v>18</v>
      </c>
      <c r="I1137" s="223"/>
      <c r="J1137" s="224">
        <f>ROUND(I1137*H1137,2)</f>
        <v>0</v>
      </c>
      <c r="K1137" s="220" t="s">
        <v>19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92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15327</v>
      </c>
    </row>
    <row r="1138" s="2" customFormat="1" ht="24.15" customHeight="1">
      <c r="A1138" s="42"/>
      <c r="B1138" s="43"/>
      <c r="C1138" s="218" t="s">
        <v>15328</v>
      </c>
      <c r="D1138" s="218" t="s">
        <v>237</v>
      </c>
      <c r="E1138" s="219" t="s">
        <v>15329</v>
      </c>
      <c r="F1138" s="220" t="s">
        <v>15330</v>
      </c>
      <c r="G1138" s="221" t="s">
        <v>240</v>
      </c>
      <c r="H1138" s="222">
        <v>140</v>
      </c>
      <c r="I1138" s="223"/>
      <c r="J1138" s="224">
        <f>ROUND(I1138*H1138,2)</f>
        <v>0</v>
      </c>
      <c r="K1138" s="220" t="s">
        <v>19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92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15331</v>
      </c>
    </row>
    <row r="1139" s="12" customFormat="1" ht="20.88" customHeight="1">
      <c r="A1139" s="12"/>
      <c r="B1139" s="202"/>
      <c r="C1139" s="203"/>
      <c r="D1139" s="204" t="s">
        <v>75</v>
      </c>
      <c r="E1139" s="216" t="s">
        <v>15332</v>
      </c>
      <c r="F1139" s="216" t="s">
        <v>15333</v>
      </c>
      <c r="G1139" s="203"/>
      <c r="H1139" s="203"/>
      <c r="I1139" s="206"/>
      <c r="J1139" s="217">
        <f>BK1139</f>
        <v>0</v>
      </c>
      <c r="K1139" s="203"/>
      <c r="L1139" s="208"/>
      <c r="M1139" s="209"/>
      <c r="N1139" s="210"/>
      <c r="O1139" s="210"/>
      <c r="P1139" s="211">
        <f>SUM(P1140:P1145)</f>
        <v>0</v>
      </c>
      <c r="Q1139" s="210"/>
      <c r="R1139" s="211">
        <f>SUM(R1140:R1145)</f>
        <v>0</v>
      </c>
      <c r="S1139" s="210"/>
      <c r="T1139" s="212">
        <f>SUM(T1140:T1145)</f>
        <v>0</v>
      </c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R1139" s="213" t="s">
        <v>83</v>
      </c>
      <c r="AT1139" s="214" t="s">
        <v>75</v>
      </c>
      <c r="AU1139" s="214" t="s">
        <v>88</v>
      </c>
      <c r="AY1139" s="213" t="s">
        <v>235</v>
      </c>
      <c r="BK1139" s="215">
        <f>SUM(BK1140:BK1145)</f>
        <v>0</v>
      </c>
    </row>
    <row r="1140" s="2" customFormat="1" ht="37.8" customHeight="1">
      <c r="A1140" s="42"/>
      <c r="B1140" s="43"/>
      <c r="C1140" s="218" t="s">
        <v>15334</v>
      </c>
      <c r="D1140" s="218" t="s">
        <v>237</v>
      </c>
      <c r="E1140" s="219" t="s">
        <v>15335</v>
      </c>
      <c r="F1140" s="220" t="s">
        <v>15336</v>
      </c>
      <c r="G1140" s="221" t="s">
        <v>10100</v>
      </c>
      <c r="H1140" s="222">
        <v>180</v>
      </c>
      <c r="I1140" s="223"/>
      <c r="J1140" s="224">
        <f>ROUND(I1140*H1140,2)</f>
        <v>0</v>
      </c>
      <c r="K1140" s="220" t="s">
        <v>19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</v>
      </c>
      <c r="R1140" s="227">
        <f>Q1140*H1140</f>
        <v>0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92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15337</v>
      </c>
    </row>
    <row r="1141" s="2" customFormat="1" ht="24.15" customHeight="1">
      <c r="A1141" s="42"/>
      <c r="B1141" s="43"/>
      <c r="C1141" s="218" t="s">
        <v>15338</v>
      </c>
      <c r="D1141" s="218" t="s">
        <v>237</v>
      </c>
      <c r="E1141" s="219" t="s">
        <v>15339</v>
      </c>
      <c r="F1141" s="220" t="s">
        <v>15340</v>
      </c>
      <c r="G1141" s="221" t="s">
        <v>10100</v>
      </c>
      <c r="H1141" s="222">
        <v>180</v>
      </c>
      <c r="I1141" s="223"/>
      <c r="J1141" s="224">
        <f>ROUND(I1141*H1141,2)</f>
        <v>0</v>
      </c>
      <c r="K1141" s="220" t="s">
        <v>19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</v>
      </c>
      <c r="R1141" s="227">
        <f>Q1141*H1141</f>
        <v>0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92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15341</v>
      </c>
    </row>
    <row r="1142" s="2" customFormat="1" ht="37.8" customHeight="1">
      <c r="A1142" s="42"/>
      <c r="B1142" s="43"/>
      <c r="C1142" s="218" t="s">
        <v>15342</v>
      </c>
      <c r="D1142" s="218" t="s">
        <v>237</v>
      </c>
      <c r="E1142" s="219" t="s">
        <v>15343</v>
      </c>
      <c r="F1142" s="220" t="s">
        <v>15344</v>
      </c>
      <c r="G1142" s="221" t="s">
        <v>10100</v>
      </c>
      <c r="H1142" s="222">
        <v>1</v>
      </c>
      <c r="I1142" s="223"/>
      <c r="J1142" s="224">
        <f>ROUND(I1142*H1142,2)</f>
        <v>0</v>
      </c>
      <c r="K1142" s="220" t="s">
        <v>19</v>
      </c>
      <c r="L1142" s="48"/>
      <c r="M1142" s="225" t="s">
        <v>19</v>
      </c>
      <c r="N1142" s="226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98</v>
      </c>
      <c r="AT1142" s="229" t="s">
        <v>237</v>
      </c>
      <c r="AU1142" s="229" t="s">
        <v>92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98</v>
      </c>
      <c r="BM1142" s="229" t="s">
        <v>15345</v>
      </c>
    </row>
    <row r="1143" s="2" customFormat="1" ht="33" customHeight="1">
      <c r="A1143" s="42"/>
      <c r="B1143" s="43"/>
      <c r="C1143" s="218" t="s">
        <v>15346</v>
      </c>
      <c r="D1143" s="218" t="s">
        <v>237</v>
      </c>
      <c r="E1143" s="219" t="s">
        <v>15347</v>
      </c>
      <c r="F1143" s="220" t="s">
        <v>15348</v>
      </c>
      <c r="G1143" s="221" t="s">
        <v>10100</v>
      </c>
      <c r="H1143" s="222">
        <v>3</v>
      </c>
      <c r="I1143" s="223"/>
      <c r="J1143" s="224">
        <f>ROUND(I1143*H1143,2)</f>
        <v>0</v>
      </c>
      <c r="K1143" s="220" t="s">
        <v>19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</v>
      </c>
      <c r="R1143" s="227">
        <f>Q1143*H1143</f>
        <v>0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98</v>
      </c>
      <c r="AT1143" s="229" t="s">
        <v>237</v>
      </c>
      <c r="AU1143" s="229" t="s">
        <v>92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98</v>
      </c>
      <c r="BM1143" s="229" t="s">
        <v>15349</v>
      </c>
    </row>
    <row r="1144" s="2" customFormat="1" ht="33" customHeight="1">
      <c r="A1144" s="42"/>
      <c r="B1144" s="43"/>
      <c r="C1144" s="218" t="s">
        <v>15350</v>
      </c>
      <c r="D1144" s="218" t="s">
        <v>237</v>
      </c>
      <c r="E1144" s="219" t="s">
        <v>15351</v>
      </c>
      <c r="F1144" s="220" t="s">
        <v>15352</v>
      </c>
      <c r="G1144" s="221" t="s">
        <v>10100</v>
      </c>
      <c r="H1144" s="222">
        <v>1</v>
      </c>
      <c r="I1144" s="223"/>
      <c r="J1144" s="224">
        <f>ROUND(I1144*H1144,2)</f>
        <v>0</v>
      </c>
      <c r="K1144" s="220" t="s">
        <v>19</v>
      </c>
      <c r="L1144" s="48"/>
      <c r="M1144" s="225" t="s">
        <v>19</v>
      </c>
      <c r="N1144" s="226" t="s">
        <v>48</v>
      </c>
      <c r="O1144" s="88"/>
      <c r="P1144" s="227">
        <f>O1144*H1144</f>
        <v>0</v>
      </c>
      <c r="Q1144" s="227">
        <v>0</v>
      </c>
      <c r="R1144" s="227">
        <f>Q1144*H1144</f>
        <v>0</v>
      </c>
      <c r="S1144" s="227">
        <v>0</v>
      </c>
      <c r="T1144" s="228">
        <f>S1144*H1144</f>
        <v>0</v>
      </c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R1144" s="229" t="s">
        <v>98</v>
      </c>
      <c r="AT1144" s="229" t="s">
        <v>237</v>
      </c>
      <c r="AU1144" s="229" t="s">
        <v>92</v>
      </c>
      <c r="AY1144" s="21" t="s">
        <v>235</v>
      </c>
      <c r="BE1144" s="230">
        <f>IF(N1144="základní",J1144,0)</f>
        <v>0</v>
      </c>
      <c r="BF1144" s="230">
        <f>IF(N1144="snížená",J1144,0)</f>
        <v>0</v>
      </c>
      <c r="BG1144" s="230">
        <f>IF(N1144="zákl. přenesená",J1144,0)</f>
        <v>0</v>
      </c>
      <c r="BH1144" s="230">
        <f>IF(N1144="sníž. přenesená",J1144,0)</f>
        <v>0</v>
      </c>
      <c r="BI1144" s="230">
        <f>IF(N1144="nulová",J1144,0)</f>
        <v>0</v>
      </c>
      <c r="BJ1144" s="21" t="s">
        <v>88</v>
      </c>
      <c r="BK1144" s="230">
        <f>ROUND(I1144*H1144,2)</f>
        <v>0</v>
      </c>
      <c r="BL1144" s="21" t="s">
        <v>98</v>
      </c>
      <c r="BM1144" s="229" t="s">
        <v>15353</v>
      </c>
    </row>
    <row r="1145" s="2" customFormat="1" ht="37.8" customHeight="1">
      <c r="A1145" s="42"/>
      <c r="B1145" s="43"/>
      <c r="C1145" s="218" t="s">
        <v>15354</v>
      </c>
      <c r="D1145" s="218" t="s">
        <v>237</v>
      </c>
      <c r="E1145" s="219" t="s">
        <v>15355</v>
      </c>
      <c r="F1145" s="220" t="s">
        <v>15356</v>
      </c>
      <c r="G1145" s="221" t="s">
        <v>10100</v>
      </c>
      <c r="H1145" s="222">
        <v>1</v>
      </c>
      <c r="I1145" s="223"/>
      <c r="J1145" s="224">
        <f>ROUND(I1145*H1145,2)</f>
        <v>0</v>
      </c>
      <c r="K1145" s="220" t="s">
        <v>19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92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15357</v>
      </c>
    </row>
    <row r="1146" s="12" customFormat="1" ht="20.88" customHeight="1">
      <c r="A1146" s="12"/>
      <c r="B1146" s="202"/>
      <c r="C1146" s="203"/>
      <c r="D1146" s="204" t="s">
        <v>75</v>
      </c>
      <c r="E1146" s="216" t="s">
        <v>15358</v>
      </c>
      <c r="F1146" s="216" t="s">
        <v>15359</v>
      </c>
      <c r="G1146" s="203"/>
      <c r="H1146" s="203"/>
      <c r="I1146" s="206"/>
      <c r="J1146" s="217">
        <f>BK1146</f>
        <v>0</v>
      </c>
      <c r="K1146" s="203"/>
      <c r="L1146" s="208"/>
      <c r="M1146" s="209"/>
      <c r="N1146" s="210"/>
      <c r="O1146" s="210"/>
      <c r="P1146" s="211">
        <f>SUM(P1147:P1151)</f>
        <v>0</v>
      </c>
      <c r="Q1146" s="210"/>
      <c r="R1146" s="211">
        <f>SUM(R1147:R1151)</f>
        <v>0</v>
      </c>
      <c r="S1146" s="210"/>
      <c r="T1146" s="212">
        <f>SUM(T1147:T1151)</f>
        <v>0</v>
      </c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R1146" s="213" t="s">
        <v>83</v>
      </c>
      <c r="AT1146" s="214" t="s">
        <v>75</v>
      </c>
      <c r="AU1146" s="214" t="s">
        <v>88</v>
      </c>
      <c r="AY1146" s="213" t="s">
        <v>235</v>
      </c>
      <c r="BK1146" s="215">
        <f>SUM(BK1147:BK1151)</f>
        <v>0</v>
      </c>
    </row>
    <row r="1147" s="2" customFormat="1" ht="16.5" customHeight="1">
      <c r="A1147" s="42"/>
      <c r="B1147" s="43"/>
      <c r="C1147" s="218" t="s">
        <v>15360</v>
      </c>
      <c r="D1147" s="218" t="s">
        <v>237</v>
      </c>
      <c r="E1147" s="219" t="s">
        <v>15361</v>
      </c>
      <c r="F1147" s="220" t="s">
        <v>15362</v>
      </c>
      <c r="G1147" s="221" t="s">
        <v>10100</v>
      </c>
      <c r="H1147" s="222">
        <v>1</v>
      </c>
      <c r="I1147" s="223"/>
      <c r="J1147" s="224">
        <f>ROUND(I1147*H1147,2)</f>
        <v>0</v>
      </c>
      <c r="K1147" s="220" t="s">
        <v>19</v>
      </c>
      <c r="L1147" s="48"/>
      <c r="M1147" s="225" t="s">
        <v>19</v>
      </c>
      <c r="N1147" s="226" t="s">
        <v>48</v>
      </c>
      <c r="O1147" s="88"/>
      <c r="P1147" s="227">
        <f>O1147*H1147</f>
        <v>0</v>
      </c>
      <c r="Q1147" s="227">
        <v>0</v>
      </c>
      <c r="R1147" s="227">
        <f>Q1147*H1147</f>
        <v>0</v>
      </c>
      <c r="S1147" s="227">
        <v>0</v>
      </c>
      <c r="T1147" s="228">
        <f>S1147*H1147</f>
        <v>0</v>
      </c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R1147" s="229" t="s">
        <v>98</v>
      </c>
      <c r="AT1147" s="229" t="s">
        <v>237</v>
      </c>
      <c r="AU1147" s="229" t="s">
        <v>92</v>
      </c>
      <c r="AY1147" s="21" t="s">
        <v>235</v>
      </c>
      <c r="BE1147" s="230">
        <f>IF(N1147="základní",J1147,0)</f>
        <v>0</v>
      </c>
      <c r="BF1147" s="230">
        <f>IF(N1147="snížená",J1147,0)</f>
        <v>0</v>
      </c>
      <c r="BG1147" s="230">
        <f>IF(N1147="zákl. přenesená",J1147,0)</f>
        <v>0</v>
      </c>
      <c r="BH1147" s="230">
        <f>IF(N1147="sníž. přenesená",J1147,0)</f>
        <v>0</v>
      </c>
      <c r="BI1147" s="230">
        <f>IF(N1147="nulová",J1147,0)</f>
        <v>0</v>
      </c>
      <c r="BJ1147" s="21" t="s">
        <v>88</v>
      </c>
      <c r="BK1147" s="230">
        <f>ROUND(I1147*H1147,2)</f>
        <v>0</v>
      </c>
      <c r="BL1147" s="21" t="s">
        <v>98</v>
      </c>
      <c r="BM1147" s="229" t="s">
        <v>15363</v>
      </c>
    </row>
    <row r="1148" s="2" customFormat="1" ht="24.15" customHeight="1">
      <c r="A1148" s="42"/>
      <c r="B1148" s="43"/>
      <c r="C1148" s="218" t="s">
        <v>15364</v>
      </c>
      <c r="D1148" s="218" t="s">
        <v>237</v>
      </c>
      <c r="E1148" s="219" t="s">
        <v>15365</v>
      </c>
      <c r="F1148" s="220" t="s">
        <v>15366</v>
      </c>
      <c r="G1148" s="221" t="s">
        <v>10100</v>
      </c>
      <c r="H1148" s="222">
        <v>1</v>
      </c>
      <c r="I1148" s="223"/>
      <c r="J1148" s="224">
        <f>ROUND(I1148*H1148,2)</f>
        <v>0</v>
      </c>
      <c r="K1148" s="220" t="s">
        <v>19</v>
      </c>
      <c r="L1148" s="48"/>
      <c r="M1148" s="225" t="s">
        <v>19</v>
      </c>
      <c r="N1148" s="226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98</v>
      </c>
      <c r="AT1148" s="229" t="s">
        <v>237</v>
      </c>
      <c r="AU1148" s="229" t="s">
        <v>92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98</v>
      </c>
      <c r="BM1148" s="229" t="s">
        <v>15367</v>
      </c>
    </row>
    <row r="1149" s="2" customFormat="1" ht="16.5" customHeight="1">
      <c r="A1149" s="42"/>
      <c r="B1149" s="43"/>
      <c r="C1149" s="218" t="s">
        <v>15368</v>
      </c>
      <c r="D1149" s="218" t="s">
        <v>237</v>
      </c>
      <c r="E1149" s="219" t="s">
        <v>15369</v>
      </c>
      <c r="F1149" s="220" t="s">
        <v>15370</v>
      </c>
      <c r="G1149" s="221" t="s">
        <v>10100</v>
      </c>
      <c r="H1149" s="222">
        <v>1</v>
      </c>
      <c r="I1149" s="223"/>
      <c r="J1149" s="224">
        <f>ROUND(I1149*H1149,2)</f>
        <v>0</v>
      </c>
      <c r="K1149" s="220" t="s">
        <v>19</v>
      </c>
      <c r="L1149" s="48"/>
      <c r="M1149" s="225" t="s">
        <v>19</v>
      </c>
      <c r="N1149" s="226" t="s">
        <v>48</v>
      </c>
      <c r="O1149" s="88"/>
      <c r="P1149" s="227">
        <f>O1149*H1149</f>
        <v>0</v>
      </c>
      <c r="Q1149" s="227">
        <v>0</v>
      </c>
      <c r="R1149" s="227">
        <f>Q1149*H1149</f>
        <v>0</v>
      </c>
      <c r="S1149" s="227">
        <v>0</v>
      </c>
      <c r="T1149" s="228">
        <f>S1149*H1149</f>
        <v>0</v>
      </c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R1149" s="229" t="s">
        <v>98</v>
      </c>
      <c r="AT1149" s="229" t="s">
        <v>237</v>
      </c>
      <c r="AU1149" s="229" t="s">
        <v>92</v>
      </c>
      <c r="AY1149" s="21" t="s">
        <v>235</v>
      </c>
      <c r="BE1149" s="230">
        <f>IF(N1149="základní",J1149,0)</f>
        <v>0</v>
      </c>
      <c r="BF1149" s="230">
        <f>IF(N1149="snížená",J1149,0)</f>
        <v>0</v>
      </c>
      <c r="BG1149" s="230">
        <f>IF(N1149="zákl. přenesená",J1149,0)</f>
        <v>0</v>
      </c>
      <c r="BH1149" s="230">
        <f>IF(N1149="sníž. přenesená",J1149,0)</f>
        <v>0</v>
      </c>
      <c r="BI1149" s="230">
        <f>IF(N1149="nulová",J1149,0)</f>
        <v>0</v>
      </c>
      <c r="BJ1149" s="21" t="s">
        <v>88</v>
      </c>
      <c r="BK1149" s="230">
        <f>ROUND(I1149*H1149,2)</f>
        <v>0</v>
      </c>
      <c r="BL1149" s="21" t="s">
        <v>98</v>
      </c>
      <c r="BM1149" s="229" t="s">
        <v>15371</v>
      </c>
    </row>
    <row r="1150" s="2" customFormat="1" ht="16.5" customHeight="1">
      <c r="A1150" s="42"/>
      <c r="B1150" s="43"/>
      <c r="C1150" s="218" t="s">
        <v>15372</v>
      </c>
      <c r="D1150" s="218" t="s">
        <v>237</v>
      </c>
      <c r="E1150" s="219" t="s">
        <v>15373</v>
      </c>
      <c r="F1150" s="220" t="s">
        <v>15374</v>
      </c>
      <c r="G1150" s="221" t="s">
        <v>10100</v>
      </c>
      <c r="H1150" s="222">
        <v>1</v>
      </c>
      <c r="I1150" s="223"/>
      <c r="J1150" s="224">
        <f>ROUND(I1150*H1150,2)</f>
        <v>0</v>
      </c>
      <c r="K1150" s="220" t="s">
        <v>19</v>
      </c>
      <c r="L1150" s="48"/>
      <c r="M1150" s="225" t="s">
        <v>19</v>
      </c>
      <c r="N1150" s="226" t="s">
        <v>48</v>
      </c>
      <c r="O1150" s="88"/>
      <c r="P1150" s="227">
        <f>O1150*H1150</f>
        <v>0</v>
      </c>
      <c r="Q1150" s="227">
        <v>0</v>
      </c>
      <c r="R1150" s="227">
        <f>Q1150*H1150</f>
        <v>0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98</v>
      </c>
      <c r="AT1150" s="229" t="s">
        <v>237</v>
      </c>
      <c r="AU1150" s="229" t="s">
        <v>92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98</v>
      </c>
      <c r="BM1150" s="229" t="s">
        <v>15375</v>
      </c>
    </row>
    <row r="1151" s="2" customFormat="1" ht="16.5" customHeight="1">
      <c r="A1151" s="42"/>
      <c r="B1151" s="43"/>
      <c r="C1151" s="218" t="s">
        <v>15376</v>
      </c>
      <c r="D1151" s="218" t="s">
        <v>237</v>
      </c>
      <c r="E1151" s="219" t="s">
        <v>15377</v>
      </c>
      <c r="F1151" s="220" t="s">
        <v>15378</v>
      </c>
      <c r="G1151" s="221" t="s">
        <v>10100</v>
      </c>
      <c r="H1151" s="222">
        <v>1</v>
      </c>
      <c r="I1151" s="223"/>
      <c r="J1151" s="224">
        <f>ROUND(I1151*H1151,2)</f>
        <v>0</v>
      </c>
      <c r="K1151" s="220" t="s">
        <v>19</v>
      </c>
      <c r="L1151" s="48"/>
      <c r="M1151" s="316" t="s">
        <v>19</v>
      </c>
      <c r="N1151" s="317" t="s">
        <v>48</v>
      </c>
      <c r="O1151" s="295"/>
      <c r="P1151" s="318">
        <f>O1151*H1151</f>
        <v>0</v>
      </c>
      <c r="Q1151" s="318">
        <v>0</v>
      </c>
      <c r="R1151" s="318">
        <f>Q1151*H1151</f>
        <v>0</v>
      </c>
      <c r="S1151" s="318">
        <v>0</v>
      </c>
      <c r="T1151" s="319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98</v>
      </c>
      <c r="AT1151" s="229" t="s">
        <v>237</v>
      </c>
      <c r="AU1151" s="229" t="s">
        <v>92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15379</v>
      </c>
    </row>
    <row r="1152" s="2" customFormat="1" ht="6.96" customHeight="1">
      <c r="A1152" s="42"/>
      <c r="B1152" s="63"/>
      <c r="C1152" s="64"/>
      <c r="D1152" s="64"/>
      <c r="E1152" s="64"/>
      <c r="F1152" s="64"/>
      <c r="G1152" s="64"/>
      <c r="H1152" s="64"/>
      <c r="I1152" s="64"/>
      <c r="J1152" s="64"/>
      <c r="K1152" s="64"/>
      <c r="L1152" s="48"/>
      <c r="M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</row>
  </sheetData>
  <sheetProtection sheet="1" autoFilter="0" formatColumns="0" formatRows="0" objects="1" scenarios="1" spinCount="100000" saltValue="L1JWNGeiqJllxmbvS1onrzqIv80I9GTHTYdAQIkMBTc75794U7/5a5njjey7YrZDDl07dGnc1FU4yU58gpNmtg==" hashValue="KlKnfY6l+7iZvMnFbDLwfdB++4zH1W5bNUAuJE/hee6a9tSwt4eCZqsbBDBuVulMV1qN/jLBypmWzKOn0ArzxQ==" algorithmName="SHA-512" password="DA9B"/>
  <autoFilter ref="C141:K1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8:H128"/>
    <mergeCell ref="E132:H132"/>
    <mergeCell ref="E130:H130"/>
    <mergeCell ref="E134:H134"/>
    <mergeCell ref="L2:V2"/>
  </mergeCells>
  <hyperlinks>
    <hyperlink ref="F189" r:id="rId1" display="https://podminky.urs.cz/item/CS_URS_2024_01/741122701"/>
    <hyperlink ref="F192" r:id="rId2" display="https://podminky.urs.cz/item/CS_URS_2024_01/741122711"/>
    <hyperlink ref="F195" r:id="rId3" display="https://podminky.urs.cz/item/CS_URS_2024_01/741122712"/>
    <hyperlink ref="F198" r:id="rId4" display="https://podminky.urs.cz/item/CS_URS_2024_01/741122741"/>
    <hyperlink ref="F200" r:id="rId5" display="https://podminky.urs.cz/item/CS_URS_2024_01/741122742"/>
    <hyperlink ref="F203" r:id="rId6" display="https://podminky.urs.cz/item/CS_URS_2024_01/741122743"/>
    <hyperlink ref="F206" r:id="rId7" display="https://podminky.urs.cz/item/CS_URS_2024_01/741122744"/>
    <hyperlink ref="F222" r:id="rId8" display="https://podminky.urs.cz/item/CS_URS_2024_01/741122228"/>
    <hyperlink ref="F224" r:id="rId9" display="https://podminky.urs.cz/item/CS_URS_2024_01/741120301"/>
    <hyperlink ref="F228" r:id="rId10" display="https://podminky.urs.cz/item/CS_URS_2024_01/741120303"/>
    <hyperlink ref="F230" r:id="rId11" display="https://podminky.urs.cz/item/CS_URS_2024_01/741120305"/>
    <hyperlink ref="F232" r:id="rId12" display="https://podminky.urs.cz/item/CS_URS_2024_01/741122211"/>
    <hyperlink ref="F235" r:id="rId13" display="https://podminky.urs.cz/item/CS_URS_2024_01/741122231"/>
    <hyperlink ref="F238" r:id="rId14" display="https://podminky.urs.cz/item/CS_URS_2024_01/741122232"/>
    <hyperlink ref="F240" r:id="rId15" display="https://podminky.urs.cz/item/CS_URS_2024_01/741130022"/>
    <hyperlink ref="F242" r:id="rId16" display="https://podminky.urs.cz/item/CS_URS_2024_01/741130023"/>
    <hyperlink ref="F244" r:id="rId17" display="https://podminky.urs.cz/item/CS_URS_2024_01/741130026"/>
    <hyperlink ref="F246" r:id="rId18" display="https://podminky.urs.cz/item/CS_URS_2024_01/741130028"/>
    <hyperlink ref="F248" r:id="rId19" display="https://podminky.urs.cz/item/CS_URS_2024_01/741130115"/>
    <hyperlink ref="F250" r:id="rId20" display="https://podminky.urs.cz/item/CS_URS_2024_01/741132103"/>
    <hyperlink ref="F252" r:id="rId21" display="https://podminky.urs.cz/item/CS_URS_2024_01/741132136"/>
    <hyperlink ref="F254" r:id="rId22" display="https://podminky.urs.cz/item/CS_URS_2024_01/741132141"/>
    <hyperlink ref="F256" r:id="rId23" display="https://podminky.urs.cz/item/CS_URS_2024_01/741132145"/>
    <hyperlink ref="F258" r:id="rId24" display="https://podminky.urs.cz/item/CS_URS_2024_01/741132148"/>
    <hyperlink ref="F381" r:id="rId25" display="https://podminky.urs.cz/item/CS_URS_2024_01/741112061"/>
    <hyperlink ref="F383" r:id="rId26" display="https://podminky.urs.cz/item/CS_URS_2024_01/741112001"/>
    <hyperlink ref="F385" r:id="rId27" display="https://podminky.urs.cz/item/CS_URS_2024_01/741112065"/>
    <hyperlink ref="F392" r:id="rId28" display="https://podminky.urs.cz/item/CS_URS_2024_01/741110511"/>
    <hyperlink ref="F396" r:id="rId29" display="https://podminky.urs.cz/item/CS_URS_2024_01/741110041"/>
    <hyperlink ref="F398" r:id="rId30" display="https://podminky.urs.cz/item/CS_URS_2024_01/741110042"/>
    <hyperlink ref="F400" r:id="rId31" display="https://podminky.urs.cz/item/CS_URS_2024_01/741110043"/>
    <hyperlink ref="F403" r:id="rId32" display="https://podminky.urs.cz/item/CS_URS_2024_01/741110002"/>
    <hyperlink ref="F405" r:id="rId33" display="https://podminky.urs.cz/item/CS_URS_2024_01/741110052"/>
    <hyperlink ref="F407" r:id="rId34" display="https://podminky.urs.cz/item/CS_URS_2024_01/741110053"/>
    <hyperlink ref="F422" r:id="rId35" display="https://podminky.urs.cz/item/CS_URS_2024_01/741910511"/>
    <hyperlink ref="F424" r:id="rId36" display="https://podminky.urs.cz/item/CS_URS_2024_01/741910512"/>
    <hyperlink ref="F501" r:id="rId37" display="https://podminky.urs.cz/item/CS_URS_2024_01/468101411"/>
    <hyperlink ref="F503" r:id="rId38" display="https://podminky.urs.cz/item/CS_URS_2024_01/468101413"/>
    <hyperlink ref="F505" r:id="rId39" display="https://podminky.urs.cz/item/CS_URS_2024_01/468101431"/>
    <hyperlink ref="F507" r:id="rId40" display="https://podminky.urs.cz/item/CS_URS_2024_01/468081311"/>
    <hyperlink ref="F509" r:id="rId41" display="https://podminky.urs.cz/item/CS_URS_2024_01/468111311"/>
    <hyperlink ref="F511" r:id="rId42" display="https://podminky.urs.cz/item/CS_URS_2024_01/468111312"/>
    <hyperlink ref="F513" r:id="rId43" display="https://podminky.urs.cz/item/CS_URS_2024_01/468112312"/>
    <hyperlink ref="F516" r:id="rId44" display="https://podminky.urs.cz/item/CS_URS_2024_01/977151111"/>
    <hyperlink ref="F518" r:id="rId45" display="https://podminky.urs.cz/item/CS_URS_2024_01/469971111"/>
    <hyperlink ref="F520" r:id="rId46" display="https://podminky.urs.cz/item/CS_URS_2024_01/469971121"/>
    <hyperlink ref="F523" r:id="rId47" display="https://podminky.urs.cz/item/CS_URS_2024_01/469972111"/>
    <hyperlink ref="F525" r:id="rId48" display="https://podminky.urs.cz/item/CS_URS_2024_01/469972121"/>
    <hyperlink ref="F528" r:id="rId49" display="https://podminky.urs.cz/item/CS_URS_2024_01/469973120"/>
    <hyperlink ref="F531" r:id="rId50" display="https://podminky.urs.cz/item/CS_URS_2024_01/469973122"/>
    <hyperlink ref="F967" r:id="rId51" display="https://podminky.urs.cz/item/CS_URS_2024_01/741410021"/>
    <hyperlink ref="F970" r:id="rId52" display="https://podminky.urs.cz/item/CS_URS_2024_01/741410041"/>
    <hyperlink ref="F982" r:id="rId53" display="https://podminky.urs.cz/item/CS_URS_2024_01/741420021"/>
    <hyperlink ref="F985" r:id="rId54" display="https://podminky.urs.cz/item/CS_URS_2024_01/741420022"/>
    <hyperlink ref="F989" r:id="rId55" display="https://podminky.urs.cz/item/CS_URS_2024_01/741420020"/>
    <hyperlink ref="F993" r:id="rId56" display="https://podminky.urs.cz/item/CS_URS_2024_01/741420031"/>
    <hyperlink ref="F995" r:id="rId57" display="https://podminky.urs.cz/item/CS_URS_2024_01/741420083"/>
    <hyperlink ref="F1004" r:id="rId58" display="https://podminky.urs.cz/item/CS_URS_2024_01/742121001"/>
    <hyperlink ref="F1011" r:id="rId59" display="https://podminky.urs.cz/item/CS_URS_2024_01/741122015"/>
    <hyperlink ref="F1014" r:id="rId60" display="https://podminky.urs.cz/item/CS_URS_2024_01/741130022"/>
    <hyperlink ref="F1020" r:id="rId61" display="https://podminky.urs.cz/item/CS_URS_2024_01/741130021"/>
    <hyperlink ref="F1022" r:id="rId62" display="https://podminky.urs.cz/item/CS_URS_2024_01/741122015"/>
    <hyperlink ref="F1025" r:id="rId63" display="https://podminky.urs.cz/item/CS_URS_2024_01/741122016"/>
    <hyperlink ref="F1028" r:id="rId64" display="https://podminky.urs.cz/item/CS_URS_2024_01/741122031"/>
    <hyperlink ref="F1031" r:id="rId65" display="https://podminky.urs.cz/item/CS_URS_2024_01/741124733"/>
    <hyperlink ref="F1042" r:id="rId66" display="https://podminky.urs.cz/item/CS_URS_2024_01/741124734"/>
    <hyperlink ref="F1068" r:id="rId67" display="https://podminky.urs.cz/item/CS_URS_2024_01/741110002"/>
    <hyperlink ref="F1074" r:id="rId68" display="https://podminky.urs.cz/item/CS_URS_2024_01/741910412"/>
    <hyperlink ref="F1128" r:id="rId69" display="https://podminky.urs.cz/item/CS_URS_2024_01/741122643"/>
    <hyperlink ref="F1131" r:id="rId70" display="https://podminky.urs.cz/item/CS_URS_2024_01/741130006"/>
    <hyperlink ref="F1135" r:id="rId71" display="https://podminky.urs.cz/item/CS_URS_2024_01/74113002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15380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ROUND((SUM(BE117:BE504)),  2)</f>
        <v>0</v>
      </c>
      <c r="G37" s="42"/>
      <c r="H37" s="42"/>
      <c r="I37" s="162">
        <v>0.20999999999999999</v>
      </c>
      <c r="J37" s="161">
        <f>ROUND(((SUM(BE117:BE504))*I37),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ROUND((SUM(BF117:BF504)),  2)</f>
        <v>0</v>
      </c>
      <c r="G38" s="42"/>
      <c r="H38" s="42"/>
      <c r="I38" s="162">
        <v>0.12</v>
      </c>
      <c r="J38" s="161">
        <f>ROUND(((SUM(BF117:BF504))*I38),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ROUND((SUM(BG117:BG504)),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ROUND((SUM(BH117:BH504)),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ROUND((SUM(BI117:BI504)),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ND.1.1.4.5 - Slaboproudé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J118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15381</v>
      </c>
      <c r="E69" s="188"/>
      <c r="F69" s="188"/>
      <c r="G69" s="188"/>
      <c r="H69" s="188"/>
      <c r="I69" s="188"/>
      <c r="J69" s="189">
        <f>J119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15382</v>
      </c>
      <c r="E70" s="188"/>
      <c r="F70" s="188"/>
      <c r="G70" s="188"/>
      <c r="H70" s="188"/>
      <c r="I70" s="188"/>
      <c r="J70" s="189">
        <f>J120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15383</v>
      </c>
      <c r="E71" s="188"/>
      <c r="F71" s="188"/>
      <c r="G71" s="188"/>
      <c r="H71" s="188"/>
      <c r="I71" s="188"/>
      <c r="J71" s="189">
        <f>J121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15384</v>
      </c>
      <c r="E72" s="188"/>
      <c r="F72" s="188"/>
      <c r="G72" s="188"/>
      <c r="H72" s="188"/>
      <c r="I72" s="188"/>
      <c r="J72" s="189">
        <f>J156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15385</v>
      </c>
      <c r="E73" s="188"/>
      <c r="F73" s="188"/>
      <c r="G73" s="188"/>
      <c r="H73" s="188"/>
      <c r="I73" s="188"/>
      <c r="J73" s="189">
        <f>J207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15386</v>
      </c>
      <c r="E74" s="188"/>
      <c r="F74" s="188"/>
      <c r="G74" s="188"/>
      <c r="H74" s="188"/>
      <c r="I74" s="188"/>
      <c r="J74" s="189">
        <f>J208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15387</v>
      </c>
      <c r="E75" s="188"/>
      <c r="F75" s="188"/>
      <c r="G75" s="188"/>
      <c r="H75" s="188"/>
      <c r="I75" s="188"/>
      <c r="J75" s="189">
        <f>J220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15388</v>
      </c>
      <c r="E76" s="188"/>
      <c r="F76" s="188"/>
      <c r="G76" s="188"/>
      <c r="H76" s="188"/>
      <c r="I76" s="188"/>
      <c r="J76" s="189">
        <f>J237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15389</v>
      </c>
      <c r="E77" s="188"/>
      <c r="F77" s="188"/>
      <c r="G77" s="188"/>
      <c r="H77" s="188"/>
      <c r="I77" s="188"/>
      <c r="J77" s="189">
        <f>J238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15390</v>
      </c>
      <c r="E78" s="188"/>
      <c r="F78" s="188"/>
      <c r="G78" s="188"/>
      <c r="H78" s="188"/>
      <c r="I78" s="188"/>
      <c r="J78" s="189">
        <f>J253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15391</v>
      </c>
      <c r="E79" s="188"/>
      <c r="F79" s="188"/>
      <c r="G79" s="188"/>
      <c r="H79" s="188"/>
      <c r="I79" s="188"/>
      <c r="J79" s="189">
        <f>J278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15392</v>
      </c>
      <c r="E80" s="188"/>
      <c r="F80" s="188"/>
      <c r="G80" s="188"/>
      <c r="H80" s="188"/>
      <c r="I80" s="188"/>
      <c r="J80" s="189">
        <f>J279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15393</v>
      </c>
      <c r="E81" s="188"/>
      <c r="F81" s="188"/>
      <c r="G81" s="188"/>
      <c r="H81" s="188"/>
      <c r="I81" s="188"/>
      <c r="J81" s="189">
        <f>J317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15394</v>
      </c>
      <c r="E82" s="188"/>
      <c r="F82" s="188"/>
      <c r="G82" s="188"/>
      <c r="H82" s="188"/>
      <c r="I82" s="188"/>
      <c r="J82" s="189">
        <f>J368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15395</v>
      </c>
      <c r="E83" s="188"/>
      <c r="F83" s="188"/>
      <c r="G83" s="188"/>
      <c r="H83" s="188"/>
      <c r="I83" s="188"/>
      <c r="J83" s="189">
        <f>J369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15396</v>
      </c>
      <c r="E84" s="188"/>
      <c r="F84" s="188"/>
      <c r="G84" s="188"/>
      <c r="H84" s="188"/>
      <c r="I84" s="188"/>
      <c r="J84" s="189">
        <f>J389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15397</v>
      </c>
      <c r="E85" s="188"/>
      <c r="F85" s="188"/>
      <c r="G85" s="188"/>
      <c r="H85" s="188"/>
      <c r="I85" s="188"/>
      <c r="J85" s="189">
        <f>J419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15398</v>
      </c>
      <c r="E86" s="188"/>
      <c r="F86" s="188"/>
      <c r="G86" s="188"/>
      <c r="H86" s="188"/>
      <c r="I86" s="188"/>
      <c r="J86" s="189">
        <f>J420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15399</v>
      </c>
      <c r="E87" s="188"/>
      <c r="F87" s="188"/>
      <c r="G87" s="188"/>
      <c r="H87" s="188"/>
      <c r="I87" s="188"/>
      <c r="J87" s="189">
        <f>J425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15400</v>
      </c>
      <c r="E88" s="188"/>
      <c r="F88" s="188"/>
      <c r="G88" s="188"/>
      <c r="H88" s="188"/>
      <c r="I88" s="188"/>
      <c r="J88" s="189">
        <f>J431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15401</v>
      </c>
      <c r="E89" s="188"/>
      <c r="F89" s="188"/>
      <c r="G89" s="188"/>
      <c r="H89" s="188"/>
      <c r="I89" s="188"/>
      <c r="J89" s="189">
        <f>J432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15402</v>
      </c>
      <c r="E90" s="188"/>
      <c r="F90" s="188"/>
      <c r="G90" s="188"/>
      <c r="H90" s="188"/>
      <c r="I90" s="188"/>
      <c r="J90" s="189">
        <f>J452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15403</v>
      </c>
      <c r="E91" s="188"/>
      <c r="F91" s="188"/>
      <c r="G91" s="188"/>
      <c r="H91" s="188"/>
      <c r="I91" s="188"/>
      <c r="J91" s="189">
        <f>J472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15404</v>
      </c>
      <c r="E92" s="188"/>
      <c r="F92" s="188"/>
      <c r="G92" s="188"/>
      <c r="H92" s="188"/>
      <c r="I92" s="188"/>
      <c r="J92" s="189">
        <f>J473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15405</v>
      </c>
      <c r="E93" s="188"/>
      <c r="F93" s="188"/>
      <c r="G93" s="188"/>
      <c r="H93" s="188"/>
      <c r="I93" s="188"/>
      <c r="J93" s="189">
        <f>J489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2" customFormat="1" ht="21.84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9" s="2" customFormat="1" ht="6.96" customHeight="1">
      <c r="A99" s="42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24.96" customHeight="1">
      <c r="A100" s="42"/>
      <c r="B100" s="43"/>
      <c r="C100" s="27" t="s">
        <v>220</v>
      </c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6" t="s">
        <v>16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174" t="str">
        <f>E7</f>
        <v>Domov pro seniory Česká Třebová - budova C</v>
      </c>
      <c r="F103" s="36"/>
      <c r="G103" s="36"/>
      <c r="H103" s="36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1" customFormat="1" ht="12" customHeight="1">
      <c r="B104" s="25"/>
      <c r="C104" s="36" t="s">
        <v>182</v>
      </c>
      <c r="D104" s="26"/>
      <c r="E104" s="26"/>
      <c r="F104" s="26"/>
      <c r="G104" s="26"/>
      <c r="H104" s="26"/>
      <c r="I104" s="26"/>
      <c r="J104" s="26"/>
      <c r="K104" s="26"/>
      <c r="L104" s="24"/>
    </row>
    <row r="105" s="1" customFormat="1" ht="16.5" customHeight="1">
      <c r="B105" s="25"/>
      <c r="C105" s="26"/>
      <c r="D105" s="26"/>
      <c r="E105" s="174" t="s">
        <v>7842</v>
      </c>
      <c r="F105" s="26"/>
      <c r="G105" s="26"/>
      <c r="H105" s="26"/>
      <c r="I105" s="26"/>
      <c r="J105" s="26"/>
      <c r="K105" s="26"/>
      <c r="L105" s="24"/>
    </row>
    <row r="106" s="1" customFormat="1" ht="12" customHeight="1">
      <c r="B106" s="25"/>
      <c r="C106" s="36" t="s">
        <v>184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2" customFormat="1" ht="16.5" customHeight="1">
      <c r="A107" s="42"/>
      <c r="B107" s="43"/>
      <c r="C107" s="44"/>
      <c r="D107" s="44"/>
      <c r="E107" s="175" t="s">
        <v>7843</v>
      </c>
      <c r="F107" s="44"/>
      <c r="G107" s="44"/>
      <c r="H107" s="44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6" t="s">
        <v>6420</v>
      </c>
      <c r="D108" s="44"/>
      <c r="E108" s="44"/>
      <c r="F108" s="44"/>
      <c r="G108" s="44"/>
      <c r="H108" s="44"/>
      <c r="I108" s="44"/>
      <c r="J108" s="44"/>
      <c r="K108" s="44"/>
      <c r="L108" s="150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E13</f>
        <v>ND.1.1.4.5 - Slaboproudé rozvody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6" t="s">
        <v>21</v>
      </c>
      <c r="D111" s="44"/>
      <c r="E111" s="44"/>
      <c r="F111" s="31" t="str">
        <f>F16</f>
        <v>Česká Třebová Bezděkov</v>
      </c>
      <c r="G111" s="44"/>
      <c r="H111" s="44"/>
      <c r="I111" s="36" t="s">
        <v>23</v>
      </c>
      <c r="J111" s="76" t="str">
        <f>IF(J16="","",J16)</f>
        <v>11. 6. 2024</v>
      </c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40.05" customHeight="1">
      <c r="A113" s="42"/>
      <c r="B113" s="43"/>
      <c r="C113" s="36" t="s">
        <v>25</v>
      </c>
      <c r="D113" s="44"/>
      <c r="E113" s="44"/>
      <c r="F113" s="31" t="str">
        <f>E19</f>
        <v>Město Česká Třebová Staré náměstí 78 Česká Třebová</v>
      </c>
      <c r="G113" s="44"/>
      <c r="H113" s="44"/>
      <c r="I113" s="36" t="s">
        <v>33</v>
      </c>
      <c r="J113" s="40" t="str">
        <f>E25</f>
        <v>BKN spol.s r.o., Vladislavova 29, 56601Vysoké Mýto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6" t="s">
        <v>31</v>
      </c>
      <c r="D114" s="44"/>
      <c r="E114" s="44"/>
      <c r="F114" s="31" t="str">
        <f>IF(E22="","",E22)</f>
        <v>Vyplň údaj</v>
      </c>
      <c r="G114" s="44"/>
      <c r="H114" s="44"/>
      <c r="I114" s="36" t="s">
        <v>38</v>
      </c>
      <c r="J114" s="40" t="str">
        <f>E28</f>
        <v xml:space="preserve"> </v>
      </c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91"/>
      <c r="B116" s="192"/>
      <c r="C116" s="193" t="s">
        <v>221</v>
      </c>
      <c r="D116" s="194" t="s">
        <v>61</v>
      </c>
      <c r="E116" s="194" t="s">
        <v>57</v>
      </c>
      <c r="F116" s="194" t="s">
        <v>58</v>
      </c>
      <c r="G116" s="194" t="s">
        <v>222</v>
      </c>
      <c r="H116" s="194" t="s">
        <v>223</v>
      </c>
      <c r="I116" s="194" t="s">
        <v>224</v>
      </c>
      <c r="J116" s="194" t="s">
        <v>190</v>
      </c>
      <c r="K116" s="195" t="s">
        <v>225</v>
      </c>
      <c r="L116" s="196"/>
      <c r="M116" s="96" t="s">
        <v>19</v>
      </c>
      <c r="N116" s="97" t="s">
        <v>46</v>
      </c>
      <c r="O116" s="97" t="s">
        <v>226</v>
      </c>
      <c r="P116" s="97" t="s">
        <v>227</v>
      </c>
      <c r="Q116" s="97" t="s">
        <v>228</v>
      </c>
      <c r="R116" s="97" t="s">
        <v>229</v>
      </c>
      <c r="S116" s="97" t="s">
        <v>230</v>
      </c>
      <c r="T116" s="98" t="s">
        <v>231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42"/>
      <c r="B117" s="43"/>
      <c r="C117" s="103" t="s">
        <v>232</v>
      </c>
      <c r="D117" s="44"/>
      <c r="E117" s="44"/>
      <c r="F117" s="44"/>
      <c r="G117" s="44"/>
      <c r="H117" s="44"/>
      <c r="I117" s="44"/>
      <c r="J117" s="197">
        <f>BK117</f>
        <v>0</v>
      </c>
      <c r="K117" s="44"/>
      <c r="L117" s="48"/>
      <c r="M117" s="99"/>
      <c r="N117" s="198"/>
      <c r="O117" s="100"/>
      <c r="P117" s="199">
        <f>P118</f>
        <v>0</v>
      </c>
      <c r="Q117" s="100"/>
      <c r="R117" s="199">
        <f>R118</f>
        <v>0</v>
      </c>
      <c r="S117" s="100"/>
      <c r="T117" s="200">
        <f>T118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75</v>
      </c>
      <c r="AU117" s="21" t="s">
        <v>191</v>
      </c>
      <c r="BK117" s="201">
        <f>BK118</f>
        <v>0</v>
      </c>
    </row>
    <row r="118" s="12" customFormat="1" ht="25.92" customHeight="1">
      <c r="A118" s="12"/>
      <c r="B118" s="202"/>
      <c r="C118" s="203"/>
      <c r="D118" s="204" t="s">
        <v>75</v>
      </c>
      <c r="E118" s="205" t="s">
        <v>3158</v>
      </c>
      <c r="F118" s="205" t="s">
        <v>3159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P119</f>
        <v>0</v>
      </c>
      <c r="Q118" s="210"/>
      <c r="R118" s="211">
        <f>R119</f>
        <v>0</v>
      </c>
      <c r="S118" s="210"/>
      <c r="T118" s="21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88</v>
      </c>
      <c r="AT118" s="214" t="s">
        <v>75</v>
      </c>
      <c r="AU118" s="214" t="s">
        <v>76</v>
      </c>
      <c r="AY118" s="213" t="s">
        <v>235</v>
      </c>
      <c r="BK118" s="215">
        <f>BK119</f>
        <v>0</v>
      </c>
    </row>
    <row r="119" s="12" customFormat="1" ht="22.8" customHeight="1">
      <c r="A119" s="12"/>
      <c r="B119" s="202"/>
      <c r="C119" s="203"/>
      <c r="D119" s="204" t="s">
        <v>75</v>
      </c>
      <c r="E119" s="216" t="s">
        <v>14875</v>
      </c>
      <c r="F119" s="216" t="s">
        <v>15406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P120+P207+P237+P278+P368+P419+P431+P472</f>
        <v>0</v>
      </c>
      <c r="Q119" s="210"/>
      <c r="R119" s="211">
        <f>R120+R207+R237+R278+R368+R419+R431+R472</f>
        <v>0</v>
      </c>
      <c r="S119" s="210"/>
      <c r="T119" s="212">
        <f>T120+T207+T237+T278+T368+T419+T431+T472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88</v>
      </c>
      <c r="AT119" s="214" t="s">
        <v>75</v>
      </c>
      <c r="AU119" s="214" t="s">
        <v>83</v>
      </c>
      <c r="AY119" s="213" t="s">
        <v>235</v>
      </c>
      <c r="BK119" s="215">
        <f>BK120+BK207+BK237+BK278+BK368+BK419+BK431+BK472</f>
        <v>0</v>
      </c>
    </row>
    <row r="120" s="12" customFormat="1" ht="20.88" customHeight="1">
      <c r="A120" s="12"/>
      <c r="B120" s="202"/>
      <c r="C120" s="203"/>
      <c r="D120" s="204" t="s">
        <v>75</v>
      </c>
      <c r="E120" s="216" t="s">
        <v>15407</v>
      </c>
      <c r="F120" s="216" t="s">
        <v>15408</v>
      </c>
      <c r="G120" s="203"/>
      <c r="H120" s="203"/>
      <c r="I120" s="206"/>
      <c r="J120" s="217">
        <f>BK120</f>
        <v>0</v>
      </c>
      <c r="K120" s="203"/>
      <c r="L120" s="208"/>
      <c r="M120" s="209"/>
      <c r="N120" s="210"/>
      <c r="O120" s="210"/>
      <c r="P120" s="211">
        <f>P121+P156</f>
        <v>0</v>
      </c>
      <c r="Q120" s="210"/>
      <c r="R120" s="211">
        <f>R121+R156</f>
        <v>0</v>
      </c>
      <c r="S120" s="210"/>
      <c r="T120" s="212">
        <f>T121+T156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88</v>
      </c>
      <c r="AY120" s="213" t="s">
        <v>235</v>
      </c>
      <c r="BK120" s="215">
        <f>BK121+BK156</f>
        <v>0</v>
      </c>
    </row>
    <row r="121" s="17" customFormat="1" ht="20.88" customHeight="1">
      <c r="A121" s="17"/>
      <c r="B121" s="303"/>
      <c r="C121" s="304"/>
      <c r="D121" s="305" t="s">
        <v>75</v>
      </c>
      <c r="E121" s="305" t="s">
        <v>15409</v>
      </c>
      <c r="F121" s="305" t="s">
        <v>15410</v>
      </c>
      <c r="G121" s="304"/>
      <c r="H121" s="304"/>
      <c r="I121" s="306"/>
      <c r="J121" s="307">
        <f>BK121</f>
        <v>0</v>
      </c>
      <c r="K121" s="304"/>
      <c r="L121" s="308"/>
      <c r="M121" s="309"/>
      <c r="N121" s="310"/>
      <c r="O121" s="310"/>
      <c r="P121" s="311">
        <f>SUM(P122:P155)</f>
        <v>0</v>
      </c>
      <c r="Q121" s="310"/>
      <c r="R121" s="311">
        <f>SUM(R122:R155)</f>
        <v>0</v>
      </c>
      <c r="S121" s="310"/>
      <c r="T121" s="312">
        <f>SUM(T122:T155)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R121" s="313" t="s">
        <v>88</v>
      </c>
      <c r="AT121" s="314" t="s">
        <v>75</v>
      </c>
      <c r="AU121" s="314" t="s">
        <v>92</v>
      </c>
      <c r="AY121" s="313" t="s">
        <v>235</v>
      </c>
      <c r="BK121" s="315">
        <f>SUM(BK122:BK155)</f>
        <v>0</v>
      </c>
    </row>
    <row r="122" s="2" customFormat="1" ht="16.5" customHeight="1">
      <c r="A122" s="42"/>
      <c r="B122" s="43"/>
      <c r="C122" s="280" t="s">
        <v>83</v>
      </c>
      <c r="D122" s="280" t="s">
        <v>386</v>
      </c>
      <c r="E122" s="281" t="s">
        <v>15411</v>
      </c>
      <c r="F122" s="282" t="s">
        <v>15412</v>
      </c>
      <c r="G122" s="283" t="s">
        <v>240</v>
      </c>
      <c r="H122" s="284">
        <v>80</v>
      </c>
      <c r="I122" s="285"/>
      <c r="J122" s="286">
        <f>ROUND(I122*H122,2)</f>
        <v>0</v>
      </c>
      <c r="K122" s="282" t="s">
        <v>19</v>
      </c>
      <c r="L122" s="287"/>
      <c r="M122" s="288" t="s">
        <v>19</v>
      </c>
      <c r="N122" s="289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285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15413</v>
      </c>
    </row>
    <row r="123" s="2" customFormat="1" ht="16.5" customHeight="1">
      <c r="A123" s="42"/>
      <c r="B123" s="43"/>
      <c r="C123" s="280" t="s">
        <v>88</v>
      </c>
      <c r="D123" s="280" t="s">
        <v>386</v>
      </c>
      <c r="E123" s="281" t="s">
        <v>15414</v>
      </c>
      <c r="F123" s="282" t="s">
        <v>15415</v>
      </c>
      <c r="G123" s="283" t="s">
        <v>10100</v>
      </c>
      <c r="H123" s="284">
        <v>24</v>
      </c>
      <c r="I123" s="285"/>
      <c r="J123" s="286">
        <f>ROUND(I123*H123,2)</f>
        <v>0</v>
      </c>
      <c r="K123" s="282" t="s">
        <v>19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15416</v>
      </c>
    </row>
    <row r="124" s="2" customFormat="1" ht="16.5" customHeight="1">
      <c r="A124" s="42"/>
      <c r="B124" s="43"/>
      <c r="C124" s="280" t="s">
        <v>92</v>
      </c>
      <c r="D124" s="280" t="s">
        <v>386</v>
      </c>
      <c r="E124" s="281" t="s">
        <v>15417</v>
      </c>
      <c r="F124" s="282" t="s">
        <v>15418</v>
      </c>
      <c r="G124" s="283" t="s">
        <v>240</v>
      </c>
      <c r="H124" s="284">
        <v>115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15419</v>
      </c>
    </row>
    <row r="125" s="2" customFormat="1" ht="16.5" customHeight="1">
      <c r="A125" s="42"/>
      <c r="B125" s="43"/>
      <c r="C125" s="280" t="s">
        <v>98</v>
      </c>
      <c r="D125" s="280" t="s">
        <v>386</v>
      </c>
      <c r="E125" s="281" t="s">
        <v>15420</v>
      </c>
      <c r="F125" s="282" t="s">
        <v>15421</v>
      </c>
      <c r="G125" s="283" t="s">
        <v>240</v>
      </c>
      <c r="H125" s="284">
        <v>320</v>
      </c>
      <c r="I125" s="285"/>
      <c r="J125" s="286">
        <f>ROUND(I125*H125,2)</f>
        <v>0</v>
      </c>
      <c r="K125" s="282" t="s">
        <v>19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15422</v>
      </c>
    </row>
    <row r="126" s="2" customFormat="1" ht="16.5" customHeight="1">
      <c r="A126" s="42"/>
      <c r="B126" s="43"/>
      <c r="C126" s="280" t="s">
        <v>262</v>
      </c>
      <c r="D126" s="280" t="s">
        <v>386</v>
      </c>
      <c r="E126" s="281" t="s">
        <v>15423</v>
      </c>
      <c r="F126" s="282" t="s">
        <v>15424</v>
      </c>
      <c r="G126" s="283" t="s">
        <v>10100</v>
      </c>
      <c r="H126" s="284">
        <v>4</v>
      </c>
      <c r="I126" s="285"/>
      <c r="J126" s="286">
        <f>ROUND(I126*H126,2)</f>
        <v>0</v>
      </c>
      <c r="K126" s="282" t="s">
        <v>19</v>
      </c>
      <c r="L126" s="287"/>
      <c r="M126" s="288" t="s">
        <v>19</v>
      </c>
      <c r="N126" s="289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285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15425</v>
      </c>
    </row>
    <row r="127" s="2" customFormat="1" ht="16.5" customHeight="1">
      <c r="A127" s="42"/>
      <c r="B127" s="43"/>
      <c r="C127" s="280" t="s">
        <v>268</v>
      </c>
      <c r="D127" s="280" t="s">
        <v>386</v>
      </c>
      <c r="E127" s="281" t="s">
        <v>15426</v>
      </c>
      <c r="F127" s="282" t="s">
        <v>15427</v>
      </c>
      <c r="G127" s="283" t="s">
        <v>240</v>
      </c>
      <c r="H127" s="284">
        <v>20120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15428</v>
      </c>
    </row>
    <row r="128" s="2" customFormat="1" ht="16.5" customHeight="1">
      <c r="A128" s="42"/>
      <c r="B128" s="43"/>
      <c r="C128" s="280" t="s">
        <v>278</v>
      </c>
      <c r="D128" s="280" t="s">
        <v>386</v>
      </c>
      <c r="E128" s="281" t="s">
        <v>15429</v>
      </c>
      <c r="F128" s="282" t="s">
        <v>15430</v>
      </c>
      <c r="G128" s="283" t="s">
        <v>10100</v>
      </c>
      <c r="H128" s="284">
        <v>35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285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15431</v>
      </c>
    </row>
    <row r="129" s="2" customFormat="1" ht="16.5" customHeight="1">
      <c r="A129" s="42"/>
      <c r="B129" s="43"/>
      <c r="C129" s="280" t="s">
        <v>285</v>
      </c>
      <c r="D129" s="280" t="s">
        <v>386</v>
      </c>
      <c r="E129" s="281" t="s">
        <v>15432</v>
      </c>
      <c r="F129" s="282" t="s">
        <v>15433</v>
      </c>
      <c r="G129" s="283" t="s">
        <v>10100</v>
      </c>
      <c r="H129" s="284">
        <v>113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285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15434</v>
      </c>
    </row>
    <row r="130" s="2" customFormat="1" ht="16.5" customHeight="1">
      <c r="A130" s="42"/>
      <c r="B130" s="43"/>
      <c r="C130" s="280" t="s">
        <v>292</v>
      </c>
      <c r="D130" s="280" t="s">
        <v>386</v>
      </c>
      <c r="E130" s="281" t="s">
        <v>13067</v>
      </c>
      <c r="F130" s="282" t="s">
        <v>15435</v>
      </c>
      <c r="G130" s="283" t="s">
        <v>10100</v>
      </c>
      <c r="H130" s="284">
        <v>35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285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15436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1" t="s">
        <v>15437</v>
      </c>
      <c r="F131" s="282" t="s">
        <v>15438</v>
      </c>
      <c r="G131" s="283" t="s">
        <v>10100</v>
      </c>
      <c r="H131" s="284">
        <v>113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15439</v>
      </c>
    </row>
    <row r="132" s="2" customFormat="1" ht="44.25" customHeight="1">
      <c r="A132" s="42"/>
      <c r="B132" s="43"/>
      <c r="C132" s="280" t="s">
        <v>303</v>
      </c>
      <c r="D132" s="280" t="s">
        <v>386</v>
      </c>
      <c r="E132" s="281" t="s">
        <v>15440</v>
      </c>
      <c r="F132" s="282" t="s">
        <v>15441</v>
      </c>
      <c r="G132" s="283" t="s">
        <v>10100</v>
      </c>
      <c r="H132" s="284">
        <v>32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285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15442</v>
      </c>
    </row>
    <row r="133" s="2" customFormat="1" ht="24.15" customHeight="1">
      <c r="A133" s="42"/>
      <c r="B133" s="43"/>
      <c r="C133" s="280" t="s">
        <v>8</v>
      </c>
      <c r="D133" s="280" t="s">
        <v>386</v>
      </c>
      <c r="E133" s="281" t="s">
        <v>15443</v>
      </c>
      <c r="F133" s="282" t="s">
        <v>15444</v>
      </c>
      <c r="G133" s="283" t="s">
        <v>10100</v>
      </c>
      <c r="H133" s="284">
        <v>8</v>
      </c>
      <c r="I133" s="285"/>
      <c r="J133" s="286">
        <f>ROUND(I133*H133,2)</f>
        <v>0</v>
      </c>
      <c r="K133" s="282" t="s">
        <v>19</v>
      </c>
      <c r="L133" s="287"/>
      <c r="M133" s="288" t="s">
        <v>19</v>
      </c>
      <c r="N133" s="289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285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15445</v>
      </c>
    </row>
    <row r="134" s="2" customFormat="1" ht="24.15" customHeight="1">
      <c r="A134" s="42"/>
      <c r="B134" s="43"/>
      <c r="C134" s="280" t="s">
        <v>319</v>
      </c>
      <c r="D134" s="280" t="s">
        <v>386</v>
      </c>
      <c r="E134" s="281" t="s">
        <v>15446</v>
      </c>
      <c r="F134" s="282" t="s">
        <v>15447</v>
      </c>
      <c r="G134" s="283" t="s">
        <v>10100</v>
      </c>
      <c r="H134" s="284">
        <v>13</v>
      </c>
      <c r="I134" s="285"/>
      <c r="J134" s="286">
        <f>ROUND(I134*H134,2)</f>
        <v>0</v>
      </c>
      <c r="K134" s="282" t="s">
        <v>19</v>
      </c>
      <c r="L134" s="287"/>
      <c r="M134" s="288" t="s">
        <v>19</v>
      </c>
      <c r="N134" s="289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285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15448</v>
      </c>
    </row>
    <row r="135" s="2" customFormat="1" ht="16.5" customHeight="1">
      <c r="A135" s="42"/>
      <c r="B135" s="43"/>
      <c r="C135" s="280" t="s">
        <v>326</v>
      </c>
      <c r="D135" s="280" t="s">
        <v>386</v>
      </c>
      <c r="E135" s="281" t="s">
        <v>15449</v>
      </c>
      <c r="F135" s="282" t="s">
        <v>15450</v>
      </c>
      <c r="G135" s="283" t="s">
        <v>240</v>
      </c>
      <c r="H135" s="284">
        <v>490</v>
      </c>
      <c r="I135" s="285"/>
      <c r="J135" s="286">
        <f>ROUND(I135*H135,2)</f>
        <v>0</v>
      </c>
      <c r="K135" s="282" t="s">
        <v>19</v>
      </c>
      <c r="L135" s="287"/>
      <c r="M135" s="288" t="s">
        <v>19</v>
      </c>
      <c r="N135" s="289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285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15451</v>
      </c>
    </row>
    <row r="136" s="2" customFormat="1" ht="16.5" customHeight="1">
      <c r="A136" s="42"/>
      <c r="B136" s="43"/>
      <c r="C136" s="280" t="s">
        <v>332</v>
      </c>
      <c r="D136" s="280" t="s">
        <v>386</v>
      </c>
      <c r="E136" s="281" t="s">
        <v>15452</v>
      </c>
      <c r="F136" s="282" t="s">
        <v>15453</v>
      </c>
      <c r="G136" s="283" t="s">
        <v>240</v>
      </c>
      <c r="H136" s="284">
        <v>296</v>
      </c>
      <c r="I136" s="285"/>
      <c r="J136" s="286">
        <f>ROUND(I136*H136,2)</f>
        <v>0</v>
      </c>
      <c r="K136" s="282" t="s">
        <v>19</v>
      </c>
      <c r="L136" s="287"/>
      <c r="M136" s="288" t="s">
        <v>19</v>
      </c>
      <c r="N136" s="289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285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15454</v>
      </c>
    </row>
    <row r="137" s="2" customFormat="1" ht="21.75" customHeight="1">
      <c r="A137" s="42"/>
      <c r="B137" s="43"/>
      <c r="C137" s="280" t="s">
        <v>339</v>
      </c>
      <c r="D137" s="280" t="s">
        <v>386</v>
      </c>
      <c r="E137" s="281" t="s">
        <v>15455</v>
      </c>
      <c r="F137" s="282" t="s">
        <v>15456</v>
      </c>
      <c r="G137" s="283" t="s">
        <v>10100</v>
      </c>
      <c r="H137" s="284">
        <v>2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15457</v>
      </c>
    </row>
    <row r="138" s="2" customFormat="1" ht="16.5" customHeight="1">
      <c r="A138" s="42"/>
      <c r="B138" s="43"/>
      <c r="C138" s="280" t="s">
        <v>345</v>
      </c>
      <c r="D138" s="280" t="s">
        <v>386</v>
      </c>
      <c r="E138" s="281" t="s">
        <v>15458</v>
      </c>
      <c r="F138" s="282" t="s">
        <v>15459</v>
      </c>
      <c r="G138" s="283" t="s">
        <v>10100</v>
      </c>
      <c r="H138" s="284">
        <v>2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285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15460</v>
      </c>
    </row>
    <row r="139" s="2" customFormat="1" ht="16.5" customHeight="1">
      <c r="A139" s="42"/>
      <c r="B139" s="43"/>
      <c r="C139" s="280" t="s">
        <v>351</v>
      </c>
      <c r="D139" s="280" t="s">
        <v>386</v>
      </c>
      <c r="E139" s="281" t="s">
        <v>15461</v>
      </c>
      <c r="F139" s="282" t="s">
        <v>15462</v>
      </c>
      <c r="G139" s="283" t="s">
        <v>10100</v>
      </c>
      <c r="H139" s="284">
        <v>2</v>
      </c>
      <c r="I139" s="285"/>
      <c r="J139" s="286">
        <f>ROUND(I139*H139,2)</f>
        <v>0</v>
      </c>
      <c r="K139" s="282" t="s">
        <v>19</v>
      </c>
      <c r="L139" s="287"/>
      <c r="M139" s="288" t="s">
        <v>19</v>
      </c>
      <c r="N139" s="289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285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15463</v>
      </c>
    </row>
    <row r="140" s="2" customFormat="1" ht="24.15" customHeight="1">
      <c r="A140" s="42"/>
      <c r="B140" s="43"/>
      <c r="C140" s="280" t="s">
        <v>356</v>
      </c>
      <c r="D140" s="280" t="s">
        <v>386</v>
      </c>
      <c r="E140" s="281" t="s">
        <v>15464</v>
      </c>
      <c r="F140" s="282" t="s">
        <v>15465</v>
      </c>
      <c r="G140" s="283" t="s">
        <v>10100</v>
      </c>
      <c r="H140" s="284">
        <v>1</v>
      </c>
      <c r="I140" s="285"/>
      <c r="J140" s="286">
        <f>ROUND(I140*H140,2)</f>
        <v>0</v>
      </c>
      <c r="K140" s="282" t="s">
        <v>19</v>
      </c>
      <c r="L140" s="287"/>
      <c r="M140" s="288" t="s">
        <v>19</v>
      </c>
      <c r="N140" s="289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285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15466</v>
      </c>
    </row>
    <row r="141" s="2" customFormat="1" ht="16.5" customHeight="1">
      <c r="A141" s="42"/>
      <c r="B141" s="43"/>
      <c r="C141" s="280" t="s">
        <v>361</v>
      </c>
      <c r="D141" s="280" t="s">
        <v>386</v>
      </c>
      <c r="E141" s="281" t="s">
        <v>15467</v>
      </c>
      <c r="F141" s="282" t="s">
        <v>15468</v>
      </c>
      <c r="G141" s="283" t="s">
        <v>10100</v>
      </c>
      <c r="H141" s="284">
        <v>1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15469</v>
      </c>
    </row>
    <row r="142" s="2" customFormat="1" ht="16.5" customHeight="1">
      <c r="A142" s="42"/>
      <c r="B142" s="43"/>
      <c r="C142" s="280" t="s">
        <v>7</v>
      </c>
      <c r="D142" s="280" t="s">
        <v>386</v>
      </c>
      <c r="E142" s="281" t="s">
        <v>15470</v>
      </c>
      <c r="F142" s="282" t="s">
        <v>15471</v>
      </c>
      <c r="G142" s="283" t="s">
        <v>10100</v>
      </c>
      <c r="H142" s="284">
        <v>60</v>
      </c>
      <c r="I142" s="285"/>
      <c r="J142" s="286">
        <f>ROUND(I142*H142,2)</f>
        <v>0</v>
      </c>
      <c r="K142" s="282" t="s">
        <v>19</v>
      </c>
      <c r="L142" s="287"/>
      <c r="M142" s="288" t="s">
        <v>19</v>
      </c>
      <c r="N142" s="289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285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15472</v>
      </c>
    </row>
    <row r="143" s="2" customFormat="1" ht="55.5" customHeight="1">
      <c r="A143" s="42"/>
      <c r="B143" s="43"/>
      <c r="C143" s="280" t="s">
        <v>385</v>
      </c>
      <c r="D143" s="280" t="s">
        <v>386</v>
      </c>
      <c r="E143" s="281" t="s">
        <v>15473</v>
      </c>
      <c r="F143" s="282" t="s">
        <v>15474</v>
      </c>
      <c r="G143" s="283" t="s">
        <v>10100</v>
      </c>
      <c r="H143" s="284">
        <v>1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285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98</v>
      </c>
      <c r="BM143" s="229" t="s">
        <v>15475</v>
      </c>
    </row>
    <row r="144" s="2" customFormat="1" ht="90" customHeight="1">
      <c r="A144" s="42"/>
      <c r="B144" s="43"/>
      <c r="C144" s="280" t="s">
        <v>393</v>
      </c>
      <c r="D144" s="280" t="s">
        <v>386</v>
      </c>
      <c r="E144" s="281" t="s">
        <v>15476</v>
      </c>
      <c r="F144" s="282" t="s">
        <v>15477</v>
      </c>
      <c r="G144" s="283" t="s">
        <v>10100</v>
      </c>
      <c r="H144" s="284">
        <v>12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285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15478</v>
      </c>
    </row>
    <row r="145" s="2" customFormat="1" ht="16.5" customHeight="1">
      <c r="A145" s="42"/>
      <c r="B145" s="43"/>
      <c r="C145" s="280" t="s">
        <v>399</v>
      </c>
      <c r="D145" s="280" t="s">
        <v>386</v>
      </c>
      <c r="E145" s="281" t="s">
        <v>15479</v>
      </c>
      <c r="F145" s="282" t="s">
        <v>15480</v>
      </c>
      <c r="G145" s="283" t="s">
        <v>10100</v>
      </c>
      <c r="H145" s="284">
        <v>1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98</v>
      </c>
      <c r="BM145" s="229" t="s">
        <v>15481</v>
      </c>
    </row>
    <row r="146" s="2" customFormat="1" ht="16.5" customHeight="1">
      <c r="A146" s="42"/>
      <c r="B146" s="43"/>
      <c r="C146" s="280" t="s">
        <v>407</v>
      </c>
      <c r="D146" s="280" t="s">
        <v>386</v>
      </c>
      <c r="E146" s="281" t="s">
        <v>15482</v>
      </c>
      <c r="F146" s="282" t="s">
        <v>15483</v>
      </c>
      <c r="G146" s="283" t="s">
        <v>10100</v>
      </c>
      <c r="H146" s="284">
        <v>2</v>
      </c>
      <c r="I146" s="285"/>
      <c r="J146" s="286">
        <f>ROUND(I146*H146,2)</f>
        <v>0</v>
      </c>
      <c r="K146" s="282" t="s">
        <v>19</v>
      </c>
      <c r="L146" s="287"/>
      <c r="M146" s="288" t="s">
        <v>19</v>
      </c>
      <c r="N146" s="289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15484</v>
      </c>
    </row>
    <row r="147" s="2" customFormat="1" ht="16.5" customHeight="1">
      <c r="A147" s="42"/>
      <c r="B147" s="43"/>
      <c r="C147" s="280" t="s">
        <v>413</v>
      </c>
      <c r="D147" s="280" t="s">
        <v>386</v>
      </c>
      <c r="E147" s="281" t="s">
        <v>13232</v>
      </c>
      <c r="F147" s="282" t="s">
        <v>15485</v>
      </c>
      <c r="G147" s="283" t="s">
        <v>10100</v>
      </c>
      <c r="H147" s="284">
        <v>162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285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15486</v>
      </c>
    </row>
    <row r="148" s="2" customFormat="1" ht="16.5" customHeight="1">
      <c r="A148" s="42"/>
      <c r="B148" s="43"/>
      <c r="C148" s="280" t="s">
        <v>419</v>
      </c>
      <c r="D148" s="280" t="s">
        <v>386</v>
      </c>
      <c r="E148" s="281" t="s">
        <v>15487</v>
      </c>
      <c r="F148" s="282" t="s">
        <v>15488</v>
      </c>
      <c r="G148" s="283" t="s">
        <v>10100</v>
      </c>
      <c r="H148" s="284">
        <v>149</v>
      </c>
      <c r="I148" s="285"/>
      <c r="J148" s="286">
        <f>ROUND(I148*H148,2)</f>
        <v>0</v>
      </c>
      <c r="K148" s="282" t="s">
        <v>19</v>
      </c>
      <c r="L148" s="287"/>
      <c r="M148" s="288" t="s">
        <v>19</v>
      </c>
      <c r="N148" s="289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285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15489</v>
      </c>
    </row>
    <row r="149" s="2" customFormat="1" ht="16.5" customHeight="1">
      <c r="A149" s="42"/>
      <c r="B149" s="43"/>
      <c r="C149" s="280" t="s">
        <v>432</v>
      </c>
      <c r="D149" s="280" t="s">
        <v>386</v>
      </c>
      <c r="E149" s="281" t="s">
        <v>13265</v>
      </c>
      <c r="F149" s="282" t="s">
        <v>15490</v>
      </c>
      <c r="G149" s="283" t="s">
        <v>240</v>
      </c>
      <c r="H149" s="284">
        <v>3180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285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15491</v>
      </c>
    </row>
    <row r="150" s="2" customFormat="1" ht="16.5" customHeight="1">
      <c r="A150" s="42"/>
      <c r="B150" s="43"/>
      <c r="C150" s="280" t="s">
        <v>441</v>
      </c>
      <c r="D150" s="280" t="s">
        <v>386</v>
      </c>
      <c r="E150" s="281" t="s">
        <v>13268</v>
      </c>
      <c r="F150" s="282" t="s">
        <v>15492</v>
      </c>
      <c r="G150" s="283" t="s">
        <v>240</v>
      </c>
      <c r="H150" s="284">
        <v>6430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285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15493</v>
      </c>
    </row>
    <row r="151" s="2" customFormat="1" ht="16.5" customHeight="1">
      <c r="A151" s="42"/>
      <c r="B151" s="43"/>
      <c r="C151" s="280" t="s">
        <v>449</v>
      </c>
      <c r="D151" s="280" t="s">
        <v>386</v>
      </c>
      <c r="E151" s="281" t="s">
        <v>15494</v>
      </c>
      <c r="F151" s="282" t="s">
        <v>13287</v>
      </c>
      <c r="G151" s="283" t="s">
        <v>10100</v>
      </c>
      <c r="H151" s="284">
        <v>614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285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15495</v>
      </c>
    </row>
    <row r="152" s="2" customFormat="1" ht="24.15" customHeight="1">
      <c r="A152" s="42"/>
      <c r="B152" s="43"/>
      <c r="C152" s="280" t="s">
        <v>456</v>
      </c>
      <c r="D152" s="280" t="s">
        <v>386</v>
      </c>
      <c r="E152" s="281" t="s">
        <v>15496</v>
      </c>
      <c r="F152" s="282" t="s">
        <v>15497</v>
      </c>
      <c r="G152" s="283" t="s">
        <v>240</v>
      </c>
      <c r="H152" s="284">
        <v>216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285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15498</v>
      </c>
    </row>
    <row r="153" s="2" customFormat="1" ht="24.15" customHeight="1">
      <c r="A153" s="42"/>
      <c r="B153" s="43"/>
      <c r="C153" s="280" t="s">
        <v>471</v>
      </c>
      <c r="D153" s="280" t="s">
        <v>386</v>
      </c>
      <c r="E153" s="281" t="s">
        <v>15499</v>
      </c>
      <c r="F153" s="282" t="s">
        <v>15500</v>
      </c>
      <c r="G153" s="283" t="s">
        <v>240</v>
      </c>
      <c r="H153" s="284">
        <v>168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15501</v>
      </c>
    </row>
    <row r="154" s="2" customFormat="1" ht="33" customHeight="1">
      <c r="A154" s="42"/>
      <c r="B154" s="43"/>
      <c r="C154" s="280" t="s">
        <v>484</v>
      </c>
      <c r="D154" s="280" t="s">
        <v>386</v>
      </c>
      <c r="E154" s="281" t="s">
        <v>15502</v>
      </c>
      <c r="F154" s="282" t="s">
        <v>15503</v>
      </c>
      <c r="G154" s="283" t="s">
        <v>240</v>
      </c>
      <c r="H154" s="284">
        <v>340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285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15504</v>
      </c>
    </row>
    <row r="155" s="2" customFormat="1" ht="21.75" customHeight="1">
      <c r="A155" s="42"/>
      <c r="B155" s="43"/>
      <c r="C155" s="280" t="s">
        <v>493</v>
      </c>
      <c r="D155" s="280" t="s">
        <v>386</v>
      </c>
      <c r="E155" s="281" t="s">
        <v>15505</v>
      </c>
      <c r="F155" s="282" t="s">
        <v>13634</v>
      </c>
      <c r="G155" s="283" t="s">
        <v>10100</v>
      </c>
      <c r="H155" s="284">
        <v>54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285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15506</v>
      </c>
    </row>
    <row r="156" s="17" customFormat="1" ht="20.88" customHeight="1">
      <c r="A156" s="17"/>
      <c r="B156" s="303"/>
      <c r="C156" s="304"/>
      <c r="D156" s="305" t="s">
        <v>75</v>
      </c>
      <c r="E156" s="305" t="s">
        <v>15507</v>
      </c>
      <c r="F156" s="305" t="s">
        <v>15508</v>
      </c>
      <c r="G156" s="304"/>
      <c r="H156" s="304"/>
      <c r="I156" s="306"/>
      <c r="J156" s="307">
        <f>BK156</f>
        <v>0</v>
      </c>
      <c r="K156" s="304"/>
      <c r="L156" s="308"/>
      <c r="M156" s="309"/>
      <c r="N156" s="310"/>
      <c r="O156" s="310"/>
      <c r="P156" s="311">
        <f>SUM(P157:P206)</f>
        <v>0</v>
      </c>
      <c r="Q156" s="310"/>
      <c r="R156" s="311">
        <f>SUM(R157:R206)</f>
        <v>0</v>
      </c>
      <c r="S156" s="310"/>
      <c r="T156" s="312">
        <f>SUM(T157:T206)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13" t="s">
        <v>88</v>
      </c>
      <c r="AT156" s="314" t="s">
        <v>75</v>
      </c>
      <c r="AU156" s="314" t="s">
        <v>92</v>
      </c>
      <c r="AY156" s="313" t="s">
        <v>235</v>
      </c>
      <c r="BK156" s="315">
        <f>SUM(BK157:BK206)</f>
        <v>0</v>
      </c>
    </row>
    <row r="157" s="2" customFormat="1" ht="16.5" customHeight="1">
      <c r="A157" s="42"/>
      <c r="B157" s="43"/>
      <c r="C157" s="218" t="s">
        <v>505</v>
      </c>
      <c r="D157" s="218" t="s">
        <v>237</v>
      </c>
      <c r="E157" s="219" t="s">
        <v>13653</v>
      </c>
      <c r="F157" s="220" t="s">
        <v>15509</v>
      </c>
      <c r="G157" s="221" t="s">
        <v>10100</v>
      </c>
      <c r="H157" s="222">
        <v>143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15510</v>
      </c>
    </row>
    <row r="158" s="2" customFormat="1" ht="16.5" customHeight="1">
      <c r="A158" s="42"/>
      <c r="B158" s="43"/>
      <c r="C158" s="218" t="s">
        <v>527</v>
      </c>
      <c r="D158" s="218" t="s">
        <v>237</v>
      </c>
      <c r="E158" s="219" t="s">
        <v>15511</v>
      </c>
      <c r="F158" s="220" t="s">
        <v>15512</v>
      </c>
      <c r="G158" s="221" t="s">
        <v>10100</v>
      </c>
      <c r="H158" s="222">
        <v>64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15513</v>
      </c>
    </row>
    <row r="159" s="2" customFormat="1" ht="16.5" customHeight="1">
      <c r="A159" s="42"/>
      <c r="B159" s="43"/>
      <c r="C159" s="218" t="s">
        <v>534</v>
      </c>
      <c r="D159" s="218" t="s">
        <v>237</v>
      </c>
      <c r="E159" s="219" t="s">
        <v>13641</v>
      </c>
      <c r="F159" s="220" t="s">
        <v>15514</v>
      </c>
      <c r="G159" s="221" t="s">
        <v>240</v>
      </c>
      <c r="H159" s="222">
        <v>428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98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15515</v>
      </c>
    </row>
    <row r="160" s="2" customFormat="1" ht="16.5" customHeight="1">
      <c r="A160" s="42"/>
      <c r="B160" s="43"/>
      <c r="C160" s="218" t="s">
        <v>545</v>
      </c>
      <c r="D160" s="218" t="s">
        <v>237</v>
      </c>
      <c r="E160" s="219" t="s">
        <v>13645</v>
      </c>
      <c r="F160" s="220" t="s">
        <v>15516</v>
      </c>
      <c r="G160" s="221" t="s">
        <v>240</v>
      </c>
      <c r="H160" s="222">
        <v>376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15517</v>
      </c>
    </row>
    <row r="161" s="2" customFormat="1" ht="16.5" customHeight="1">
      <c r="A161" s="42"/>
      <c r="B161" s="43"/>
      <c r="C161" s="218" t="s">
        <v>550</v>
      </c>
      <c r="D161" s="218" t="s">
        <v>237</v>
      </c>
      <c r="E161" s="219" t="s">
        <v>13649</v>
      </c>
      <c r="F161" s="220" t="s">
        <v>15518</v>
      </c>
      <c r="G161" s="221" t="s">
        <v>240</v>
      </c>
      <c r="H161" s="222">
        <v>314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15519</v>
      </c>
    </row>
    <row r="162" s="2" customFormat="1" ht="16.5" customHeight="1">
      <c r="A162" s="42"/>
      <c r="B162" s="43"/>
      <c r="C162" s="218" t="s">
        <v>557</v>
      </c>
      <c r="D162" s="218" t="s">
        <v>237</v>
      </c>
      <c r="E162" s="219" t="s">
        <v>15520</v>
      </c>
      <c r="F162" s="220" t="s">
        <v>15521</v>
      </c>
      <c r="G162" s="221" t="s">
        <v>240</v>
      </c>
      <c r="H162" s="222">
        <v>80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15522</v>
      </c>
    </row>
    <row r="163" s="2" customFormat="1" ht="16.5" customHeight="1">
      <c r="A163" s="42"/>
      <c r="B163" s="43"/>
      <c r="C163" s="218" t="s">
        <v>572</v>
      </c>
      <c r="D163" s="218" t="s">
        <v>237</v>
      </c>
      <c r="E163" s="219" t="s">
        <v>15523</v>
      </c>
      <c r="F163" s="220" t="s">
        <v>15524</v>
      </c>
      <c r="G163" s="221" t="s">
        <v>240</v>
      </c>
      <c r="H163" s="222">
        <v>20120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98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15525</v>
      </c>
    </row>
    <row r="164" s="2" customFormat="1" ht="16.5" customHeight="1">
      <c r="A164" s="42"/>
      <c r="B164" s="43"/>
      <c r="C164" s="218" t="s">
        <v>581</v>
      </c>
      <c r="D164" s="218" t="s">
        <v>237</v>
      </c>
      <c r="E164" s="219" t="s">
        <v>15526</v>
      </c>
      <c r="F164" s="220" t="s">
        <v>15527</v>
      </c>
      <c r="G164" s="221" t="s">
        <v>10100</v>
      </c>
      <c r="H164" s="222">
        <v>24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15528</v>
      </c>
    </row>
    <row r="165" s="2" customFormat="1" ht="16.5" customHeight="1">
      <c r="A165" s="42"/>
      <c r="B165" s="43"/>
      <c r="C165" s="218" t="s">
        <v>591</v>
      </c>
      <c r="D165" s="218" t="s">
        <v>237</v>
      </c>
      <c r="E165" s="219" t="s">
        <v>15529</v>
      </c>
      <c r="F165" s="220" t="s">
        <v>15530</v>
      </c>
      <c r="G165" s="221" t="s">
        <v>10100</v>
      </c>
      <c r="H165" s="222">
        <v>24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98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98</v>
      </c>
      <c r="BM165" s="229" t="s">
        <v>15531</v>
      </c>
    </row>
    <row r="166" s="2" customFormat="1" ht="16.5" customHeight="1">
      <c r="A166" s="42"/>
      <c r="B166" s="43"/>
      <c r="C166" s="218" t="s">
        <v>610</v>
      </c>
      <c r="D166" s="218" t="s">
        <v>237</v>
      </c>
      <c r="E166" s="219" t="s">
        <v>15532</v>
      </c>
      <c r="F166" s="220" t="s">
        <v>15533</v>
      </c>
      <c r="G166" s="221" t="s">
        <v>240</v>
      </c>
      <c r="H166" s="222">
        <v>115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98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15534</v>
      </c>
    </row>
    <row r="167" s="2" customFormat="1" ht="16.5" customHeight="1">
      <c r="A167" s="42"/>
      <c r="B167" s="43"/>
      <c r="C167" s="218" t="s">
        <v>616</v>
      </c>
      <c r="D167" s="218" t="s">
        <v>237</v>
      </c>
      <c r="E167" s="219" t="s">
        <v>15535</v>
      </c>
      <c r="F167" s="220" t="s">
        <v>15536</v>
      </c>
      <c r="G167" s="221" t="s">
        <v>10100</v>
      </c>
      <c r="H167" s="222">
        <v>4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15537</v>
      </c>
    </row>
    <row r="168" s="2" customFormat="1" ht="16.5" customHeight="1">
      <c r="A168" s="42"/>
      <c r="B168" s="43"/>
      <c r="C168" s="218" t="s">
        <v>627</v>
      </c>
      <c r="D168" s="218" t="s">
        <v>237</v>
      </c>
      <c r="E168" s="219" t="s">
        <v>15538</v>
      </c>
      <c r="F168" s="220" t="s">
        <v>15421</v>
      </c>
      <c r="G168" s="221" t="s">
        <v>240</v>
      </c>
      <c r="H168" s="222">
        <v>320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98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15539</v>
      </c>
    </row>
    <row r="169" s="2" customFormat="1" ht="16.5" customHeight="1">
      <c r="A169" s="42"/>
      <c r="B169" s="43"/>
      <c r="C169" s="218" t="s">
        <v>640</v>
      </c>
      <c r="D169" s="218" t="s">
        <v>237</v>
      </c>
      <c r="E169" s="219" t="s">
        <v>15540</v>
      </c>
      <c r="F169" s="220" t="s">
        <v>15541</v>
      </c>
      <c r="G169" s="221" t="s">
        <v>10100</v>
      </c>
      <c r="H169" s="222">
        <v>4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98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15542</v>
      </c>
    </row>
    <row r="170" s="2" customFormat="1" ht="16.5" customHeight="1">
      <c r="A170" s="42"/>
      <c r="B170" s="43"/>
      <c r="C170" s="218" t="s">
        <v>653</v>
      </c>
      <c r="D170" s="218" t="s">
        <v>237</v>
      </c>
      <c r="E170" s="219" t="s">
        <v>15543</v>
      </c>
      <c r="F170" s="220" t="s">
        <v>15544</v>
      </c>
      <c r="G170" s="221" t="s">
        <v>10100</v>
      </c>
      <c r="H170" s="222">
        <v>305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15545</v>
      </c>
    </row>
    <row r="171" s="2" customFormat="1" ht="16.5" customHeight="1">
      <c r="A171" s="42"/>
      <c r="B171" s="43"/>
      <c r="C171" s="218" t="s">
        <v>659</v>
      </c>
      <c r="D171" s="218" t="s">
        <v>237</v>
      </c>
      <c r="E171" s="219" t="s">
        <v>15546</v>
      </c>
      <c r="F171" s="220" t="s">
        <v>15430</v>
      </c>
      <c r="G171" s="221" t="s">
        <v>10100</v>
      </c>
      <c r="H171" s="222">
        <v>35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98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15547</v>
      </c>
    </row>
    <row r="172" s="2" customFormat="1" ht="16.5" customHeight="1">
      <c r="A172" s="42"/>
      <c r="B172" s="43"/>
      <c r="C172" s="218" t="s">
        <v>666</v>
      </c>
      <c r="D172" s="218" t="s">
        <v>237</v>
      </c>
      <c r="E172" s="219" t="s">
        <v>15548</v>
      </c>
      <c r="F172" s="220" t="s">
        <v>15433</v>
      </c>
      <c r="G172" s="221" t="s">
        <v>10100</v>
      </c>
      <c r="H172" s="222">
        <v>113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98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15549</v>
      </c>
    </row>
    <row r="173" s="2" customFormat="1" ht="16.5" customHeight="1">
      <c r="A173" s="42"/>
      <c r="B173" s="43"/>
      <c r="C173" s="218" t="s">
        <v>672</v>
      </c>
      <c r="D173" s="218" t="s">
        <v>237</v>
      </c>
      <c r="E173" s="219" t="s">
        <v>15550</v>
      </c>
      <c r="F173" s="220" t="s">
        <v>15435</v>
      </c>
      <c r="G173" s="221" t="s">
        <v>10100</v>
      </c>
      <c r="H173" s="222">
        <v>35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15551</v>
      </c>
    </row>
    <row r="174" s="2" customFormat="1" ht="16.5" customHeight="1">
      <c r="A174" s="42"/>
      <c r="B174" s="43"/>
      <c r="C174" s="218" t="s">
        <v>678</v>
      </c>
      <c r="D174" s="218" t="s">
        <v>237</v>
      </c>
      <c r="E174" s="219" t="s">
        <v>15552</v>
      </c>
      <c r="F174" s="220" t="s">
        <v>15438</v>
      </c>
      <c r="G174" s="221" t="s">
        <v>10100</v>
      </c>
      <c r="H174" s="222">
        <v>113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98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15553</v>
      </c>
    </row>
    <row r="175" s="2" customFormat="1" ht="44.25" customHeight="1">
      <c r="A175" s="42"/>
      <c r="B175" s="43"/>
      <c r="C175" s="218" t="s">
        <v>688</v>
      </c>
      <c r="D175" s="218" t="s">
        <v>237</v>
      </c>
      <c r="E175" s="219" t="s">
        <v>15554</v>
      </c>
      <c r="F175" s="220" t="s">
        <v>15441</v>
      </c>
      <c r="G175" s="221" t="s">
        <v>10100</v>
      </c>
      <c r="H175" s="222">
        <v>32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98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15555</v>
      </c>
    </row>
    <row r="176" s="2" customFormat="1" ht="24.15" customHeight="1">
      <c r="A176" s="42"/>
      <c r="B176" s="43"/>
      <c r="C176" s="218" t="s">
        <v>696</v>
      </c>
      <c r="D176" s="218" t="s">
        <v>237</v>
      </c>
      <c r="E176" s="219" t="s">
        <v>15556</v>
      </c>
      <c r="F176" s="220" t="s">
        <v>15557</v>
      </c>
      <c r="G176" s="221" t="s">
        <v>10100</v>
      </c>
      <c r="H176" s="222">
        <v>8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15558</v>
      </c>
    </row>
    <row r="177" s="2" customFormat="1" ht="24.15" customHeight="1">
      <c r="A177" s="42"/>
      <c r="B177" s="43"/>
      <c r="C177" s="218" t="s">
        <v>705</v>
      </c>
      <c r="D177" s="218" t="s">
        <v>237</v>
      </c>
      <c r="E177" s="219" t="s">
        <v>15559</v>
      </c>
      <c r="F177" s="220" t="s">
        <v>15560</v>
      </c>
      <c r="G177" s="221" t="s">
        <v>10100</v>
      </c>
      <c r="H177" s="222">
        <v>13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98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15561</v>
      </c>
    </row>
    <row r="178" s="2" customFormat="1" ht="24.15" customHeight="1">
      <c r="A178" s="42"/>
      <c r="B178" s="43"/>
      <c r="C178" s="218" t="s">
        <v>714</v>
      </c>
      <c r="D178" s="218" t="s">
        <v>237</v>
      </c>
      <c r="E178" s="219" t="s">
        <v>15562</v>
      </c>
      <c r="F178" s="220" t="s">
        <v>15563</v>
      </c>
      <c r="G178" s="221" t="s">
        <v>10100</v>
      </c>
      <c r="H178" s="222">
        <v>14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98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15564</v>
      </c>
    </row>
    <row r="179" s="2" customFormat="1" ht="16.5" customHeight="1">
      <c r="A179" s="42"/>
      <c r="B179" s="43"/>
      <c r="C179" s="218" t="s">
        <v>721</v>
      </c>
      <c r="D179" s="218" t="s">
        <v>237</v>
      </c>
      <c r="E179" s="219" t="s">
        <v>15565</v>
      </c>
      <c r="F179" s="220" t="s">
        <v>15566</v>
      </c>
      <c r="G179" s="221" t="s">
        <v>240</v>
      </c>
      <c r="H179" s="222">
        <v>490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15567</v>
      </c>
    </row>
    <row r="180" s="2" customFormat="1" ht="16.5" customHeight="1">
      <c r="A180" s="42"/>
      <c r="B180" s="43"/>
      <c r="C180" s="218" t="s">
        <v>728</v>
      </c>
      <c r="D180" s="218" t="s">
        <v>237</v>
      </c>
      <c r="E180" s="219" t="s">
        <v>15568</v>
      </c>
      <c r="F180" s="220" t="s">
        <v>15569</v>
      </c>
      <c r="G180" s="221" t="s">
        <v>240</v>
      </c>
      <c r="H180" s="222">
        <v>296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98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15570</v>
      </c>
    </row>
    <row r="181" s="2" customFormat="1" ht="21.75" customHeight="1">
      <c r="A181" s="42"/>
      <c r="B181" s="43"/>
      <c r="C181" s="218" t="s">
        <v>734</v>
      </c>
      <c r="D181" s="218" t="s">
        <v>237</v>
      </c>
      <c r="E181" s="219" t="s">
        <v>15571</v>
      </c>
      <c r="F181" s="220" t="s">
        <v>15572</v>
      </c>
      <c r="G181" s="221" t="s">
        <v>10100</v>
      </c>
      <c r="H181" s="222">
        <v>2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98</v>
      </c>
      <c r="AT181" s="229" t="s">
        <v>237</v>
      </c>
      <c r="AU181" s="229" t="s">
        <v>98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15573</v>
      </c>
    </row>
    <row r="182" s="2" customFormat="1" ht="16.5" customHeight="1">
      <c r="A182" s="42"/>
      <c r="B182" s="43"/>
      <c r="C182" s="218" t="s">
        <v>748</v>
      </c>
      <c r="D182" s="218" t="s">
        <v>237</v>
      </c>
      <c r="E182" s="219" t="s">
        <v>15574</v>
      </c>
      <c r="F182" s="220" t="s">
        <v>15575</v>
      </c>
      <c r="G182" s="221" t="s">
        <v>10100</v>
      </c>
      <c r="H182" s="222">
        <v>2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15576</v>
      </c>
    </row>
    <row r="183" s="2" customFormat="1" ht="16.5" customHeight="1">
      <c r="A183" s="42"/>
      <c r="B183" s="43"/>
      <c r="C183" s="218" t="s">
        <v>759</v>
      </c>
      <c r="D183" s="218" t="s">
        <v>237</v>
      </c>
      <c r="E183" s="219" t="s">
        <v>15577</v>
      </c>
      <c r="F183" s="220" t="s">
        <v>15578</v>
      </c>
      <c r="G183" s="221" t="s">
        <v>10100</v>
      </c>
      <c r="H183" s="222">
        <v>2</v>
      </c>
      <c r="I183" s="223"/>
      <c r="J183" s="224">
        <f>ROUND(I183*H183,2)</f>
        <v>0</v>
      </c>
      <c r="K183" s="220" t="s">
        <v>19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98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15579</v>
      </c>
    </row>
    <row r="184" s="2" customFormat="1" ht="24.15" customHeight="1">
      <c r="A184" s="42"/>
      <c r="B184" s="43"/>
      <c r="C184" s="218" t="s">
        <v>774</v>
      </c>
      <c r="D184" s="218" t="s">
        <v>237</v>
      </c>
      <c r="E184" s="219" t="s">
        <v>15580</v>
      </c>
      <c r="F184" s="220" t="s">
        <v>15581</v>
      </c>
      <c r="G184" s="221" t="s">
        <v>10100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98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15582</v>
      </c>
    </row>
    <row r="185" s="2" customFormat="1" ht="16.5" customHeight="1">
      <c r="A185" s="42"/>
      <c r="B185" s="43"/>
      <c r="C185" s="218" t="s">
        <v>782</v>
      </c>
      <c r="D185" s="218" t="s">
        <v>237</v>
      </c>
      <c r="E185" s="219" t="s">
        <v>15583</v>
      </c>
      <c r="F185" s="220" t="s">
        <v>15468</v>
      </c>
      <c r="G185" s="221" t="s">
        <v>10100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15584</v>
      </c>
    </row>
    <row r="186" s="2" customFormat="1" ht="16.5" customHeight="1">
      <c r="A186" s="42"/>
      <c r="B186" s="43"/>
      <c r="C186" s="218" t="s">
        <v>791</v>
      </c>
      <c r="D186" s="218" t="s">
        <v>237</v>
      </c>
      <c r="E186" s="219" t="s">
        <v>15585</v>
      </c>
      <c r="F186" s="220" t="s">
        <v>15471</v>
      </c>
      <c r="G186" s="221" t="s">
        <v>10100</v>
      </c>
      <c r="H186" s="222">
        <v>60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98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15586</v>
      </c>
    </row>
    <row r="187" s="2" customFormat="1" ht="55.5" customHeight="1">
      <c r="A187" s="42"/>
      <c r="B187" s="43"/>
      <c r="C187" s="218" t="s">
        <v>800</v>
      </c>
      <c r="D187" s="218" t="s">
        <v>237</v>
      </c>
      <c r="E187" s="219" t="s">
        <v>15587</v>
      </c>
      <c r="F187" s="220" t="s">
        <v>15588</v>
      </c>
      <c r="G187" s="221" t="s">
        <v>10100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98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15589</v>
      </c>
    </row>
    <row r="188" s="2" customFormat="1" ht="90" customHeight="1">
      <c r="A188" s="42"/>
      <c r="B188" s="43"/>
      <c r="C188" s="218" t="s">
        <v>806</v>
      </c>
      <c r="D188" s="218" t="s">
        <v>237</v>
      </c>
      <c r="E188" s="219" t="s">
        <v>15590</v>
      </c>
      <c r="F188" s="220" t="s">
        <v>15591</v>
      </c>
      <c r="G188" s="221" t="s">
        <v>10100</v>
      </c>
      <c r="H188" s="222">
        <v>12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15592</v>
      </c>
    </row>
    <row r="189" s="2" customFormat="1" ht="16.5" customHeight="1">
      <c r="A189" s="42"/>
      <c r="B189" s="43"/>
      <c r="C189" s="218" t="s">
        <v>814</v>
      </c>
      <c r="D189" s="218" t="s">
        <v>237</v>
      </c>
      <c r="E189" s="219" t="s">
        <v>15593</v>
      </c>
      <c r="F189" s="220" t="s">
        <v>15594</v>
      </c>
      <c r="G189" s="221" t="s">
        <v>10100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98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15595</v>
      </c>
    </row>
    <row r="190" s="2" customFormat="1" ht="16.5" customHeight="1">
      <c r="A190" s="42"/>
      <c r="B190" s="43"/>
      <c r="C190" s="218" t="s">
        <v>822</v>
      </c>
      <c r="D190" s="218" t="s">
        <v>237</v>
      </c>
      <c r="E190" s="219" t="s">
        <v>15596</v>
      </c>
      <c r="F190" s="220" t="s">
        <v>15597</v>
      </c>
      <c r="G190" s="221" t="s">
        <v>10100</v>
      </c>
      <c r="H190" s="222">
        <v>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98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15598</v>
      </c>
    </row>
    <row r="191" s="2" customFormat="1" ht="16.5" customHeight="1">
      <c r="A191" s="42"/>
      <c r="B191" s="43"/>
      <c r="C191" s="218" t="s">
        <v>828</v>
      </c>
      <c r="D191" s="218" t="s">
        <v>237</v>
      </c>
      <c r="E191" s="219" t="s">
        <v>15599</v>
      </c>
      <c r="F191" s="220" t="s">
        <v>15485</v>
      </c>
      <c r="G191" s="221" t="s">
        <v>10100</v>
      </c>
      <c r="H191" s="222">
        <v>162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15600</v>
      </c>
    </row>
    <row r="192" s="2" customFormat="1" ht="16.5" customHeight="1">
      <c r="A192" s="42"/>
      <c r="B192" s="43"/>
      <c r="C192" s="218" t="s">
        <v>835</v>
      </c>
      <c r="D192" s="218" t="s">
        <v>237</v>
      </c>
      <c r="E192" s="219" t="s">
        <v>15601</v>
      </c>
      <c r="F192" s="220" t="s">
        <v>15602</v>
      </c>
      <c r="G192" s="221" t="s">
        <v>10100</v>
      </c>
      <c r="H192" s="222">
        <v>149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98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15603</v>
      </c>
    </row>
    <row r="193" s="2" customFormat="1" ht="16.5" customHeight="1">
      <c r="A193" s="42"/>
      <c r="B193" s="43"/>
      <c r="C193" s="218" t="s">
        <v>841</v>
      </c>
      <c r="D193" s="218" t="s">
        <v>237</v>
      </c>
      <c r="E193" s="219" t="s">
        <v>15604</v>
      </c>
      <c r="F193" s="220" t="s">
        <v>15605</v>
      </c>
      <c r="G193" s="221" t="s">
        <v>240</v>
      </c>
      <c r="H193" s="222">
        <v>3180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98</v>
      </c>
      <c r="AT193" s="229" t="s">
        <v>237</v>
      </c>
      <c r="AU193" s="229" t="s">
        <v>98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98</v>
      </c>
      <c r="BM193" s="229" t="s">
        <v>15606</v>
      </c>
    </row>
    <row r="194" s="2" customFormat="1" ht="16.5" customHeight="1">
      <c r="A194" s="42"/>
      <c r="B194" s="43"/>
      <c r="C194" s="218" t="s">
        <v>851</v>
      </c>
      <c r="D194" s="218" t="s">
        <v>237</v>
      </c>
      <c r="E194" s="219" t="s">
        <v>15607</v>
      </c>
      <c r="F194" s="220" t="s">
        <v>15608</v>
      </c>
      <c r="G194" s="221" t="s">
        <v>240</v>
      </c>
      <c r="H194" s="222">
        <v>6430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15609</v>
      </c>
    </row>
    <row r="195" s="2" customFormat="1" ht="16.5" customHeight="1">
      <c r="A195" s="42"/>
      <c r="B195" s="43"/>
      <c r="C195" s="218" t="s">
        <v>862</v>
      </c>
      <c r="D195" s="218" t="s">
        <v>237</v>
      </c>
      <c r="E195" s="219" t="s">
        <v>15610</v>
      </c>
      <c r="F195" s="220" t="s">
        <v>13396</v>
      </c>
      <c r="G195" s="221" t="s">
        <v>10100</v>
      </c>
      <c r="H195" s="222">
        <v>614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98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15611</v>
      </c>
    </row>
    <row r="196" s="2" customFormat="1" ht="24.15" customHeight="1">
      <c r="A196" s="42"/>
      <c r="B196" s="43"/>
      <c r="C196" s="218" t="s">
        <v>873</v>
      </c>
      <c r="D196" s="218" t="s">
        <v>237</v>
      </c>
      <c r="E196" s="219" t="s">
        <v>15612</v>
      </c>
      <c r="F196" s="220" t="s">
        <v>15613</v>
      </c>
      <c r="G196" s="221" t="s">
        <v>240</v>
      </c>
      <c r="H196" s="222">
        <v>216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98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15614</v>
      </c>
    </row>
    <row r="197" s="2" customFormat="1" ht="24.15" customHeight="1">
      <c r="A197" s="42"/>
      <c r="B197" s="43"/>
      <c r="C197" s="218" t="s">
        <v>884</v>
      </c>
      <c r="D197" s="218" t="s">
        <v>237</v>
      </c>
      <c r="E197" s="219" t="s">
        <v>15615</v>
      </c>
      <c r="F197" s="220" t="s">
        <v>15616</v>
      </c>
      <c r="G197" s="221" t="s">
        <v>240</v>
      </c>
      <c r="H197" s="222">
        <v>168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15617</v>
      </c>
    </row>
    <row r="198" s="2" customFormat="1" ht="33" customHeight="1">
      <c r="A198" s="42"/>
      <c r="B198" s="43"/>
      <c r="C198" s="218" t="s">
        <v>890</v>
      </c>
      <c r="D198" s="218" t="s">
        <v>237</v>
      </c>
      <c r="E198" s="219" t="s">
        <v>15618</v>
      </c>
      <c r="F198" s="220" t="s">
        <v>15619</v>
      </c>
      <c r="G198" s="221" t="s">
        <v>240</v>
      </c>
      <c r="H198" s="222">
        <v>340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15620</v>
      </c>
    </row>
    <row r="199" s="2" customFormat="1" ht="21.75" customHeight="1">
      <c r="A199" s="42"/>
      <c r="B199" s="43"/>
      <c r="C199" s="218" t="s">
        <v>901</v>
      </c>
      <c r="D199" s="218" t="s">
        <v>237</v>
      </c>
      <c r="E199" s="219" t="s">
        <v>15621</v>
      </c>
      <c r="F199" s="220" t="s">
        <v>13634</v>
      </c>
      <c r="G199" s="221" t="s">
        <v>10100</v>
      </c>
      <c r="H199" s="222">
        <v>54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98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15622</v>
      </c>
    </row>
    <row r="200" s="2" customFormat="1" ht="16.5" customHeight="1">
      <c r="A200" s="42"/>
      <c r="B200" s="43"/>
      <c r="C200" s="218" t="s">
        <v>917</v>
      </c>
      <c r="D200" s="218" t="s">
        <v>237</v>
      </c>
      <c r="E200" s="219" t="s">
        <v>15623</v>
      </c>
      <c r="F200" s="220" t="s">
        <v>15624</v>
      </c>
      <c r="G200" s="221" t="s">
        <v>240</v>
      </c>
      <c r="H200" s="222">
        <v>86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15625</v>
      </c>
    </row>
    <row r="201" s="2" customFormat="1" ht="16.5" customHeight="1">
      <c r="A201" s="42"/>
      <c r="B201" s="43"/>
      <c r="C201" s="218" t="s">
        <v>923</v>
      </c>
      <c r="D201" s="218" t="s">
        <v>237</v>
      </c>
      <c r="E201" s="219" t="s">
        <v>15626</v>
      </c>
      <c r="F201" s="220" t="s">
        <v>15627</v>
      </c>
      <c r="G201" s="221" t="s">
        <v>240</v>
      </c>
      <c r="H201" s="222">
        <v>94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98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15628</v>
      </c>
    </row>
    <row r="202" s="2" customFormat="1" ht="16.5" customHeight="1">
      <c r="A202" s="42"/>
      <c r="B202" s="43"/>
      <c r="C202" s="218" t="s">
        <v>929</v>
      </c>
      <c r="D202" s="218" t="s">
        <v>237</v>
      </c>
      <c r="E202" s="219" t="s">
        <v>15629</v>
      </c>
      <c r="F202" s="220" t="s">
        <v>15630</v>
      </c>
      <c r="G202" s="221" t="s">
        <v>13714</v>
      </c>
      <c r="H202" s="222">
        <v>112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98</v>
      </c>
      <c r="AT202" s="229" t="s">
        <v>237</v>
      </c>
      <c r="AU202" s="229" t="s">
        <v>98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15631</v>
      </c>
    </row>
    <row r="203" s="2" customFormat="1" ht="16.5" customHeight="1">
      <c r="A203" s="42"/>
      <c r="B203" s="43"/>
      <c r="C203" s="218" t="s">
        <v>935</v>
      </c>
      <c r="D203" s="218" t="s">
        <v>237</v>
      </c>
      <c r="E203" s="219" t="s">
        <v>15632</v>
      </c>
      <c r="F203" s="220" t="s">
        <v>13717</v>
      </c>
      <c r="G203" s="221" t="s">
        <v>13714</v>
      </c>
      <c r="H203" s="222">
        <v>96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15633</v>
      </c>
    </row>
    <row r="204" s="2" customFormat="1" ht="16.5" customHeight="1">
      <c r="A204" s="42"/>
      <c r="B204" s="43"/>
      <c r="C204" s="218" t="s">
        <v>971</v>
      </c>
      <c r="D204" s="218" t="s">
        <v>237</v>
      </c>
      <c r="E204" s="219" t="s">
        <v>15634</v>
      </c>
      <c r="F204" s="220" t="s">
        <v>13720</v>
      </c>
      <c r="G204" s="221" t="s">
        <v>13714</v>
      </c>
      <c r="H204" s="222">
        <v>53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98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15635</v>
      </c>
    </row>
    <row r="205" s="2" customFormat="1" ht="16.5" customHeight="1">
      <c r="A205" s="42"/>
      <c r="B205" s="43"/>
      <c r="C205" s="218" t="s">
        <v>977</v>
      </c>
      <c r="D205" s="218" t="s">
        <v>237</v>
      </c>
      <c r="E205" s="219" t="s">
        <v>15636</v>
      </c>
      <c r="F205" s="220" t="s">
        <v>15637</v>
      </c>
      <c r="G205" s="221" t="s">
        <v>13714</v>
      </c>
      <c r="H205" s="222">
        <v>94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98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15638</v>
      </c>
    </row>
    <row r="206" s="2" customFormat="1" ht="16.5" customHeight="1">
      <c r="A206" s="42"/>
      <c r="B206" s="43"/>
      <c r="C206" s="218" t="s">
        <v>983</v>
      </c>
      <c r="D206" s="218" t="s">
        <v>237</v>
      </c>
      <c r="E206" s="219" t="s">
        <v>15639</v>
      </c>
      <c r="F206" s="220" t="s">
        <v>15152</v>
      </c>
      <c r="G206" s="221" t="s">
        <v>10100</v>
      </c>
      <c r="H206" s="222">
        <v>1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15640</v>
      </c>
    </row>
    <row r="207" s="12" customFormat="1" ht="20.88" customHeight="1">
      <c r="A207" s="12"/>
      <c r="B207" s="202"/>
      <c r="C207" s="203"/>
      <c r="D207" s="204" t="s">
        <v>75</v>
      </c>
      <c r="E207" s="216" t="s">
        <v>15641</v>
      </c>
      <c r="F207" s="216" t="s">
        <v>15642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P208+P220</f>
        <v>0</v>
      </c>
      <c r="Q207" s="210"/>
      <c r="R207" s="211">
        <f>R208+R220</f>
        <v>0</v>
      </c>
      <c r="S207" s="210"/>
      <c r="T207" s="212">
        <f>T208+T220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88</v>
      </c>
      <c r="AT207" s="214" t="s">
        <v>75</v>
      </c>
      <c r="AU207" s="214" t="s">
        <v>88</v>
      </c>
      <c r="AY207" s="213" t="s">
        <v>235</v>
      </c>
      <c r="BK207" s="215">
        <f>BK208+BK220</f>
        <v>0</v>
      </c>
    </row>
    <row r="208" s="17" customFormat="1" ht="20.88" customHeight="1">
      <c r="A208" s="17"/>
      <c r="B208" s="303"/>
      <c r="C208" s="304"/>
      <c r="D208" s="305" t="s">
        <v>75</v>
      </c>
      <c r="E208" s="305" t="s">
        <v>15643</v>
      </c>
      <c r="F208" s="305" t="s">
        <v>15644</v>
      </c>
      <c r="G208" s="304"/>
      <c r="H208" s="304"/>
      <c r="I208" s="306"/>
      <c r="J208" s="307">
        <f>BK208</f>
        <v>0</v>
      </c>
      <c r="K208" s="304"/>
      <c r="L208" s="308"/>
      <c r="M208" s="309"/>
      <c r="N208" s="310"/>
      <c r="O208" s="310"/>
      <c r="P208" s="311">
        <f>SUM(P209:P219)</f>
        <v>0</v>
      </c>
      <c r="Q208" s="310"/>
      <c r="R208" s="311">
        <f>SUM(R209:R219)</f>
        <v>0</v>
      </c>
      <c r="S208" s="310"/>
      <c r="T208" s="312">
        <f>SUM(T209:T219)</f>
        <v>0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13" t="s">
        <v>88</v>
      </c>
      <c r="AT208" s="314" t="s">
        <v>75</v>
      </c>
      <c r="AU208" s="314" t="s">
        <v>92</v>
      </c>
      <c r="AY208" s="313" t="s">
        <v>235</v>
      </c>
      <c r="BK208" s="315">
        <f>SUM(BK209:BK219)</f>
        <v>0</v>
      </c>
    </row>
    <row r="209" s="2" customFormat="1" ht="24.15" customHeight="1">
      <c r="A209" s="42"/>
      <c r="B209" s="43"/>
      <c r="C209" s="280" t="s">
        <v>989</v>
      </c>
      <c r="D209" s="280" t="s">
        <v>386</v>
      </c>
      <c r="E209" s="281" t="s">
        <v>15645</v>
      </c>
      <c r="F209" s="282" t="s">
        <v>15646</v>
      </c>
      <c r="G209" s="283" t="s">
        <v>10100</v>
      </c>
      <c r="H209" s="284">
        <v>13</v>
      </c>
      <c r="I209" s="285"/>
      <c r="J209" s="286">
        <f>ROUND(I209*H209,2)</f>
        <v>0</v>
      </c>
      <c r="K209" s="282" t="s">
        <v>19</v>
      </c>
      <c r="L209" s="287"/>
      <c r="M209" s="288" t="s">
        <v>19</v>
      </c>
      <c r="N209" s="289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285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15647</v>
      </c>
    </row>
    <row r="210" s="2" customFormat="1" ht="16.5" customHeight="1">
      <c r="A210" s="42"/>
      <c r="B210" s="43"/>
      <c r="C210" s="280" t="s">
        <v>995</v>
      </c>
      <c r="D210" s="280" t="s">
        <v>386</v>
      </c>
      <c r="E210" s="281" t="s">
        <v>15648</v>
      </c>
      <c r="F210" s="282" t="s">
        <v>15649</v>
      </c>
      <c r="G210" s="283" t="s">
        <v>10100</v>
      </c>
      <c r="H210" s="284">
        <v>10</v>
      </c>
      <c r="I210" s="285"/>
      <c r="J210" s="286">
        <f>ROUND(I210*H210,2)</f>
        <v>0</v>
      </c>
      <c r="K210" s="282" t="s">
        <v>19</v>
      </c>
      <c r="L210" s="287"/>
      <c r="M210" s="288" t="s">
        <v>19</v>
      </c>
      <c r="N210" s="289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285</v>
      </c>
      <c r="AT210" s="229" t="s">
        <v>386</v>
      </c>
      <c r="AU210" s="229" t="s">
        <v>98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98</v>
      </c>
      <c r="BM210" s="229" t="s">
        <v>15650</v>
      </c>
    </row>
    <row r="211" s="2" customFormat="1" ht="16.5" customHeight="1">
      <c r="A211" s="42"/>
      <c r="B211" s="43"/>
      <c r="C211" s="280" t="s">
        <v>1001</v>
      </c>
      <c r="D211" s="280" t="s">
        <v>386</v>
      </c>
      <c r="E211" s="281" t="s">
        <v>15651</v>
      </c>
      <c r="F211" s="282" t="s">
        <v>15652</v>
      </c>
      <c r="G211" s="283" t="s">
        <v>10100</v>
      </c>
      <c r="H211" s="284">
        <v>23</v>
      </c>
      <c r="I211" s="285"/>
      <c r="J211" s="286">
        <f>ROUND(I211*H211,2)</f>
        <v>0</v>
      </c>
      <c r="K211" s="282" t="s">
        <v>19</v>
      </c>
      <c r="L211" s="287"/>
      <c r="M211" s="288" t="s">
        <v>19</v>
      </c>
      <c r="N211" s="289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285</v>
      </c>
      <c r="AT211" s="229" t="s">
        <v>386</v>
      </c>
      <c r="AU211" s="229" t="s">
        <v>98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98</v>
      </c>
      <c r="BM211" s="229" t="s">
        <v>15653</v>
      </c>
    </row>
    <row r="212" s="2" customFormat="1" ht="16.5" customHeight="1">
      <c r="A212" s="42"/>
      <c r="B212" s="43"/>
      <c r="C212" s="280" t="s">
        <v>1007</v>
      </c>
      <c r="D212" s="280" t="s">
        <v>386</v>
      </c>
      <c r="E212" s="281" t="s">
        <v>15654</v>
      </c>
      <c r="F212" s="282" t="s">
        <v>15655</v>
      </c>
      <c r="G212" s="283" t="s">
        <v>10100</v>
      </c>
      <c r="H212" s="284">
        <v>23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15656</v>
      </c>
    </row>
    <row r="213" s="2" customFormat="1" ht="24.15" customHeight="1">
      <c r="A213" s="42"/>
      <c r="B213" s="43"/>
      <c r="C213" s="280" t="s">
        <v>1013</v>
      </c>
      <c r="D213" s="280" t="s">
        <v>386</v>
      </c>
      <c r="E213" s="281" t="s">
        <v>15657</v>
      </c>
      <c r="F213" s="282" t="s">
        <v>15658</v>
      </c>
      <c r="G213" s="283" t="s">
        <v>10100</v>
      </c>
      <c r="H213" s="284">
        <v>2</v>
      </c>
      <c r="I213" s="285"/>
      <c r="J213" s="286">
        <f>ROUND(I213*H213,2)</f>
        <v>0</v>
      </c>
      <c r="K213" s="282" t="s">
        <v>19</v>
      </c>
      <c r="L213" s="287"/>
      <c r="M213" s="288" t="s">
        <v>19</v>
      </c>
      <c r="N213" s="289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98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15659</v>
      </c>
    </row>
    <row r="214" s="2" customFormat="1" ht="123" customHeight="1">
      <c r="A214" s="42"/>
      <c r="B214" s="43"/>
      <c r="C214" s="280" t="s">
        <v>1019</v>
      </c>
      <c r="D214" s="280" t="s">
        <v>386</v>
      </c>
      <c r="E214" s="281" t="s">
        <v>15660</v>
      </c>
      <c r="F214" s="282" t="s">
        <v>15661</v>
      </c>
      <c r="G214" s="283" t="s">
        <v>10100</v>
      </c>
      <c r="H214" s="284">
        <v>1</v>
      </c>
      <c r="I214" s="285"/>
      <c r="J214" s="286">
        <f>ROUND(I214*H214,2)</f>
        <v>0</v>
      </c>
      <c r="K214" s="282" t="s">
        <v>19</v>
      </c>
      <c r="L214" s="287"/>
      <c r="M214" s="288" t="s">
        <v>19</v>
      </c>
      <c r="N214" s="289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285</v>
      </c>
      <c r="AT214" s="229" t="s">
        <v>386</v>
      </c>
      <c r="AU214" s="229" t="s">
        <v>98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15662</v>
      </c>
    </row>
    <row r="215" s="2" customFormat="1" ht="37.8" customHeight="1">
      <c r="A215" s="42"/>
      <c r="B215" s="43"/>
      <c r="C215" s="280" t="s">
        <v>1034</v>
      </c>
      <c r="D215" s="280" t="s">
        <v>386</v>
      </c>
      <c r="E215" s="281" t="s">
        <v>15663</v>
      </c>
      <c r="F215" s="282" t="s">
        <v>15664</v>
      </c>
      <c r="G215" s="283" t="s">
        <v>10100</v>
      </c>
      <c r="H215" s="284">
        <v>1</v>
      </c>
      <c r="I215" s="285"/>
      <c r="J215" s="286">
        <f>ROUND(I215*H215,2)</f>
        <v>0</v>
      </c>
      <c r="K215" s="282" t="s">
        <v>19</v>
      </c>
      <c r="L215" s="287"/>
      <c r="M215" s="288" t="s">
        <v>19</v>
      </c>
      <c r="N215" s="289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285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98</v>
      </c>
      <c r="BM215" s="229" t="s">
        <v>15665</v>
      </c>
    </row>
    <row r="216" s="2" customFormat="1" ht="24.15" customHeight="1">
      <c r="A216" s="42"/>
      <c r="B216" s="43"/>
      <c r="C216" s="280" t="s">
        <v>1040</v>
      </c>
      <c r="D216" s="280" t="s">
        <v>386</v>
      </c>
      <c r="E216" s="281" t="s">
        <v>15666</v>
      </c>
      <c r="F216" s="282" t="s">
        <v>15667</v>
      </c>
      <c r="G216" s="283" t="s">
        <v>10100</v>
      </c>
      <c r="H216" s="284">
        <v>23</v>
      </c>
      <c r="I216" s="285"/>
      <c r="J216" s="286">
        <f>ROUND(I216*H216,2)</f>
        <v>0</v>
      </c>
      <c r="K216" s="282" t="s">
        <v>19</v>
      </c>
      <c r="L216" s="287"/>
      <c r="M216" s="288" t="s">
        <v>19</v>
      </c>
      <c r="N216" s="289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98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15668</v>
      </c>
    </row>
    <row r="217" s="2" customFormat="1" ht="16.5" customHeight="1">
      <c r="A217" s="42"/>
      <c r="B217" s="43"/>
      <c r="C217" s="280" t="s">
        <v>1046</v>
      </c>
      <c r="D217" s="280" t="s">
        <v>386</v>
      </c>
      <c r="E217" s="281" t="s">
        <v>15669</v>
      </c>
      <c r="F217" s="282" t="s">
        <v>15670</v>
      </c>
      <c r="G217" s="283" t="s">
        <v>10100</v>
      </c>
      <c r="H217" s="284">
        <v>2</v>
      </c>
      <c r="I217" s="285"/>
      <c r="J217" s="286">
        <f>ROUND(I217*H217,2)</f>
        <v>0</v>
      </c>
      <c r="K217" s="282" t="s">
        <v>19</v>
      </c>
      <c r="L217" s="287"/>
      <c r="M217" s="288" t="s">
        <v>19</v>
      </c>
      <c r="N217" s="289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285</v>
      </c>
      <c r="AT217" s="229" t="s">
        <v>386</v>
      </c>
      <c r="AU217" s="229" t="s">
        <v>98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98</v>
      </c>
      <c r="BM217" s="229" t="s">
        <v>15671</v>
      </c>
    </row>
    <row r="218" s="2" customFormat="1" ht="24.15" customHeight="1">
      <c r="A218" s="42"/>
      <c r="B218" s="43"/>
      <c r="C218" s="280" t="s">
        <v>1051</v>
      </c>
      <c r="D218" s="280" t="s">
        <v>386</v>
      </c>
      <c r="E218" s="281" t="s">
        <v>15672</v>
      </c>
      <c r="F218" s="282" t="s">
        <v>15673</v>
      </c>
      <c r="G218" s="283" t="s">
        <v>10100</v>
      </c>
      <c r="H218" s="284">
        <v>13</v>
      </c>
      <c r="I218" s="285"/>
      <c r="J218" s="286">
        <f>ROUND(I218*H218,2)</f>
        <v>0</v>
      </c>
      <c r="K218" s="282" t="s">
        <v>19</v>
      </c>
      <c r="L218" s="287"/>
      <c r="M218" s="288" t="s">
        <v>19</v>
      </c>
      <c r="N218" s="289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285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15674</v>
      </c>
    </row>
    <row r="219" s="2" customFormat="1" ht="16.5" customHeight="1">
      <c r="A219" s="42"/>
      <c r="B219" s="43"/>
      <c r="C219" s="280" t="s">
        <v>1057</v>
      </c>
      <c r="D219" s="280" t="s">
        <v>386</v>
      </c>
      <c r="E219" s="281" t="s">
        <v>15675</v>
      </c>
      <c r="F219" s="282" t="s">
        <v>15676</v>
      </c>
      <c r="G219" s="283" t="s">
        <v>240</v>
      </c>
      <c r="H219" s="284">
        <v>780</v>
      </c>
      <c r="I219" s="285"/>
      <c r="J219" s="286">
        <f>ROUND(I219*H219,2)</f>
        <v>0</v>
      </c>
      <c r="K219" s="282" t="s">
        <v>19</v>
      </c>
      <c r="L219" s="287"/>
      <c r="M219" s="288" t="s">
        <v>19</v>
      </c>
      <c r="N219" s="289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285</v>
      </c>
      <c r="AT219" s="229" t="s">
        <v>386</v>
      </c>
      <c r="AU219" s="229" t="s">
        <v>98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15677</v>
      </c>
    </row>
    <row r="220" s="17" customFormat="1" ht="20.88" customHeight="1">
      <c r="A220" s="17"/>
      <c r="B220" s="303"/>
      <c r="C220" s="304"/>
      <c r="D220" s="305" t="s">
        <v>75</v>
      </c>
      <c r="E220" s="305" t="s">
        <v>15678</v>
      </c>
      <c r="F220" s="305" t="s">
        <v>15679</v>
      </c>
      <c r="G220" s="304"/>
      <c r="H220" s="304"/>
      <c r="I220" s="306"/>
      <c r="J220" s="307">
        <f>BK220</f>
        <v>0</v>
      </c>
      <c r="K220" s="304"/>
      <c r="L220" s="308"/>
      <c r="M220" s="309"/>
      <c r="N220" s="310"/>
      <c r="O220" s="310"/>
      <c r="P220" s="311">
        <f>SUM(P221:P236)</f>
        <v>0</v>
      </c>
      <c r="Q220" s="310"/>
      <c r="R220" s="311">
        <f>SUM(R221:R236)</f>
        <v>0</v>
      </c>
      <c r="S220" s="310"/>
      <c r="T220" s="312">
        <f>SUM(T221:T236)</f>
        <v>0</v>
      </c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R220" s="313" t="s">
        <v>88</v>
      </c>
      <c r="AT220" s="314" t="s">
        <v>75</v>
      </c>
      <c r="AU220" s="314" t="s">
        <v>92</v>
      </c>
      <c r="AY220" s="313" t="s">
        <v>235</v>
      </c>
      <c r="BK220" s="315">
        <f>SUM(BK221:BK236)</f>
        <v>0</v>
      </c>
    </row>
    <row r="221" s="2" customFormat="1" ht="24.15" customHeight="1">
      <c r="A221" s="42"/>
      <c r="B221" s="43"/>
      <c r="C221" s="218" t="s">
        <v>1063</v>
      </c>
      <c r="D221" s="218" t="s">
        <v>237</v>
      </c>
      <c r="E221" s="219" t="s">
        <v>15680</v>
      </c>
      <c r="F221" s="220" t="s">
        <v>15681</v>
      </c>
      <c r="G221" s="221" t="s">
        <v>10100</v>
      </c>
      <c r="H221" s="222">
        <v>13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15682</v>
      </c>
    </row>
    <row r="222" s="2" customFormat="1" ht="16.5" customHeight="1">
      <c r="A222" s="42"/>
      <c r="B222" s="43"/>
      <c r="C222" s="218" t="s">
        <v>1069</v>
      </c>
      <c r="D222" s="218" t="s">
        <v>237</v>
      </c>
      <c r="E222" s="219" t="s">
        <v>15683</v>
      </c>
      <c r="F222" s="220" t="s">
        <v>15649</v>
      </c>
      <c r="G222" s="221" t="s">
        <v>10100</v>
      </c>
      <c r="H222" s="222">
        <v>10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98</v>
      </c>
      <c r="AT222" s="229" t="s">
        <v>237</v>
      </c>
      <c r="AU222" s="229" t="s">
        <v>98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15684</v>
      </c>
    </row>
    <row r="223" s="2" customFormat="1" ht="16.5" customHeight="1">
      <c r="A223" s="42"/>
      <c r="B223" s="43"/>
      <c r="C223" s="218" t="s">
        <v>1079</v>
      </c>
      <c r="D223" s="218" t="s">
        <v>237</v>
      </c>
      <c r="E223" s="219" t="s">
        <v>15685</v>
      </c>
      <c r="F223" s="220" t="s">
        <v>15652</v>
      </c>
      <c r="G223" s="221" t="s">
        <v>10100</v>
      </c>
      <c r="H223" s="222">
        <v>23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98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15686</v>
      </c>
    </row>
    <row r="224" s="2" customFormat="1" ht="16.5" customHeight="1">
      <c r="A224" s="42"/>
      <c r="B224" s="43"/>
      <c r="C224" s="218" t="s">
        <v>1090</v>
      </c>
      <c r="D224" s="218" t="s">
        <v>237</v>
      </c>
      <c r="E224" s="219" t="s">
        <v>15687</v>
      </c>
      <c r="F224" s="220" t="s">
        <v>15688</v>
      </c>
      <c r="G224" s="221" t="s">
        <v>10100</v>
      </c>
      <c r="H224" s="222">
        <v>23</v>
      </c>
      <c r="I224" s="223"/>
      <c r="J224" s="224">
        <f>ROUND(I224*H224,2)</f>
        <v>0</v>
      </c>
      <c r="K224" s="220" t="s">
        <v>19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15689</v>
      </c>
    </row>
    <row r="225" s="2" customFormat="1" ht="24.15" customHeight="1">
      <c r="A225" s="42"/>
      <c r="B225" s="43"/>
      <c r="C225" s="218" t="s">
        <v>1112</v>
      </c>
      <c r="D225" s="218" t="s">
        <v>237</v>
      </c>
      <c r="E225" s="219" t="s">
        <v>15690</v>
      </c>
      <c r="F225" s="220" t="s">
        <v>15691</v>
      </c>
      <c r="G225" s="221" t="s">
        <v>10100</v>
      </c>
      <c r="H225" s="222">
        <v>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98</v>
      </c>
      <c r="AT225" s="229" t="s">
        <v>237</v>
      </c>
      <c r="AU225" s="229" t="s">
        <v>98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15692</v>
      </c>
    </row>
    <row r="226" s="2" customFormat="1" ht="123" customHeight="1">
      <c r="A226" s="42"/>
      <c r="B226" s="43"/>
      <c r="C226" s="218" t="s">
        <v>1125</v>
      </c>
      <c r="D226" s="218" t="s">
        <v>237</v>
      </c>
      <c r="E226" s="219" t="s">
        <v>15693</v>
      </c>
      <c r="F226" s="220" t="s">
        <v>15694</v>
      </c>
      <c r="G226" s="221" t="s">
        <v>10100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98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15695</v>
      </c>
    </row>
    <row r="227" s="2" customFormat="1" ht="37.8" customHeight="1">
      <c r="A227" s="42"/>
      <c r="B227" s="43"/>
      <c r="C227" s="218" t="s">
        <v>1131</v>
      </c>
      <c r="D227" s="218" t="s">
        <v>237</v>
      </c>
      <c r="E227" s="219" t="s">
        <v>15696</v>
      </c>
      <c r="F227" s="220" t="s">
        <v>15664</v>
      </c>
      <c r="G227" s="221" t="s">
        <v>10100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98</v>
      </c>
      <c r="AT227" s="229" t="s">
        <v>237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15697</v>
      </c>
    </row>
    <row r="228" s="2" customFormat="1" ht="24.15" customHeight="1">
      <c r="A228" s="42"/>
      <c r="B228" s="43"/>
      <c r="C228" s="218" t="s">
        <v>1142</v>
      </c>
      <c r="D228" s="218" t="s">
        <v>237</v>
      </c>
      <c r="E228" s="219" t="s">
        <v>15698</v>
      </c>
      <c r="F228" s="220" t="s">
        <v>15699</v>
      </c>
      <c r="G228" s="221" t="s">
        <v>10100</v>
      </c>
      <c r="H228" s="222">
        <v>23</v>
      </c>
      <c r="I228" s="223"/>
      <c r="J228" s="224">
        <f>ROUND(I228*H228,2)</f>
        <v>0</v>
      </c>
      <c r="K228" s="220" t="s">
        <v>19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98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15700</v>
      </c>
    </row>
    <row r="229" s="2" customFormat="1" ht="16.5" customHeight="1">
      <c r="A229" s="42"/>
      <c r="B229" s="43"/>
      <c r="C229" s="218" t="s">
        <v>1148</v>
      </c>
      <c r="D229" s="218" t="s">
        <v>237</v>
      </c>
      <c r="E229" s="219" t="s">
        <v>15701</v>
      </c>
      <c r="F229" s="220" t="s">
        <v>15702</v>
      </c>
      <c r="G229" s="221" t="s">
        <v>10100</v>
      </c>
      <c r="H229" s="222">
        <v>2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98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15703</v>
      </c>
    </row>
    <row r="230" s="2" customFormat="1" ht="16.5" customHeight="1">
      <c r="A230" s="42"/>
      <c r="B230" s="43"/>
      <c r="C230" s="218" t="s">
        <v>1161</v>
      </c>
      <c r="D230" s="218" t="s">
        <v>237</v>
      </c>
      <c r="E230" s="219" t="s">
        <v>15704</v>
      </c>
      <c r="F230" s="220" t="s">
        <v>15705</v>
      </c>
      <c r="G230" s="221" t="s">
        <v>13714</v>
      </c>
      <c r="H230" s="222">
        <v>22</v>
      </c>
      <c r="I230" s="223"/>
      <c r="J230" s="224">
        <f>ROUND(I230*H230,2)</f>
        <v>0</v>
      </c>
      <c r="K230" s="220" t="s">
        <v>19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15706</v>
      </c>
    </row>
    <row r="231" s="2" customFormat="1" ht="24.15" customHeight="1">
      <c r="A231" s="42"/>
      <c r="B231" s="43"/>
      <c r="C231" s="218" t="s">
        <v>1187</v>
      </c>
      <c r="D231" s="218" t="s">
        <v>237</v>
      </c>
      <c r="E231" s="219" t="s">
        <v>15707</v>
      </c>
      <c r="F231" s="220" t="s">
        <v>15708</v>
      </c>
      <c r="G231" s="221" t="s">
        <v>10100</v>
      </c>
      <c r="H231" s="222">
        <v>13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98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15709</v>
      </c>
    </row>
    <row r="232" s="2" customFormat="1" ht="16.5" customHeight="1">
      <c r="A232" s="42"/>
      <c r="B232" s="43"/>
      <c r="C232" s="218" t="s">
        <v>1199</v>
      </c>
      <c r="D232" s="218" t="s">
        <v>237</v>
      </c>
      <c r="E232" s="219" t="s">
        <v>15710</v>
      </c>
      <c r="F232" s="220" t="s">
        <v>15676</v>
      </c>
      <c r="G232" s="221" t="s">
        <v>240</v>
      </c>
      <c r="H232" s="222">
        <v>780</v>
      </c>
      <c r="I232" s="223"/>
      <c r="J232" s="224">
        <f>ROUND(I232*H232,2)</f>
        <v>0</v>
      </c>
      <c r="K232" s="220" t="s">
        <v>19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98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15711</v>
      </c>
    </row>
    <row r="233" s="2" customFormat="1" ht="16.5" customHeight="1">
      <c r="A233" s="42"/>
      <c r="B233" s="43"/>
      <c r="C233" s="218" t="s">
        <v>1212</v>
      </c>
      <c r="D233" s="218" t="s">
        <v>237</v>
      </c>
      <c r="E233" s="219" t="s">
        <v>15712</v>
      </c>
      <c r="F233" s="220" t="s">
        <v>13717</v>
      </c>
      <c r="G233" s="221" t="s">
        <v>13714</v>
      </c>
      <c r="H233" s="222">
        <v>34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15713</v>
      </c>
    </row>
    <row r="234" s="2" customFormat="1" ht="16.5" customHeight="1">
      <c r="A234" s="42"/>
      <c r="B234" s="43"/>
      <c r="C234" s="218" t="s">
        <v>1222</v>
      </c>
      <c r="D234" s="218" t="s">
        <v>237</v>
      </c>
      <c r="E234" s="219" t="s">
        <v>15714</v>
      </c>
      <c r="F234" s="220" t="s">
        <v>13720</v>
      </c>
      <c r="G234" s="221" t="s">
        <v>13714</v>
      </c>
      <c r="H234" s="222">
        <v>27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98</v>
      </c>
      <c r="AT234" s="229" t="s">
        <v>237</v>
      </c>
      <c r="AU234" s="229" t="s">
        <v>98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98</v>
      </c>
      <c r="BM234" s="229" t="s">
        <v>15715</v>
      </c>
    </row>
    <row r="235" s="2" customFormat="1" ht="16.5" customHeight="1">
      <c r="A235" s="42"/>
      <c r="B235" s="43"/>
      <c r="C235" s="218" t="s">
        <v>1233</v>
      </c>
      <c r="D235" s="218" t="s">
        <v>237</v>
      </c>
      <c r="E235" s="219" t="s">
        <v>15716</v>
      </c>
      <c r="F235" s="220" t="s">
        <v>15637</v>
      </c>
      <c r="G235" s="221" t="s">
        <v>13714</v>
      </c>
      <c r="H235" s="222">
        <v>25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98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15717</v>
      </c>
    </row>
    <row r="236" s="2" customFormat="1" ht="16.5" customHeight="1">
      <c r="A236" s="42"/>
      <c r="B236" s="43"/>
      <c r="C236" s="218" t="s">
        <v>1239</v>
      </c>
      <c r="D236" s="218" t="s">
        <v>237</v>
      </c>
      <c r="E236" s="219" t="s">
        <v>15718</v>
      </c>
      <c r="F236" s="220" t="s">
        <v>13726</v>
      </c>
      <c r="G236" s="221" t="s">
        <v>10100</v>
      </c>
      <c r="H236" s="222">
        <v>1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98</v>
      </c>
      <c r="BM236" s="229" t="s">
        <v>15719</v>
      </c>
    </row>
    <row r="237" s="12" customFormat="1" ht="20.88" customHeight="1">
      <c r="A237" s="12"/>
      <c r="B237" s="202"/>
      <c r="C237" s="203"/>
      <c r="D237" s="204" t="s">
        <v>75</v>
      </c>
      <c r="E237" s="216" t="s">
        <v>15720</v>
      </c>
      <c r="F237" s="216" t="s">
        <v>15721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P238+P253</f>
        <v>0</v>
      </c>
      <c r="Q237" s="210"/>
      <c r="R237" s="211">
        <f>R238+R253</f>
        <v>0</v>
      </c>
      <c r="S237" s="210"/>
      <c r="T237" s="212">
        <f>T238+T253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88</v>
      </c>
      <c r="AT237" s="214" t="s">
        <v>75</v>
      </c>
      <c r="AU237" s="214" t="s">
        <v>88</v>
      </c>
      <c r="AY237" s="213" t="s">
        <v>235</v>
      </c>
      <c r="BK237" s="215">
        <f>BK238+BK253</f>
        <v>0</v>
      </c>
    </row>
    <row r="238" s="17" customFormat="1" ht="20.88" customHeight="1">
      <c r="A238" s="17"/>
      <c r="B238" s="303"/>
      <c r="C238" s="304"/>
      <c r="D238" s="305" t="s">
        <v>75</v>
      </c>
      <c r="E238" s="305" t="s">
        <v>15722</v>
      </c>
      <c r="F238" s="305" t="s">
        <v>15723</v>
      </c>
      <c r="G238" s="304"/>
      <c r="H238" s="304"/>
      <c r="I238" s="306"/>
      <c r="J238" s="307">
        <f>BK238</f>
        <v>0</v>
      </c>
      <c r="K238" s="304"/>
      <c r="L238" s="308"/>
      <c r="M238" s="309"/>
      <c r="N238" s="310"/>
      <c r="O238" s="310"/>
      <c r="P238" s="311">
        <f>SUM(P239:P252)</f>
        <v>0</v>
      </c>
      <c r="Q238" s="310"/>
      <c r="R238" s="311">
        <f>SUM(R239:R252)</f>
        <v>0</v>
      </c>
      <c r="S238" s="310"/>
      <c r="T238" s="312">
        <f>SUM(T239:T252)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R238" s="313" t="s">
        <v>88</v>
      </c>
      <c r="AT238" s="314" t="s">
        <v>75</v>
      </c>
      <c r="AU238" s="314" t="s">
        <v>92</v>
      </c>
      <c r="AY238" s="313" t="s">
        <v>235</v>
      </c>
      <c r="BK238" s="315">
        <f>SUM(BK239:BK252)</f>
        <v>0</v>
      </c>
    </row>
    <row r="239" s="2" customFormat="1" ht="33" customHeight="1">
      <c r="A239" s="42"/>
      <c r="B239" s="43"/>
      <c r="C239" s="280" t="s">
        <v>1262</v>
      </c>
      <c r="D239" s="280" t="s">
        <v>386</v>
      </c>
      <c r="E239" s="281" t="s">
        <v>15724</v>
      </c>
      <c r="F239" s="282" t="s">
        <v>15725</v>
      </c>
      <c r="G239" s="283" t="s">
        <v>240</v>
      </c>
      <c r="H239" s="284">
        <v>5540</v>
      </c>
      <c r="I239" s="285"/>
      <c r="J239" s="286">
        <f>ROUND(I239*H239,2)</f>
        <v>0</v>
      </c>
      <c r="K239" s="282" t="s">
        <v>19</v>
      </c>
      <c r="L239" s="287"/>
      <c r="M239" s="288" t="s">
        <v>19</v>
      </c>
      <c r="N239" s="289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285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98</v>
      </c>
      <c r="BM239" s="229" t="s">
        <v>15726</v>
      </c>
    </row>
    <row r="240" s="2" customFormat="1" ht="33" customHeight="1">
      <c r="A240" s="42"/>
      <c r="B240" s="43"/>
      <c r="C240" s="280" t="s">
        <v>1268</v>
      </c>
      <c r="D240" s="280" t="s">
        <v>386</v>
      </c>
      <c r="E240" s="281" t="s">
        <v>15727</v>
      </c>
      <c r="F240" s="282" t="s">
        <v>15728</v>
      </c>
      <c r="G240" s="283" t="s">
        <v>240</v>
      </c>
      <c r="H240" s="284">
        <v>94</v>
      </c>
      <c r="I240" s="285"/>
      <c r="J240" s="286">
        <f>ROUND(I240*H240,2)</f>
        <v>0</v>
      </c>
      <c r="K240" s="282" t="s">
        <v>19</v>
      </c>
      <c r="L240" s="287"/>
      <c r="M240" s="288" t="s">
        <v>19</v>
      </c>
      <c r="N240" s="289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285</v>
      </c>
      <c r="AT240" s="229" t="s">
        <v>386</v>
      </c>
      <c r="AU240" s="229" t="s">
        <v>98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98</v>
      </c>
      <c r="BM240" s="229" t="s">
        <v>15729</v>
      </c>
    </row>
    <row r="241" s="2" customFormat="1" ht="16.5" customHeight="1">
      <c r="A241" s="42"/>
      <c r="B241" s="43"/>
      <c r="C241" s="280" t="s">
        <v>1273</v>
      </c>
      <c r="D241" s="280" t="s">
        <v>386</v>
      </c>
      <c r="E241" s="281" t="s">
        <v>15730</v>
      </c>
      <c r="F241" s="282" t="s">
        <v>15731</v>
      </c>
      <c r="G241" s="283" t="s">
        <v>10100</v>
      </c>
      <c r="H241" s="284">
        <v>116</v>
      </c>
      <c r="I241" s="285"/>
      <c r="J241" s="286">
        <f>ROUND(I241*H241,2)</f>
        <v>0</v>
      </c>
      <c r="K241" s="282" t="s">
        <v>19</v>
      </c>
      <c r="L241" s="287"/>
      <c r="M241" s="288" t="s">
        <v>19</v>
      </c>
      <c r="N241" s="289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285</v>
      </c>
      <c r="AT241" s="229" t="s">
        <v>386</v>
      </c>
      <c r="AU241" s="229" t="s">
        <v>98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15732</v>
      </c>
    </row>
    <row r="242" s="2" customFormat="1" ht="16.5" customHeight="1">
      <c r="A242" s="42"/>
      <c r="B242" s="43"/>
      <c r="C242" s="280" t="s">
        <v>1280</v>
      </c>
      <c r="D242" s="280" t="s">
        <v>386</v>
      </c>
      <c r="E242" s="281" t="s">
        <v>15733</v>
      </c>
      <c r="F242" s="282" t="s">
        <v>15734</v>
      </c>
      <c r="G242" s="283" t="s">
        <v>10100</v>
      </c>
      <c r="H242" s="284">
        <v>77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285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15735</v>
      </c>
    </row>
    <row r="243" s="2" customFormat="1" ht="16.5" customHeight="1">
      <c r="A243" s="42"/>
      <c r="B243" s="43"/>
      <c r="C243" s="280" t="s">
        <v>1285</v>
      </c>
      <c r="D243" s="280" t="s">
        <v>386</v>
      </c>
      <c r="E243" s="281" t="s">
        <v>15736</v>
      </c>
      <c r="F243" s="282" t="s">
        <v>15737</v>
      </c>
      <c r="G243" s="283" t="s">
        <v>10100</v>
      </c>
      <c r="H243" s="284">
        <v>77</v>
      </c>
      <c r="I243" s="285"/>
      <c r="J243" s="286">
        <f>ROUND(I243*H243,2)</f>
        <v>0</v>
      </c>
      <c r="K243" s="282" t="s">
        <v>19</v>
      </c>
      <c r="L243" s="287"/>
      <c r="M243" s="288" t="s">
        <v>19</v>
      </c>
      <c r="N243" s="289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285</v>
      </c>
      <c r="AT243" s="229" t="s">
        <v>386</v>
      </c>
      <c r="AU243" s="229" t="s">
        <v>98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15738</v>
      </c>
    </row>
    <row r="244" s="2" customFormat="1" ht="16.5" customHeight="1">
      <c r="A244" s="42"/>
      <c r="B244" s="43"/>
      <c r="C244" s="280" t="s">
        <v>1292</v>
      </c>
      <c r="D244" s="280" t="s">
        <v>386</v>
      </c>
      <c r="E244" s="281" t="s">
        <v>15739</v>
      </c>
      <c r="F244" s="282" t="s">
        <v>15438</v>
      </c>
      <c r="G244" s="283" t="s">
        <v>10100</v>
      </c>
      <c r="H244" s="284">
        <v>77</v>
      </c>
      <c r="I244" s="285"/>
      <c r="J244" s="286">
        <f>ROUND(I244*H244,2)</f>
        <v>0</v>
      </c>
      <c r="K244" s="282" t="s">
        <v>19</v>
      </c>
      <c r="L244" s="287"/>
      <c r="M244" s="288" t="s">
        <v>19</v>
      </c>
      <c r="N244" s="289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285</v>
      </c>
      <c r="AT244" s="229" t="s">
        <v>386</v>
      </c>
      <c r="AU244" s="229" t="s">
        <v>98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15740</v>
      </c>
    </row>
    <row r="245" s="2" customFormat="1" ht="55.5" customHeight="1">
      <c r="A245" s="42"/>
      <c r="B245" s="43"/>
      <c r="C245" s="280" t="s">
        <v>1299</v>
      </c>
      <c r="D245" s="280" t="s">
        <v>386</v>
      </c>
      <c r="E245" s="281" t="s">
        <v>15741</v>
      </c>
      <c r="F245" s="282" t="s">
        <v>15742</v>
      </c>
      <c r="G245" s="283" t="s">
        <v>10100</v>
      </c>
      <c r="H245" s="284">
        <v>1</v>
      </c>
      <c r="I245" s="285"/>
      <c r="J245" s="286">
        <f>ROUND(I245*H245,2)</f>
        <v>0</v>
      </c>
      <c r="K245" s="282" t="s">
        <v>19</v>
      </c>
      <c r="L245" s="287"/>
      <c r="M245" s="288" t="s">
        <v>19</v>
      </c>
      <c r="N245" s="289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285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98</v>
      </c>
      <c r="BM245" s="229" t="s">
        <v>15743</v>
      </c>
    </row>
    <row r="246" s="2" customFormat="1" ht="55.5" customHeight="1">
      <c r="A246" s="42"/>
      <c r="B246" s="43"/>
      <c r="C246" s="280" t="s">
        <v>1305</v>
      </c>
      <c r="D246" s="280" t="s">
        <v>386</v>
      </c>
      <c r="E246" s="281" t="s">
        <v>15744</v>
      </c>
      <c r="F246" s="282" t="s">
        <v>15745</v>
      </c>
      <c r="G246" s="283" t="s">
        <v>10100</v>
      </c>
      <c r="H246" s="284">
        <v>1</v>
      </c>
      <c r="I246" s="285"/>
      <c r="J246" s="286">
        <f>ROUND(I246*H246,2)</f>
        <v>0</v>
      </c>
      <c r="K246" s="282" t="s">
        <v>19</v>
      </c>
      <c r="L246" s="287"/>
      <c r="M246" s="288" t="s">
        <v>19</v>
      </c>
      <c r="N246" s="289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285</v>
      </c>
      <c r="AT246" s="229" t="s">
        <v>386</v>
      </c>
      <c r="AU246" s="229" t="s">
        <v>98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98</v>
      </c>
      <c r="BM246" s="229" t="s">
        <v>15746</v>
      </c>
    </row>
    <row r="247" s="2" customFormat="1" ht="16.5" customHeight="1">
      <c r="A247" s="42"/>
      <c r="B247" s="43"/>
      <c r="C247" s="280" t="s">
        <v>1312</v>
      </c>
      <c r="D247" s="280" t="s">
        <v>386</v>
      </c>
      <c r="E247" s="281" t="s">
        <v>13232</v>
      </c>
      <c r="F247" s="282" t="s">
        <v>15485</v>
      </c>
      <c r="G247" s="283" t="s">
        <v>10100</v>
      </c>
      <c r="H247" s="284">
        <v>77</v>
      </c>
      <c r="I247" s="285"/>
      <c r="J247" s="286">
        <f>ROUND(I247*H247,2)</f>
        <v>0</v>
      </c>
      <c r="K247" s="282" t="s">
        <v>19</v>
      </c>
      <c r="L247" s="287"/>
      <c r="M247" s="288" t="s">
        <v>19</v>
      </c>
      <c r="N247" s="289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285</v>
      </c>
      <c r="AT247" s="229" t="s">
        <v>386</v>
      </c>
      <c r="AU247" s="229" t="s">
        <v>98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15747</v>
      </c>
    </row>
    <row r="248" s="2" customFormat="1" ht="16.5" customHeight="1">
      <c r="A248" s="42"/>
      <c r="B248" s="43"/>
      <c r="C248" s="280" t="s">
        <v>1318</v>
      </c>
      <c r="D248" s="280" t="s">
        <v>386</v>
      </c>
      <c r="E248" s="281" t="s">
        <v>15748</v>
      </c>
      <c r="F248" s="282" t="s">
        <v>15749</v>
      </c>
      <c r="G248" s="283" t="s">
        <v>10100</v>
      </c>
      <c r="H248" s="284">
        <v>194</v>
      </c>
      <c r="I248" s="285"/>
      <c r="J248" s="286">
        <f>ROUND(I248*H248,2)</f>
        <v>0</v>
      </c>
      <c r="K248" s="282" t="s">
        <v>19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285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98</v>
      </c>
      <c r="BM248" s="229" t="s">
        <v>15750</v>
      </c>
    </row>
    <row r="249" s="2" customFormat="1" ht="16.5" customHeight="1">
      <c r="A249" s="42"/>
      <c r="B249" s="43"/>
      <c r="C249" s="280" t="s">
        <v>1325</v>
      </c>
      <c r="D249" s="280" t="s">
        <v>386</v>
      </c>
      <c r="E249" s="281" t="s">
        <v>15751</v>
      </c>
      <c r="F249" s="282" t="s">
        <v>15488</v>
      </c>
      <c r="G249" s="283" t="s">
        <v>10100</v>
      </c>
      <c r="H249" s="284">
        <v>82</v>
      </c>
      <c r="I249" s="285"/>
      <c r="J249" s="286">
        <f>ROUND(I249*H249,2)</f>
        <v>0</v>
      </c>
      <c r="K249" s="282" t="s">
        <v>19</v>
      </c>
      <c r="L249" s="287"/>
      <c r="M249" s="288" t="s">
        <v>19</v>
      </c>
      <c r="N249" s="289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285</v>
      </c>
      <c r="AT249" s="229" t="s">
        <v>386</v>
      </c>
      <c r="AU249" s="229" t="s">
        <v>98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15752</v>
      </c>
    </row>
    <row r="250" s="2" customFormat="1" ht="16.5" customHeight="1">
      <c r="A250" s="42"/>
      <c r="B250" s="43"/>
      <c r="C250" s="280" t="s">
        <v>1332</v>
      </c>
      <c r="D250" s="280" t="s">
        <v>386</v>
      </c>
      <c r="E250" s="281" t="s">
        <v>13265</v>
      </c>
      <c r="F250" s="282" t="s">
        <v>15490</v>
      </c>
      <c r="G250" s="283" t="s">
        <v>240</v>
      </c>
      <c r="H250" s="284">
        <v>1162</v>
      </c>
      <c r="I250" s="285"/>
      <c r="J250" s="286">
        <f>ROUND(I250*H250,2)</f>
        <v>0</v>
      </c>
      <c r="K250" s="282" t="s">
        <v>19</v>
      </c>
      <c r="L250" s="287"/>
      <c r="M250" s="288" t="s">
        <v>19</v>
      </c>
      <c r="N250" s="289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285</v>
      </c>
      <c r="AT250" s="229" t="s">
        <v>386</v>
      </c>
      <c r="AU250" s="229" t="s">
        <v>98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15753</v>
      </c>
    </row>
    <row r="251" s="2" customFormat="1" ht="16.5" customHeight="1">
      <c r="A251" s="42"/>
      <c r="B251" s="43"/>
      <c r="C251" s="280" t="s">
        <v>1338</v>
      </c>
      <c r="D251" s="280" t="s">
        <v>386</v>
      </c>
      <c r="E251" s="281" t="s">
        <v>13268</v>
      </c>
      <c r="F251" s="282" t="s">
        <v>15492</v>
      </c>
      <c r="G251" s="283" t="s">
        <v>240</v>
      </c>
      <c r="H251" s="284">
        <v>824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285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98</v>
      </c>
      <c r="BM251" s="229" t="s">
        <v>15754</v>
      </c>
    </row>
    <row r="252" s="2" customFormat="1" ht="21.75" customHeight="1">
      <c r="A252" s="42"/>
      <c r="B252" s="43"/>
      <c r="C252" s="280" t="s">
        <v>1345</v>
      </c>
      <c r="D252" s="280" t="s">
        <v>386</v>
      </c>
      <c r="E252" s="281" t="s">
        <v>15755</v>
      </c>
      <c r="F252" s="282" t="s">
        <v>13634</v>
      </c>
      <c r="G252" s="283" t="s">
        <v>10100</v>
      </c>
      <c r="H252" s="284">
        <v>62</v>
      </c>
      <c r="I252" s="285"/>
      <c r="J252" s="286">
        <f>ROUND(I252*H252,2)</f>
        <v>0</v>
      </c>
      <c r="K252" s="282" t="s">
        <v>19</v>
      </c>
      <c r="L252" s="287"/>
      <c r="M252" s="288" t="s">
        <v>19</v>
      </c>
      <c r="N252" s="289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285</v>
      </c>
      <c r="AT252" s="229" t="s">
        <v>386</v>
      </c>
      <c r="AU252" s="229" t="s">
        <v>98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15756</v>
      </c>
    </row>
    <row r="253" s="17" customFormat="1" ht="20.88" customHeight="1">
      <c r="A253" s="17"/>
      <c r="B253" s="303"/>
      <c r="C253" s="304"/>
      <c r="D253" s="305" t="s">
        <v>75</v>
      </c>
      <c r="E253" s="305" t="s">
        <v>15757</v>
      </c>
      <c r="F253" s="305" t="s">
        <v>15758</v>
      </c>
      <c r="G253" s="304"/>
      <c r="H253" s="304"/>
      <c r="I253" s="306"/>
      <c r="J253" s="307">
        <f>BK253</f>
        <v>0</v>
      </c>
      <c r="K253" s="304"/>
      <c r="L253" s="308"/>
      <c r="M253" s="309"/>
      <c r="N253" s="310"/>
      <c r="O253" s="310"/>
      <c r="P253" s="311">
        <f>SUM(P254:P277)</f>
        <v>0</v>
      </c>
      <c r="Q253" s="310"/>
      <c r="R253" s="311">
        <f>SUM(R254:R277)</f>
        <v>0</v>
      </c>
      <c r="S253" s="310"/>
      <c r="T253" s="312">
        <f>SUM(T254:T277)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R253" s="313" t="s">
        <v>88</v>
      </c>
      <c r="AT253" s="314" t="s">
        <v>75</v>
      </c>
      <c r="AU253" s="314" t="s">
        <v>92</v>
      </c>
      <c r="AY253" s="313" t="s">
        <v>235</v>
      </c>
      <c r="BK253" s="315">
        <f>SUM(BK254:BK277)</f>
        <v>0</v>
      </c>
    </row>
    <row r="254" s="2" customFormat="1" ht="16.5" customHeight="1">
      <c r="A254" s="42"/>
      <c r="B254" s="43"/>
      <c r="C254" s="218" t="s">
        <v>1351</v>
      </c>
      <c r="D254" s="218" t="s">
        <v>237</v>
      </c>
      <c r="E254" s="219" t="s">
        <v>13653</v>
      </c>
      <c r="F254" s="220" t="s">
        <v>15509</v>
      </c>
      <c r="G254" s="221" t="s">
        <v>10100</v>
      </c>
      <c r="H254" s="222">
        <v>112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15759</v>
      </c>
    </row>
    <row r="255" s="2" customFormat="1" ht="16.5" customHeight="1">
      <c r="A255" s="42"/>
      <c r="B255" s="43"/>
      <c r="C255" s="218" t="s">
        <v>1388</v>
      </c>
      <c r="D255" s="218" t="s">
        <v>237</v>
      </c>
      <c r="E255" s="219" t="s">
        <v>15511</v>
      </c>
      <c r="F255" s="220" t="s">
        <v>15512</v>
      </c>
      <c r="G255" s="221" t="s">
        <v>10100</v>
      </c>
      <c r="H255" s="222">
        <v>30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98</v>
      </c>
      <c r="AT255" s="229" t="s">
        <v>237</v>
      </c>
      <c r="AU255" s="229" t="s">
        <v>98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98</v>
      </c>
      <c r="BM255" s="229" t="s">
        <v>15760</v>
      </c>
    </row>
    <row r="256" s="2" customFormat="1" ht="16.5" customHeight="1">
      <c r="A256" s="42"/>
      <c r="B256" s="43"/>
      <c r="C256" s="218" t="s">
        <v>1416</v>
      </c>
      <c r="D256" s="218" t="s">
        <v>237</v>
      </c>
      <c r="E256" s="219" t="s">
        <v>13641</v>
      </c>
      <c r="F256" s="220" t="s">
        <v>15514</v>
      </c>
      <c r="G256" s="221" t="s">
        <v>240</v>
      </c>
      <c r="H256" s="222">
        <v>368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98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98</v>
      </c>
      <c r="BM256" s="229" t="s">
        <v>15761</v>
      </c>
    </row>
    <row r="257" s="2" customFormat="1" ht="16.5" customHeight="1">
      <c r="A257" s="42"/>
      <c r="B257" s="43"/>
      <c r="C257" s="218" t="s">
        <v>1422</v>
      </c>
      <c r="D257" s="218" t="s">
        <v>237</v>
      </c>
      <c r="E257" s="219" t="s">
        <v>13645</v>
      </c>
      <c r="F257" s="220" t="s">
        <v>15516</v>
      </c>
      <c r="G257" s="221" t="s">
        <v>240</v>
      </c>
      <c r="H257" s="222">
        <v>247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98</v>
      </c>
      <c r="AT257" s="229" t="s">
        <v>237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98</v>
      </c>
      <c r="BM257" s="229" t="s">
        <v>15762</v>
      </c>
    </row>
    <row r="258" s="2" customFormat="1" ht="16.5" customHeight="1">
      <c r="A258" s="42"/>
      <c r="B258" s="43"/>
      <c r="C258" s="218" t="s">
        <v>1429</v>
      </c>
      <c r="D258" s="218" t="s">
        <v>237</v>
      </c>
      <c r="E258" s="219" t="s">
        <v>13649</v>
      </c>
      <c r="F258" s="220" t="s">
        <v>15518</v>
      </c>
      <c r="G258" s="221" t="s">
        <v>240</v>
      </c>
      <c r="H258" s="222">
        <v>164</v>
      </c>
      <c r="I258" s="223"/>
      <c r="J258" s="224">
        <f>ROUND(I258*H258,2)</f>
        <v>0</v>
      </c>
      <c r="K258" s="220" t="s">
        <v>19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98</v>
      </c>
      <c r="AT258" s="229" t="s">
        <v>237</v>
      </c>
      <c r="AU258" s="229" t="s">
        <v>98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98</v>
      </c>
      <c r="BM258" s="229" t="s">
        <v>15763</v>
      </c>
    </row>
    <row r="259" s="2" customFormat="1" ht="33" customHeight="1">
      <c r="A259" s="42"/>
      <c r="B259" s="43"/>
      <c r="C259" s="218" t="s">
        <v>1437</v>
      </c>
      <c r="D259" s="218" t="s">
        <v>237</v>
      </c>
      <c r="E259" s="219" t="s">
        <v>15764</v>
      </c>
      <c r="F259" s="220" t="s">
        <v>15765</v>
      </c>
      <c r="G259" s="221" t="s">
        <v>240</v>
      </c>
      <c r="H259" s="222">
        <v>5540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98</v>
      </c>
      <c r="AT259" s="229" t="s">
        <v>237</v>
      </c>
      <c r="AU259" s="229" t="s">
        <v>98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98</v>
      </c>
      <c r="BM259" s="229" t="s">
        <v>15766</v>
      </c>
    </row>
    <row r="260" s="2" customFormat="1" ht="33" customHeight="1">
      <c r="A260" s="42"/>
      <c r="B260" s="43"/>
      <c r="C260" s="218" t="s">
        <v>1443</v>
      </c>
      <c r="D260" s="218" t="s">
        <v>237</v>
      </c>
      <c r="E260" s="219" t="s">
        <v>15767</v>
      </c>
      <c r="F260" s="220" t="s">
        <v>15768</v>
      </c>
      <c r="G260" s="221" t="s">
        <v>240</v>
      </c>
      <c r="H260" s="222">
        <v>94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15769</v>
      </c>
    </row>
    <row r="261" s="2" customFormat="1" ht="16.5" customHeight="1">
      <c r="A261" s="42"/>
      <c r="B261" s="43"/>
      <c r="C261" s="218" t="s">
        <v>1449</v>
      </c>
      <c r="D261" s="218" t="s">
        <v>237</v>
      </c>
      <c r="E261" s="219" t="s">
        <v>15770</v>
      </c>
      <c r="F261" s="220" t="s">
        <v>15731</v>
      </c>
      <c r="G261" s="221" t="s">
        <v>10100</v>
      </c>
      <c r="H261" s="222">
        <v>116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98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15771</v>
      </c>
    </row>
    <row r="262" s="2" customFormat="1" ht="16.5" customHeight="1">
      <c r="A262" s="42"/>
      <c r="B262" s="43"/>
      <c r="C262" s="218" t="s">
        <v>1458</v>
      </c>
      <c r="D262" s="218" t="s">
        <v>237</v>
      </c>
      <c r="E262" s="219" t="s">
        <v>15772</v>
      </c>
      <c r="F262" s="220" t="s">
        <v>15773</v>
      </c>
      <c r="G262" s="221" t="s">
        <v>10100</v>
      </c>
      <c r="H262" s="222">
        <v>77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98</v>
      </c>
      <c r="AT262" s="229" t="s">
        <v>237</v>
      </c>
      <c r="AU262" s="229" t="s">
        <v>98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98</v>
      </c>
      <c r="BM262" s="229" t="s">
        <v>15774</v>
      </c>
    </row>
    <row r="263" s="2" customFormat="1" ht="16.5" customHeight="1">
      <c r="A263" s="42"/>
      <c r="B263" s="43"/>
      <c r="C263" s="218" t="s">
        <v>1471</v>
      </c>
      <c r="D263" s="218" t="s">
        <v>237</v>
      </c>
      <c r="E263" s="219" t="s">
        <v>15775</v>
      </c>
      <c r="F263" s="220" t="s">
        <v>15737</v>
      </c>
      <c r="G263" s="221" t="s">
        <v>10100</v>
      </c>
      <c r="H263" s="222">
        <v>77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98</v>
      </c>
      <c r="AT263" s="229" t="s">
        <v>237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98</v>
      </c>
      <c r="BM263" s="229" t="s">
        <v>15776</v>
      </c>
    </row>
    <row r="264" s="2" customFormat="1" ht="16.5" customHeight="1">
      <c r="A264" s="42"/>
      <c r="B264" s="43"/>
      <c r="C264" s="218" t="s">
        <v>1479</v>
      </c>
      <c r="D264" s="218" t="s">
        <v>237</v>
      </c>
      <c r="E264" s="219" t="s">
        <v>15777</v>
      </c>
      <c r="F264" s="220" t="s">
        <v>15438</v>
      </c>
      <c r="G264" s="221" t="s">
        <v>10100</v>
      </c>
      <c r="H264" s="222">
        <v>77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98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15778</v>
      </c>
    </row>
    <row r="265" s="2" customFormat="1" ht="49.05" customHeight="1">
      <c r="A265" s="42"/>
      <c r="B265" s="43"/>
      <c r="C265" s="218" t="s">
        <v>1485</v>
      </c>
      <c r="D265" s="218" t="s">
        <v>237</v>
      </c>
      <c r="E265" s="219" t="s">
        <v>15779</v>
      </c>
      <c r="F265" s="220" t="s">
        <v>15780</v>
      </c>
      <c r="G265" s="221" t="s">
        <v>10100</v>
      </c>
      <c r="H265" s="222">
        <v>1</v>
      </c>
      <c r="I265" s="223"/>
      <c r="J265" s="224">
        <f>ROUND(I265*H265,2)</f>
        <v>0</v>
      </c>
      <c r="K265" s="220" t="s">
        <v>19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98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15781</v>
      </c>
    </row>
    <row r="266" s="2" customFormat="1" ht="49.05" customHeight="1">
      <c r="A266" s="42"/>
      <c r="B266" s="43"/>
      <c r="C266" s="218" t="s">
        <v>1491</v>
      </c>
      <c r="D266" s="218" t="s">
        <v>237</v>
      </c>
      <c r="E266" s="219" t="s">
        <v>15782</v>
      </c>
      <c r="F266" s="220" t="s">
        <v>15783</v>
      </c>
      <c r="G266" s="221" t="s">
        <v>10100</v>
      </c>
      <c r="H266" s="222">
        <v>1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98</v>
      </c>
      <c r="AT266" s="229" t="s">
        <v>237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98</v>
      </c>
      <c r="BM266" s="229" t="s">
        <v>15784</v>
      </c>
    </row>
    <row r="267" s="2" customFormat="1" ht="16.5" customHeight="1">
      <c r="A267" s="42"/>
      <c r="B267" s="43"/>
      <c r="C267" s="218" t="s">
        <v>1497</v>
      </c>
      <c r="D267" s="218" t="s">
        <v>237</v>
      </c>
      <c r="E267" s="219" t="s">
        <v>15785</v>
      </c>
      <c r="F267" s="220" t="s">
        <v>15485</v>
      </c>
      <c r="G267" s="221" t="s">
        <v>10100</v>
      </c>
      <c r="H267" s="222">
        <v>77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98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15786</v>
      </c>
    </row>
    <row r="268" s="2" customFormat="1" ht="16.5" customHeight="1">
      <c r="A268" s="42"/>
      <c r="B268" s="43"/>
      <c r="C268" s="218" t="s">
        <v>1504</v>
      </c>
      <c r="D268" s="218" t="s">
        <v>237</v>
      </c>
      <c r="E268" s="219" t="s">
        <v>15787</v>
      </c>
      <c r="F268" s="220" t="s">
        <v>15749</v>
      </c>
      <c r="G268" s="221" t="s">
        <v>10100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98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15788</v>
      </c>
    </row>
    <row r="269" s="2" customFormat="1" ht="16.5" customHeight="1">
      <c r="A269" s="42"/>
      <c r="B269" s="43"/>
      <c r="C269" s="218" t="s">
        <v>1510</v>
      </c>
      <c r="D269" s="218" t="s">
        <v>237</v>
      </c>
      <c r="E269" s="219" t="s">
        <v>15789</v>
      </c>
      <c r="F269" s="220" t="s">
        <v>15602</v>
      </c>
      <c r="G269" s="221" t="s">
        <v>10100</v>
      </c>
      <c r="H269" s="222">
        <v>82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15790</v>
      </c>
    </row>
    <row r="270" s="2" customFormat="1" ht="16.5" customHeight="1">
      <c r="A270" s="42"/>
      <c r="B270" s="43"/>
      <c r="C270" s="218" t="s">
        <v>1518</v>
      </c>
      <c r="D270" s="218" t="s">
        <v>237</v>
      </c>
      <c r="E270" s="219" t="s">
        <v>15791</v>
      </c>
      <c r="F270" s="220" t="s">
        <v>15605</v>
      </c>
      <c r="G270" s="221" t="s">
        <v>240</v>
      </c>
      <c r="H270" s="222">
        <v>1162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98</v>
      </c>
      <c r="AT270" s="229" t="s">
        <v>237</v>
      </c>
      <c r="AU270" s="229" t="s">
        <v>98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98</v>
      </c>
      <c r="BM270" s="229" t="s">
        <v>15792</v>
      </c>
    </row>
    <row r="271" s="2" customFormat="1" ht="16.5" customHeight="1">
      <c r="A271" s="42"/>
      <c r="B271" s="43"/>
      <c r="C271" s="218" t="s">
        <v>1539</v>
      </c>
      <c r="D271" s="218" t="s">
        <v>237</v>
      </c>
      <c r="E271" s="219" t="s">
        <v>15793</v>
      </c>
      <c r="F271" s="220" t="s">
        <v>15608</v>
      </c>
      <c r="G271" s="221" t="s">
        <v>240</v>
      </c>
      <c r="H271" s="222">
        <v>824</v>
      </c>
      <c r="I271" s="223"/>
      <c r="J271" s="224">
        <f>ROUND(I271*H271,2)</f>
        <v>0</v>
      </c>
      <c r="K271" s="220" t="s">
        <v>19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98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98</v>
      </c>
      <c r="BM271" s="229" t="s">
        <v>15794</v>
      </c>
    </row>
    <row r="272" s="2" customFormat="1" ht="21.75" customHeight="1">
      <c r="A272" s="42"/>
      <c r="B272" s="43"/>
      <c r="C272" s="218" t="s">
        <v>1546</v>
      </c>
      <c r="D272" s="218" t="s">
        <v>237</v>
      </c>
      <c r="E272" s="219" t="s">
        <v>15795</v>
      </c>
      <c r="F272" s="220" t="s">
        <v>13634</v>
      </c>
      <c r="G272" s="221" t="s">
        <v>10100</v>
      </c>
      <c r="H272" s="222">
        <v>62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98</v>
      </c>
      <c r="AT272" s="229" t="s">
        <v>237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98</v>
      </c>
      <c r="BM272" s="229" t="s">
        <v>15796</v>
      </c>
    </row>
    <row r="273" s="2" customFormat="1" ht="16.5" customHeight="1">
      <c r="A273" s="42"/>
      <c r="B273" s="43"/>
      <c r="C273" s="218" t="s">
        <v>1552</v>
      </c>
      <c r="D273" s="218" t="s">
        <v>237</v>
      </c>
      <c r="E273" s="219" t="s">
        <v>15797</v>
      </c>
      <c r="F273" s="220" t="s">
        <v>15630</v>
      </c>
      <c r="G273" s="221" t="s">
        <v>13714</v>
      </c>
      <c r="H273" s="222">
        <v>74</v>
      </c>
      <c r="I273" s="223"/>
      <c r="J273" s="224">
        <f>ROUND(I273*H273,2)</f>
        <v>0</v>
      </c>
      <c r="K273" s="220" t="s">
        <v>19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98</v>
      </c>
      <c r="AT273" s="229" t="s">
        <v>237</v>
      </c>
      <c r="AU273" s="229" t="s">
        <v>98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98</v>
      </c>
      <c r="BM273" s="229" t="s">
        <v>15798</v>
      </c>
    </row>
    <row r="274" s="2" customFormat="1" ht="16.5" customHeight="1">
      <c r="A274" s="42"/>
      <c r="B274" s="43"/>
      <c r="C274" s="218" t="s">
        <v>1664</v>
      </c>
      <c r="D274" s="218" t="s">
        <v>237</v>
      </c>
      <c r="E274" s="219" t="s">
        <v>15799</v>
      </c>
      <c r="F274" s="220" t="s">
        <v>13717</v>
      </c>
      <c r="G274" s="221" t="s">
        <v>13714</v>
      </c>
      <c r="H274" s="222">
        <v>65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98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15800</v>
      </c>
    </row>
    <row r="275" s="2" customFormat="1" ht="16.5" customHeight="1">
      <c r="A275" s="42"/>
      <c r="B275" s="43"/>
      <c r="C275" s="218" t="s">
        <v>1911</v>
      </c>
      <c r="D275" s="218" t="s">
        <v>237</v>
      </c>
      <c r="E275" s="219" t="s">
        <v>15801</v>
      </c>
      <c r="F275" s="220" t="s">
        <v>13720</v>
      </c>
      <c r="G275" s="221" t="s">
        <v>13714</v>
      </c>
      <c r="H275" s="222">
        <v>46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98</v>
      </c>
      <c r="AT275" s="229" t="s">
        <v>237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98</v>
      </c>
      <c r="BM275" s="229" t="s">
        <v>15802</v>
      </c>
    </row>
    <row r="276" s="2" customFormat="1" ht="16.5" customHeight="1">
      <c r="A276" s="42"/>
      <c r="B276" s="43"/>
      <c r="C276" s="218" t="s">
        <v>1918</v>
      </c>
      <c r="D276" s="218" t="s">
        <v>237</v>
      </c>
      <c r="E276" s="219" t="s">
        <v>15803</v>
      </c>
      <c r="F276" s="220" t="s">
        <v>15637</v>
      </c>
      <c r="G276" s="221" t="s">
        <v>13714</v>
      </c>
      <c r="H276" s="222">
        <v>74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98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15804</v>
      </c>
    </row>
    <row r="277" s="2" customFormat="1" ht="16.5" customHeight="1">
      <c r="A277" s="42"/>
      <c r="B277" s="43"/>
      <c r="C277" s="218" t="s">
        <v>1923</v>
      </c>
      <c r="D277" s="218" t="s">
        <v>237</v>
      </c>
      <c r="E277" s="219" t="s">
        <v>15805</v>
      </c>
      <c r="F277" s="220" t="s">
        <v>15152</v>
      </c>
      <c r="G277" s="221" t="s">
        <v>10100</v>
      </c>
      <c r="H277" s="222">
        <v>1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98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15806</v>
      </c>
    </row>
    <row r="278" s="12" customFormat="1" ht="20.88" customHeight="1">
      <c r="A278" s="12"/>
      <c r="B278" s="202"/>
      <c r="C278" s="203"/>
      <c r="D278" s="204" t="s">
        <v>75</v>
      </c>
      <c r="E278" s="216" t="s">
        <v>15807</v>
      </c>
      <c r="F278" s="216" t="s">
        <v>15808</v>
      </c>
      <c r="G278" s="203"/>
      <c r="H278" s="203"/>
      <c r="I278" s="206"/>
      <c r="J278" s="217">
        <f>BK278</f>
        <v>0</v>
      </c>
      <c r="K278" s="203"/>
      <c r="L278" s="208"/>
      <c r="M278" s="209"/>
      <c r="N278" s="210"/>
      <c r="O278" s="210"/>
      <c r="P278" s="211">
        <f>P279+P317</f>
        <v>0</v>
      </c>
      <c r="Q278" s="210"/>
      <c r="R278" s="211">
        <f>R279+R317</f>
        <v>0</v>
      </c>
      <c r="S278" s="210"/>
      <c r="T278" s="212">
        <f>T279+T317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3" t="s">
        <v>88</v>
      </c>
      <c r="AT278" s="214" t="s">
        <v>75</v>
      </c>
      <c r="AU278" s="214" t="s">
        <v>88</v>
      </c>
      <c r="AY278" s="213" t="s">
        <v>235</v>
      </c>
      <c r="BK278" s="215">
        <f>BK279+BK317</f>
        <v>0</v>
      </c>
    </row>
    <row r="279" s="17" customFormat="1" ht="20.88" customHeight="1">
      <c r="A279" s="17"/>
      <c r="B279" s="303"/>
      <c r="C279" s="304"/>
      <c r="D279" s="305" t="s">
        <v>75</v>
      </c>
      <c r="E279" s="305" t="s">
        <v>15809</v>
      </c>
      <c r="F279" s="305" t="s">
        <v>15810</v>
      </c>
      <c r="G279" s="304"/>
      <c r="H279" s="304"/>
      <c r="I279" s="306"/>
      <c r="J279" s="307">
        <f>BK279</f>
        <v>0</v>
      </c>
      <c r="K279" s="304"/>
      <c r="L279" s="308"/>
      <c r="M279" s="309"/>
      <c r="N279" s="310"/>
      <c r="O279" s="310"/>
      <c r="P279" s="311">
        <f>SUM(P280:P316)</f>
        <v>0</v>
      </c>
      <c r="Q279" s="310"/>
      <c r="R279" s="311">
        <f>SUM(R280:R316)</f>
        <v>0</v>
      </c>
      <c r="S279" s="310"/>
      <c r="T279" s="312">
        <f>SUM(T280:T316)</f>
        <v>0</v>
      </c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R279" s="313" t="s">
        <v>88</v>
      </c>
      <c r="AT279" s="314" t="s">
        <v>75</v>
      </c>
      <c r="AU279" s="314" t="s">
        <v>92</v>
      </c>
      <c r="AY279" s="313" t="s">
        <v>235</v>
      </c>
      <c r="BK279" s="315">
        <f>SUM(BK280:BK316)</f>
        <v>0</v>
      </c>
    </row>
    <row r="280" s="2" customFormat="1" ht="16.5" customHeight="1">
      <c r="A280" s="42"/>
      <c r="B280" s="43"/>
      <c r="C280" s="280" t="s">
        <v>1929</v>
      </c>
      <c r="D280" s="280" t="s">
        <v>386</v>
      </c>
      <c r="E280" s="281" t="s">
        <v>15811</v>
      </c>
      <c r="F280" s="282" t="s">
        <v>15812</v>
      </c>
      <c r="G280" s="283" t="s">
        <v>10100</v>
      </c>
      <c r="H280" s="284">
        <v>3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98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15813</v>
      </c>
    </row>
    <row r="281" s="2" customFormat="1" ht="16.5" customHeight="1">
      <c r="A281" s="42"/>
      <c r="B281" s="43"/>
      <c r="C281" s="280" t="s">
        <v>1935</v>
      </c>
      <c r="D281" s="280" t="s">
        <v>386</v>
      </c>
      <c r="E281" s="281" t="s">
        <v>15814</v>
      </c>
      <c r="F281" s="282" t="s">
        <v>15815</v>
      </c>
      <c r="G281" s="283" t="s">
        <v>10100</v>
      </c>
      <c r="H281" s="284">
        <v>3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285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98</v>
      </c>
      <c r="BM281" s="229" t="s">
        <v>15816</v>
      </c>
    </row>
    <row r="282" s="2" customFormat="1" ht="16.5" customHeight="1">
      <c r="A282" s="42"/>
      <c r="B282" s="43"/>
      <c r="C282" s="280" t="s">
        <v>1941</v>
      </c>
      <c r="D282" s="280" t="s">
        <v>386</v>
      </c>
      <c r="E282" s="281" t="s">
        <v>15817</v>
      </c>
      <c r="F282" s="282" t="s">
        <v>15818</v>
      </c>
      <c r="G282" s="283" t="s">
        <v>10100</v>
      </c>
      <c r="H282" s="284">
        <v>1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285</v>
      </c>
      <c r="AT282" s="229" t="s">
        <v>386</v>
      </c>
      <c r="AU282" s="229" t="s">
        <v>98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15819</v>
      </c>
    </row>
    <row r="283" s="2" customFormat="1" ht="16.5" customHeight="1">
      <c r="A283" s="42"/>
      <c r="B283" s="43"/>
      <c r="C283" s="280" t="s">
        <v>1947</v>
      </c>
      <c r="D283" s="280" t="s">
        <v>386</v>
      </c>
      <c r="E283" s="281" t="s">
        <v>15820</v>
      </c>
      <c r="F283" s="282" t="s">
        <v>15821</v>
      </c>
      <c r="G283" s="283" t="s">
        <v>10100</v>
      </c>
      <c r="H283" s="284">
        <v>3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285</v>
      </c>
      <c r="AT283" s="229" t="s">
        <v>386</v>
      </c>
      <c r="AU283" s="229" t="s">
        <v>98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15822</v>
      </c>
    </row>
    <row r="284" s="2" customFormat="1" ht="16.5" customHeight="1">
      <c r="A284" s="42"/>
      <c r="B284" s="43"/>
      <c r="C284" s="280" t="s">
        <v>1953</v>
      </c>
      <c r="D284" s="280" t="s">
        <v>386</v>
      </c>
      <c r="E284" s="281" t="s">
        <v>15823</v>
      </c>
      <c r="F284" s="282" t="s">
        <v>15824</v>
      </c>
      <c r="G284" s="283" t="s">
        <v>10100</v>
      </c>
      <c r="H284" s="284">
        <v>65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285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98</v>
      </c>
      <c r="BM284" s="229" t="s">
        <v>15825</v>
      </c>
    </row>
    <row r="285" s="2" customFormat="1" ht="16.5" customHeight="1">
      <c r="A285" s="42"/>
      <c r="B285" s="43"/>
      <c r="C285" s="280" t="s">
        <v>1960</v>
      </c>
      <c r="D285" s="280" t="s">
        <v>386</v>
      </c>
      <c r="E285" s="281" t="s">
        <v>15826</v>
      </c>
      <c r="F285" s="282" t="s">
        <v>15827</v>
      </c>
      <c r="G285" s="283" t="s">
        <v>10100</v>
      </c>
      <c r="H285" s="284">
        <v>65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285</v>
      </c>
      <c r="AT285" s="229" t="s">
        <v>386</v>
      </c>
      <c r="AU285" s="229" t="s">
        <v>98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98</v>
      </c>
      <c r="BM285" s="229" t="s">
        <v>15828</v>
      </c>
    </row>
    <row r="286" s="2" customFormat="1" ht="16.5" customHeight="1">
      <c r="A286" s="42"/>
      <c r="B286" s="43"/>
      <c r="C286" s="280" t="s">
        <v>1966</v>
      </c>
      <c r="D286" s="280" t="s">
        <v>386</v>
      </c>
      <c r="E286" s="281" t="s">
        <v>15829</v>
      </c>
      <c r="F286" s="282" t="s">
        <v>15830</v>
      </c>
      <c r="G286" s="283" t="s">
        <v>10100</v>
      </c>
      <c r="H286" s="284">
        <v>8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285</v>
      </c>
      <c r="AT286" s="229" t="s">
        <v>386</v>
      </c>
      <c r="AU286" s="229" t="s">
        <v>98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98</v>
      </c>
      <c r="BM286" s="229" t="s">
        <v>15831</v>
      </c>
    </row>
    <row r="287" s="2" customFormat="1" ht="16.5" customHeight="1">
      <c r="A287" s="42"/>
      <c r="B287" s="43"/>
      <c r="C287" s="280" t="s">
        <v>1973</v>
      </c>
      <c r="D287" s="280" t="s">
        <v>386</v>
      </c>
      <c r="E287" s="281" t="s">
        <v>15832</v>
      </c>
      <c r="F287" s="282" t="s">
        <v>15833</v>
      </c>
      <c r="G287" s="283" t="s">
        <v>10100</v>
      </c>
      <c r="H287" s="284">
        <v>62</v>
      </c>
      <c r="I287" s="285"/>
      <c r="J287" s="286">
        <f>ROUND(I287*H287,2)</f>
        <v>0</v>
      </c>
      <c r="K287" s="282" t="s">
        <v>19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285</v>
      </c>
      <c r="AT287" s="229" t="s">
        <v>386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98</v>
      </c>
      <c r="BM287" s="229" t="s">
        <v>15834</v>
      </c>
    </row>
    <row r="288" s="2" customFormat="1" ht="16.5" customHeight="1">
      <c r="A288" s="42"/>
      <c r="B288" s="43"/>
      <c r="C288" s="280" t="s">
        <v>1979</v>
      </c>
      <c r="D288" s="280" t="s">
        <v>386</v>
      </c>
      <c r="E288" s="281" t="s">
        <v>15835</v>
      </c>
      <c r="F288" s="282" t="s">
        <v>15836</v>
      </c>
      <c r="G288" s="283" t="s">
        <v>10100</v>
      </c>
      <c r="H288" s="284">
        <v>2</v>
      </c>
      <c r="I288" s="285"/>
      <c r="J288" s="286">
        <f>ROUND(I288*H288,2)</f>
        <v>0</v>
      </c>
      <c r="K288" s="282" t="s">
        <v>19</v>
      </c>
      <c r="L288" s="287"/>
      <c r="M288" s="288" t="s">
        <v>19</v>
      </c>
      <c r="N288" s="289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285</v>
      </c>
      <c r="AT288" s="229" t="s">
        <v>386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98</v>
      </c>
      <c r="BM288" s="229" t="s">
        <v>15837</v>
      </c>
    </row>
    <row r="289" s="2" customFormat="1" ht="16.5" customHeight="1">
      <c r="A289" s="42"/>
      <c r="B289" s="43"/>
      <c r="C289" s="280" t="s">
        <v>1991</v>
      </c>
      <c r="D289" s="280" t="s">
        <v>386</v>
      </c>
      <c r="E289" s="281" t="s">
        <v>15838</v>
      </c>
      <c r="F289" s="282" t="s">
        <v>15839</v>
      </c>
      <c r="G289" s="283" t="s">
        <v>10100</v>
      </c>
      <c r="H289" s="284">
        <v>54</v>
      </c>
      <c r="I289" s="285"/>
      <c r="J289" s="286">
        <f>ROUND(I289*H289,2)</f>
        <v>0</v>
      </c>
      <c r="K289" s="282" t="s">
        <v>19</v>
      </c>
      <c r="L289" s="287"/>
      <c r="M289" s="288" t="s">
        <v>19</v>
      </c>
      <c r="N289" s="289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285</v>
      </c>
      <c r="AT289" s="229" t="s">
        <v>386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15840</v>
      </c>
    </row>
    <row r="290" s="2" customFormat="1" ht="16.5" customHeight="1">
      <c r="A290" s="42"/>
      <c r="B290" s="43"/>
      <c r="C290" s="280" t="s">
        <v>1997</v>
      </c>
      <c r="D290" s="280" t="s">
        <v>386</v>
      </c>
      <c r="E290" s="281" t="s">
        <v>15841</v>
      </c>
      <c r="F290" s="282" t="s">
        <v>15842</v>
      </c>
      <c r="G290" s="283" t="s">
        <v>10100</v>
      </c>
      <c r="H290" s="284">
        <v>65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15843</v>
      </c>
    </row>
    <row r="291" s="2" customFormat="1" ht="16.5" customHeight="1">
      <c r="A291" s="42"/>
      <c r="B291" s="43"/>
      <c r="C291" s="280" t="s">
        <v>2003</v>
      </c>
      <c r="D291" s="280" t="s">
        <v>386</v>
      </c>
      <c r="E291" s="281" t="s">
        <v>15844</v>
      </c>
      <c r="F291" s="282" t="s">
        <v>15845</v>
      </c>
      <c r="G291" s="283" t="s">
        <v>10100</v>
      </c>
      <c r="H291" s="284">
        <v>70</v>
      </c>
      <c r="I291" s="285"/>
      <c r="J291" s="286">
        <f>ROUND(I291*H291,2)</f>
        <v>0</v>
      </c>
      <c r="K291" s="282" t="s">
        <v>19</v>
      </c>
      <c r="L291" s="287"/>
      <c r="M291" s="288" t="s">
        <v>19</v>
      </c>
      <c r="N291" s="289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285</v>
      </c>
      <c r="AT291" s="229" t="s">
        <v>386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98</v>
      </c>
      <c r="BM291" s="229" t="s">
        <v>15846</v>
      </c>
    </row>
    <row r="292" s="2" customFormat="1" ht="16.5" customHeight="1">
      <c r="A292" s="42"/>
      <c r="B292" s="43"/>
      <c r="C292" s="280" t="s">
        <v>2013</v>
      </c>
      <c r="D292" s="280" t="s">
        <v>386</v>
      </c>
      <c r="E292" s="281" t="s">
        <v>15847</v>
      </c>
      <c r="F292" s="282" t="s">
        <v>15848</v>
      </c>
      <c r="G292" s="283" t="s">
        <v>10100</v>
      </c>
      <c r="H292" s="284">
        <v>35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15849</v>
      </c>
    </row>
    <row r="293" s="2" customFormat="1" ht="16.5" customHeight="1">
      <c r="A293" s="42"/>
      <c r="B293" s="43"/>
      <c r="C293" s="280" t="s">
        <v>2019</v>
      </c>
      <c r="D293" s="280" t="s">
        <v>386</v>
      </c>
      <c r="E293" s="281" t="s">
        <v>15850</v>
      </c>
      <c r="F293" s="282" t="s">
        <v>15851</v>
      </c>
      <c r="G293" s="283" t="s">
        <v>10100</v>
      </c>
      <c r="H293" s="284">
        <v>1</v>
      </c>
      <c r="I293" s="285"/>
      <c r="J293" s="286">
        <f>ROUND(I293*H293,2)</f>
        <v>0</v>
      </c>
      <c r="K293" s="282" t="s">
        <v>19</v>
      </c>
      <c r="L293" s="287"/>
      <c r="M293" s="288" t="s">
        <v>19</v>
      </c>
      <c r="N293" s="289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285</v>
      </c>
      <c r="AT293" s="229" t="s">
        <v>386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98</v>
      </c>
      <c r="BM293" s="229" t="s">
        <v>15852</v>
      </c>
    </row>
    <row r="294" s="2" customFormat="1" ht="16.5" customHeight="1">
      <c r="A294" s="42"/>
      <c r="B294" s="43"/>
      <c r="C294" s="280" t="s">
        <v>2029</v>
      </c>
      <c r="D294" s="280" t="s">
        <v>386</v>
      </c>
      <c r="E294" s="281" t="s">
        <v>15853</v>
      </c>
      <c r="F294" s="282" t="s">
        <v>15854</v>
      </c>
      <c r="G294" s="283" t="s">
        <v>240</v>
      </c>
      <c r="H294" s="284">
        <v>1850</v>
      </c>
      <c r="I294" s="285"/>
      <c r="J294" s="286">
        <f>ROUND(I294*H294,2)</f>
        <v>0</v>
      </c>
      <c r="K294" s="282" t="s">
        <v>19</v>
      </c>
      <c r="L294" s="287"/>
      <c r="M294" s="288" t="s">
        <v>19</v>
      </c>
      <c r="N294" s="289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285</v>
      </c>
      <c r="AT294" s="229" t="s">
        <v>386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98</v>
      </c>
      <c r="BM294" s="229" t="s">
        <v>15855</v>
      </c>
    </row>
    <row r="295" s="2" customFormat="1" ht="16.5" customHeight="1">
      <c r="A295" s="42"/>
      <c r="B295" s="43"/>
      <c r="C295" s="280" t="s">
        <v>2035</v>
      </c>
      <c r="D295" s="280" t="s">
        <v>386</v>
      </c>
      <c r="E295" s="281" t="s">
        <v>15856</v>
      </c>
      <c r="F295" s="282" t="s">
        <v>15857</v>
      </c>
      <c r="G295" s="283" t="s">
        <v>240</v>
      </c>
      <c r="H295" s="284">
        <v>550</v>
      </c>
      <c r="I295" s="285"/>
      <c r="J295" s="286">
        <f>ROUND(I295*H295,2)</f>
        <v>0</v>
      </c>
      <c r="K295" s="282" t="s">
        <v>19</v>
      </c>
      <c r="L295" s="287"/>
      <c r="M295" s="288" t="s">
        <v>19</v>
      </c>
      <c r="N295" s="289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285</v>
      </c>
      <c r="AT295" s="229" t="s">
        <v>386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15858</v>
      </c>
    </row>
    <row r="296" s="2" customFormat="1" ht="16.5" customHeight="1">
      <c r="A296" s="42"/>
      <c r="B296" s="43"/>
      <c r="C296" s="280" t="s">
        <v>2043</v>
      </c>
      <c r="D296" s="280" t="s">
        <v>386</v>
      </c>
      <c r="E296" s="281" t="s">
        <v>15859</v>
      </c>
      <c r="F296" s="282" t="s">
        <v>15860</v>
      </c>
      <c r="G296" s="283" t="s">
        <v>240</v>
      </c>
      <c r="H296" s="284">
        <v>530</v>
      </c>
      <c r="I296" s="285"/>
      <c r="J296" s="286">
        <f>ROUND(I296*H296,2)</f>
        <v>0</v>
      </c>
      <c r="K296" s="282" t="s">
        <v>19</v>
      </c>
      <c r="L296" s="287"/>
      <c r="M296" s="288" t="s">
        <v>19</v>
      </c>
      <c r="N296" s="289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285</v>
      </c>
      <c r="AT296" s="229" t="s">
        <v>386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98</v>
      </c>
      <c r="BM296" s="229" t="s">
        <v>15861</v>
      </c>
    </row>
    <row r="297" s="2" customFormat="1" ht="16.5" customHeight="1">
      <c r="A297" s="42"/>
      <c r="B297" s="43"/>
      <c r="C297" s="280" t="s">
        <v>2053</v>
      </c>
      <c r="D297" s="280" t="s">
        <v>386</v>
      </c>
      <c r="E297" s="281" t="s">
        <v>15862</v>
      </c>
      <c r="F297" s="282" t="s">
        <v>15863</v>
      </c>
      <c r="G297" s="283" t="s">
        <v>10100</v>
      </c>
      <c r="H297" s="284">
        <v>347</v>
      </c>
      <c r="I297" s="285"/>
      <c r="J297" s="286">
        <f>ROUND(I297*H297,2)</f>
        <v>0</v>
      </c>
      <c r="K297" s="282" t="s">
        <v>19</v>
      </c>
      <c r="L297" s="287"/>
      <c r="M297" s="288" t="s">
        <v>19</v>
      </c>
      <c r="N297" s="289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285</v>
      </c>
      <c r="AT297" s="229" t="s">
        <v>386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15864</v>
      </c>
    </row>
    <row r="298" s="2" customFormat="1" ht="16.5" customHeight="1">
      <c r="A298" s="42"/>
      <c r="B298" s="43"/>
      <c r="C298" s="280" t="s">
        <v>2059</v>
      </c>
      <c r="D298" s="280" t="s">
        <v>386</v>
      </c>
      <c r="E298" s="281" t="s">
        <v>15865</v>
      </c>
      <c r="F298" s="282" t="s">
        <v>15866</v>
      </c>
      <c r="G298" s="283" t="s">
        <v>10100</v>
      </c>
      <c r="H298" s="284">
        <v>62</v>
      </c>
      <c r="I298" s="285"/>
      <c r="J298" s="286">
        <f>ROUND(I298*H298,2)</f>
        <v>0</v>
      </c>
      <c r="K298" s="282" t="s">
        <v>19</v>
      </c>
      <c r="L298" s="287"/>
      <c r="M298" s="288" t="s">
        <v>19</v>
      </c>
      <c r="N298" s="289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285</v>
      </c>
      <c r="AT298" s="229" t="s">
        <v>386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15867</v>
      </c>
    </row>
    <row r="299" s="2" customFormat="1" ht="16.5" customHeight="1">
      <c r="A299" s="42"/>
      <c r="B299" s="43"/>
      <c r="C299" s="280" t="s">
        <v>2068</v>
      </c>
      <c r="D299" s="280" t="s">
        <v>386</v>
      </c>
      <c r="E299" s="281" t="s">
        <v>15868</v>
      </c>
      <c r="F299" s="282" t="s">
        <v>15869</v>
      </c>
      <c r="G299" s="283" t="s">
        <v>10100</v>
      </c>
      <c r="H299" s="284">
        <v>35</v>
      </c>
      <c r="I299" s="285"/>
      <c r="J299" s="286">
        <f>ROUND(I299*H299,2)</f>
        <v>0</v>
      </c>
      <c r="K299" s="282" t="s">
        <v>19</v>
      </c>
      <c r="L299" s="287"/>
      <c r="M299" s="288" t="s">
        <v>19</v>
      </c>
      <c r="N299" s="289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285</v>
      </c>
      <c r="AT299" s="229" t="s">
        <v>386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98</v>
      </c>
      <c r="BM299" s="229" t="s">
        <v>15870</v>
      </c>
    </row>
    <row r="300" s="2" customFormat="1" ht="16.5" customHeight="1">
      <c r="A300" s="42"/>
      <c r="B300" s="43"/>
      <c r="C300" s="280" t="s">
        <v>2074</v>
      </c>
      <c r="D300" s="280" t="s">
        <v>386</v>
      </c>
      <c r="E300" s="281" t="s">
        <v>13232</v>
      </c>
      <c r="F300" s="282" t="s">
        <v>15485</v>
      </c>
      <c r="G300" s="283" t="s">
        <v>10100</v>
      </c>
      <c r="H300" s="284">
        <v>274</v>
      </c>
      <c r="I300" s="285"/>
      <c r="J300" s="286">
        <f>ROUND(I300*H300,2)</f>
        <v>0</v>
      </c>
      <c r="K300" s="282" t="s">
        <v>19</v>
      </c>
      <c r="L300" s="287"/>
      <c r="M300" s="288" t="s">
        <v>19</v>
      </c>
      <c r="N300" s="289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285</v>
      </c>
      <c r="AT300" s="229" t="s">
        <v>386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98</v>
      </c>
      <c r="BM300" s="229" t="s">
        <v>15871</v>
      </c>
    </row>
    <row r="301" s="2" customFormat="1" ht="16.5" customHeight="1">
      <c r="A301" s="42"/>
      <c r="B301" s="43"/>
      <c r="C301" s="280" t="s">
        <v>2080</v>
      </c>
      <c r="D301" s="280" t="s">
        <v>386</v>
      </c>
      <c r="E301" s="281" t="s">
        <v>15872</v>
      </c>
      <c r="F301" s="282" t="s">
        <v>15873</v>
      </c>
      <c r="G301" s="283" t="s">
        <v>10100</v>
      </c>
      <c r="H301" s="284">
        <v>3</v>
      </c>
      <c r="I301" s="285"/>
      <c r="J301" s="286">
        <f>ROUND(I301*H301,2)</f>
        <v>0</v>
      </c>
      <c r="K301" s="282" t="s">
        <v>19</v>
      </c>
      <c r="L301" s="287"/>
      <c r="M301" s="288" t="s">
        <v>19</v>
      </c>
      <c r="N301" s="289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285</v>
      </c>
      <c r="AT301" s="229" t="s">
        <v>386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15874</v>
      </c>
    </row>
    <row r="302" s="2" customFormat="1" ht="16.5" customHeight="1">
      <c r="A302" s="42"/>
      <c r="B302" s="43"/>
      <c r="C302" s="280" t="s">
        <v>2088</v>
      </c>
      <c r="D302" s="280" t="s">
        <v>386</v>
      </c>
      <c r="E302" s="281" t="s">
        <v>15875</v>
      </c>
      <c r="F302" s="282" t="s">
        <v>15876</v>
      </c>
      <c r="G302" s="283" t="s">
        <v>10100</v>
      </c>
      <c r="H302" s="284">
        <v>1</v>
      </c>
      <c r="I302" s="285"/>
      <c r="J302" s="286">
        <f>ROUND(I302*H302,2)</f>
        <v>0</v>
      </c>
      <c r="K302" s="282" t="s">
        <v>19</v>
      </c>
      <c r="L302" s="287"/>
      <c r="M302" s="288" t="s">
        <v>19</v>
      </c>
      <c r="N302" s="289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285</v>
      </c>
      <c r="AT302" s="229" t="s">
        <v>386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15877</v>
      </c>
    </row>
    <row r="303" s="2" customFormat="1" ht="16.5" customHeight="1">
      <c r="A303" s="42"/>
      <c r="B303" s="43"/>
      <c r="C303" s="280" t="s">
        <v>2096</v>
      </c>
      <c r="D303" s="280" t="s">
        <v>386</v>
      </c>
      <c r="E303" s="281" t="s">
        <v>15878</v>
      </c>
      <c r="F303" s="282" t="s">
        <v>15879</v>
      </c>
      <c r="G303" s="283" t="s">
        <v>10100</v>
      </c>
      <c r="H303" s="284">
        <v>1</v>
      </c>
      <c r="I303" s="285"/>
      <c r="J303" s="286">
        <f>ROUND(I303*H303,2)</f>
        <v>0</v>
      </c>
      <c r="K303" s="282" t="s">
        <v>19</v>
      </c>
      <c r="L303" s="287"/>
      <c r="M303" s="288" t="s">
        <v>19</v>
      </c>
      <c r="N303" s="289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285</v>
      </c>
      <c r="AT303" s="229" t="s">
        <v>386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15880</v>
      </c>
    </row>
    <row r="304" s="2" customFormat="1" ht="16.5" customHeight="1">
      <c r="A304" s="42"/>
      <c r="B304" s="43"/>
      <c r="C304" s="280" t="s">
        <v>2102</v>
      </c>
      <c r="D304" s="280" t="s">
        <v>386</v>
      </c>
      <c r="E304" s="281" t="s">
        <v>15881</v>
      </c>
      <c r="F304" s="282" t="s">
        <v>15882</v>
      </c>
      <c r="G304" s="283" t="s">
        <v>10100</v>
      </c>
      <c r="H304" s="284">
        <v>140</v>
      </c>
      <c r="I304" s="285"/>
      <c r="J304" s="286">
        <f>ROUND(I304*H304,2)</f>
        <v>0</v>
      </c>
      <c r="K304" s="282" t="s">
        <v>19</v>
      </c>
      <c r="L304" s="287"/>
      <c r="M304" s="288" t="s">
        <v>19</v>
      </c>
      <c r="N304" s="289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285</v>
      </c>
      <c r="AT304" s="229" t="s">
        <v>386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98</v>
      </c>
      <c r="BM304" s="229" t="s">
        <v>15883</v>
      </c>
    </row>
    <row r="305" s="2" customFormat="1" ht="16.5" customHeight="1">
      <c r="A305" s="42"/>
      <c r="B305" s="43"/>
      <c r="C305" s="280" t="s">
        <v>2336</v>
      </c>
      <c r="D305" s="280" t="s">
        <v>386</v>
      </c>
      <c r="E305" s="281" t="s">
        <v>15884</v>
      </c>
      <c r="F305" s="282" t="s">
        <v>15885</v>
      </c>
      <c r="G305" s="283" t="s">
        <v>240</v>
      </c>
      <c r="H305" s="284">
        <v>2250</v>
      </c>
      <c r="I305" s="285"/>
      <c r="J305" s="286">
        <f>ROUND(I305*H305,2)</f>
        <v>0</v>
      </c>
      <c r="K305" s="282" t="s">
        <v>19</v>
      </c>
      <c r="L305" s="287"/>
      <c r="M305" s="288" t="s">
        <v>19</v>
      </c>
      <c r="N305" s="289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285</v>
      </c>
      <c r="AT305" s="229" t="s">
        <v>386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98</v>
      </c>
      <c r="BM305" s="229" t="s">
        <v>15886</v>
      </c>
    </row>
    <row r="306" s="2" customFormat="1" ht="16.5" customHeight="1">
      <c r="A306" s="42"/>
      <c r="B306" s="43"/>
      <c r="C306" s="280" t="s">
        <v>2389</v>
      </c>
      <c r="D306" s="280" t="s">
        <v>386</v>
      </c>
      <c r="E306" s="281" t="s">
        <v>15887</v>
      </c>
      <c r="F306" s="282" t="s">
        <v>15888</v>
      </c>
      <c r="G306" s="283" t="s">
        <v>240</v>
      </c>
      <c r="H306" s="284">
        <v>2250</v>
      </c>
      <c r="I306" s="285"/>
      <c r="J306" s="286">
        <f>ROUND(I306*H306,2)</f>
        <v>0</v>
      </c>
      <c r="K306" s="282" t="s">
        <v>19</v>
      </c>
      <c r="L306" s="287"/>
      <c r="M306" s="288" t="s">
        <v>19</v>
      </c>
      <c r="N306" s="289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285</v>
      </c>
      <c r="AT306" s="229" t="s">
        <v>386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15889</v>
      </c>
    </row>
    <row r="307" s="2" customFormat="1" ht="16.5" customHeight="1">
      <c r="A307" s="42"/>
      <c r="B307" s="43"/>
      <c r="C307" s="280" t="s">
        <v>2395</v>
      </c>
      <c r="D307" s="280" t="s">
        <v>386</v>
      </c>
      <c r="E307" s="281" t="s">
        <v>15890</v>
      </c>
      <c r="F307" s="282" t="s">
        <v>15891</v>
      </c>
      <c r="G307" s="283" t="s">
        <v>10100</v>
      </c>
      <c r="H307" s="284">
        <v>120</v>
      </c>
      <c r="I307" s="285"/>
      <c r="J307" s="286">
        <f>ROUND(I307*H307,2)</f>
        <v>0</v>
      </c>
      <c r="K307" s="282" t="s">
        <v>19</v>
      </c>
      <c r="L307" s="287"/>
      <c r="M307" s="288" t="s">
        <v>19</v>
      </c>
      <c r="N307" s="289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285</v>
      </c>
      <c r="AT307" s="229" t="s">
        <v>386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98</v>
      </c>
      <c r="BM307" s="229" t="s">
        <v>15892</v>
      </c>
    </row>
    <row r="308" s="2" customFormat="1" ht="16.5" customHeight="1">
      <c r="A308" s="42"/>
      <c r="B308" s="43"/>
      <c r="C308" s="280" t="s">
        <v>2401</v>
      </c>
      <c r="D308" s="280" t="s">
        <v>386</v>
      </c>
      <c r="E308" s="281" t="s">
        <v>15893</v>
      </c>
      <c r="F308" s="282" t="s">
        <v>15894</v>
      </c>
      <c r="G308" s="283" t="s">
        <v>10100</v>
      </c>
      <c r="H308" s="284">
        <v>62</v>
      </c>
      <c r="I308" s="285"/>
      <c r="J308" s="286">
        <f>ROUND(I308*H308,2)</f>
        <v>0</v>
      </c>
      <c r="K308" s="282" t="s">
        <v>19</v>
      </c>
      <c r="L308" s="287"/>
      <c r="M308" s="288" t="s">
        <v>19</v>
      </c>
      <c r="N308" s="289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285</v>
      </c>
      <c r="AT308" s="229" t="s">
        <v>386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15895</v>
      </c>
    </row>
    <row r="309" s="2" customFormat="1" ht="16.5" customHeight="1">
      <c r="A309" s="42"/>
      <c r="B309" s="43"/>
      <c r="C309" s="280" t="s">
        <v>2406</v>
      </c>
      <c r="D309" s="280" t="s">
        <v>386</v>
      </c>
      <c r="E309" s="281" t="s">
        <v>15896</v>
      </c>
      <c r="F309" s="282" t="s">
        <v>15897</v>
      </c>
      <c r="G309" s="283" t="s">
        <v>10100</v>
      </c>
      <c r="H309" s="284">
        <v>236</v>
      </c>
      <c r="I309" s="285"/>
      <c r="J309" s="286">
        <f>ROUND(I309*H309,2)</f>
        <v>0</v>
      </c>
      <c r="K309" s="282" t="s">
        <v>19</v>
      </c>
      <c r="L309" s="287"/>
      <c r="M309" s="288" t="s">
        <v>19</v>
      </c>
      <c r="N309" s="289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285</v>
      </c>
      <c r="AT309" s="229" t="s">
        <v>386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15898</v>
      </c>
    </row>
    <row r="310" s="2" customFormat="1" ht="16.5" customHeight="1">
      <c r="A310" s="42"/>
      <c r="B310" s="43"/>
      <c r="C310" s="280" t="s">
        <v>2411</v>
      </c>
      <c r="D310" s="280" t="s">
        <v>386</v>
      </c>
      <c r="E310" s="281" t="s">
        <v>15899</v>
      </c>
      <c r="F310" s="282" t="s">
        <v>15900</v>
      </c>
      <c r="G310" s="283" t="s">
        <v>10100</v>
      </c>
      <c r="H310" s="284">
        <v>8</v>
      </c>
      <c r="I310" s="285"/>
      <c r="J310" s="286">
        <f>ROUND(I310*H310,2)</f>
        <v>0</v>
      </c>
      <c r="K310" s="282" t="s">
        <v>19</v>
      </c>
      <c r="L310" s="287"/>
      <c r="M310" s="288" t="s">
        <v>19</v>
      </c>
      <c r="N310" s="289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285</v>
      </c>
      <c r="AT310" s="229" t="s">
        <v>386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98</v>
      </c>
      <c r="BM310" s="229" t="s">
        <v>15901</v>
      </c>
    </row>
    <row r="311" s="2" customFormat="1" ht="16.5" customHeight="1">
      <c r="A311" s="42"/>
      <c r="B311" s="43"/>
      <c r="C311" s="280" t="s">
        <v>2417</v>
      </c>
      <c r="D311" s="280" t="s">
        <v>386</v>
      </c>
      <c r="E311" s="281" t="s">
        <v>15902</v>
      </c>
      <c r="F311" s="282" t="s">
        <v>15903</v>
      </c>
      <c r="G311" s="283" t="s">
        <v>10100</v>
      </c>
      <c r="H311" s="284">
        <v>3</v>
      </c>
      <c r="I311" s="285"/>
      <c r="J311" s="286">
        <f>ROUND(I311*H311,2)</f>
        <v>0</v>
      </c>
      <c r="K311" s="282" t="s">
        <v>19</v>
      </c>
      <c r="L311" s="287"/>
      <c r="M311" s="288" t="s">
        <v>19</v>
      </c>
      <c r="N311" s="289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285</v>
      </c>
      <c r="AT311" s="229" t="s">
        <v>386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98</v>
      </c>
      <c r="BM311" s="229" t="s">
        <v>15904</v>
      </c>
    </row>
    <row r="312" s="2" customFormat="1" ht="16.5" customHeight="1">
      <c r="A312" s="42"/>
      <c r="B312" s="43"/>
      <c r="C312" s="280" t="s">
        <v>2422</v>
      </c>
      <c r="D312" s="280" t="s">
        <v>386</v>
      </c>
      <c r="E312" s="281" t="s">
        <v>15905</v>
      </c>
      <c r="F312" s="282" t="s">
        <v>15906</v>
      </c>
      <c r="G312" s="283" t="s">
        <v>10100</v>
      </c>
      <c r="H312" s="284">
        <v>66</v>
      </c>
      <c r="I312" s="285"/>
      <c r="J312" s="286">
        <f>ROUND(I312*H312,2)</f>
        <v>0</v>
      </c>
      <c r="K312" s="282" t="s">
        <v>19</v>
      </c>
      <c r="L312" s="287"/>
      <c r="M312" s="288" t="s">
        <v>19</v>
      </c>
      <c r="N312" s="289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285</v>
      </c>
      <c r="AT312" s="229" t="s">
        <v>386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15907</v>
      </c>
    </row>
    <row r="313" s="2" customFormat="1" ht="16.5" customHeight="1">
      <c r="A313" s="42"/>
      <c r="B313" s="43"/>
      <c r="C313" s="280" t="s">
        <v>2679</v>
      </c>
      <c r="D313" s="280" t="s">
        <v>386</v>
      </c>
      <c r="E313" s="281" t="s">
        <v>15908</v>
      </c>
      <c r="F313" s="282" t="s">
        <v>15909</v>
      </c>
      <c r="G313" s="283" t="s">
        <v>10100</v>
      </c>
      <c r="H313" s="284">
        <v>2</v>
      </c>
      <c r="I313" s="285"/>
      <c r="J313" s="286">
        <f>ROUND(I313*H313,2)</f>
        <v>0</v>
      </c>
      <c r="K313" s="282" t="s">
        <v>19</v>
      </c>
      <c r="L313" s="287"/>
      <c r="M313" s="288" t="s">
        <v>19</v>
      </c>
      <c r="N313" s="289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285</v>
      </c>
      <c r="AT313" s="229" t="s">
        <v>386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98</v>
      </c>
      <c r="BM313" s="229" t="s">
        <v>15910</v>
      </c>
    </row>
    <row r="314" s="2" customFormat="1" ht="16.5" customHeight="1">
      <c r="A314" s="42"/>
      <c r="B314" s="43"/>
      <c r="C314" s="280" t="s">
        <v>2686</v>
      </c>
      <c r="D314" s="280" t="s">
        <v>386</v>
      </c>
      <c r="E314" s="281" t="s">
        <v>15911</v>
      </c>
      <c r="F314" s="282" t="s">
        <v>13287</v>
      </c>
      <c r="G314" s="283" t="s">
        <v>10100</v>
      </c>
      <c r="H314" s="284">
        <v>416</v>
      </c>
      <c r="I314" s="285"/>
      <c r="J314" s="286">
        <f>ROUND(I314*H314,2)</f>
        <v>0</v>
      </c>
      <c r="K314" s="282" t="s">
        <v>19</v>
      </c>
      <c r="L314" s="287"/>
      <c r="M314" s="288" t="s">
        <v>19</v>
      </c>
      <c r="N314" s="289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285</v>
      </c>
      <c r="AT314" s="229" t="s">
        <v>386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15912</v>
      </c>
    </row>
    <row r="315" s="2" customFormat="1" ht="24.15" customHeight="1">
      <c r="A315" s="42"/>
      <c r="B315" s="43"/>
      <c r="C315" s="280" t="s">
        <v>2691</v>
      </c>
      <c r="D315" s="280" t="s">
        <v>386</v>
      </c>
      <c r="E315" s="281" t="s">
        <v>15913</v>
      </c>
      <c r="F315" s="282" t="s">
        <v>15914</v>
      </c>
      <c r="G315" s="283" t="s">
        <v>240</v>
      </c>
      <c r="H315" s="284">
        <v>375</v>
      </c>
      <c r="I315" s="285"/>
      <c r="J315" s="286">
        <f>ROUND(I315*H315,2)</f>
        <v>0</v>
      </c>
      <c r="K315" s="282" t="s">
        <v>19</v>
      </c>
      <c r="L315" s="287"/>
      <c r="M315" s="288" t="s">
        <v>19</v>
      </c>
      <c r="N315" s="289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285</v>
      </c>
      <c r="AT315" s="229" t="s">
        <v>386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98</v>
      </c>
      <c r="BM315" s="229" t="s">
        <v>15915</v>
      </c>
    </row>
    <row r="316" s="2" customFormat="1" ht="21.75" customHeight="1">
      <c r="A316" s="42"/>
      <c r="B316" s="43"/>
      <c r="C316" s="280" t="s">
        <v>2940</v>
      </c>
      <c r="D316" s="280" t="s">
        <v>386</v>
      </c>
      <c r="E316" s="281" t="s">
        <v>15916</v>
      </c>
      <c r="F316" s="282" t="s">
        <v>13634</v>
      </c>
      <c r="G316" s="283" t="s">
        <v>10100</v>
      </c>
      <c r="H316" s="284">
        <v>44</v>
      </c>
      <c r="I316" s="285"/>
      <c r="J316" s="286">
        <f>ROUND(I316*H316,2)</f>
        <v>0</v>
      </c>
      <c r="K316" s="282" t="s">
        <v>19</v>
      </c>
      <c r="L316" s="287"/>
      <c r="M316" s="288" t="s">
        <v>19</v>
      </c>
      <c r="N316" s="289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285</v>
      </c>
      <c r="AT316" s="229" t="s">
        <v>386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98</v>
      </c>
      <c r="BM316" s="229" t="s">
        <v>15917</v>
      </c>
    </row>
    <row r="317" s="17" customFormat="1" ht="20.88" customHeight="1">
      <c r="A317" s="17"/>
      <c r="B317" s="303"/>
      <c r="C317" s="304"/>
      <c r="D317" s="305" t="s">
        <v>75</v>
      </c>
      <c r="E317" s="305" t="s">
        <v>15918</v>
      </c>
      <c r="F317" s="305" t="s">
        <v>15919</v>
      </c>
      <c r="G317" s="304"/>
      <c r="H317" s="304"/>
      <c r="I317" s="306"/>
      <c r="J317" s="307">
        <f>BK317</f>
        <v>0</v>
      </c>
      <c r="K317" s="304"/>
      <c r="L317" s="308"/>
      <c r="M317" s="309"/>
      <c r="N317" s="310"/>
      <c r="O317" s="310"/>
      <c r="P317" s="311">
        <f>SUM(P318:P367)</f>
        <v>0</v>
      </c>
      <c r="Q317" s="310"/>
      <c r="R317" s="311">
        <f>SUM(R318:R367)</f>
        <v>0</v>
      </c>
      <c r="S317" s="310"/>
      <c r="T317" s="312">
        <f>SUM(T318:T367)</f>
        <v>0</v>
      </c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R317" s="313" t="s">
        <v>88</v>
      </c>
      <c r="AT317" s="314" t="s">
        <v>75</v>
      </c>
      <c r="AU317" s="314" t="s">
        <v>92</v>
      </c>
      <c r="AY317" s="313" t="s">
        <v>235</v>
      </c>
      <c r="BK317" s="315">
        <f>SUM(BK318:BK367)</f>
        <v>0</v>
      </c>
    </row>
    <row r="318" s="2" customFormat="1" ht="16.5" customHeight="1">
      <c r="A318" s="42"/>
      <c r="B318" s="43"/>
      <c r="C318" s="218" t="s">
        <v>2946</v>
      </c>
      <c r="D318" s="218" t="s">
        <v>237</v>
      </c>
      <c r="E318" s="219" t="s">
        <v>13653</v>
      </c>
      <c r="F318" s="220" t="s">
        <v>15509</v>
      </c>
      <c r="G318" s="221" t="s">
        <v>10100</v>
      </c>
      <c r="H318" s="222">
        <v>87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15920</v>
      </c>
    </row>
    <row r="319" s="2" customFormat="1" ht="16.5" customHeight="1">
      <c r="A319" s="42"/>
      <c r="B319" s="43"/>
      <c r="C319" s="218" t="s">
        <v>2963</v>
      </c>
      <c r="D319" s="218" t="s">
        <v>237</v>
      </c>
      <c r="E319" s="219" t="s">
        <v>15511</v>
      </c>
      <c r="F319" s="220" t="s">
        <v>15512</v>
      </c>
      <c r="G319" s="221" t="s">
        <v>10100</v>
      </c>
      <c r="H319" s="222">
        <v>49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98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98</v>
      </c>
      <c r="BM319" s="229" t="s">
        <v>15921</v>
      </c>
    </row>
    <row r="320" s="2" customFormat="1" ht="16.5" customHeight="1">
      <c r="A320" s="42"/>
      <c r="B320" s="43"/>
      <c r="C320" s="218" t="s">
        <v>2968</v>
      </c>
      <c r="D320" s="218" t="s">
        <v>237</v>
      </c>
      <c r="E320" s="219" t="s">
        <v>13641</v>
      </c>
      <c r="F320" s="220" t="s">
        <v>15514</v>
      </c>
      <c r="G320" s="221" t="s">
        <v>240</v>
      </c>
      <c r="H320" s="222">
        <v>386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98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98</v>
      </c>
      <c r="BM320" s="229" t="s">
        <v>15922</v>
      </c>
    </row>
    <row r="321" s="2" customFormat="1" ht="16.5" customHeight="1">
      <c r="A321" s="42"/>
      <c r="B321" s="43"/>
      <c r="C321" s="218" t="s">
        <v>2973</v>
      </c>
      <c r="D321" s="218" t="s">
        <v>237</v>
      </c>
      <c r="E321" s="219" t="s">
        <v>13645</v>
      </c>
      <c r="F321" s="220" t="s">
        <v>15516</v>
      </c>
      <c r="G321" s="221" t="s">
        <v>240</v>
      </c>
      <c r="H321" s="222">
        <v>257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98</v>
      </c>
      <c r="BM321" s="229" t="s">
        <v>15923</v>
      </c>
    </row>
    <row r="322" s="2" customFormat="1" ht="16.5" customHeight="1">
      <c r="A322" s="42"/>
      <c r="B322" s="43"/>
      <c r="C322" s="218" t="s">
        <v>2978</v>
      </c>
      <c r="D322" s="218" t="s">
        <v>237</v>
      </c>
      <c r="E322" s="219" t="s">
        <v>13649</v>
      </c>
      <c r="F322" s="220" t="s">
        <v>15518</v>
      </c>
      <c r="G322" s="221" t="s">
        <v>240</v>
      </c>
      <c r="H322" s="222">
        <v>172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98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98</v>
      </c>
      <c r="BM322" s="229" t="s">
        <v>15924</v>
      </c>
    </row>
    <row r="323" s="2" customFormat="1" ht="16.5" customHeight="1">
      <c r="A323" s="42"/>
      <c r="B323" s="43"/>
      <c r="C323" s="218" t="s">
        <v>2983</v>
      </c>
      <c r="D323" s="218" t="s">
        <v>237</v>
      </c>
      <c r="E323" s="219" t="s">
        <v>15925</v>
      </c>
      <c r="F323" s="220" t="s">
        <v>15812</v>
      </c>
      <c r="G323" s="221" t="s">
        <v>10100</v>
      </c>
      <c r="H323" s="222">
        <v>3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98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15926</v>
      </c>
    </row>
    <row r="324" s="2" customFormat="1" ht="16.5" customHeight="1">
      <c r="A324" s="42"/>
      <c r="B324" s="43"/>
      <c r="C324" s="218" t="s">
        <v>2989</v>
      </c>
      <c r="D324" s="218" t="s">
        <v>237</v>
      </c>
      <c r="E324" s="219" t="s">
        <v>15927</v>
      </c>
      <c r="F324" s="220" t="s">
        <v>15815</v>
      </c>
      <c r="G324" s="221" t="s">
        <v>10100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98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15928</v>
      </c>
    </row>
    <row r="325" s="2" customFormat="1" ht="16.5" customHeight="1">
      <c r="A325" s="42"/>
      <c r="B325" s="43"/>
      <c r="C325" s="218" t="s">
        <v>2995</v>
      </c>
      <c r="D325" s="218" t="s">
        <v>237</v>
      </c>
      <c r="E325" s="219" t="s">
        <v>15929</v>
      </c>
      <c r="F325" s="220" t="s">
        <v>15818</v>
      </c>
      <c r="G325" s="221" t="s">
        <v>10100</v>
      </c>
      <c r="H325" s="222">
        <v>1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98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15930</v>
      </c>
    </row>
    <row r="326" s="2" customFormat="1" ht="16.5" customHeight="1">
      <c r="A326" s="42"/>
      <c r="B326" s="43"/>
      <c r="C326" s="218" t="s">
        <v>3001</v>
      </c>
      <c r="D326" s="218" t="s">
        <v>237</v>
      </c>
      <c r="E326" s="219" t="s">
        <v>15931</v>
      </c>
      <c r="F326" s="220" t="s">
        <v>15821</v>
      </c>
      <c r="G326" s="221" t="s">
        <v>10100</v>
      </c>
      <c r="H326" s="222">
        <v>3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98</v>
      </c>
      <c r="BM326" s="229" t="s">
        <v>15932</v>
      </c>
    </row>
    <row r="327" s="2" customFormat="1" ht="16.5" customHeight="1">
      <c r="A327" s="42"/>
      <c r="B327" s="43"/>
      <c r="C327" s="218" t="s">
        <v>3010</v>
      </c>
      <c r="D327" s="218" t="s">
        <v>237</v>
      </c>
      <c r="E327" s="219" t="s">
        <v>15933</v>
      </c>
      <c r="F327" s="220" t="s">
        <v>15824</v>
      </c>
      <c r="G327" s="221" t="s">
        <v>10100</v>
      </c>
      <c r="H327" s="222">
        <v>65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98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98</v>
      </c>
      <c r="BM327" s="229" t="s">
        <v>15934</v>
      </c>
    </row>
    <row r="328" s="2" customFormat="1" ht="16.5" customHeight="1">
      <c r="A328" s="42"/>
      <c r="B328" s="43"/>
      <c r="C328" s="218" t="s">
        <v>3017</v>
      </c>
      <c r="D328" s="218" t="s">
        <v>237</v>
      </c>
      <c r="E328" s="219" t="s">
        <v>15935</v>
      </c>
      <c r="F328" s="220" t="s">
        <v>15827</v>
      </c>
      <c r="G328" s="221" t="s">
        <v>10100</v>
      </c>
      <c r="H328" s="222">
        <v>65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98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15936</v>
      </c>
    </row>
    <row r="329" s="2" customFormat="1" ht="16.5" customHeight="1">
      <c r="A329" s="42"/>
      <c r="B329" s="43"/>
      <c r="C329" s="218" t="s">
        <v>3022</v>
      </c>
      <c r="D329" s="218" t="s">
        <v>237</v>
      </c>
      <c r="E329" s="219" t="s">
        <v>15937</v>
      </c>
      <c r="F329" s="220" t="s">
        <v>15830</v>
      </c>
      <c r="G329" s="221" t="s">
        <v>10100</v>
      </c>
      <c r="H329" s="222">
        <v>8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98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98</v>
      </c>
      <c r="BM329" s="229" t="s">
        <v>15938</v>
      </c>
    </row>
    <row r="330" s="2" customFormat="1" ht="16.5" customHeight="1">
      <c r="A330" s="42"/>
      <c r="B330" s="43"/>
      <c r="C330" s="218" t="s">
        <v>3027</v>
      </c>
      <c r="D330" s="218" t="s">
        <v>237</v>
      </c>
      <c r="E330" s="219" t="s">
        <v>15939</v>
      </c>
      <c r="F330" s="220" t="s">
        <v>15833</v>
      </c>
      <c r="G330" s="221" t="s">
        <v>10100</v>
      </c>
      <c r="H330" s="222">
        <v>62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98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98</v>
      </c>
      <c r="BM330" s="229" t="s">
        <v>15940</v>
      </c>
    </row>
    <row r="331" s="2" customFormat="1" ht="16.5" customHeight="1">
      <c r="A331" s="42"/>
      <c r="B331" s="43"/>
      <c r="C331" s="218" t="s">
        <v>3032</v>
      </c>
      <c r="D331" s="218" t="s">
        <v>237</v>
      </c>
      <c r="E331" s="219" t="s">
        <v>15941</v>
      </c>
      <c r="F331" s="220" t="s">
        <v>15836</v>
      </c>
      <c r="G331" s="221" t="s">
        <v>10100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98</v>
      </c>
      <c r="BM331" s="229" t="s">
        <v>15942</v>
      </c>
    </row>
    <row r="332" s="2" customFormat="1" ht="16.5" customHeight="1">
      <c r="A332" s="42"/>
      <c r="B332" s="43"/>
      <c r="C332" s="218" t="s">
        <v>3037</v>
      </c>
      <c r="D332" s="218" t="s">
        <v>237</v>
      </c>
      <c r="E332" s="219" t="s">
        <v>15943</v>
      </c>
      <c r="F332" s="220" t="s">
        <v>15839</v>
      </c>
      <c r="G332" s="221" t="s">
        <v>10100</v>
      </c>
      <c r="H332" s="222">
        <v>54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98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98</v>
      </c>
      <c r="BM332" s="229" t="s">
        <v>15944</v>
      </c>
    </row>
    <row r="333" s="2" customFormat="1" ht="16.5" customHeight="1">
      <c r="A333" s="42"/>
      <c r="B333" s="43"/>
      <c r="C333" s="218" t="s">
        <v>3043</v>
      </c>
      <c r="D333" s="218" t="s">
        <v>237</v>
      </c>
      <c r="E333" s="219" t="s">
        <v>15945</v>
      </c>
      <c r="F333" s="220" t="s">
        <v>15842</v>
      </c>
      <c r="G333" s="221" t="s">
        <v>10100</v>
      </c>
      <c r="H333" s="222">
        <v>65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98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98</v>
      </c>
      <c r="BM333" s="229" t="s">
        <v>15946</v>
      </c>
    </row>
    <row r="334" s="2" customFormat="1" ht="16.5" customHeight="1">
      <c r="A334" s="42"/>
      <c r="B334" s="43"/>
      <c r="C334" s="218" t="s">
        <v>3048</v>
      </c>
      <c r="D334" s="218" t="s">
        <v>237</v>
      </c>
      <c r="E334" s="219" t="s">
        <v>15947</v>
      </c>
      <c r="F334" s="220" t="s">
        <v>15845</v>
      </c>
      <c r="G334" s="221" t="s">
        <v>10100</v>
      </c>
      <c r="H334" s="222">
        <v>70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98</v>
      </c>
      <c r="BM334" s="229" t="s">
        <v>15948</v>
      </c>
    </row>
    <row r="335" s="2" customFormat="1" ht="16.5" customHeight="1">
      <c r="A335" s="42"/>
      <c r="B335" s="43"/>
      <c r="C335" s="218" t="s">
        <v>3065</v>
      </c>
      <c r="D335" s="218" t="s">
        <v>237</v>
      </c>
      <c r="E335" s="219" t="s">
        <v>15949</v>
      </c>
      <c r="F335" s="220" t="s">
        <v>15950</v>
      </c>
      <c r="G335" s="221" t="s">
        <v>10100</v>
      </c>
      <c r="H335" s="222">
        <v>35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98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98</v>
      </c>
      <c r="BM335" s="229" t="s">
        <v>15951</v>
      </c>
    </row>
    <row r="336" s="2" customFormat="1" ht="16.5" customHeight="1">
      <c r="A336" s="42"/>
      <c r="B336" s="43"/>
      <c r="C336" s="218" t="s">
        <v>3072</v>
      </c>
      <c r="D336" s="218" t="s">
        <v>237</v>
      </c>
      <c r="E336" s="219" t="s">
        <v>15952</v>
      </c>
      <c r="F336" s="220" t="s">
        <v>15851</v>
      </c>
      <c r="G336" s="221" t="s">
        <v>10100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98</v>
      </c>
      <c r="AT336" s="229" t="s">
        <v>237</v>
      </c>
      <c r="AU336" s="229" t="s">
        <v>98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98</v>
      </c>
      <c r="BM336" s="229" t="s">
        <v>15953</v>
      </c>
    </row>
    <row r="337" s="2" customFormat="1" ht="16.5" customHeight="1">
      <c r="A337" s="42"/>
      <c r="B337" s="43"/>
      <c r="C337" s="218" t="s">
        <v>3078</v>
      </c>
      <c r="D337" s="218" t="s">
        <v>237</v>
      </c>
      <c r="E337" s="219" t="s">
        <v>15954</v>
      </c>
      <c r="F337" s="220" t="s">
        <v>15854</v>
      </c>
      <c r="G337" s="221" t="s">
        <v>240</v>
      </c>
      <c r="H337" s="222">
        <v>1850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98</v>
      </c>
      <c r="AT337" s="229" t="s">
        <v>237</v>
      </c>
      <c r="AU337" s="229" t="s">
        <v>98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15955</v>
      </c>
    </row>
    <row r="338" s="2" customFormat="1" ht="16.5" customHeight="1">
      <c r="A338" s="42"/>
      <c r="B338" s="43"/>
      <c r="C338" s="218" t="s">
        <v>3083</v>
      </c>
      <c r="D338" s="218" t="s">
        <v>237</v>
      </c>
      <c r="E338" s="219" t="s">
        <v>15956</v>
      </c>
      <c r="F338" s="220" t="s">
        <v>15857</v>
      </c>
      <c r="G338" s="221" t="s">
        <v>240</v>
      </c>
      <c r="H338" s="222">
        <v>550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15957</v>
      </c>
    </row>
    <row r="339" s="2" customFormat="1" ht="16.5" customHeight="1">
      <c r="A339" s="42"/>
      <c r="B339" s="43"/>
      <c r="C339" s="218" t="s">
        <v>3088</v>
      </c>
      <c r="D339" s="218" t="s">
        <v>237</v>
      </c>
      <c r="E339" s="219" t="s">
        <v>15958</v>
      </c>
      <c r="F339" s="220" t="s">
        <v>15860</v>
      </c>
      <c r="G339" s="221" t="s">
        <v>240</v>
      </c>
      <c r="H339" s="222">
        <v>530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98</v>
      </c>
      <c r="AT339" s="229" t="s">
        <v>237</v>
      </c>
      <c r="AU339" s="229" t="s">
        <v>98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15959</v>
      </c>
    </row>
    <row r="340" s="2" customFormat="1" ht="16.5" customHeight="1">
      <c r="A340" s="42"/>
      <c r="B340" s="43"/>
      <c r="C340" s="218" t="s">
        <v>3094</v>
      </c>
      <c r="D340" s="218" t="s">
        <v>237</v>
      </c>
      <c r="E340" s="219" t="s">
        <v>15960</v>
      </c>
      <c r="F340" s="220" t="s">
        <v>15863</v>
      </c>
      <c r="G340" s="221" t="s">
        <v>10100</v>
      </c>
      <c r="H340" s="222">
        <v>347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98</v>
      </c>
      <c r="AT340" s="229" t="s">
        <v>237</v>
      </c>
      <c r="AU340" s="229" t="s">
        <v>98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98</v>
      </c>
      <c r="BM340" s="229" t="s">
        <v>15961</v>
      </c>
    </row>
    <row r="341" s="2" customFormat="1" ht="16.5" customHeight="1">
      <c r="A341" s="42"/>
      <c r="B341" s="43"/>
      <c r="C341" s="218" t="s">
        <v>3101</v>
      </c>
      <c r="D341" s="218" t="s">
        <v>237</v>
      </c>
      <c r="E341" s="219" t="s">
        <v>15962</v>
      </c>
      <c r="F341" s="220" t="s">
        <v>15963</v>
      </c>
      <c r="G341" s="221" t="s">
        <v>10100</v>
      </c>
      <c r="H341" s="222">
        <v>1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15964</v>
      </c>
    </row>
    <row r="342" s="2" customFormat="1" ht="16.5" customHeight="1">
      <c r="A342" s="42"/>
      <c r="B342" s="43"/>
      <c r="C342" s="218" t="s">
        <v>3106</v>
      </c>
      <c r="D342" s="218" t="s">
        <v>237</v>
      </c>
      <c r="E342" s="219" t="s">
        <v>15965</v>
      </c>
      <c r="F342" s="220" t="s">
        <v>15966</v>
      </c>
      <c r="G342" s="221" t="s">
        <v>10100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98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15967</v>
      </c>
    </row>
    <row r="343" s="2" customFormat="1" ht="16.5" customHeight="1">
      <c r="A343" s="42"/>
      <c r="B343" s="43"/>
      <c r="C343" s="218" t="s">
        <v>3115</v>
      </c>
      <c r="D343" s="218" t="s">
        <v>237</v>
      </c>
      <c r="E343" s="219" t="s">
        <v>15968</v>
      </c>
      <c r="F343" s="220" t="s">
        <v>15866</v>
      </c>
      <c r="G343" s="221" t="s">
        <v>10100</v>
      </c>
      <c r="H343" s="222">
        <v>62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98</v>
      </c>
      <c r="AT343" s="229" t="s">
        <v>237</v>
      </c>
      <c r="AU343" s="229" t="s">
        <v>98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15969</v>
      </c>
    </row>
    <row r="344" s="2" customFormat="1" ht="16.5" customHeight="1">
      <c r="A344" s="42"/>
      <c r="B344" s="43"/>
      <c r="C344" s="218" t="s">
        <v>3120</v>
      </c>
      <c r="D344" s="218" t="s">
        <v>237</v>
      </c>
      <c r="E344" s="219" t="s">
        <v>15970</v>
      </c>
      <c r="F344" s="220" t="s">
        <v>15869</v>
      </c>
      <c r="G344" s="221" t="s">
        <v>10100</v>
      </c>
      <c r="H344" s="222">
        <v>35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98</v>
      </c>
      <c r="BM344" s="229" t="s">
        <v>15971</v>
      </c>
    </row>
    <row r="345" s="2" customFormat="1" ht="16.5" customHeight="1">
      <c r="A345" s="42"/>
      <c r="B345" s="43"/>
      <c r="C345" s="218" t="s">
        <v>3125</v>
      </c>
      <c r="D345" s="218" t="s">
        <v>237</v>
      </c>
      <c r="E345" s="219" t="s">
        <v>15972</v>
      </c>
      <c r="F345" s="220" t="s">
        <v>15485</v>
      </c>
      <c r="G345" s="221" t="s">
        <v>10100</v>
      </c>
      <c r="H345" s="222">
        <v>274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98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15973</v>
      </c>
    </row>
    <row r="346" s="2" customFormat="1" ht="16.5" customHeight="1">
      <c r="A346" s="42"/>
      <c r="B346" s="43"/>
      <c r="C346" s="218" t="s">
        <v>3130</v>
      </c>
      <c r="D346" s="218" t="s">
        <v>237</v>
      </c>
      <c r="E346" s="219" t="s">
        <v>15974</v>
      </c>
      <c r="F346" s="220" t="s">
        <v>15975</v>
      </c>
      <c r="G346" s="221" t="s">
        <v>10100</v>
      </c>
      <c r="H346" s="222">
        <v>1</v>
      </c>
      <c r="I346" s="223"/>
      <c r="J346" s="224">
        <f>ROUND(I346*H346,2)</f>
        <v>0</v>
      </c>
      <c r="K346" s="220" t="s">
        <v>19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98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15976</v>
      </c>
    </row>
    <row r="347" s="2" customFormat="1" ht="16.5" customHeight="1">
      <c r="A347" s="42"/>
      <c r="B347" s="43"/>
      <c r="C347" s="218" t="s">
        <v>3135</v>
      </c>
      <c r="D347" s="218" t="s">
        <v>237</v>
      </c>
      <c r="E347" s="219" t="s">
        <v>15977</v>
      </c>
      <c r="F347" s="220" t="s">
        <v>15873</v>
      </c>
      <c r="G347" s="221" t="s">
        <v>10100</v>
      </c>
      <c r="H347" s="222">
        <v>3</v>
      </c>
      <c r="I347" s="223"/>
      <c r="J347" s="224">
        <f>ROUND(I347*H347,2)</f>
        <v>0</v>
      </c>
      <c r="K347" s="220" t="s">
        <v>19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98</v>
      </c>
      <c r="BM347" s="229" t="s">
        <v>15978</v>
      </c>
    </row>
    <row r="348" s="2" customFormat="1" ht="16.5" customHeight="1">
      <c r="A348" s="42"/>
      <c r="B348" s="43"/>
      <c r="C348" s="218" t="s">
        <v>3140</v>
      </c>
      <c r="D348" s="218" t="s">
        <v>237</v>
      </c>
      <c r="E348" s="219" t="s">
        <v>15979</v>
      </c>
      <c r="F348" s="220" t="s">
        <v>15876</v>
      </c>
      <c r="G348" s="221" t="s">
        <v>10100</v>
      </c>
      <c r="H348" s="222">
        <v>1</v>
      </c>
      <c r="I348" s="223"/>
      <c r="J348" s="224">
        <f>ROUND(I348*H348,2)</f>
        <v>0</v>
      </c>
      <c r="K348" s="220" t="s">
        <v>19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98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15980</v>
      </c>
    </row>
    <row r="349" s="2" customFormat="1" ht="16.5" customHeight="1">
      <c r="A349" s="42"/>
      <c r="B349" s="43"/>
      <c r="C349" s="218" t="s">
        <v>3145</v>
      </c>
      <c r="D349" s="218" t="s">
        <v>237</v>
      </c>
      <c r="E349" s="219" t="s">
        <v>15981</v>
      </c>
      <c r="F349" s="220" t="s">
        <v>15879</v>
      </c>
      <c r="G349" s="221" t="s">
        <v>10100</v>
      </c>
      <c r="H349" s="222">
        <v>1</v>
      </c>
      <c r="I349" s="223"/>
      <c r="J349" s="224">
        <f>ROUND(I349*H349,2)</f>
        <v>0</v>
      </c>
      <c r="K349" s="220" t="s">
        <v>19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15982</v>
      </c>
    </row>
    <row r="350" s="2" customFormat="1" ht="16.5" customHeight="1">
      <c r="A350" s="42"/>
      <c r="B350" s="43"/>
      <c r="C350" s="218" t="s">
        <v>3153</v>
      </c>
      <c r="D350" s="218" t="s">
        <v>237</v>
      </c>
      <c r="E350" s="219" t="s">
        <v>15983</v>
      </c>
      <c r="F350" s="220" t="s">
        <v>15882</v>
      </c>
      <c r="G350" s="221" t="s">
        <v>10100</v>
      </c>
      <c r="H350" s="222">
        <v>140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98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15984</v>
      </c>
    </row>
    <row r="351" s="2" customFormat="1" ht="16.5" customHeight="1">
      <c r="A351" s="42"/>
      <c r="B351" s="43"/>
      <c r="C351" s="218" t="s">
        <v>3162</v>
      </c>
      <c r="D351" s="218" t="s">
        <v>237</v>
      </c>
      <c r="E351" s="219" t="s">
        <v>15985</v>
      </c>
      <c r="F351" s="220" t="s">
        <v>15885</v>
      </c>
      <c r="G351" s="221" t="s">
        <v>240</v>
      </c>
      <c r="H351" s="222">
        <v>2250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15986</v>
      </c>
    </row>
    <row r="352" s="2" customFormat="1" ht="16.5" customHeight="1">
      <c r="A352" s="42"/>
      <c r="B352" s="43"/>
      <c r="C352" s="218" t="s">
        <v>3169</v>
      </c>
      <c r="D352" s="218" t="s">
        <v>237</v>
      </c>
      <c r="E352" s="219" t="s">
        <v>15987</v>
      </c>
      <c r="F352" s="220" t="s">
        <v>15888</v>
      </c>
      <c r="G352" s="221" t="s">
        <v>240</v>
      </c>
      <c r="H352" s="222">
        <v>2250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98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15988</v>
      </c>
    </row>
    <row r="353" s="2" customFormat="1" ht="16.5" customHeight="1">
      <c r="A353" s="42"/>
      <c r="B353" s="43"/>
      <c r="C353" s="218" t="s">
        <v>3175</v>
      </c>
      <c r="D353" s="218" t="s">
        <v>237</v>
      </c>
      <c r="E353" s="219" t="s">
        <v>15989</v>
      </c>
      <c r="F353" s="220" t="s">
        <v>15891</v>
      </c>
      <c r="G353" s="221" t="s">
        <v>10100</v>
      </c>
      <c r="H353" s="222">
        <v>120</v>
      </c>
      <c r="I353" s="223"/>
      <c r="J353" s="224">
        <f>ROUND(I353*H353,2)</f>
        <v>0</v>
      </c>
      <c r="K353" s="220" t="s">
        <v>19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98</v>
      </c>
      <c r="AT353" s="229" t="s">
        <v>237</v>
      </c>
      <c r="AU353" s="229" t="s">
        <v>98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98</v>
      </c>
      <c r="BM353" s="229" t="s">
        <v>15990</v>
      </c>
    </row>
    <row r="354" s="2" customFormat="1" ht="16.5" customHeight="1">
      <c r="A354" s="42"/>
      <c r="B354" s="43"/>
      <c r="C354" s="218" t="s">
        <v>3184</v>
      </c>
      <c r="D354" s="218" t="s">
        <v>237</v>
      </c>
      <c r="E354" s="219" t="s">
        <v>15991</v>
      </c>
      <c r="F354" s="220" t="s">
        <v>15894</v>
      </c>
      <c r="G354" s="221" t="s">
        <v>10100</v>
      </c>
      <c r="H354" s="222">
        <v>62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15992</v>
      </c>
    </row>
    <row r="355" s="2" customFormat="1" ht="16.5" customHeight="1">
      <c r="A355" s="42"/>
      <c r="B355" s="43"/>
      <c r="C355" s="218" t="s">
        <v>3193</v>
      </c>
      <c r="D355" s="218" t="s">
        <v>237</v>
      </c>
      <c r="E355" s="219" t="s">
        <v>15993</v>
      </c>
      <c r="F355" s="220" t="s">
        <v>15897</v>
      </c>
      <c r="G355" s="221" t="s">
        <v>10100</v>
      </c>
      <c r="H355" s="222">
        <v>236</v>
      </c>
      <c r="I355" s="223"/>
      <c r="J355" s="224">
        <f>ROUND(I355*H355,2)</f>
        <v>0</v>
      </c>
      <c r="K355" s="220" t="s">
        <v>19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98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15994</v>
      </c>
    </row>
    <row r="356" s="2" customFormat="1" ht="16.5" customHeight="1">
      <c r="A356" s="42"/>
      <c r="B356" s="43"/>
      <c r="C356" s="218" t="s">
        <v>3197</v>
      </c>
      <c r="D356" s="218" t="s">
        <v>237</v>
      </c>
      <c r="E356" s="219" t="s">
        <v>15995</v>
      </c>
      <c r="F356" s="220" t="s">
        <v>15900</v>
      </c>
      <c r="G356" s="221" t="s">
        <v>10100</v>
      </c>
      <c r="H356" s="222">
        <v>8</v>
      </c>
      <c r="I356" s="223"/>
      <c r="J356" s="224">
        <f>ROUND(I356*H356,2)</f>
        <v>0</v>
      </c>
      <c r="K356" s="220" t="s">
        <v>19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98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15996</v>
      </c>
    </row>
    <row r="357" s="2" customFormat="1" ht="16.5" customHeight="1">
      <c r="A357" s="42"/>
      <c r="B357" s="43"/>
      <c r="C357" s="218" t="s">
        <v>3203</v>
      </c>
      <c r="D357" s="218" t="s">
        <v>237</v>
      </c>
      <c r="E357" s="219" t="s">
        <v>15997</v>
      </c>
      <c r="F357" s="220" t="s">
        <v>15903</v>
      </c>
      <c r="G357" s="221" t="s">
        <v>10100</v>
      </c>
      <c r="H357" s="222">
        <v>3</v>
      </c>
      <c r="I357" s="223"/>
      <c r="J357" s="224">
        <f>ROUND(I357*H357,2)</f>
        <v>0</v>
      </c>
      <c r="K357" s="220" t="s">
        <v>19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15998</v>
      </c>
    </row>
    <row r="358" s="2" customFormat="1" ht="16.5" customHeight="1">
      <c r="A358" s="42"/>
      <c r="B358" s="43"/>
      <c r="C358" s="218" t="s">
        <v>3209</v>
      </c>
      <c r="D358" s="218" t="s">
        <v>237</v>
      </c>
      <c r="E358" s="219" t="s">
        <v>15999</v>
      </c>
      <c r="F358" s="220" t="s">
        <v>15906</v>
      </c>
      <c r="G358" s="221" t="s">
        <v>10100</v>
      </c>
      <c r="H358" s="222">
        <v>66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98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16000</v>
      </c>
    </row>
    <row r="359" s="2" customFormat="1" ht="16.5" customHeight="1">
      <c r="A359" s="42"/>
      <c r="B359" s="43"/>
      <c r="C359" s="218" t="s">
        <v>3216</v>
      </c>
      <c r="D359" s="218" t="s">
        <v>237</v>
      </c>
      <c r="E359" s="219" t="s">
        <v>16001</v>
      </c>
      <c r="F359" s="220" t="s">
        <v>15909</v>
      </c>
      <c r="G359" s="221" t="s">
        <v>10100</v>
      </c>
      <c r="H359" s="222">
        <v>2</v>
      </c>
      <c r="I359" s="223"/>
      <c r="J359" s="224">
        <f>ROUND(I359*H359,2)</f>
        <v>0</v>
      </c>
      <c r="K359" s="220" t="s">
        <v>19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98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16002</v>
      </c>
    </row>
    <row r="360" s="2" customFormat="1" ht="16.5" customHeight="1">
      <c r="A360" s="42"/>
      <c r="B360" s="43"/>
      <c r="C360" s="218" t="s">
        <v>3222</v>
      </c>
      <c r="D360" s="218" t="s">
        <v>237</v>
      </c>
      <c r="E360" s="219" t="s">
        <v>16003</v>
      </c>
      <c r="F360" s="220" t="s">
        <v>13396</v>
      </c>
      <c r="G360" s="221" t="s">
        <v>10100</v>
      </c>
      <c r="H360" s="222">
        <v>416</v>
      </c>
      <c r="I360" s="223"/>
      <c r="J360" s="224">
        <f>ROUND(I360*H360,2)</f>
        <v>0</v>
      </c>
      <c r="K360" s="220" t="s">
        <v>19</v>
      </c>
      <c r="L360" s="48"/>
      <c r="M360" s="225" t="s">
        <v>19</v>
      </c>
      <c r="N360" s="226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98</v>
      </c>
      <c r="AT360" s="229" t="s">
        <v>237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98</v>
      </c>
      <c r="BM360" s="229" t="s">
        <v>16004</v>
      </c>
    </row>
    <row r="361" s="2" customFormat="1" ht="21.75" customHeight="1">
      <c r="A361" s="42"/>
      <c r="B361" s="43"/>
      <c r="C361" s="218" t="s">
        <v>3230</v>
      </c>
      <c r="D361" s="218" t="s">
        <v>237</v>
      </c>
      <c r="E361" s="219" t="s">
        <v>16005</v>
      </c>
      <c r="F361" s="220" t="s">
        <v>13634</v>
      </c>
      <c r="G361" s="221" t="s">
        <v>10100</v>
      </c>
      <c r="H361" s="222">
        <v>44</v>
      </c>
      <c r="I361" s="223"/>
      <c r="J361" s="224">
        <f>ROUND(I361*H361,2)</f>
        <v>0</v>
      </c>
      <c r="K361" s="220" t="s">
        <v>19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98</v>
      </c>
      <c r="AT361" s="229" t="s">
        <v>237</v>
      </c>
      <c r="AU361" s="229" t="s">
        <v>98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98</v>
      </c>
      <c r="BM361" s="229" t="s">
        <v>16006</v>
      </c>
    </row>
    <row r="362" s="2" customFormat="1" ht="16.5" customHeight="1">
      <c r="A362" s="42"/>
      <c r="B362" s="43"/>
      <c r="C362" s="218" t="s">
        <v>3251</v>
      </c>
      <c r="D362" s="218" t="s">
        <v>237</v>
      </c>
      <c r="E362" s="219" t="s">
        <v>16007</v>
      </c>
      <c r="F362" s="220" t="s">
        <v>15630</v>
      </c>
      <c r="G362" s="221" t="s">
        <v>13714</v>
      </c>
      <c r="H362" s="222">
        <v>76</v>
      </c>
      <c r="I362" s="223"/>
      <c r="J362" s="224">
        <f>ROUND(I362*H362,2)</f>
        <v>0</v>
      </c>
      <c r="K362" s="220" t="s">
        <v>19</v>
      </c>
      <c r="L362" s="48"/>
      <c r="M362" s="225" t="s">
        <v>19</v>
      </c>
      <c r="N362" s="226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98</v>
      </c>
      <c r="AT362" s="229" t="s">
        <v>237</v>
      </c>
      <c r="AU362" s="229" t="s">
        <v>98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98</v>
      </c>
      <c r="BM362" s="229" t="s">
        <v>16008</v>
      </c>
    </row>
    <row r="363" s="2" customFormat="1" ht="16.5" customHeight="1">
      <c r="A363" s="42"/>
      <c r="B363" s="43"/>
      <c r="C363" s="218" t="s">
        <v>3256</v>
      </c>
      <c r="D363" s="218" t="s">
        <v>237</v>
      </c>
      <c r="E363" s="219" t="s">
        <v>16009</v>
      </c>
      <c r="F363" s="220" t="s">
        <v>13717</v>
      </c>
      <c r="G363" s="221" t="s">
        <v>13714</v>
      </c>
      <c r="H363" s="222">
        <v>132</v>
      </c>
      <c r="I363" s="223"/>
      <c r="J363" s="224">
        <f>ROUND(I363*H363,2)</f>
        <v>0</v>
      </c>
      <c r="K363" s="220" t="s">
        <v>19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16010</v>
      </c>
    </row>
    <row r="364" s="2" customFormat="1" ht="16.5" customHeight="1">
      <c r="A364" s="42"/>
      <c r="B364" s="43"/>
      <c r="C364" s="218" t="s">
        <v>3266</v>
      </c>
      <c r="D364" s="218" t="s">
        <v>237</v>
      </c>
      <c r="E364" s="219" t="s">
        <v>16011</v>
      </c>
      <c r="F364" s="220" t="s">
        <v>13720</v>
      </c>
      <c r="G364" s="221" t="s">
        <v>13714</v>
      </c>
      <c r="H364" s="222">
        <v>52</v>
      </c>
      <c r="I364" s="223"/>
      <c r="J364" s="224">
        <f>ROUND(I364*H364,2)</f>
        <v>0</v>
      </c>
      <c r="K364" s="220" t="s">
        <v>19</v>
      </c>
      <c r="L364" s="48"/>
      <c r="M364" s="225" t="s">
        <v>19</v>
      </c>
      <c r="N364" s="226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98</v>
      </c>
      <c r="AT364" s="229" t="s">
        <v>237</v>
      </c>
      <c r="AU364" s="229" t="s">
        <v>98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98</v>
      </c>
      <c r="BM364" s="229" t="s">
        <v>16012</v>
      </c>
    </row>
    <row r="365" s="2" customFormat="1" ht="16.5" customHeight="1">
      <c r="A365" s="42"/>
      <c r="B365" s="43"/>
      <c r="C365" s="218" t="s">
        <v>3272</v>
      </c>
      <c r="D365" s="218" t="s">
        <v>237</v>
      </c>
      <c r="E365" s="219" t="s">
        <v>16013</v>
      </c>
      <c r="F365" s="220" t="s">
        <v>15637</v>
      </c>
      <c r="G365" s="221" t="s">
        <v>13714</v>
      </c>
      <c r="H365" s="222">
        <v>74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98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16014</v>
      </c>
    </row>
    <row r="366" s="2" customFormat="1" ht="16.5" customHeight="1">
      <c r="A366" s="42"/>
      <c r="B366" s="43"/>
      <c r="C366" s="218" t="s">
        <v>3280</v>
      </c>
      <c r="D366" s="218" t="s">
        <v>237</v>
      </c>
      <c r="E366" s="219" t="s">
        <v>16015</v>
      </c>
      <c r="F366" s="220" t="s">
        <v>15152</v>
      </c>
      <c r="G366" s="221" t="s">
        <v>10100</v>
      </c>
      <c r="H366" s="222">
        <v>1</v>
      </c>
      <c r="I366" s="223"/>
      <c r="J366" s="224">
        <f>ROUND(I366*H366,2)</f>
        <v>0</v>
      </c>
      <c r="K366" s="220" t="s">
        <v>19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98</v>
      </c>
      <c r="BM366" s="229" t="s">
        <v>16016</v>
      </c>
    </row>
    <row r="367" s="2" customFormat="1" ht="24.15" customHeight="1">
      <c r="A367" s="42"/>
      <c r="B367" s="43"/>
      <c r="C367" s="218" t="s">
        <v>3286</v>
      </c>
      <c r="D367" s="218" t="s">
        <v>237</v>
      </c>
      <c r="E367" s="219" t="s">
        <v>16017</v>
      </c>
      <c r="F367" s="220" t="s">
        <v>16018</v>
      </c>
      <c r="G367" s="221" t="s">
        <v>240</v>
      </c>
      <c r="H367" s="222">
        <v>375</v>
      </c>
      <c r="I367" s="223"/>
      <c r="J367" s="224">
        <f>ROUND(I367*H367,2)</f>
        <v>0</v>
      </c>
      <c r="K367" s="220" t="s">
        <v>19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98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16019</v>
      </c>
    </row>
    <row r="368" s="12" customFormat="1" ht="20.88" customHeight="1">
      <c r="A368" s="12"/>
      <c r="B368" s="202"/>
      <c r="C368" s="203"/>
      <c r="D368" s="204" t="s">
        <v>75</v>
      </c>
      <c r="E368" s="216" t="s">
        <v>16020</v>
      </c>
      <c r="F368" s="216" t="s">
        <v>16021</v>
      </c>
      <c r="G368" s="203"/>
      <c r="H368" s="203"/>
      <c r="I368" s="206"/>
      <c r="J368" s="217">
        <f>BK368</f>
        <v>0</v>
      </c>
      <c r="K368" s="203"/>
      <c r="L368" s="208"/>
      <c r="M368" s="209"/>
      <c r="N368" s="210"/>
      <c r="O368" s="210"/>
      <c r="P368" s="211">
        <f>P369+P389</f>
        <v>0</v>
      </c>
      <c r="Q368" s="210"/>
      <c r="R368" s="211">
        <f>R369+R389</f>
        <v>0</v>
      </c>
      <c r="S368" s="210"/>
      <c r="T368" s="212">
        <f>T369+T389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3" t="s">
        <v>88</v>
      </c>
      <c r="AT368" s="214" t="s">
        <v>75</v>
      </c>
      <c r="AU368" s="214" t="s">
        <v>88</v>
      </c>
      <c r="AY368" s="213" t="s">
        <v>235</v>
      </c>
      <c r="BK368" s="215">
        <f>BK369+BK389</f>
        <v>0</v>
      </c>
    </row>
    <row r="369" s="17" customFormat="1" ht="20.88" customHeight="1">
      <c r="A369" s="17"/>
      <c r="B369" s="303"/>
      <c r="C369" s="304"/>
      <c r="D369" s="305" t="s">
        <v>75</v>
      </c>
      <c r="E369" s="305" t="s">
        <v>16022</v>
      </c>
      <c r="F369" s="305" t="s">
        <v>16023</v>
      </c>
      <c r="G369" s="304"/>
      <c r="H369" s="304"/>
      <c r="I369" s="306"/>
      <c r="J369" s="307">
        <f>BK369</f>
        <v>0</v>
      </c>
      <c r="K369" s="304"/>
      <c r="L369" s="308"/>
      <c r="M369" s="309"/>
      <c r="N369" s="310"/>
      <c r="O369" s="310"/>
      <c r="P369" s="311">
        <f>SUM(P370:P388)</f>
        <v>0</v>
      </c>
      <c r="Q369" s="310"/>
      <c r="R369" s="311">
        <f>SUM(R370:R388)</f>
        <v>0</v>
      </c>
      <c r="S369" s="310"/>
      <c r="T369" s="312">
        <f>SUM(T370:T388)</f>
        <v>0</v>
      </c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R369" s="313" t="s">
        <v>88</v>
      </c>
      <c r="AT369" s="314" t="s">
        <v>75</v>
      </c>
      <c r="AU369" s="314" t="s">
        <v>92</v>
      </c>
      <c r="AY369" s="313" t="s">
        <v>235</v>
      </c>
      <c r="BK369" s="315">
        <f>SUM(BK370:BK388)</f>
        <v>0</v>
      </c>
    </row>
    <row r="370" s="2" customFormat="1" ht="16.5" customHeight="1">
      <c r="A370" s="42"/>
      <c r="B370" s="43"/>
      <c r="C370" s="280" t="s">
        <v>3293</v>
      </c>
      <c r="D370" s="280" t="s">
        <v>386</v>
      </c>
      <c r="E370" s="281" t="s">
        <v>16024</v>
      </c>
      <c r="F370" s="282" t="s">
        <v>16025</v>
      </c>
      <c r="G370" s="283" t="s">
        <v>240</v>
      </c>
      <c r="H370" s="284">
        <v>1560</v>
      </c>
      <c r="I370" s="285"/>
      <c r="J370" s="286">
        <f>ROUND(I370*H370,2)</f>
        <v>0</v>
      </c>
      <c r="K370" s="282" t="s">
        <v>19</v>
      </c>
      <c r="L370" s="287"/>
      <c r="M370" s="288" t="s">
        <v>19</v>
      </c>
      <c r="N370" s="289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285</v>
      </c>
      <c r="AT370" s="229" t="s">
        <v>386</v>
      </c>
      <c r="AU370" s="229" t="s">
        <v>98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98</v>
      </c>
      <c r="BM370" s="229" t="s">
        <v>16026</v>
      </c>
    </row>
    <row r="371" s="2" customFormat="1" ht="16.5" customHeight="1">
      <c r="A371" s="42"/>
      <c r="B371" s="43"/>
      <c r="C371" s="280" t="s">
        <v>3299</v>
      </c>
      <c r="D371" s="280" t="s">
        <v>386</v>
      </c>
      <c r="E371" s="281" t="s">
        <v>16027</v>
      </c>
      <c r="F371" s="282" t="s">
        <v>16028</v>
      </c>
      <c r="G371" s="283" t="s">
        <v>240</v>
      </c>
      <c r="H371" s="284">
        <v>716</v>
      </c>
      <c r="I371" s="285"/>
      <c r="J371" s="286">
        <f>ROUND(I371*H371,2)</f>
        <v>0</v>
      </c>
      <c r="K371" s="282" t="s">
        <v>19</v>
      </c>
      <c r="L371" s="287"/>
      <c r="M371" s="288" t="s">
        <v>19</v>
      </c>
      <c r="N371" s="289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285</v>
      </c>
      <c r="AT371" s="229" t="s">
        <v>386</v>
      </c>
      <c r="AU371" s="229" t="s">
        <v>98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16029</v>
      </c>
    </row>
    <row r="372" s="2" customFormat="1" ht="16.5" customHeight="1">
      <c r="A372" s="42"/>
      <c r="B372" s="43"/>
      <c r="C372" s="280" t="s">
        <v>3307</v>
      </c>
      <c r="D372" s="280" t="s">
        <v>386</v>
      </c>
      <c r="E372" s="281" t="s">
        <v>16030</v>
      </c>
      <c r="F372" s="282" t="s">
        <v>16031</v>
      </c>
      <c r="G372" s="283" t="s">
        <v>240</v>
      </c>
      <c r="H372" s="284">
        <v>914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285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16032</v>
      </c>
    </row>
    <row r="373" s="2" customFormat="1" ht="24.15" customHeight="1">
      <c r="A373" s="42"/>
      <c r="B373" s="43"/>
      <c r="C373" s="280" t="s">
        <v>3314</v>
      </c>
      <c r="D373" s="280" t="s">
        <v>386</v>
      </c>
      <c r="E373" s="281" t="s">
        <v>16033</v>
      </c>
      <c r="F373" s="282" t="s">
        <v>16034</v>
      </c>
      <c r="G373" s="283" t="s">
        <v>10100</v>
      </c>
      <c r="H373" s="284">
        <v>1</v>
      </c>
      <c r="I373" s="285"/>
      <c r="J373" s="286">
        <f>ROUND(I373*H373,2)</f>
        <v>0</v>
      </c>
      <c r="K373" s="282" t="s">
        <v>19</v>
      </c>
      <c r="L373" s="287"/>
      <c r="M373" s="288" t="s">
        <v>19</v>
      </c>
      <c r="N373" s="289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285</v>
      </c>
      <c r="AT373" s="229" t="s">
        <v>386</v>
      </c>
      <c r="AU373" s="229" t="s">
        <v>98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16035</v>
      </c>
    </row>
    <row r="374" s="2" customFormat="1" ht="16.5" customHeight="1">
      <c r="A374" s="42"/>
      <c r="B374" s="43"/>
      <c r="C374" s="280" t="s">
        <v>3319</v>
      </c>
      <c r="D374" s="280" t="s">
        <v>386</v>
      </c>
      <c r="E374" s="281" t="s">
        <v>16036</v>
      </c>
      <c r="F374" s="282" t="s">
        <v>16037</v>
      </c>
      <c r="G374" s="283" t="s">
        <v>10100</v>
      </c>
      <c r="H374" s="284">
        <v>2</v>
      </c>
      <c r="I374" s="285"/>
      <c r="J374" s="286">
        <f>ROUND(I374*H374,2)</f>
        <v>0</v>
      </c>
      <c r="K374" s="282" t="s">
        <v>19</v>
      </c>
      <c r="L374" s="287"/>
      <c r="M374" s="288" t="s">
        <v>19</v>
      </c>
      <c r="N374" s="289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285</v>
      </c>
      <c r="AT374" s="229" t="s">
        <v>386</v>
      </c>
      <c r="AU374" s="229" t="s">
        <v>98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98</v>
      </c>
      <c r="BM374" s="229" t="s">
        <v>16038</v>
      </c>
    </row>
    <row r="375" s="2" customFormat="1" ht="16.5" customHeight="1">
      <c r="A375" s="42"/>
      <c r="B375" s="43"/>
      <c r="C375" s="280" t="s">
        <v>3326</v>
      </c>
      <c r="D375" s="280" t="s">
        <v>386</v>
      </c>
      <c r="E375" s="281" t="s">
        <v>16039</v>
      </c>
      <c r="F375" s="282" t="s">
        <v>16040</v>
      </c>
      <c r="G375" s="283" t="s">
        <v>10100</v>
      </c>
      <c r="H375" s="284">
        <v>1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285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98</v>
      </c>
      <c r="BM375" s="229" t="s">
        <v>16041</v>
      </c>
    </row>
    <row r="376" s="2" customFormat="1" ht="16.5" customHeight="1">
      <c r="A376" s="42"/>
      <c r="B376" s="43"/>
      <c r="C376" s="280" t="s">
        <v>3331</v>
      </c>
      <c r="D376" s="280" t="s">
        <v>386</v>
      </c>
      <c r="E376" s="281" t="s">
        <v>16042</v>
      </c>
      <c r="F376" s="282" t="s">
        <v>16043</v>
      </c>
      <c r="G376" s="283" t="s">
        <v>10100</v>
      </c>
      <c r="H376" s="284">
        <v>1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98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16044</v>
      </c>
    </row>
    <row r="377" s="2" customFormat="1" ht="33" customHeight="1">
      <c r="A377" s="42"/>
      <c r="B377" s="43"/>
      <c r="C377" s="280" t="s">
        <v>3337</v>
      </c>
      <c r="D377" s="280" t="s">
        <v>386</v>
      </c>
      <c r="E377" s="281" t="s">
        <v>16045</v>
      </c>
      <c r="F377" s="282" t="s">
        <v>16046</v>
      </c>
      <c r="G377" s="283" t="s">
        <v>10100</v>
      </c>
      <c r="H377" s="284">
        <v>7</v>
      </c>
      <c r="I377" s="285"/>
      <c r="J377" s="286">
        <f>ROUND(I377*H377,2)</f>
        <v>0</v>
      </c>
      <c r="K377" s="282" t="s">
        <v>19</v>
      </c>
      <c r="L377" s="287"/>
      <c r="M377" s="288" t="s">
        <v>19</v>
      </c>
      <c r="N377" s="289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285</v>
      </c>
      <c r="AT377" s="229" t="s">
        <v>386</v>
      </c>
      <c r="AU377" s="229" t="s">
        <v>98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16047</v>
      </c>
    </row>
    <row r="378" s="2" customFormat="1" ht="16.5" customHeight="1">
      <c r="A378" s="42"/>
      <c r="B378" s="43"/>
      <c r="C378" s="280" t="s">
        <v>3343</v>
      </c>
      <c r="D378" s="280" t="s">
        <v>386</v>
      </c>
      <c r="E378" s="281" t="s">
        <v>16048</v>
      </c>
      <c r="F378" s="282" t="s">
        <v>16049</v>
      </c>
      <c r="G378" s="283" t="s">
        <v>10100</v>
      </c>
      <c r="H378" s="284">
        <v>6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285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16050</v>
      </c>
    </row>
    <row r="379" s="2" customFormat="1" ht="16.5" customHeight="1">
      <c r="A379" s="42"/>
      <c r="B379" s="43"/>
      <c r="C379" s="280" t="s">
        <v>3348</v>
      </c>
      <c r="D379" s="280" t="s">
        <v>386</v>
      </c>
      <c r="E379" s="281" t="s">
        <v>16051</v>
      </c>
      <c r="F379" s="282" t="s">
        <v>16052</v>
      </c>
      <c r="G379" s="283" t="s">
        <v>10100</v>
      </c>
      <c r="H379" s="284">
        <v>6</v>
      </c>
      <c r="I379" s="285"/>
      <c r="J379" s="286">
        <f>ROUND(I379*H379,2)</f>
        <v>0</v>
      </c>
      <c r="K379" s="282" t="s">
        <v>19</v>
      </c>
      <c r="L379" s="287"/>
      <c r="M379" s="288" t="s">
        <v>19</v>
      </c>
      <c r="N379" s="289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285</v>
      </c>
      <c r="AT379" s="229" t="s">
        <v>386</v>
      </c>
      <c r="AU379" s="229" t="s">
        <v>98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16053</v>
      </c>
    </row>
    <row r="380" s="2" customFormat="1" ht="16.5" customHeight="1">
      <c r="A380" s="42"/>
      <c r="B380" s="43"/>
      <c r="C380" s="280" t="s">
        <v>3355</v>
      </c>
      <c r="D380" s="280" t="s">
        <v>386</v>
      </c>
      <c r="E380" s="281" t="s">
        <v>16054</v>
      </c>
      <c r="F380" s="282" t="s">
        <v>16055</v>
      </c>
      <c r="G380" s="283" t="s">
        <v>10100</v>
      </c>
      <c r="H380" s="284">
        <v>6</v>
      </c>
      <c r="I380" s="285"/>
      <c r="J380" s="286">
        <f>ROUND(I380*H380,2)</f>
        <v>0</v>
      </c>
      <c r="K380" s="282" t="s">
        <v>19</v>
      </c>
      <c r="L380" s="287"/>
      <c r="M380" s="288" t="s">
        <v>19</v>
      </c>
      <c r="N380" s="289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285</v>
      </c>
      <c r="AT380" s="229" t="s">
        <v>386</v>
      </c>
      <c r="AU380" s="229" t="s">
        <v>98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98</v>
      </c>
      <c r="BM380" s="229" t="s">
        <v>16056</v>
      </c>
    </row>
    <row r="381" s="2" customFormat="1" ht="16.5" customHeight="1">
      <c r="A381" s="42"/>
      <c r="B381" s="43"/>
      <c r="C381" s="280" t="s">
        <v>3361</v>
      </c>
      <c r="D381" s="280" t="s">
        <v>386</v>
      </c>
      <c r="E381" s="281" t="s">
        <v>16057</v>
      </c>
      <c r="F381" s="282" t="s">
        <v>16058</v>
      </c>
      <c r="G381" s="283" t="s">
        <v>10100</v>
      </c>
      <c r="H381" s="284">
        <v>14</v>
      </c>
      <c r="I381" s="285"/>
      <c r="J381" s="286">
        <f>ROUND(I381*H381,2)</f>
        <v>0</v>
      </c>
      <c r="K381" s="282" t="s">
        <v>19</v>
      </c>
      <c r="L381" s="287"/>
      <c r="M381" s="288" t="s">
        <v>19</v>
      </c>
      <c r="N381" s="289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285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98</v>
      </c>
      <c r="BM381" s="229" t="s">
        <v>16059</v>
      </c>
    </row>
    <row r="382" s="2" customFormat="1" ht="16.5" customHeight="1">
      <c r="A382" s="42"/>
      <c r="B382" s="43"/>
      <c r="C382" s="280" t="s">
        <v>3368</v>
      </c>
      <c r="D382" s="280" t="s">
        <v>386</v>
      </c>
      <c r="E382" s="281" t="s">
        <v>16060</v>
      </c>
      <c r="F382" s="282" t="s">
        <v>16061</v>
      </c>
      <c r="G382" s="283" t="s">
        <v>10100</v>
      </c>
      <c r="H382" s="284">
        <v>14</v>
      </c>
      <c r="I382" s="285"/>
      <c r="J382" s="286">
        <f>ROUND(I382*H382,2)</f>
        <v>0</v>
      </c>
      <c r="K382" s="282" t="s">
        <v>19</v>
      </c>
      <c r="L382" s="287"/>
      <c r="M382" s="288" t="s">
        <v>19</v>
      </c>
      <c r="N382" s="289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285</v>
      </c>
      <c r="AT382" s="229" t="s">
        <v>386</v>
      </c>
      <c r="AU382" s="229" t="s">
        <v>98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16062</v>
      </c>
    </row>
    <row r="383" s="2" customFormat="1" ht="24.15" customHeight="1">
      <c r="A383" s="42"/>
      <c r="B383" s="43"/>
      <c r="C383" s="280" t="s">
        <v>3374</v>
      </c>
      <c r="D383" s="280" t="s">
        <v>386</v>
      </c>
      <c r="E383" s="281" t="s">
        <v>16063</v>
      </c>
      <c r="F383" s="282" t="s">
        <v>16064</v>
      </c>
      <c r="G383" s="283" t="s">
        <v>10100</v>
      </c>
      <c r="H383" s="284">
        <v>12</v>
      </c>
      <c r="I383" s="285"/>
      <c r="J383" s="286">
        <f>ROUND(I383*H383,2)</f>
        <v>0</v>
      </c>
      <c r="K383" s="282" t="s">
        <v>19</v>
      </c>
      <c r="L383" s="287"/>
      <c r="M383" s="288" t="s">
        <v>19</v>
      </c>
      <c r="N383" s="289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285</v>
      </c>
      <c r="AT383" s="229" t="s">
        <v>386</v>
      </c>
      <c r="AU383" s="229" t="s">
        <v>98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16065</v>
      </c>
    </row>
    <row r="384" s="2" customFormat="1" ht="16.5" customHeight="1">
      <c r="A384" s="42"/>
      <c r="B384" s="43"/>
      <c r="C384" s="280" t="s">
        <v>3380</v>
      </c>
      <c r="D384" s="280" t="s">
        <v>386</v>
      </c>
      <c r="E384" s="281" t="s">
        <v>16066</v>
      </c>
      <c r="F384" s="282" t="s">
        <v>16067</v>
      </c>
      <c r="G384" s="283" t="s">
        <v>10100</v>
      </c>
      <c r="H384" s="284">
        <v>42</v>
      </c>
      <c r="I384" s="285"/>
      <c r="J384" s="286">
        <f>ROUND(I384*H384,2)</f>
        <v>0</v>
      </c>
      <c r="K384" s="282" t="s">
        <v>19</v>
      </c>
      <c r="L384" s="287"/>
      <c r="M384" s="288" t="s">
        <v>19</v>
      </c>
      <c r="N384" s="289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285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98</v>
      </c>
      <c r="BM384" s="229" t="s">
        <v>16068</v>
      </c>
    </row>
    <row r="385" s="2" customFormat="1" ht="16.5" customHeight="1">
      <c r="A385" s="42"/>
      <c r="B385" s="43"/>
      <c r="C385" s="280" t="s">
        <v>3384</v>
      </c>
      <c r="D385" s="280" t="s">
        <v>386</v>
      </c>
      <c r="E385" s="281" t="s">
        <v>16069</v>
      </c>
      <c r="F385" s="282" t="s">
        <v>16070</v>
      </c>
      <c r="G385" s="283" t="s">
        <v>240</v>
      </c>
      <c r="H385" s="284">
        <v>847</v>
      </c>
      <c r="I385" s="285"/>
      <c r="J385" s="286">
        <f>ROUND(I385*H385,2)</f>
        <v>0</v>
      </c>
      <c r="K385" s="282" t="s">
        <v>19</v>
      </c>
      <c r="L385" s="287"/>
      <c r="M385" s="288" t="s">
        <v>19</v>
      </c>
      <c r="N385" s="289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285</v>
      </c>
      <c r="AT385" s="229" t="s">
        <v>386</v>
      </c>
      <c r="AU385" s="229" t="s">
        <v>98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98</v>
      </c>
      <c r="BM385" s="229" t="s">
        <v>16071</v>
      </c>
    </row>
    <row r="386" s="2" customFormat="1" ht="16.5" customHeight="1">
      <c r="A386" s="42"/>
      <c r="B386" s="43"/>
      <c r="C386" s="280" t="s">
        <v>3412</v>
      </c>
      <c r="D386" s="280" t="s">
        <v>386</v>
      </c>
      <c r="E386" s="281" t="s">
        <v>16072</v>
      </c>
      <c r="F386" s="282" t="s">
        <v>16073</v>
      </c>
      <c r="G386" s="283" t="s">
        <v>240</v>
      </c>
      <c r="H386" s="284">
        <v>516</v>
      </c>
      <c r="I386" s="285"/>
      <c r="J386" s="286">
        <f>ROUND(I386*H386,2)</f>
        <v>0</v>
      </c>
      <c r="K386" s="282" t="s">
        <v>19</v>
      </c>
      <c r="L386" s="287"/>
      <c r="M386" s="288" t="s">
        <v>19</v>
      </c>
      <c r="N386" s="289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285</v>
      </c>
      <c r="AT386" s="229" t="s">
        <v>386</v>
      </c>
      <c r="AU386" s="229" t="s">
        <v>98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98</v>
      </c>
      <c r="BM386" s="229" t="s">
        <v>16074</v>
      </c>
    </row>
    <row r="387" s="2" customFormat="1" ht="16.5" customHeight="1">
      <c r="A387" s="42"/>
      <c r="B387" s="43"/>
      <c r="C387" s="280" t="s">
        <v>3418</v>
      </c>
      <c r="D387" s="280" t="s">
        <v>386</v>
      </c>
      <c r="E387" s="281" t="s">
        <v>16075</v>
      </c>
      <c r="F387" s="282" t="s">
        <v>16076</v>
      </c>
      <c r="G387" s="283" t="s">
        <v>240</v>
      </c>
      <c r="H387" s="284">
        <v>317</v>
      </c>
      <c r="I387" s="285"/>
      <c r="J387" s="286">
        <f>ROUND(I387*H387,2)</f>
        <v>0</v>
      </c>
      <c r="K387" s="282" t="s">
        <v>19</v>
      </c>
      <c r="L387" s="287"/>
      <c r="M387" s="288" t="s">
        <v>19</v>
      </c>
      <c r="N387" s="289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285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98</v>
      </c>
      <c r="BM387" s="229" t="s">
        <v>16077</v>
      </c>
    </row>
    <row r="388" s="2" customFormat="1" ht="16.5" customHeight="1">
      <c r="A388" s="42"/>
      <c r="B388" s="43"/>
      <c r="C388" s="280" t="s">
        <v>3426</v>
      </c>
      <c r="D388" s="280" t="s">
        <v>386</v>
      </c>
      <c r="E388" s="281" t="s">
        <v>16078</v>
      </c>
      <c r="F388" s="282" t="s">
        <v>16079</v>
      </c>
      <c r="G388" s="283" t="s">
        <v>10100</v>
      </c>
      <c r="H388" s="284">
        <v>12</v>
      </c>
      <c r="I388" s="285"/>
      <c r="J388" s="286">
        <f>ROUND(I388*H388,2)</f>
        <v>0</v>
      </c>
      <c r="K388" s="282" t="s">
        <v>19</v>
      </c>
      <c r="L388" s="287"/>
      <c r="M388" s="288" t="s">
        <v>19</v>
      </c>
      <c r="N388" s="289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285</v>
      </c>
      <c r="AT388" s="229" t="s">
        <v>386</v>
      </c>
      <c r="AU388" s="229" t="s">
        <v>98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98</v>
      </c>
      <c r="BM388" s="229" t="s">
        <v>16080</v>
      </c>
    </row>
    <row r="389" s="17" customFormat="1" ht="20.88" customHeight="1">
      <c r="A389" s="17"/>
      <c r="B389" s="303"/>
      <c r="C389" s="304"/>
      <c r="D389" s="305" t="s">
        <v>75</v>
      </c>
      <c r="E389" s="305" t="s">
        <v>16081</v>
      </c>
      <c r="F389" s="305" t="s">
        <v>16082</v>
      </c>
      <c r="G389" s="304"/>
      <c r="H389" s="304"/>
      <c r="I389" s="306"/>
      <c r="J389" s="307">
        <f>BK389</f>
        <v>0</v>
      </c>
      <c r="K389" s="304"/>
      <c r="L389" s="308"/>
      <c r="M389" s="309"/>
      <c r="N389" s="310"/>
      <c r="O389" s="310"/>
      <c r="P389" s="311">
        <f>SUM(P390:P418)</f>
        <v>0</v>
      </c>
      <c r="Q389" s="310"/>
      <c r="R389" s="311">
        <f>SUM(R390:R418)</f>
        <v>0</v>
      </c>
      <c r="S389" s="310"/>
      <c r="T389" s="312">
        <f>SUM(T390:T418)</f>
        <v>0</v>
      </c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R389" s="313" t="s">
        <v>88</v>
      </c>
      <c r="AT389" s="314" t="s">
        <v>75</v>
      </c>
      <c r="AU389" s="314" t="s">
        <v>92</v>
      </c>
      <c r="AY389" s="313" t="s">
        <v>235</v>
      </c>
      <c r="BK389" s="315">
        <f>SUM(BK390:BK418)</f>
        <v>0</v>
      </c>
    </row>
    <row r="390" s="2" customFormat="1" ht="16.5" customHeight="1">
      <c r="A390" s="42"/>
      <c r="B390" s="43"/>
      <c r="C390" s="218" t="s">
        <v>3432</v>
      </c>
      <c r="D390" s="218" t="s">
        <v>237</v>
      </c>
      <c r="E390" s="219" t="s">
        <v>13653</v>
      </c>
      <c r="F390" s="220" t="s">
        <v>15509</v>
      </c>
      <c r="G390" s="221" t="s">
        <v>10100</v>
      </c>
      <c r="H390" s="222">
        <v>34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98</v>
      </c>
      <c r="AT390" s="229" t="s">
        <v>237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98</v>
      </c>
      <c r="BM390" s="229" t="s">
        <v>16083</v>
      </c>
    </row>
    <row r="391" s="2" customFormat="1" ht="16.5" customHeight="1">
      <c r="A391" s="42"/>
      <c r="B391" s="43"/>
      <c r="C391" s="218" t="s">
        <v>3440</v>
      </c>
      <c r="D391" s="218" t="s">
        <v>237</v>
      </c>
      <c r="E391" s="219" t="s">
        <v>13641</v>
      </c>
      <c r="F391" s="220" t="s">
        <v>15514</v>
      </c>
      <c r="G391" s="221" t="s">
        <v>240</v>
      </c>
      <c r="H391" s="222">
        <v>449</v>
      </c>
      <c r="I391" s="223"/>
      <c r="J391" s="224">
        <f>ROUND(I391*H391,2)</f>
        <v>0</v>
      </c>
      <c r="K391" s="220" t="s">
        <v>19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98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98</v>
      </c>
      <c r="BM391" s="229" t="s">
        <v>16084</v>
      </c>
    </row>
    <row r="392" s="2" customFormat="1" ht="16.5" customHeight="1">
      <c r="A392" s="42"/>
      <c r="B392" s="43"/>
      <c r="C392" s="218" t="s">
        <v>3446</v>
      </c>
      <c r="D392" s="218" t="s">
        <v>237</v>
      </c>
      <c r="E392" s="219" t="s">
        <v>13645</v>
      </c>
      <c r="F392" s="220" t="s">
        <v>15516</v>
      </c>
      <c r="G392" s="221" t="s">
        <v>240</v>
      </c>
      <c r="H392" s="222">
        <v>318</v>
      </c>
      <c r="I392" s="223"/>
      <c r="J392" s="224">
        <f>ROUND(I392*H392,2)</f>
        <v>0</v>
      </c>
      <c r="K392" s="220" t="s">
        <v>19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98</v>
      </c>
      <c r="AT392" s="229" t="s">
        <v>237</v>
      </c>
      <c r="AU392" s="229" t="s">
        <v>98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98</v>
      </c>
      <c r="BM392" s="229" t="s">
        <v>16085</v>
      </c>
    </row>
    <row r="393" s="2" customFormat="1" ht="16.5" customHeight="1">
      <c r="A393" s="42"/>
      <c r="B393" s="43"/>
      <c r="C393" s="218" t="s">
        <v>3455</v>
      </c>
      <c r="D393" s="218" t="s">
        <v>237</v>
      </c>
      <c r="E393" s="219" t="s">
        <v>16086</v>
      </c>
      <c r="F393" s="220" t="s">
        <v>16087</v>
      </c>
      <c r="G393" s="221" t="s">
        <v>240</v>
      </c>
      <c r="H393" s="222">
        <v>1560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16088</v>
      </c>
    </row>
    <row r="394" s="2" customFormat="1" ht="16.5" customHeight="1">
      <c r="A394" s="42"/>
      <c r="B394" s="43"/>
      <c r="C394" s="218" t="s">
        <v>3464</v>
      </c>
      <c r="D394" s="218" t="s">
        <v>237</v>
      </c>
      <c r="E394" s="219" t="s">
        <v>16089</v>
      </c>
      <c r="F394" s="220" t="s">
        <v>16090</v>
      </c>
      <c r="G394" s="221" t="s">
        <v>240</v>
      </c>
      <c r="H394" s="222">
        <v>716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98</v>
      </c>
      <c r="AT394" s="229" t="s">
        <v>237</v>
      </c>
      <c r="AU394" s="229" t="s">
        <v>98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98</v>
      </c>
      <c r="BM394" s="229" t="s">
        <v>16091</v>
      </c>
    </row>
    <row r="395" s="2" customFormat="1" ht="16.5" customHeight="1">
      <c r="A395" s="42"/>
      <c r="B395" s="43"/>
      <c r="C395" s="218" t="s">
        <v>3471</v>
      </c>
      <c r="D395" s="218" t="s">
        <v>237</v>
      </c>
      <c r="E395" s="219" t="s">
        <v>16092</v>
      </c>
      <c r="F395" s="220" t="s">
        <v>16093</v>
      </c>
      <c r="G395" s="221" t="s">
        <v>240</v>
      </c>
      <c r="H395" s="222">
        <v>914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98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16094</v>
      </c>
    </row>
    <row r="396" s="2" customFormat="1" ht="24.15" customHeight="1">
      <c r="A396" s="42"/>
      <c r="B396" s="43"/>
      <c r="C396" s="218" t="s">
        <v>3476</v>
      </c>
      <c r="D396" s="218" t="s">
        <v>237</v>
      </c>
      <c r="E396" s="219" t="s">
        <v>16095</v>
      </c>
      <c r="F396" s="220" t="s">
        <v>16096</v>
      </c>
      <c r="G396" s="221" t="s">
        <v>10100</v>
      </c>
      <c r="H396" s="222">
        <v>1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16097</v>
      </c>
    </row>
    <row r="397" s="2" customFormat="1" ht="16.5" customHeight="1">
      <c r="A397" s="42"/>
      <c r="B397" s="43"/>
      <c r="C397" s="218" t="s">
        <v>3483</v>
      </c>
      <c r="D397" s="218" t="s">
        <v>237</v>
      </c>
      <c r="E397" s="219" t="s">
        <v>16098</v>
      </c>
      <c r="F397" s="220" t="s">
        <v>16099</v>
      </c>
      <c r="G397" s="221" t="s">
        <v>10100</v>
      </c>
      <c r="H397" s="222">
        <v>2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98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16100</v>
      </c>
    </row>
    <row r="398" s="2" customFormat="1" ht="16.5" customHeight="1">
      <c r="A398" s="42"/>
      <c r="B398" s="43"/>
      <c r="C398" s="218" t="s">
        <v>3489</v>
      </c>
      <c r="D398" s="218" t="s">
        <v>237</v>
      </c>
      <c r="E398" s="219" t="s">
        <v>16101</v>
      </c>
      <c r="F398" s="220" t="s">
        <v>16040</v>
      </c>
      <c r="G398" s="221" t="s">
        <v>10100</v>
      </c>
      <c r="H398" s="222">
        <v>1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98</v>
      </c>
      <c r="AT398" s="229" t="s">
        <v>237</v>
      </c>
      <c r="AU398" s="229" t="s">
        <v>98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16102</v>
      </c>
    </row>
    <row r="399" s="2" customFormat="1" ht="16.5" customHeight="1">
      <c r="A399" s="42"/>
      <c r="B399" s="43"/>
      <c r="C399" s="218" t="s">
        <v>3498</v>
      </c>
      <c r="D399" s="218" t="s">
        <v>237</v>
      </c>
      <c r="E399" s="219" t="s">
        <v>16103</v>
      </c>
      <c r="F399" s="220" t="s">
        <v>16043</v>
      </c>
      <c r="G399" s="221" t="s">
        <v>10100</v>
      </c>
      <c r="H399" s="222">
        <v>1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16104</v>
      </c>
    </row>
    <row r="400" s="2" customFormat="1" ht="16.5" customHeight="1">
      <c r="A400" s="42"/>
      <c r="B400" s="43"/>
      <c r="C400" s="218" t="s">
        <v>3506</v>
      </c>
      <c r="D400" s="218" t="s">
        <v>237</v>
      </c>
      <c r="E400" s="219" t="s">
        <v>16105</v>
      </c>
      <c r="F400" s="220" t="s">
        <v>16106</v>
      </c>
      <c r="G400" s="221" t="s">
        <v>13714</v>
      </c>
      <c r="H400" s="222">
        <v>1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98</v>
      </c>
      <c r="AT400" s="229" t="s">
        <v>237</v>
      </c>
      <c r="AU400" s="229" t="s">
        <v>98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16107</v>
      </c>
    </row>
    <row r="401" s="2" customFormat="1" ht="33" customHeight="1">
      <c r="A401" s="42"/>
      <c r="B401" s="43"/>
      <c r="C401" s="218" t="s">
        <v>3519</v>
      </c>
      <c r="D401" s="218" t="s">
        <v>237</v>
      </c>
      <c r="E401" s="219" t="s">
        <v>16108</v>
      </c>
      <c r="F401" s="220" t="s">
        <v>16109</v>
      </c>
      <c r="G401" s="221" t="s">
        <v>10100</v>
      </c>
      <c r="H401" s="222">
        <v>7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98</v>
      </c>
      <c r="AT401" s="229" t="s">
        <v>237</v>
      </c>
      <c r="AU401" s="229" t="s">
        <v>98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16110</v>
      </c>
    </row>
    <row r="402" s="2" customFormat="1" ht="16.5" customHeight="1">
      <c r="A402" s="42"/>
      <c r="B402" s="43"/>
      <c r="C402" s="218" t="s">
        <v>3525</v>
      </c>
      <c r="D402" s="218" t="s">
        <v>237</v>
      </c>
      <c r="E402" s="219" t="s">
        <v>16111</v>
      </c>
      <c r="F402" s="220" t="s">
        <v>16112</v>
      </c>
      <c r="G402" s="221" t="s">
        <v>10100</v>
      </c>
      <c r="H402" s="222">
        <v>6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16113</v>
      </c>
    </row>
    <row r="403" s="2" customFormat="1" ht="16.5" customHeight="1">
      <c r="A403" s="42"/>
      <c r="B403" s="43"/>
      <c r="C403" s="218" t="s">
        <v>3530</v>
      </c>
      <c r="D403" s="218" t="s">
        <v>237</v>
      </c>
      <c r="E403" s="219" t="s">
        <v>16114</v>
      </c>
      <c r="F403" s="220" t="s">
        <v>16052</v>
      </c>
      <c r="G403" s="221" t="s">
        <v>10100</v>
      </c>
      <c r="H403" s="222">
        <v>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98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16115</v>
      </c>
    </row>
    <row r="404" s="2" customFormat="1" ht="16.5" customHeight="1">
      <c r="A404" s="42"/>
      <c r="B404" s="43"/>
      <c r="C404" s="218" t="s">
        <v>3536</v>
      </c>
      <c r="D404" s="218" t="s">
        <v>237</v>
      </c>
      <c r="E404" s="219" t="s">
        <v>16116</v>
      </c>
      <c r="F404" s="220" t="s">
        <v>16055</v>
      </c>
      <c r="G404" s="221" t="s">
        <v>10100</v>
      </c>
      <c r="H404" s="222">
        <v>6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98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16117</v>
      </c>
    </row>
    <row r="405" s="2" customFormat="1" ht="16.5" customHeight="1">
      <c r="A405" s="42"/>
      <c r="B405" s="43"/>
      <c r="C405" s="218" t="s">
        <v>3541</v>
      </c>
      <c r="D405" s="218" t="s">
        <v>237</v>
      </c>
      <c r="E405" s="219" t="s">
        <v>16118</v>
      </c>
      <c r="F405" s="220" t="s">
        <v>16058</v>
      </c>
      <c r="G405" s="221" t="s">
        <v>10100</v>
      </c>
      <c r="H405" s="222">
        <v>14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98</v>
      </c>
      <c r="AT405" s="229" t="s">
        <v>237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98</v>
      </c>
      <c r="BM405" s="229" t="s">
        <v>16119</v>
      </c>
    </row>
    <row r="406" s="2" customFormat="1" ht="16.5" customHeight="1">
      <c r="A406" s="42"/>
      <c r="B406" s="43"/>
      <c r="C406" s="218" t="s">
        <v>3547</v>
      </c>
      <c r="D406" s="218" t="s">
        <v>237</v>
      </c>
      <c r="E406" s="219" t="s">
        <v>16120</v>
      </c>
      <c r="F406" s="220" t="s">
        <v>16121</v>
      </c>
      <c r="G406" s="221" t="s">
        <v>10100</v>
      </c>
      <c r="H406" s="222">
        <v>14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98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16122</v>
      </c>
    </row>
    <row r="407" s="2" customFormat="1" ht="24.15" customHeight="1">
      <c r="A407" s="42"/>
      <c r="B407" s="43"/>
      <c r="C407" s="218" t="s">
        <v>3552</v>
      </c>
      <c r="D407" s="218" t="s">
        <v>237</v>
      </c>
      <c r="E407" s="219" t="s">
        <v>16123</v>
      </c>
      <c r="F407" s="220" t="s">
        <v>16064</v>
      </c>
      <c r="G407" s="221" t="s">
        <v>10100</v>
      </c>
      <c r="H407" s="222">
        <v>12</v>
      </c>
      <c r="I407" s="223"/>
      <c r="J407" s="224">
        <f>ROUND(I407*H407,2)</f>
        <v>0</v>
      </c>
      <c r="K407" s="220" t="s">
        <v>19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98</v>
      </c>
      <c r="AT407" s="229" t="s">
        <v>237</v>
      </c>
      <c r="AU407" s="229" t="s">
        <v>98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16124</v>
      </c>
    </row>
    <row r="408" s="2" customFormat="1" ht="16.5" customHeight="1">
      <c r="A408" s="42"/>
      <c r="B408" s="43"/>
      <c r="C408" s="218" t="s">
        <v>3559</v>
      </c>
      <c r="D408" s="218" t="s">
        <v>237</v>
      </c>
      <c r="E408" s="219" t="s">
        <v>16125</v>
      </c>
      <c r="F408" s="220" t="s">
        <v>16126</v>
      </c>
      <c r="G408" s="221" t="s">
        <v>10100</v>
      </c>
      <c r="H408" s="222">
        <v>42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98</v>
      </c>
      <c r="BM408" s="229" t="s">
        <v>16127</v>
      </c>
    </row>
    <row r="409" s="2" customFormat="1" ht="16.5" customHeight="1">
      <c r="A409" s="42"/>
      <c r="B409" s="43"/>
      <c r="C409" s="218" t="s">
        <v>3578</v>
      </c>
      <c r="D409" s="218" t="s">
        <v>237</v>
      </c>
      <c r="E409" s="219" t="s">
        <v>16128</v>
      </c>
      <c r="F409" s="220" t="s">
        <v>16070</v>
      </c>
      <c r="G409" s="221" t="s">
        <v>240</v>
      </c>
      <c r="H409" s="222">
        <v>847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98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16129</v>
      </c>
    </row>
    <row r="410" s="2" customFormat="1" ht="16.5" customHeight="1">
      <c r="A410" s="42"/>
      <c r="B410" s="43"/>
      <c r="C410" s="218" t="s">
        <v>3584</v>
      </c>
      <c r="D410" s="218" t="s">
        <v>237</v>
      </c>
      <c r="E410" s="219" t="s">
        <v>16130</v>
      </c>
      <c r="F410" s="220" t="s">
        <v>16073</v>
      </c>
      <c r="G410" s="221" t="s">
        <v>240</v>
      </c>
      <c r="H410" s="222">
        <v>516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98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16131</v>
      </c>
    </row>
    <row r="411" s="2" customFormat="1" ht="16.5" customHeight="1">
      <c r="A411" s="42"/>
      <c r="B411" s="43"/>
      <c r="C411" s="218" t="s">
        <v>3589</v>
      </c>
      <c r="D411" s="218" t="s">
        <v>237</v>
      </c>
      <c r="E411" s="219" t="s">
        <v>16132</v>
      </c>
      <c r="F411" s="220" t="s">
        <v>16133</v>
      </c>
      <c r="G411" s="221" t="s">
        <v>240</v>
      </c>
      <c r="H411" s="222">
        <v>317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16134</v>
      </c>
    </row>
    <row r="412" s="2" customFormat="1" ht="16.5" customHeight="1">
      <c r="A412" s="42"/>
      <c r="B412" s="43"/>
      <c r="C412" s="218" t="s">
        <v>3594</v>
      </c>
      <c r="D412" s="218" t="s">
        <v>237</v>
      </c>
      <c r="E412" s="219" t="s">
        <v>16135</v>
      </c>
      <c r="F412" s="220" t="s">
        <v>15624</v>
      </c>
      <c r="G412" s="221" t="s">
        <v>240</v>
      </c>
      <c r="H412" s="222">
        <v>76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98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16136</v>
      </c>
    </row>
    <row r="413" s="2" customFormat="1" ht="16.5" customHeight="1">
      <c r="A413" s="42"/>
      <c r="B413" s="43"/>
      <c r="C413" s="218" t="s">
        <v>3600</v>
      </c>
      <c r="D413" s="218" t="s">
        <v>237</v>
      </c>
      <c r="E413" s="219" t="s">
        <v>16137</v>
      </c>
      <c r="F413" s="220" t="s">
        <v>16138</v>
      </c>
      <c r="G413" s="221" t="s">
        <v>288</v>
      </c>
      <c r="H413" s="222">
        <v>16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98</v>
      </c>
      <c r="AT413" s="229" t="s">
        <v>237</v>
      </c>
      <c r="AU413" s="229" t="s">
        <v>98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98</v>
      </c>
      <c r="BM413" s="229" t="s">
        <v>16139</v>
      </c>
    </row>
    <row r="414" s="2" customFormat="1" ht="16.5" customHeight="1">
      <c r="A414" s="42"/>
      <c r="B414" s="43"/>
      <c r="C414" s="218" t="s">
        <v>3606</v>
      </c>
      <c r="D414" s="218" t="s">
        <v>237</v>
      </c>
      <c r="E414" s="219" t="s">
        <v>16140</v>
      </c>
      <c r="F414" s="220" t="s">
        <v>16079</v>
      </c>
      <c r="G414" s="221" t="s">
        <v>10100</v>
      </c>
      <c r="H414" s="222">
        <v>12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16141</v>
      </c>
    </row>
    <row r="415" s="2" customFormat="1" ht="16.5" customHeight="1">
      <c r="A415" s="42"/>
      <c r="B415" s="43"/>
      <c r="C415" s="218" t="s">
        <v>3612</v>
      </c>
      <c r="D415" s="218" t="s">
        <v>237</v>
      </c>
      <c r="E415" s="219" t="s">
        <v>16142</v>
      </c>
      <c r="F415" s="220" t="s">
        <v>16143</v>
      </c>
      <c r="G415" s="221" t="s">
        <v>13714</v>
      </c>
      <c r="H415" s="222">
        <v>34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98</v>
      </c>
      <c r="AT415" s="229" t="s">
        <v>237</v>
      </c>
      <c r="AU415" s="229" t="s">
        <v>98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98</v>
      </c>
      <c r="BM415" s="229" t="s">
        <v>16144</v>
      </c>
    </row>
    <row r="416" s="2" customFormat="1" ht="16.5" customHeight="1">
      <c r="A416" s="42"/>
      <c r="B416" s="43"/>
      <c r="C416" s="218" t="s">
        <v>3619</v>
      </c>
      <c r="D416" s="218" t="s">
        <v>237</v>
      </c>
      <c r="E416" s="219" t="s">
        <v>16145</v>
      </c>
      <c r="F416" s="220" t="s">
        <v>13717</v>
      </c>
      <c r="G416" s="221" t="s">
        <v>13714</v>
      </c>
      <c r="H416" s="222">
        <v>25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98</v>
      </c>
      <c r="AT416" s="229" t="s">
        <v>237</v>
      </c>
      <c r="AU416" s="229" t="s">
        <v>98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98</v>
      </c>
      <c r="BM416" s="229" t="s">
        <v>16146</v>
      </c>
    </row>
    <row r="417" s="2" customFormat="1" ht="16.5" customHeight="1">
      <c r="A417" s="42"/>
      <c r="B417" s="43"/>
      <c r="C417" s="218" t="s">
        <v>3625</v>
      </c>
      <c r="D417" s="218" t="s">
        <v>237</v>
      </c>
      <c r="E417" s="219" t="s">
        <v>16147</v>
      </c>
      <c r="F417" s="220" t="s">
        <v>13720</v>
      </c>
      <c r="G417" s="221" t="s">
        <v>13714</v>
      </c>
      <c r="H417" s="222">
        <v>29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16148</v>
      </c>
    </row>
    <row r="418" s="2" customFormat="1" ht="16.5" customHeight="1">
      <c r="A418" s="42"/>
      <c r="B418" s="43"/>
      <c r="C418" s="218" t="s">
        <v>3632</v>
      </c>
      <c r="D418" s="218" t="s">
        <v>237</v>
      </c>
      <c r="E418" s="219" t="s">
        <v>16149</v>
      </c>
      <c r="F418" s="220" t="s">
        <v>15152</v>
      </c>
      <c r="G418" s="221" t="s">
        <v>10100</v>
      </c>
      <c r="H418" s="222">
        <v>1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98</v>
      </c>
      <c r="AT418" s="229" t="s">
        <v>237</v>
      </c>
      <c r="AU418" s="229" t="s">
        <v>98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16150</v>
      </c>
    </row>
    <row r="419" s="12" customFormat="1" ht="20.88" customHeight="1">
      <c r="A419" s="12"/>
      <c r="B419" s="202"/>
      <c r="C419" s="203"/>
      <c r="D419" s="204" t="s">
        <v>75</v>
      </c>
      <c r="E419" s="216" t="s">
        <v>16151</v>
      </c>
      <c r="F419" s="216" t="s">
        <v>16152</v>
      </c>
      <c r="G419" s="203"/>
      <c r="H419" s="203"/>
      <c r="I419" s="206"/>
      <c r="J419" s="217">
        <f>BK419</f>
        <v>0</v>
      </c>
      <c r="K419" s="203"/>
      <c r="L419" s="208"/>
      <c r="M419" s="209"/>
      <c r="N419" s="210"/>
      <c r="O419" s="210"/>
      <c r="P419" s="211">
        <f>P420+P425</f>
        <v>0</v>
      </c>
      <c r="Q419" s="210"/>
      <c r="R419" s="211">
        <f>R420+R425</f>
        <v>0</v>
      </c>
      <c r="S419" s="210"/>
      <c r="T419" s="212">
        <f>T420+T425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88</v>
      </c>
      <c r="AT419" s="214" t="s">
        <v>75</v>
      </c>
      <c r="AU419" s="214" t="s">
        <v>88</v>
      </c>
      <c r="AY419" s="213" t="s">
        <v>235</v>
      </c>
      <c r="BK419" s="215">
        <f>BK420+BK425</f>
        <v>0</v>
      </c>
    </row>
    <row r="420" s="17" customFormat="1" ht="20.88" customHeight="1">
      <c r="A420" s="17"/>
      <c r="B420" s="303"/>
      <c r="C420" s="304"/>
      <c r="D420" s="305" t="s">
        <v>75</v>
      </c>
      <c r="E420" s="305" t="s">
        <v>16153</v>
      </c>
      <c r="F420" s="305" t="s">
        <v>16154</v>
      </c>
      <c r="G420" s="304"/>
      <c r="H420" s="304"/>
      <c r="I420" s="306"/>
      <c r="J420" s="307">
        <f>BK420</f>
        <v>0</v>
      </c>
      <c r="K420" s="304"/>
      <c r="L420" s="308"/>
      <c r="M420" s="309"/>
      <c r="N420" s="310"/>
      <c r="O420" s="310"/>
      <c r="P420" s="311">
        <f>SUM(P421:P424)</f>
        <v>0</v>
      </c>
      <c r="Q420" s="310"/>
      <c r="R420" s="311">
        <f>SUM(R421:R424)</f>
        <v>0</v>
      </c>
      <c r="S420" s="310"/>
      <c r="T420" s="312">
        <f>SUM(T421:T424)</f>
        <v>0</v>
      </c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R420" s="313" t="s">
        <v>88</v>
      </c>
      <c r="AT420" s="314" t="s">
        <v>75</v>
      </c>
      <c r="AU420" s="314" t="s">
        <v>92</v>
      </c>
      <c r="AY420" s="313" t="s">
        <v>235</v>
      </c>
      <c r="BK420" s="315">
        <f>SUM(BK421:BK424)</f>
        <v>0</v>
      </c>
    </row>
    <row r="421" s="2" customFormat="1" ht="66.75" customHeight="1">
      <c r="A421" s="42"/>
      <c r="B421" s="43"/>
      <c r="C421" s="280" t="s">
        <v>3640</v>
      </c>
      <c r="D421" s="280" t="s">
        <v>386</v>
      </c>
      <c r="E421" s="281" t="s">
        <v>16155</v>
      </c>
      <c r="F421" s="282" t="s">
        <v>16156</v>
      </c>
      <c r="G421" s="283" t="s">
        <v>10100</v>
      </c>
      <c r="H421" s="284">
        <v>1</v>
      </c>
      <c r="I421" s="285"/>
      <c r="J421" s="286">
        <f>ROUND(I421*H421,2)</f>
        <v>0</v>
      </c>
      <c r="K421" s="282" t="s">
        <v>19</v>
      </c>
      <c r="L421" s="287"/>
      <c r="M421" s="288" t="s">
        <v>19</v>
      </c>
      <c r="N421" s="289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285</v>
      </c>
      <c r="AT421" s="229" t="s">
        <v>386</v>
      </c>
      <c r="AU421" s="229" t="s">
        <v>98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16157</v>
      </c>
    </row>
    <row r="422" s="2" customFormat="1" ht="90" customHeight="1">
      <c r="A422" s="42"/>
      <c r="B422" s="43"/>
      <c r="C422" s="280" t="s">
        <v>3645</v>
      </c>
      <c r="D422" s="280" t="s">
        <v>386</v>
      </c>
      <c r="E422" s="281" t="s">
        <v>16158</v>
      </c>
      <c r="F422" s="282" t="s">
        <v>16159</v>
      </c>
      <c r="G422" s="283" t="s">
        <v>10100</v>
      </c>
      <c r="H422" s="284">
        <v>1</v>
      </c>
      <c r="I422" s="285"/>
      <c r="J422" s="286">
        <f>ROUND(I422*H422,2)</f>
        <v>0</v>
      </c>
      <c r="K422" s="282" t="s">
        <v>19</v>
      </c>
      <c r="L422" s="287"/>
      <c r="M422" s="288" t="s">
        <v>19</v>
      </c>
      <c r="N422" s="289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285</v>
      </c>
      <c r="AT422" s="229" t="s">
        <v>386</v>
      </c>
      <c r="AU422" s="229" t="s">
        <v>98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16160</v>
      </c>
    </row>
    <row r="423" s="2" customFormat="1" ht="16.5" customHeight="1">
      <c r="A423" s="42"/>
      <c r="B423" s="43"/>
      <c r="C423" s="280" t="s">
        <v>3654</v>
      </c>
      <c r="D423" s="280" t="s">
        <v>386</v>
      </c>
      <c r="E423" s="281" t="s">
        <v>16161</v>
      </c>
      <c r="F423" s="282" t="s">
        <v>16162</v>
      </c>
      <c r="G423" s="283" t="s">
        <v>10100</v>
      </c>
      <c r="H423" s="284">
        <v>100</v>
      </c>
      <c r="I423" s="285"/>
      <c r="J423" s="286">
        <f>ROUND(I423*H423,2)</f>
        <v>0</v>
      </c>
      <c r="K423" s="282" t="s">
        <v>19</v>
      </c>
      <c r="L423" s="287"/>
      <c r="M423" s="288" t="s">
        <v>19</v>
      </c>
      <c r="N423" s="289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285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98</v>
      </c>
      <c r="BM423" s="229" t="s">
        <v>16163</v>
      </c>
    </row>
    <row r="424" s="2" customFormat="1" ht="16.5" customHeight="1">
      <c r="A424" s="42"/>
      <c r="B424" s="43"/>
      <c r="C424" s="280" t="s">
        <v>3659</v>
      </c>
      <c r="D424" s="280" t="s">
        <v>386</v>
      </c>
      <c r="E424" s="281" t="s">
        <v>16164</v>
      </c>
      <c r="F424" s="282" t="s">
        <v>16165</v>
      </c>
      <c r="G424" s="283" t="s">
        <v>10100</v>
      </c>
      <c r="H424" s="284">
        <v>1</v>
      </c>
      <c r="I424" s="285"/>
      <c r="J424" s="286">
        <f>ROUND(I424*H424,2)</f>
        <v>0</v>
      </c>
      <c r="K424" s="282" t="s">
        <v>19</v>
      </c>
      <c r="L424" s="287"/>
      <c r="M424" s="288" t="s">
        <v>19</v>
      </c>
      <c r="N424" s="289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285</v>
      </c>
      <c r="AT424" s="229" t="s">
        <v>386</v>
      </c>
      <c r="AU424" s="229" t="s">
        <v>98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16166</v>
      </c>
    </row>
    <row r="425" s="17" customFormat="1" ht="20.88" customHeight="1">
      <c r="A425" s="17"/>
      <c r="B425" s="303"/>
      <c r="C425" s="304"/>
      <c r="D425" s="305" t="s">
        <v>75</v>
      </c>
      <c r="E425" s="305" t="s">
        <v>16167</v>
      </c>
      <c r="F425" s="305" t="s">
        <v>16168</v>
      </c>
      <c r="G425" s="304"/>
      <c r="H425" s="304"/>
      <c r="I425" s="306"/>
      <c r="J425" s="307">
        <f>BK425</f>
        <v>0</v>
      </c>
      <c r="K425" s="304"/>
      <c r="L425" s="308"/>
      <c r="M425" s="309"/>
      <c r="N425" s="310"/>
      <c r="O425" s="310"/>
      <c r="P425" s="311">
        <f>SUM(P426:P430)</f>
        <v>0</v>
      </c>
      <c r="Q425" s="310"/>
      <c r="R425" s="311">
        <f>SUM(R426:R430)</f>
        <v>0</v>
      </c>
      <c r="S425" s="310"/>
      <c r="T425" s="312">
        <f>SUM(T426:T430)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3" t="s">
        <v>88</v>
      </c>
      <c r="AT425" s="314" t="s">
        <v>75</v>
      </c>
      <c r="AU425" s="314" t="s">
        <v>92</v>
      </c>
      <c r="AY425" s="313" t="s">
        <v>235</v>
      </c>
      <c r="BK425" s="315">
        <f>SUM(BK426:BK430)</f>
        <v>0</v>
      </c>
    </row>
    <row r="426" s="2" customFormat="1" ht="66.75" customHeight="1">
      <c r="A426" s="42"/>
      <c r="B426" s="43"/>
      <c r="C426" s="218" t="s">
        <v>3666</v>
      </c>
      <c r="D426" s="218" t="s">
        <v>237</v>
      </c>
      <c r="E426" s="219" t="s">
        <v>16169</v>
      </c>
      <c r="F426" s="220" t="s">
        <v>16170</v>
      </c>
      <c r="G426" s="221" t="s">
        <v>10100</v>
      </c>
      <c r="H426" s="222">
        <v>1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98</v>
      </c>
      <c r="AT426" s="229" t="s">
        <v>237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16171</v>
      </c>
    </row>
    <row r="427" s="2" customFormat="1" ht="90" customHeight="1">
      <c r="A427" s="42"/>
      <c r="B427" s="43"/>
      <c r="C427" s="218" t="s">
        <v>3671</v>
      </c>
      <c r="D427" s="218" t="s">
        <v>237</v>
      </c>
      <c r="E427" s="219" t="s">
        <v>16172</v>
      </c>
      <c r="F427" s="220" t="s">
        <v>16173</v>
      </c>
      <c r="G427" s="221" t="s">
        <v>10100</v>
      </c>
      <c r="H427" s="222">
        <v>1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98</v>
      </c>
      <c r="AT427" s="229" t="s">
        <v>237</v>
      </c>
      <c r="AU427" s="229" t="s">
        <v>98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98</v>
      </c>
      <c r="BM427" s="229" t="s">
        <v>16174</v>
      </c>
    </row>
    <row r="428" s="2" customFormat="1" ht="16.5" customHeight="1">
      <c r="A428" s="42"/>
      <c r="B428" s="43"/>
      <c r="C428" s="218" t="s">
        <v>3676</v>
      </c>
      <c r="D428" s="218" t="s">
        <v>237</v>
      </c>
      <c r="E428" s="219" t="s">
        <v>16175</v>
      </c>
      <c r="F428" s="220" t="s">
        <v>16176</v>
      </c>
      <c r="G428" s="221" t="s">
        <v>10100</v>
      </c>
      <c r="H428" s="222">
        <v>100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98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16177</v>
      </c>
    </row>
    <row r="429" s="2" customFormat="1" ht="16.5" customHeight="1">
      <c r="A429" s="42"/>
      <c r="B429" s="43"/>
      <c r="C429" s="218" t="s">
        <v>3681</v>
      </c>
      <c r="D429" s="218" t="s">
        <v>237</v>
      </c>
      <c r="E429" s="219" t="s">
        <v>16178</v>
      </c>
      <c r="F429" s="220" t="s">
        <v>16165</v>
      </c>
      <c r="G429" s="221" t="s">
        <v>10100</v>
      </c>
      <c r="H429" s="222">
        <v>1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16179</v>
      </c>
    </row>
    <row r="430" s="2" customFormat="1" ht="16.5" customHeight="1">
      <c r="A430" s="42"/>
      <c r="B430" s="43"/>
      <c r="C430" s="218" t="s">
        <v>3686</v>
      </c>
      <c r="D430" s="218" t="s">
        <v>237</v>
      </c>
      <c r="E430" s="219" t="s">
        <v>16180</v>
      </c>
      <c r="F430" s="220" t="s">
        <v>16181</v>
      </c>
      <c r="G430" s="221" t="s">
        <v>13714</v>
      </c>
      <c r="H430" s="222">
        <v>8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98</v>
      </c>
      <c r="AT430" s="229" t="s">
        <v>237</v>
      </c>
      <c r="AU430" s="229" t="s">
        <v>98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98</v>
      </c>
      <c r="BM430" s="229" t="s">
        <v>16182</v>
      </c>
    </row>
    <row r="431" s="12" customFormat="1" ht="20.88" customHeight="1">
      <c r="A431" s="12"/>
      <c r="B431" s="202"/>
      <c r="C431" s="203"/>
      <c r="D431" s="204" t="s">
        <v>75</v>
      </c>
      <c r="E431" s="216" t="s">
        <v>16183</v>
      </c>
      <c r="F431" s="216" t="s">
        <v>16184</v>
      </c>
      <c r="G431" s="203"/>
      <c r="H431" s="203"/>
      <c r="I431" s="206"/>
      <c r="J431" s="217">
        <f>BK431</f>
        <v>0</v>
      </c>
      <c r="K431" s="203"/>
      <c r="L431" s="208"/>
      <c r="M431" s="209"/>
      <c r="N431" s="210"/>
      <c r="O431" s="210"/>
      <c r="P431" s="211">
        <f>P432+P452</f>
        <v>0</v>
      </c>
      <c r="Q431" s="210"/>
      <c r="R431" s="211">
        <f>R432+R452</f>
        <v>0</v>
      </c>
      <c r="S431" s="210"/>
      <c r="T431" s="212">
        <f>T432+T452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3" t="s">
        <v>88</v>
      </c>
      <c r="AT431" s="214" t="s">
        <v>75</v>
      </c>
      <c r="AU431" s="214" t="s">
        <v>88</v>
      </c>
      <c r="AY431" s="213" t="s">
        <v>235</v>
      </c>
      <c r="BK431" s="215">
        <f>BK432+BK452</f>
        <v>0</v>
      </c>
    </row>
    <row r="432" s="17" customFormat="1" ht="20.88" customHeight="1">
      <c r="A432" s="17"/>
      <c r="B432" s="303"/>
      <c r="C432" s="304"/>
      <c r="D432" s="305" t="s">
        <v>75</v>
      </c>
      <c r="E432" s="305" t="s">
        <v>16185</v>
      </c>
      <c r="F432" s="305" t="s">
        <v>16186</v>
      </c>
      <c r="G432" s="304"/>
      <c r="H432" s="304"/>
      <c r="I432" s="306"/>
      <c r="J432" s="307">
        <f>BK432</f>
        <v>0</v>
      </c>
      <c r="K432" s="304"/>
      <c r="L432" s="308"/>
      <c r="M432" s="309"/>
      <c r="N432" s="310"/>
      <c r="O432" s="310"/>
      <c r="P432" s="311">
        <f>SUM(P433:P451)</f>
        <v>0</v>
      </c>
      <c r="Q432" s="310"/>
      <c r="R432" s="311">
        <f>SUM(R433:R451)</f>
        <v>0</v>
      </c>
      <c r="S432" s="310"/>
      <c r="T432" s="312">
        <f>SUM(T433:T451)</f>
        <v>0</v>
      </c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R432" s="313" t="s">
        <v>88</v>
      </c>
      <c r="AT432" s="314" t="s">
        <v>75</v>
      </c>
      <c r="AU432" s="314" t="s">
        <v>92</v>
      </c>
      <c r="AY432" s="313" t="s">
        <v>235</v>
      </c>
      <c r="BK432" s="315">
        <f>SUM(BK433:BK451)</f>
        <v>0</v>
      </c>
    </row>
    <row r="433" s="2" customFormat="1" ht="55.5" customHeight="1">
      <c r="A433" s="42"/>
      <c r="B433" s="43"/>
      <c r="C433" s="280" t="s">
        <v>3691</v>
      </c>
      <c r="D433" s="280" t="s">
        <v>386</v>
      </c>
      <c r="E433" s="281" t="s">
        <v>16187</v>
      </c>
      <c r="F433" s="282" t="s">
        <v>16188</v>
      </c>
      <c r="G433" s="283" t="s">
        <v>10100</v>
      </c>
      <c r="H433" s="284">
        <v>2</v>
      </c>
      <c r="I433" s="285"/>
      <c r="J433" s="286">
        <f>ROUND(I433*H433,2)</f>
        <v>0</v>
      </c>
      <c r="K433" s="282" t="s">
        <v>19</v>
      </c>
      <c r="L433" s="287"/>
      <c r="M433" s="288" t="s">
        <v>19</v>
      </c>
      <c r="N433" s="289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285</v>
      </c>
      <c r="AT433" s="229" t="s">
        <v>386</v>
      </c>
      <c r="AU433" s="229" t="s">
        <v>98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16189</v>
      </c>
    </row>
    <row r="434" s="2" customFormat="1" ht="49.05" customHeight="1">
      <c r="A434" s="42"/>
      <c r="B434" s="43"/>
      <c r="C434" s="280" t="s">
        <v>3700</v>
      </c>
      <c r="D434" s="280" t="s">
        <v>386</v>
      </c>
      <c r="E434" s="281" t="s">
        <v>16190</v>
      </c>
      <c r="F434" s="282" t="s">
        <v>16191</v>
      </c>
      <c r="G434" s="283" t="s">
        <v>10100</v>
      </c>
      <c r="H434" s="284">
        <v>1</v>
      </c>
      <c r="I434" s="285"/>
      <c r="J434" s="286">
        <f>ROUND(I434*H434,2)</f>
        <v>0</v>
      </c>
      <c r="K434" s="282" t="s">
        <v>19</v>
      </c>
      <c r="L434" s="287"/>
      <c r="M434" s="288" t="s">
        <v>19</v>
      </c>
      <c r="N434" s="289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285</v>
      </c>
      <c r="AT434" s="229" t="s">
        <v>386</v>
      </c>
      <c r="AU434" s="229" t="s">
        <v>98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98</v>
      </c>
      <c r="BM434" s="229" t="s">
        <v>16192</v>
      </c>
    </row>
    <row r="435" s="2" customFormat="1" ht="16.5" customHeight="1">
      <c r="A435" s="42"/>
      <c r="B435" s="43"/>
      <c r="C435" s="280" t="s">
        <v>3705</v>
      </c>
      <c r="D435" s="280" t="s">
        <v>386</v>
      </c>
      <c r="E435" s="281" t="s">
        <v>16193</v>
      </c>
      <c r="F435" s="282" t="s">
        <v>16194</v>
      </c>
      <c r="G435" s="283" t="s">
        <v>10100</v>
      </c>
      <c r="H435" s="284">
        <v>16</v>
      </c>
      <c r="I435" s="285"/>
      <c r="J435" s="286">
        <f>ROUND(I435*H435,2)</f>
        <v>0</v>
      </c>
      <c r="K435" s="282" t="s">
        <v>19</v>
      </c>
      <c r="L435" s="287"/>
      <c r="M435" s="288" t="s">
        <v>19</v>
      </c>
      <c r="N435" s="289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285</v>
      </c>
      <c r="AT435" s="229" t="s">
        <v>386</v>
      </c>
      <c r="AU435" s="229" t="s">
        <v>98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16195</v>
      </c>
    </row>
    <row r="436" s="2" customFormat="1" ht="24.15" customHeight="1">
      <c r="A436" s="42"/>
      <c r="B436" s="43"/>
      <c r="C436" s="280" t="s">
        <v>3710</v>
      </c>
      <c r="D436" s="280" t="s">
        <v>386</v>
      </c>
      <c r="E436" s="281" t="s">
        <v>16196</v>
      </c>
      <c r="F436" s="282" t="s">
        <v>16197</v>
      </c>
      <c r="G436" s="283" t="s">
        <v>10100</v>
      </c>
      <c r="H436" s="284">
        <v>1</v>
      </c>
      <c r="I436" s="285"/>
      <c r="J436" s="286">
        <f>ROUND(I436*H436,2)</f>
        <v>0</v>
      </c>
      <c r="K436" s="282" t="s">
        <v>19</v>
      </c>
      <c r="L436" s="287"/>
      <c r="M436" s="288" t="s">
        <v>19</v>
      </c>
      <c r="N436" s="289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285</v>
      </c>
      <c r="AT436" s="229" t="s">
        <v>386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16198</v>
      </c>
    </row>
    <row r="437" s="2" customFormat="1" ht="37.8" customHeight="1">
      <c r="A437" s="42"/>
      <c r="B437" s="43"/>
      <c r="C437" s="280" t="s">
        <v>3714</v>
      </c>
      <c r="D437" s="280" t="s">
        <v>386</v>
      </c>
      <c r="E437" s="281" t="s">
        <v>16199</v>
      </c>
      <c r="F437" s="282" t="s">
        <v>16200</v>
      </c>
      <c r="G437" s="283" t="s">
        <v>10100</v>
      </c>
      <c r="H437" s="284">
        <v>8</v>
      </c>
      <c r="I437" s="285"/>
      <c r="J437" s="286">
        <f>ROUND(I437*H437,2)</f>
        <v>0</v>
      </c>
      <c r="K437" s="282" t="s">
        <v>19</v>
      </c>
      <c r="L437" s="287"/>
      <c r="M437" s="288" t="s">
        <v>19</v>
      </c>
      <c r="N437" s="289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285</v>
      </c>
      <c r="AT437" s="229" t="s">
        <v>386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16201</v>
      </c>
    </row>
    <row r="438" s="2" customFormat="1" ht="21.75" customHeight="1">
      <c r="A438" s="42"/>
      <c r="B438" s="43"/>
      <c r="C438" s="280" t="s">
        <v>3719</v>
      </c>
      <c r="D438" s="280" t="s">
        <v>386</v>
      </c>
      <c r="E438" s="281" t="s">
        <v>16202</v>
      </c>
      <c r="F438" s="282" t="s">
        <v>16203</v>
      </c>
      <c r="G438" s="283" t="s">
        <v>10100</v>
      </c>
      <c r="H438" s="284">
        <v>1</v>
      </c>
      <c r="I438" s="285"/>
      <c r="J438" s="286">
        <f>ROUND(I438*H438,2)</f>
        <v>0</v>
      </c>
      <c r="K438" s="282" t="s">
        <v>19</v>
      </c>
      <c r="L438" s="287"/>
      <c r="M438" s="288" t="s">
        <v>19</v>
      </c>
      <c r="N438" s="289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285</v>
      </c>
      <c r="AT438" s="229" t="s">
        <v>386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98</v>
      </c>
      <c r="BM438" s="229" t="s">
        <v>16204</v>
      </c>
    </row>
    <row r="439" s="2" customFormat="1" ht="62.7" customHeight="1">
      <c r="A439" s="42"/>
      <c r="B439" s="43"/>
      <c r="C439" s="280" t="s">
        <v>3724</v>
      </c>
      <c r="D439" s="280" t="s">
        <v>386</v>
      </c>
      <c r="E439" s="281" t="s">
        <v>16205</v>
      </c>
      <c r="F439" s="282" t="s">
        <v>16206</v>
      </c>
      <c r="G439" s="283" t="s">
        <v>10100</v>
      </c>
      <c r="H439" s="284">
        <v>1</v>
      </c>
      <c r="I439" s="285"/>
      <c r="J439" s="286">
        <f>ROUND(I439*H439,2)</f>
        <v>0</v>
      </c>
      <c r="K439" s="282" t="s">
        <v>19</v>
      </c>
      <c r="L439" s="287"/>
      <c r="M439" s="288" t="s">
        <v>19</v>
      </c>
      <c r="N439" s="289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285</v>
      </c>
      <c r="AT439" s="229" t="s">
        <v>386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98</v>
      </c>
      <c r="BM439" s="229" t="s">
        <v>16207</v>
      </c>
    </row>
    <row r="440" s="2" customFormat="1" ht="16.5" customHeight="1">
      <c r="A440" s="42"/>
      <c r="B440" s="43"/>
      <c r="C440" s="280" t="s">
        <v>3729</v>
      </c>
      <c r="D440" s="280" t="s">
        <v>386</v>
      </c>
      <c r="E440" s="281" t="s">
        <v>16208</v>
      </c>
      <c r="F440" s="282" t="s">
        <v>16209</v>
      </c>
      <c r="G440" s="283" t="s">
        <v>10100</v>
      </c>
      <c r="H440" s="284">
        <v>32</v>
      </c>
      <c r="I440" s="285"/>
      <c r="J440" s="286">
        <f>ROUND(I440*H440,2)</f>
        <v>0</v>
      </c>
      <c r="K440" s="282" t="s">
        <v>19</v>
      </c>
      <c r="L440" s="287"/>
      <c r="M440" s="288" t="s">
        <v>19</v>
      </c>
      <c r="N440" s="289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285</v>
      </c>
      <c r="AT440" s="229" t="s">
        <v>386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98</v>
      </c>
      <c r="BM440" s="229" t="s">
        <v>16210</v>
      </c>
    </row>
    <row r="441" s="2" customFormat="1" ht="66.75" customHeight="1">
      <c r="A441" s="42"/>
      <c r="B441" s="43"/>
      <c r="C441" s="280" t="s">
        <v>3734</v>
      </c>
      <c r="D441" s="280" t="s">
        <v>386</v>
      </c>
      <c r="E441" s="281" t="s">
        <v>16211</v>
      </c>
      <c r="F441" s="282" t="s">
        <v>16212</v>
      </c>
      <c r="G441" s="283" t="s">
        <v>10100</v>
      </c>
      <c r="H441" s="284">
        <v>1</v>
      </c>
      <c r="I441" s="285"/>
      <c r="J441" s="286">
        <f>ROUND(I441*H441,2)</f>
        <v>0</v>
      </c>
      <c r="K441" s="282" t="s">
        <v>19</v>
      </c>
      <c r="L441" s="287"/>
      <c r="M441" s="288" t="s">
        <v>19</v>
      </c>
      <c r="N441" s="289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285</v>
      </c>
      <c r="AT441" s="229" t="s">
        <v>386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16213</v>
      </c>
    </row>
    <row r="442" s="2" customFormat="1" ht="37.8" customHeight="1">
      <c r="A442" s="42"/>
      <c r="B442" s="43"/>
      <c r="C442" s="280" t="s">
        <v>3740</v>
      </c>
      <c r="D442" s="280" t="s">
        <v>386</v>
      </c>
      <c r="E442" s="281" t="s">
        <v>16214</v>
      </c>
      <c r="F442" s="282" t="s">
        <v>16215</v>
      </c>
      <c r="G442" s="283" t="s">
        <v>10100</v>
      </c>
      <c r="H442" s="284">
        <v>2</v>
      </c>
      <c r="I442" s="285"/>
      <c r="J442" s="286">
        <f>ROUND(I442*H442,2)</f>
        <v>0</v>
      </c>
      <c r="K442" s="282" t="s">
        <v>19</v>
      </c>
      <c r="L442" s="287"/>
      <c r="M442" s="288" t="s">
        <v>19</v>
      </c>
      <c r="N442" s="289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285</v>
      </c>
      <c r="AT442" s="229" t="s">
        <v>386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98</v>
      </c>
      <c r="BM442" s="229" t="s">
        <v>16216</v>
      </c>
    </row>
    <row r="443" s="2" customFormat="1" ht="16.5" customHeight="1">
      <c r="A443" s="42"/>
      <c r="B443" s="43"/>
      <c r="C443" s="280" t="s">
        <v>3746</v>
      </c>
      <c r="D443" s="280" t="s">
        <v>386</v>
      </c>
      <c r="E443" s="281" t="s">
        <v>16217</v>
      </c>
      <c r="F443" s="282" t="s">
        <v>16218</v>
      </c>
      <c r="G443" s="283" t="s">
        <v>10100</v>
      </c>
      <c r="H443" s="284">
        <v>24</v>
      </c>
      <c r="I443" s="285"/>
      <c r="J443" s="286">
        <f>ROUND(I443*H443,2)</f>
        <v>0</v>
      </c>
      <c r="K443" s="282" t="s">
        <v>19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16219</v>
      </c>
    </row>
    <row r="444" s="2" customFormat="1" ht="16.5" customHeight="1">
      <c r="A444" s="42"/>
      <c r="B444" s="43"/>
      <c r="C444" s="280" t="s">
        <v>3751</v>
      </c>
      <c r="D444" s="280" t="s">
        <v>386</v>
      </c>
      <c r="E444" s="281" t="s">
        <v>16220</v>
      </c>
      <c r="F444" s="282" t="s">
        <v>16221</v>
      </c>
      <c r="G444" s="283" t="s">
        <v>10100</v>
      </c>
      <c r="H444" s="284">
        <v>24</v>
      </c>
      <c r="I444" s="285"/>
      <c r="J444" s="286">
        <f>ROUND(I444*H444,2)</f>
        <v>0</v>
      </c>
      <c r="K444" s="282" t="s">
        <v>19</v>
      </c>
      <c r="L444" s="287"/>
      <c r="M444" s="288" t="s">
        <v>19</v>
      </c>
      <c r="N444" s="289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285</v>
      </c>
      <c r="AT444" s="229" t="s">
        <v>386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98</v>
      </c>
      <c r="BM444" s="229" t="s">
        <v>16222</v>
      </c>
    </row>
    <row r="445" s="2" customFormat="1" ht="16.5" customHeight="1">
      <c r="A445" s="42"/>
      <c r="B445" s="43"/>
      <c r="C445" s="280" t="s">
        <v>3758</v>
      </c>
      <c r="D445" s="280" t="s">
        <v>386</v>
      </c>
      <c r="E445" s="281" t="s">
        <v>16223</v>
      </c>
      <c r="F445" s="282" t="s">
        <v>16224</v>
      </c>
      <c r="G445" s="283" t="s">
        <v>10100</v>
      </c>
      <c r="H445" s="284">
        <v>24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16225</v>
      </c>
    </row>
    <row r="446" s="2" customFormat="1" ht="16.5" customHeight="1">
      <c r="A446" s="42"/>
      <c r="B446" s="43"/>
      <c r="C446" s="280" t="s">
        <v>3764</v>
      </c>
      <c r="D446" s="280" t="s">
        <v>386</v>
      </c>
      <c r="E446" s="281" t="s">
        <v>16226</v>
      </c>
      <c r="F446" s="282" t="s">
        <v>16227</v>
      </c>
      <c r="G446" s="283" t="s">
        <v>10100</v>
      </c>
      <c r="H446" s="284">
        <v>24</v>
      </c>
      <c r="I446" s="285"/>
      <c r="J446" s="286">
        <f>ROUND(I446*H446,2)</f>
        <v>0</v>
      </c>
      <c r="K446" s="282" t="s">
        <v>19</v>
      </c>
      <c r="L446" s="287"/>
      <c r="M446" s="288" t="s">
        <v>19</v>
      </c>
      <c r="N446" s="289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285</v>
      </c>
      <c r="AT446" s="229" t="s">
        <v>386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98</v>
      </c>
      <c r="BM446" s="229" t="s">
        <v>16228</v>
      </c>
    </row>
    <row r="447" s="2" customFormat="1" ht="16.5" customHeight="1">
      <c r="A447" s="42"/>
      <c r="B447" s="43"/>
      <c r="C447" s="280" t="s">
        <v>3770</v>
      </c>
      <c r="D447" s="280" t="s">
        <v>386</v>
      </c>
      <c r="E447" s="281" t="s">
        <v>16229</v>
      </c>
      <c r="F447" s="282" t="s">
        <v>16230</v>
      </c>
      <c r="G447" s="283" t="s">
        <v>10100</v>
      </c>
      <c r="H447" s="284">
        <v>40</v>
      </c>
      <c r="I447" s="285"/>
      <c r="J447" s="286">
        <f>ROUND(I447*H447,2)</f>
        <v>0</v>
      </c>
      <c r="K447" s="282" t="s">
        <v>19</v>
      </c>
      <c r="L447" s="287"/>
      <c r="M447" s="288" t="s">
        <v>19</v>
      </c>
      <c r="N447" s="289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16231</v>
      </c>
    </row>
    <row r="448" s="2" customFormat="1" ht="16.5" customHeight="1">
      <c r="A448" s="42"/>
      <c r="B448" s="43"/>
      <c r="C448" s="280" t="s">
        <v>3776</v>
      </c>
      <c r="D448" s="280" t="s">
        <v>386</v>
      </c>
      <c r="E448" s="281" t="s">
        <v>16232</v>
      </c>
      <c r="F448" s="282" t="s">
        <v>16233</v>
      </c>
      <c r="G448" s="283" t="s">
        <v>10100</v>
      </c>
      <c r="H448" s="284">
        <v>40</v>
      </c>
      <c r="I448" s="285"/>
      <c r="J448" s="286">
        <f>ROUND(I448*H448,2)</f>
        <v>0</v>
      </c>
      <c r="K448" s="282" t="s">
        <v>19</v>
      </c>
      <c r="L448" s="287"/>
      <c r="M448" s="288" t="s">
        <v>19</v>
      </c>
      <c r="N448" s="289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98</v>
      </c>
      <c r="BM448" s="229" t="s">
        <v>16234</v>
      </c>
    </row>
    <row r="449" s="2" customFormat="1" ht="16.5" customHeight="1">
      <c r="A449" s="42"/>
      <c r="B449" s="43"/>
      <c r="C449" s="280" t="s">
        <v>3788</v>
      </c>
      <c r="D449" s="280" t="s">
        <v>386</v>
      </c>
      <c r="E449" s="281" t="s">
        <v>16235</v>
      </c>
      <c r="F449" s="282" t="s">
        <v>16236</v>
      </c>
      <c r="G449" s="283" t="s">
        <v>10100</v>
      </c>
      <c r="H449" s="284">
        <v>40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16237</v>
      </c>
    </row>
    <row r="450" s="2" customFormat="1" ht="16.5" customHeight="1">
      <c r="A450" s="42"/>
      <c r="B450" s="43"/>
      <c r="C450" s="280" t="s">
        <v>3796</v>
      </c>
      <c r="D450" s="280" t="s">
        <v>386</v>
      </c>
      <c r="E450" s="281" t="s">
        <v>16238</v>
      </c>
      <c r="F450" s="282" t="s">
        <v>16239</v>
      </c>
      <c r="G450" s="283" t="s">
        <v>10100</v>
      </c>
      <c r="H450" s="284">
        <v>40</v>
      </c>
      <c r="I450" s="285"/>
      <c r="J450" s="286">
        <f>ROUND(I450*H450,2)</f>
        <v>0</v>
      </c>
      <c r="K450" s="282" t="s">
        <v>19</v>
      </c>
      <c r="L450" s="287"/>
      <c r="M450" s="288" t="s">
        <v>19</v>
      </c>
      <c r="N450" s="289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98</v>
      </c>
      <c r="BM450" s="229" t="s">
        <v>16240</v>
      </c>
    </row>
    <row r="451" s="2" customFormat="1" ht="16.5" customHeight="1">
      <c r="A451" s="42"/>
      <c r="B451" s="43"/>
      <c r="C451" s="280" t="s">
        <v>3807</v>
      </c>
      <c r="D451" s="280" t="s">
        <v>386</v>
      </c>
      <c r="E451" s="281" t="s">
        <v>16241</v>
      </c>
      <c r="F451" s="282" t="s">
        <v>16242</v>
      </c>
      <c r="G451" s="283" t="s">
        <v>10100</v>
      </c>
      <c r="H451" s="284">
        <v>40</v>
      </c>
      <c r="I451" s="285"/>
      <c r="J451" s="286">
        <f>ROUND(I451*H451,2)</f>
        <v>0</v>
      </c>
      <c r="K451" s="282" t="s">
        <v>19</v>
      </c>
      <c r="L451" s="287"/>
      <c r="M451" s="288" t="s">
        <v>19</v>
      </c>
      <c r="N451" s="289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285</v>
      </c>
      <c r="AT451" s="229" t="s">
        <v>386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16243</v>
      </c>
    </row>
    <row r="452" s="17" customFormat="1" ht="20.88" customHeight="1">
      <c r="A452" s="17"/>
      <c r="B452" s="303"/>
      <c r="C452" s="304"/>
      <c r="D452" s="305" t="s">
        <v>75</v>
      </c>
      <c r="E452" s="305" t="s">
        <v>16244</v>
      </c>
      <c r="F452" s="305" t="s">
        <v>16245</v>
      </c>
      <c r="G452" s="304"/>
      <c r="H452" s="304"/>
      <c r="I452" s="306"/>
      <c r="J452" s="307">
        <f>BK452</f>
        <v>0</v>
      </c>
      <c r="K452" s="304"/>
      <c r="L452" s="308"/>
      <c r="M452" s="309"/>
      <c r="N452" s="310"/>
      <c r="O452" s="310"/>
      <c r="P452" s="311">
        <f>SUM(P453:P471)</f>
        <v>0</v>
      </c>
      <c r="Q452" s="310"/>
      <c r="R452" s="311">
        <f>SUM(R453:R471)</f>
        <v>0</v>
      </c>
      <c r="S452" s="310"/>
      <c r="T452" s="312">
        <f>SUM(T453:T471)</f>
        <v>0</v>
      </c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R452" s="313" t="s">
        <v>88</v>
      </c>
      <c r="AT452" s="314" t="s">
        <v>75</v>
      </c>
      <c r="AU452" s="314" t="s">
        <v>92</v>
      </c>
      <c r="AY452" s="313" t="s">
        <v>235</v>
      </c>
      <c r="BK452" s="315">
        <f>SUM(BK453:BK471)</f>
        <v>0</v>
      </c>
    </row>
    <row r="453" s="2" customFormat="1" ht="55.5" customHeight="1">
      <c r="A453" s="42"/>
      <c r="B453" s="43"/>
      <c r="C453" s="218" t="s">
        <v>3814</v>
      </c>
      <c r="D453" s="218" t="s">
        <v>237</v>
      </c>
      <c r="E453" s="219" t="s">
        <v>16246</v>
      </c>
      <c r="F453" s="220" t="s">
        <v>16247</v>
      </c>
      <c r="G453" s="221" t="s">
        <v>10100</v>
      </c>
      <c r="H453" s="222">
        <v>2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16248</v>
      </c>
    </row>
    <row r="454" s="2" customFormat="1" ht="49.05" customHeight="1">
      <c r="A454" s="42"/>
      <c r="B454" s="43"/>
      <c r="C454" s="218" t="s">
        <v>3819</v>
      </c>
      <c r="D454" s="218" t="s">
        <v>237</v>
      </c>
      <c r="E454" s="219" t="s">
        <v>16249</v>
      </c>
      <c r="F454" s="220" t="s">
        <v>16250</v>
      </c>
      <c r="G454" s="221" t="s">
        <v>10100</v>
      </c>
      <c r="H454" s="222">
        <v>1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16251</v>
      </c>
    </row>
    <row r="455" s="2" customFormat="1" ht="16.5" customHeight="1">
      <c r="A455" s="42"/>
      <c r="B455" s="43"/>
      <c r="C455" s="218" t="s">
        <v>3824</v>
      </c>
      <c r="D455" s="218" t="s">
        <v>237</v>
      </c>
      <c r="E455" s="219" t="s">
        <v>16252</v>
      </c>
      <c r="F455" s="220" t="s">
        <v>16194</v>
      </c>
      <c r="G455" s="221" t="s">
        <v>10100</v>
      </c>
      <c r="H455" s="222">
        <v>16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98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98</v>
      </c>
      <c r="BM455" s="229" t="s">
        <v>16253</v>
      </c>
    </row>
    <row r="456" s="2" customFormat="1" ht="24.15" customHeight="1">
      <c r="A456" s="42"/>
      <c r="B456" s="43"/>
      <c r="C456" s="218" t="s">
        <v>3830</v>
      </c>
      <c r="D456" s="218" t="s">
        <v>237</v>
      </c>
      <c r="E456" s="219" t="s">
        <v>16254</v>
      </c>
      <c r="F456" s="220" t="s">
        <v>16197</v>
      </c>
      <c r="G456" s="221" t="s">
        <v>10100</v>
      </c>
      <c r="H456" s="222">
        <v>1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16255</v>
      </c>
    </row>
    <row r="457" s="2" customFormat="1" ht="37.8" customHeight="1">
      <c r="A457" s="42"/>
      <c r="B457" s="43"/>
      <c r="C457" s="218" t="s">
        <v>3837</v>
      </c>
      <c r="D457" s="218" t="s">
        <v>237</v>
      </c>
      <c r="E457" s="219" t="s">
        <v>16256</v>
      </c>
      <c r="F457" s="220" t="s">
        <v>16257</v>
      </c>
      <c r="G457" s="221" t="s">
        <v>10100</v>
      </c>
      <c r="H457" s="222">
        <v>8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98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16258</v>
      </c>
    </row>
    <row r="458" s="2" customFormat="1" ht="21.75" customHeight="1">
      <c r="A458" s="42"/>
      <c r="B458" s="43"/>
      <c r="C458" s="218" t="s">
        <v>3843</v>
      </c>
      <c r="D458" s="218" t="s">
        <v>237</v>
      </c>
      <c r="E458" s="219" t="s">
        <v>16259</v>
      </c>
      <c r="F458" s="220" t="s">
        <v>16203</v>
      </c>
      <c r="G458" s="221" t="s">
        <v>10100</v>
      </c>
      <c r="H458" s="222">
        <v>1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16260</v>
      </c>
    </row>
    <row r="459" s="2" customFormat="1" ht="55.5" customHeight="1">
      <c r="A459" s="42"/>
      <c r="B459" s="43"/>
      <c r="C459" s="218" t="s">
        <v>3849</v>
      </c>
      <c r="D459" s="218" t="s">
        <v>237</v>
      </c>
      <c r="E459" s="219" t="s">
        <v>16261</v>
      </c>
      <c r="F459" s="220" t="s">
        <v>16262</v>
      </c>
      <c r="G459" s="221" t="s">
        <v>10100</v>
      </c>
      <c r="H459" s="222">
        <v>1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98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98</v>
      </c>
      <c r="BM459" s="229" t="s">
        <v>16263</v>
      </c>
    </row>
    <row r="460" s="2" customFormat="1" ht="16.5" customHeight="1">
      <c r="A460" s="42"/>
      <c r="B460" s="43"/>
      <c r="C460" s="218" t="s">
        <v>3855</v>
      </c>
      <c r="D460" s="218" t="s">
        <v>237</v>
      </c>
      <c r="E460" s="219" t="s">
        <v>16264</v>
      </c>
      <c r="F460" s="220" t="s">
        <v>16209</v>
      </c>
      <c r="G460" s="221" t="s">
        <v>10100</v>
      </c>
      <c r="H460" s="222">
        <v>32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16265</v>
      </c>
    </row>
    <row r="461" s="2" customFormat="1" ht="66.75" customHeight="1">
      <c r="A461" s="42"/>
      <c r="B461" s="43"/>
      <c r="C461" s="218" t="s">
        <v>3861</v>
      </c>
      <c r="D461" s="218" t="s">
        <v>237</v>
      </c>
      <c r="E461" s="219" t="s">
        <v>16266</v>
      </c>
      <c r="F461" s="220" t="s">
        <v>16267</v>
      </c>
      <c r="G461" s="221" t="s">
        <v>10100</v>
      </c>
      <c r="H461" s="222">
        <v>1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98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16268</v>
      </c>
    </row>
    <row r="462" s="2" customFormat="1" ht="37.8" customHeight="1">
      <c r="A462" s="42"/>
      <c r="B462" s="43"/>
      <c r="C462" s="218" t="s">
        <v>3869</v>
      </c>
      <c r="D462" s="218" t="s">
        <v>237</v>
      </c>
      <c r="E462" s="219" t="s">
        <v>16269</v>
      </c>
      <c r="F462" s="220" t="s">
        <v>16215</v>
      </c>
      <c r="G462" s="221" t="s">
        <v>10100</v>
      </c>
      <c r="H462" s="222">
        <v>2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98</v>
      </c>
      <c r="BM462" s="229" t="s">
        <v>16270</v>
      </c>
    </row>
    <row r="463" s="2" customFormat="1" ht="16.5" customHeight="1">
      <c r="A463" s="42"/>
      <c r="B463" s="43"/>
      <c r="C463" s="218" t="s">
        <v>3874</v>
      </c>
      <c r="D463" s="218" t="s">
        <v>237</v>
      </c>
      <c r="E463" s="219" t="s">
        <v>16271</v>
      </c>
      <c r="F463" s="220" t="s">
        <v>16272</v>
      </c>
      <c r="G463" s="221" t="s">
        <v>10100</v>
      </c>
      <c r="H463" s="222">
        <v>24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98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16273</v>
      </c>
    </row>
    <row r="464" s="2" customFormat="1" ht="16.5" customHeight="1">
      <c r="A464" s="42"/>
      <c r="B464" s="43"/>
      <c r="C464" s="218" t="s">
        <v>3880</v>
      </c>
      <c r="D464" s="218" t="s">
        <v>237</v>
      </c>
      <c r="E464" s="219" t="s">
        <v>16274</v>
      </c>
      <c r="F464" s="220" t="s">
        <v>16221</v>
      </c>
      <c r="G464" s="221" t="s">
        <v>10100</v>
      </c>
      <c r="H464" s="222">
        <v>24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98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98</v>
      </c>
      <c r="BM464" s="229" t="s">
        <v>16275</v>
      </c>
    </row>
    <row r="465" s="2" customFormat="1" ht="16.5" customHeight="1">
      <c r="A465" s="42"/>
      <c r="B465" s="43"/>
      <c r="C465" s="218" t="s">
        <v>3884</v>
      </c>
      <c r="D465" s="218" t="s">
        <v>237</v>
      </c>
      <c r="E465" s="219" t="s">
        <v>16276</v>
      </c>
      <c r="F465" s="220" t="s">
        <v>16224</v>
      </c>
      <c r="G465" s="221" t="s">
        <v>10100</v>
      </c>
      <c r="H465" s="222">
        <v>24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16277</v>
      </c>
    </row>
    <row r="466" s="2" customFormat="1" ht="16.5" customHeight="1">
      <c r="A466" s="42"/>
      <c r="B466" s="43"/>
      <c r="C466" s="218" t="s">
        <v>3890</v>
      </c>
      <c r="D466" s="218" t="s">
        <v>237</v>
      </c>
      <c r="E466" s="219" t="s">
        <v>16278</v>
      </c>
      <c r="F466" s="220" t="s">
        <v>16279</v>
      </c>
      <c r="G466" s="221" t="s">
        <v>10100</v>
      </c>
      <c r="H466" s="222">
        <v>24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98</v>
      </c>
      <c r="BM466" s="229" t="s">
        <v>16280</v>
      </c>
    </row>
    <row r="467" s="2" customFormat="1" ht="16.5" customHeight="1">
      <c r="A467" s="42"/>
      <c r="B467" s="43"/>
      <c r="C467" s="218" t="s">
        <v>3895</v>
      </c>
      <c r="D467" s="218" t="s">
        <v>237</v>
      </c>
      <c r="E467" s="219" t="s">
        <v>16281</v>
      </c>
      <c r="F467" s="220" t="s">
        <v>16230</v>
      </c>
      <c r="G467" s="221" t="s">
        <v>10100</v>
      </c>
      <c r="H467" s="222">
        <v>40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98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16282</v>
      </c>
    </row>
    <row r="468" s="2" customFormat="1" ht="16.5" customHeight="1">
      <c r="A468" s="42"/>
      <c r="B468" s="43"/>
      <c r="C468" s="218" t="s">
        <v>3901</v>
      </c>
      <c r="D468" s="218" t="s">
        <v>237</v>
      </c>
      <c r="E468" s="219" t="s">
        <v>16283</v>
      </c>
      <c r="F468" s="220" t="s">
        <v>16233</v>
      </c>
      <c r="G468" s="221" t="s">
        <v>10100</v>
      </c>
      <c r="H468" s="222">
        <v>40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98</v>
      </c>
      <c r="AT468" s="229" t="s">
        <v>237</v>
      </c>
      <c r="AU468" s="229" t="s">
        <v>98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16284</v>
      </c>
    </row>
    <row r="469" s="2" customFormat="1" ht="16.5" customHeight="1">
      <c r="A469" s="42"/>
      <c r="B469" s="43"/>
      <c r="C469" s="218" t="s">
        <v>3905</v>
      </c>
      <c r="D469" s="218" t="s">
        <v>237</v>
      </c>
      <c r="E469" s="219" t="s">
        <v>16285</v>
      </c>
      <c r="F469" s="220" t="s">
        <v>16236</v>
      </c>
      <c r="G469" s="221" t="s">
        <v>10100</v>
      </c>
      <c r="H469" s="222">
        <v>40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98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16286</v>
      </c>
    </row>
    <row r="470" s="2" customFormat="1" ht="16.5" customHeight="1">
      <c r="A470" s="42"/>
      <c r="B470" s="43"/>
      <c r="C470" s="218" t="s">
        <v>3912</v>
      </c>
      <c r="D470" s="218" t="s">
        <v>237</v>
      </c>
      <c r="E470" s="219" t="s">
        <v>16287</v>
      </c>
      <c r="F470" s="220" t="s">
        <v>16239</v>
      </c>
      <c r="G470" s="221" t="s">
        <v>10100</v>
      </c>
      <c r="H470" s="222">
        <v>40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16288</v>
      </c>
    </row>
    <row r="471" s="2" customFormat="1" ht="16.5" customHeight="1">
      <c r="A471" s="42"/>
      <c r="B471" s="43"/>
      <c r="C471" s="218" t="s">
        <v>3918</v>
      </c>
      <c r="D471" s="218" t="s">
        <v>237</v>
      </c>
      <c r="E471" s="219" t="s">
        <v>16289</v>
      </c>
      <c r="F471" s="220" t="s">
        <v>16242</v>
      </c>
      <c r="G471" s="221" t="s">
        <v>10100</v>
      </c>
      <c r="H471" s="222">
        <v>40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98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16290</v>
      </c>
    </row>
    <row r="472" s="12" customFormat="1" ht="20.88" customHeight="1">
      <c r="A472" s="12"/>
      <c r="B472" s="202"/>
      <c r="C472" s="203"/>
      <c r="D472" s="204" t="s">
        <v>75</v>
      </c>
      <c r="E472" s="216" t="s">
        <v>16291</v>
      </c>
      <c r="F472" s="216" t="s">
        <v>16292</v>
      </c>
      <c r="G472" s="203"/>
      <c r="H472" s="203"/>
      <c r="I472" s="206"/>
      <c r="J472" s="217">
        <f>BK472</f>
        <v>0</v>
      </c>
      <c r="K472" s="203"/>
      <c r="L472" s="208"/>
      <c r="M472" s="209"/>
      <c r="N472" s="210"/>
      <c r="O472" s="210"/>
      <c r="P472" s="211">
        <f>P473+P489</f>
        <v>0</v>
      </c>
      <c r="Q472" s="210"/>
      <c r="R472" s="211">
        <f>R473+R489</f>
        <v>0</v>
      </c>
      <c r="S472" s="210"/>
      <c r="T472" s="212">
        <f>T473+T489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3" t="s">
        <v>88</v>
      </c>
      <c r="AT472" s="214" t="s">
        <v>75</v>
      </c>
      <c r="AU472" s="214" t="s">
        <v>88</v>
      </c>
      <c r="AY472" s="213" t="s">
        <v>235</v>
      </c>
      <c r="BK472" s="215">
        <f>BK473+BK489</f>
        <v>0</v>
      </c>
    </row>
    <row r="473" s="17" customFormat="1" ht="20.88" customHeight="1">
      <c r="A473" s="17"/>
      <c r="B473" s="303"/>
      <c r="C473" s="304"/>
      <c r="D473" s="305" t="s">
        <v>75</v>
      </c>
      <c r="E473" s="305" t="s">
        <v>16293</v>
      </c>
      <c r="F473" s="305" t="s">
        <v>16294</v>
      </c>
      <c r="G473" s="304"/>
      <c r="H473" s="304"/>
      <c r="I473" s="306"/>
      <c r="J473" s="307">
        <f>BK473</f>
        <v>0</v>
      </c>
      <c r="K473" s="304"/>
      <c r="L473" s="308"/>
      <c r="M473" s="309"/>
      <c r="N473" s="310"/>
      <c r="O473" s="310"/>
      <c r="P473" s="311">
        <f>SUM(P474:P488)</f>
        <v>0</v>
      </c>
      <c r="Q473" s="310"/>
      <c r="R473" s="311">
        <f>SUM(R474:R488)</f>
        <v>0</v>
      </c>
      <c r="S473" s="310"/>
      <c r="T473" s="312">
        <f>SUM(T474:T488)</f>
        <v>0</v>
      </c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R473" s="313" t="s">
        <v>88</v>
      </c>
      <c r="AT473" s="314" t="s">
        <v>75</v>
      </c>
      <c r="AU473" s="314" t="s">
        <v>92</v>
      </c>
      <c r="AY473" s="313" t="s">
        <v>235</v>
      </c>
      <c r="BK473" s="315">
        <f>SUM(BK474:BK488)</f>
        <v>0</v>
      </c>
    </row>
    <row r="474" s="2" customFormat="1" ht="55.5" customHeight="1">
      <c r="A474" s="42"/>
      <c r="B474" s="43"/>
      <c r="C474" s="280" t="s">
        <v>3924</v>
      </c>
      <c r="D474" s="280" t="s">
        <v>386</v>
      </c>
      <c r="E474" s="281" t="s">
        <v>16295</v>
      </c>
      <c r="F474" s="282" t="s">
        <v>16188</v>
      </c>
      <c r="G474" s="283" t="s">
        <v>10100</v>
      </c>
      <c r="H474" s="284">
        <v>2</v>
      </c>
      <c r="I474" s="285"/>
      <c r="J474" s="286">
        <f>ROUND(I474*H474,2)</f>
        <v>0</v>
      </c>
      <c r="K474" s="282" t="s">
        <v>19</v>
      </c>
      <c r="L474" s="287"/>
      <c r="M474" s="288" t="s">
        <v>19</v>
      </c>
      <c r="N474" s="289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98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16296</v>
      </c>
    </row>
    <row r="475" s="2" customFormat="1" ht="49.05" customHeight="1">
      <c r="A475" s="42"/>
      <c r="B475" s="43"/>
      <c r="C475" s="280" t="s">
        <v>3933</v>
      </c>
      <c r="D475" s="280" t="s">
        <v>386</v>
      </c>
      <c r="E475" s="281" t="s">
        <v>16297</v>
      </c>
      <c r="F475" s="282" t="s">
        <v>16298</v>
      </c>
      <c r="G475" s="283" t="s">
        <v>10100</v>
      </c>
      <c r="H475" s="284">
        <v>1</v>
      </c>
      <c r="I475" s="285"/>
      <c r="J475" s="286">
        <f>ROUND(I475*H475,2)</f>
        <v>0</v>
      </c>
      <c r="K475" s="282" t="s">
        <v>19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98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16299</v>
      </c>
    </row>
    <row r="476" s="2" customFormat="1" ht="16.5" customHeight="1">
      <c r="A476" s="42"/>
      <c r="B476" s="43"/>
      <c r="C476" s="280" t="s">
        <v>3940</v>
      </c>
      <c r="D476" s="280" t="s">
        <v>386</v>
      </c>
      <c r="E476" s="281" t="s">
        <v>16300</v>
      </c>
      <c r="F476" s="282" t="s">
        <v>16194</v>
      </c>
      <c r="G476" s="283" t="s">
        <v>10100</v>
      </c>
      <c r="H476" s="284">
        <v>12</v>
      </c>
      <c r="I476" s="285"/>
      <c r="J476" s="286">
        <f>ROUND(I476*H476,2)</f>
        <v>0</v>
      </c>
      <c r="K476" s="282" t="s">
        <v>19</v>
      </c>
      <c r="L476" s="287"/>
      <c r="M476" s="288" t="s">
        <v>19</v>
      </c>
      <c r="N476" s="289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285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16301</v>
      </c>
    </row>
    <row r="477" s="2" customFormat="1" ht="37.8" customHeight="1">
      <c r="A477" s="42"/>
      <c r="B477" s="43"/>
      <c r="C477" s="280" t="s">
        <v>3946</v>
      </c>
      <c r="D477" s="280" t="s">
        <v>386</v>
      </c>
      <c r="E477" s="281" t="s">
        <v>16302</v>
      </c>
      <c r="F477" s="282" t="s">
        <v>16200</v>
      </c>
      <c r="G477" s="283" t="s">
        <v>10100</v>
      </c>
      <c r="H477" s="284">
        <v>6</v>
      </c>
      <c r="I477" s="285"/>
      <c r="J477" s="286">
        <f>ROUND(I477*H477,2)</f>
        <v>0</v>
      </c>
      <c r="K477" s="282" t="s">
        <v>19</v>
      </c>
      <c r="L477" s="287"/>
      <c r="M477" s="288" t="s">
        <v>19</v>
      </c>
      <c r="N477" s="289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98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98</v>
      </c>
      <c r="BM477" s="229" t="s">
        <v>16303</v>
      </c>
    </row>
    <row r="478" s="2" customFormat="1" ht="66.75" customHeight="1">
      <c r="A478" s="42"/>
      <c r="B478" s="43"/>
      <c r="C478" s="280" t="s">
        <v>3953</v>
      </c>
      <c r="D478" s="280" t="s">
        <v>386</v>
      </c>
      <c r="E478" s="281" t="s">
        <v>16304</v>
      </c>
      <c r="F478" s="282" t="s">
        <v>16212</v>
      </c>
      <c r="G478" s="283" t="s">
        <v>10100</v>
      </c>
      <c r="H478" s="284">
        <v>1</v>
      </c>
      <c r="I478" s="285"/>
      <c r="J478" s="286">
        <f>ROUND(I478*H478,2)</f>
        <v>0</v>
      </c>
      <c r="K478" s="282" t="s">
        <v>19</v>
      </c>
      <c r="L478" s="287"/>
      <c r="M478" s="288" t="s">
        <v>19</v>
      </c>
      <c r="N478" s="289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98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16305</v>
      </c>
    </row>
    <row r="479" s="2" customFormat="1" ht="37.8" customHeight="1">
      <c r="A479" s="42"/>
      <c r="B479" s="43"/>
      <c r="C479" s="280" t="s">
        <v>3961</v>
      </c>
      <c r="D479" s="280" t="s">
        <v>386</v>
      </c>
      <c r="E479" s="281" t="s">
        <v>16306</v>
      </c>
      <c r="F479" s="282" t="s">
        <v>16215</v>
      </c>
      <c r="G479" s="283" t="s">
        <v>10100</v>
      </c>
      <c r="H479" s="284">
        <v>2</v>
      </c>
      <c r="I479" s="285"/>
      <c r="J479" s="286">
        <f>ROUND(I479*H479,2)</f>
        <v>0</v>
      </c>
      <c r="K479" s="282" t="s">
        <v>19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16307</v>
      </c>
    </row>
    <row r="480" s="2" customFormat="1" ht="16.5" customHeight="1">
      <c r="A480" s="42"/>
      <c r="B480" s="43"/>
      <c r="C480" s="280" t="s">
        <v>3969</v>
      </c>
      <c r="D480" s="280" t="s">
        <v>386</v>
      </c>
      <c r="E480" s="281" t="s">
        <v>16308</v>
      </c>
      <c r="F480" s="282" t="s">
        <v>16218</v>
      </c>
      <c r="G480" s="283" t="s">
        <v>10100</v>
      </c>
      <c r="H480" s="284">
        <v>12</v>
      </c>
      <c r="I480" s="285"/>
      <c r="J480" s="286">
        <f>ROUND(I480*H480,2)</f>
        <v>0</v>
      </c>
      <c r="K480" s="282" t="s">
        <v>19</v>
      </c>
      <c r="L480" s="287"/>
      <c r="M480" s="288" t="s">
        <v>19</v>
      </c>
      <c r="N480" s="289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285</v>
      </c>
      <c r="AT480" s="229" t="s">
        <v>386</v>
      </c>
      <c r="AU480" s="229" t="s">
        <v>98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16309</v>
      </c>
    </row>
    <row r="481" s="2" customFormat="1" ht="16.5" customHeight="1">
      <c r="A481" s="42"/>
      <c r="B481" s="43"/>
      <c r="C481" s="280" t="s">
        <v>3976</v>
      </c>
      <c r="D481" s="280" t="s">
        <v>386</v>
      </c>
      <c r="E481" s="281" t="s">
        <v>16310</v>
      </c>
      <c r="F481" s="282" t="s">
        <v>16221</v>
      </c>
      <c r="G481" s="283" t="s">
        <v>10100</v>
      </c>
      <c r="H481" s="284">
        <v>12</v>
      </c>
      <c r="I481" s="285"/>
      <c r="J481" s="286">
        <f>ROUND(I481*H481,2)</f>
        <v>0</v>
      </c>
      <c r="K481" s="282" t="s">
        <v>19</v>
      </c>
      <c r="L481" s="287"/>
      <c r="M481" s="288" t="s">
        <v>19</v>
      </c>
      <c r="N481" s="289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98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98</v>
      </c>
      <c r="BM481" s="229" t="s">
        <v>16311</v>
      </c>
    </row>
    <row r="482" s="2" customFormat="1" ht="16.5" customHeight="1">
      <c r="A482" s="42"/>
      <c r="B482" s="43"/>
      <c r="C482" s="280" t="s">
        <v>3983</v>
      </c>
      <c r="D482" s="280" t="s">
        <v>386</v>
      </c>
      <c r="E482" s="281" t="s">
        <v>16312</v>
      </c>
      <c r="F482" s="282" t="s">
        <v>16224</v>
      </c>
      <c r="G482" s="283" t="s">
        <v>10100</v>
      </c>
      <c r="H482" s="284">
        <v>12</v>
      </c>
      <c r="I482" s="285"/>
      <c r="J482" s="286">
        <f>ROUND(I482*H482,2)</f>
        <v>0</v>
      </c>
      <c r="K482" s="282" t="s">
        <v>19</v>
      </c>
      <c r="L482" s="287"/>
      <c r="M482" s="288" t="s">
        <v>19</v>
      </c>
      <c r="N482" s="289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285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98</v>
      </c>
      <c r="BM482" s="229" t="s">
        <v>16313</v>
      </c>
    </row>
    <row r="483" s="2" customFormat="1" ht="16.5" customHeight="1">
      <c r="A483" s="42"/>
      <c r="B483" s="43"/>
      <c r="C483" s="280" t="s">
        <v>3990</v>
      </c>
      <c r="D483" s="280" t="s">
        <v>386</v>
      </c>
      <c r="E483" s="281" t="s">
        <v>16314</v>
      </c>
      <c r="F483" s="282" t="s">
        <v>16227</v>
      </c>
      <c r="G483" s="283" t="s">
        <v>10100</v>
      </c>
      <c r="H483" s="284">
        <v>12</v>
      </c>
      <c r="I483" s="285"/>
      <c r="J483" s="286">
        <f>ROUND(I483*H483,2)</f>
        <v>0</v>
      </c>
      <c r="K483" s="282" t="s">
        <v>19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98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16315</v>
      </c>
    </row>
    <row r="484" s="2" customFormat="1" ht="16.5" customHeight="1">
      <c r="A484" s="42"/>
      <c r="B484" s="43"/>
      <c r="C484" s="280" t="s">
        <v>3997</v>
      </c>
      <c r="D484" s="280" t="s">
        <v>386</v>
      </c>
      <c r="E484" s="281" t="s">
        <v>16316</v>
      </c>
      <c r="F484" s="282" t="s">
        <v>16230</v>
      </c>
      <c r="G484" s="283" t="s">
        <v>10100</v>
      </c>
      <c r="H484" s="284">
        <v>28</v>
      </c>
      <c r="I484" s="285"/>
      <c r="J484" s="286">
        <f>ROUND(I484*H484,2)</f>
        <v>0</v>
      </c>
      <c r="K484" s="282" t="s">
        <v>19</v>
      </c>
      <c r="L484" s="287"/>
      <c r="M484" s="288" t="s">
        <v>19</v>
      </c>
      <c r="N484" s="289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285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16317</v>
      </c>
    </row>
    <row r="485" s="2" customFormat="1" ht="16.5" customHeight="1">
      <c r="A485" s="42"/>
      <c r="B485" s="43"/>
      <c r="C485" s="280" t="s">
        <v>4004</v>
      </c>
      <c r="D485" s="280" t="s">
        <v>386</v>
      </c>
      <c r="E485" s="281" t="s">
        <v>16318</v>
      </c>
      <c r="F485" s="282" t="s">
        <v>16233</v>
      </c>
      <c r="G485" s="283" t="s">
        <v>10100</v>
      </c>
      <c r="H485" s="284">
        <v>28</v>
      </c>
      <c r="I485" s="285"/>
      <c r="J485" s="286">
        <f>ROUND(I485*H485,2)</f>
        <v>0</v>
      </c>
      <c r="K485" s="282" t="s">
        <v>19</v>
      </c>
      <c r="L485" s="287"/>
      <c r="M485" s="288" t="s">
        <v>19</v>
      </c>
      <c r="N485" s="289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98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98</v>
      </c>
      <c r="BM485" s="229" t="s">
        <v>16319</v>
      </c>
    </row>
    <row r="486" s="2" customFormat="1" ht="16.5" customHeight="1">
      <c r="A486" s="42"/>
      <c r="B486" s="43"/>
      <c r="C486" s="280" t="s">
        <v>4010</v>
      </c>
      <c r="D486" s="280" t="s">
        <v>386</v>
      </c>
      <c r="E486" s="281" t="s">
        <v>16320</v>
      </c>
      <c r="F486" s="282" t="s">
        <v>16236</v>
      </c>
      <c r="G486" s="283" t="s">
        <v>10100</v>
      </c>
      <c r="H486" s="284">
        <v>28</v>
      </c>
      <c r="I486" s="285"/>
      <c r="J486" s="286">
        <f>ROUND(I486*H486,2)</f>
        <v>0</v>
      </c>
      <c r="K486" s="282" t="s">
        <v>19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16321</v>
      </c>
    </row>
    <row r="487" s="2" customFormat="1" ht="16.5" customHeight="1">
      <c r="A487" s="42"/>
      <c r="B487" s="43"/>
      <c r="C487" s="280" t="s">
        <v>4017</v>
      </c>
      <c r="D487" s="280" t="s">
        <v>386</v>
      </c>
      <c r="E487" s="281" t="s">
        <v>16322</v>
      </c>
      <c r="F487" s="282" t="s">
        <v>16239</v>
      </c>
      <c r="G487" s="283" t="s">
        <v>10100</v>
      </c>
      <c r="H487" s="284">
        <v>30</v>
      </c>
      <c r="I487" s="285"/>
      <c r="J487" s="286">
        <f>ROUND(I487*H487,2)</f>
        <v>0</v>
      </c>
      <c r="K487" s="282" t="s">
        <v>19</v>
      </c>
      <c r="L487" s="287"/>
      <c r="M487" s="288" t="s">
        <v>19</v>
      </c>
      <c r="N487" s="289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98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16323</v>
      </c>
    </row>
    <row r="488" s="2" customFormat="1" ht="16.5" customHeight="1">
      <c r="A488" s="42"/>
      <c r="B488" s="43"/>
      <c r="C488" s="280" t="s">
        <v>4023</v>
      </c>
      <c r="D488" s="280" t="s">
        <v>386</v>
      </c>
      <c r="E488" s="281" t="s">
        <v>16324</v>
      </c>
      <c r="F488" s="282" t="s">
        <v>16242</v>
      </c>
      <c r="G488" s="283" t="s">
        <v>10100</v>
      </c>
      <c r="H488" s="284">
        <v>30</v>
      </c>
      <c r="I488" s="285"/>
      <c r="J488" s="286">
        <f>ROUND(I488*H488,2)</f>
        <v>0</v>
      </c>
      <c r="K488" s="282" t="s">
        <v>19</v>
      </c>
      <c r="L488" s="287"/>
      <c r="M488" s="288" t="s">
        <v>19</v>
      </c>
      <c r="N488" s="289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98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16325</v>
      </c>
    </row>
    <row r="489" s="17" customFormat="1" ht="20.88" customHeight="1">
      <c r="A489" s="17"/>
      <c r="B489" s="303"/>
      <c r="C489" s="304"/>
      <c r="D489" s="305" t="s">
        <v>75</v>
      </c>
      <c r="E489" s="305" t="s">
        <v>16326</v>
      </c>
      <c r="F489" s="305" t="s">
        <v>16327</v>
      </c>
      <c r="G489" s="304"/>
      <c r="H489" s="304"/>
      <c r="I489" s="306"/>
      <c r="J489" s="307">
        <f>BK489</f>
        <v>0</v>
      </c>
      <c r="K489" s="304"/>
      <c r="L489" s="308"/>
      <c r="M489" s="309"/>
      <c r="N489" s="310"/>
      <c r="O489" s="310"/>
      <c r="P489" s="311">
        <f>SUM(P490:P504)</f>
        <v>0</v>
      </c>
      <c r="Q489" s="310"/>
      <c r="R489" s="311">
        <f>SUM(R490:R504)</f>
        <v>0</v>
      </c>
      <c r="S489" s="310"/>
      <c r="T489" s="312">
        <f>SUM(T490:T504)</f>
        <v>0</v>
      </c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R489" s="313" t="s">
        <v>88</v>
      </c>
      <c r="AT489" s="314" t="s">
        <v>75</v>
      </c>
      <c r="AU489" s="314" t="s">
        <v>92</v>
      </c>
      <c r="AY489" s="313" t="s">
        <v>235</v>
      </c>
      <c r="BK489" s="315">
        <f>SUM(BK490:BK504)</f>
        <v>0</v>
      </c>
    </row>
    <row r="490" s="2" customFormat="1" ht="55.5" customHeight="1">
      <c r="A490" s="42"/>
      <c r="B490" s="43"/>
      <c r="C490" s="218" t="s">
        <v>4031</v>
      </c>
      <c r="D490" s="218" t="s">
        <v>237</v>
      </c>
      <c r="E490" s="219" t="s">
        <v>16328</v>
      </c>
      <c r="F490" s="220" t="s">
        <v>16247</v>
      </c>
      <c r="G490" s="221" t="s">
        <v>10100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98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16329</v>
      </c>
    </row>
    <row r="491" s="2" customFormat="1" ht="49.05" customHeight="1">
      <c r="A491" s="42"/>
      <c r="B491" s="43"/>
      <c r="C491" s="218" t="s">
        <v>4038</v>
      </c>
      <c r="D491" s="218" t="s">
        <v>237</v>
      </c>
      <c r="E491" s="219" t="s">
        <v>16330</v>
      </c>
      <c r="F491" s="220" t="s">
        <v>16331</v>
      </c>
      <c r="G491" s="221" t="s">
        <v>10100</v>
      </c>
      <c r="H491" s="222">
        <v>1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98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16332</v>
      </c>
    </row>
    <row r="492" s="2" customFormat="1" ht="16.5" customHeight="1">
      <c r="A492" s="42"/>
      <c r="B492" s="43"/>
      <c r="C492" s="218" t="s">
        <v>4045</v>
      </c>
      <c r="D492" s="218" t="s">
        <v>237</v>
      </c>
      <c r="E492" s="219" t="s">
        <v>16333</v>
      </c>
      <c r="F492" s="220" t="s">
        <v>16194</v>
      </c>
      <c r="G492" s="221" t="s">
        <v>10100</v>
      </c>
      <c r="H492" s="222">
        <v>12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98</v>
      </c>
      <c r="AT492" s="229" t="s">
        <v>237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98</v>
      </c>
      <c r="BM492" s="229" t="s">
        <v>16334</v>
      </c>
    </row>
    <row r="493" s="2" customFormat="1" ht="37.8" customHeight="1">
      <c r="A493" s="42"/>
      <c r="B493" s="43"/>
      <c r="C493" s="218" t="s">
        <v>4052</v>
      </c>
      <c r="D493" s="218" t="s">
        <v>237</v>
      </c>
      <c r="E493" s="219" t="s">
        <v>16335</v>
      </c>
      <c r="F493" s="220" t="s">
        <v>16257</v>
      </c>
      <c r="G493" s="221" t="s">
        <v>10100</v>
      </c>
      <c r="H493" s="222">
        <v>6</v>
      </c>
      <c r="I493" s="223"/>
      <c r="J493" s="224">
        <f>ROUND(I493*H493,2)</f>
        <v>0</v>
      </c>
      <c r="K493" s="220" t="s">
        <v>19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0</v>
      </c>
      <c r="R493" s="227">
        <f>Q493*H493</f>
        <v>0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98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16336</v>
      </c>
    </row>
    <row r="494" s="2" customFormat="1" ht="66.75" customHeight="1">
      <c r="A494" s="42"/>
      <c r="B494" s="43"/>
      <c r="C494" s="218" t="s">
        <v>4057</v>
      </c>
      <c r="D494" s="218" t="s">
        <v>237</v>
      </c>
      <c r="E494" s="219" t="s">
        <v>16337</v>
      </c>
      <c r="F494" s="220" t="s">
        <v>16267</v>
      </c>
      <c r="G494" s="221" t="s">
        <v>10100</v>
      </c>
      <c r="H494" s="222">
        <v>1</v>
      </c>
      <c r="I494" s="223"/>
      <c r="J494" s="224">
        <f>ROUND(I494*H494,2)</f>
        <v>0</v>
      </c>
      <c r="K494" s="220" t="s">
        <v>19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98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16338</v>
      </c>
    </row>
    <row r="495" s="2" customFormat="1" ht="37.8" customHeight="1">
      <c r="A495" s="42"/>
      <c r="B495" s="43"/>
      <c r="C495" s="218" t="s">
        <v>4064</v>
      </c>
      <c r="D495" s="218" t="s">
        <v>237</v>
      </c>
      <c r="E495" s="219" t="s">
        <v>16339</v>
      </c>
      <c r="F495" s="220" t="s">
        <v>16215</v>
      </c>
      <c r="G495" s="221" t="s">
        <v>10100</v>
      </c>
      <c r="H495" s="222">
        <v>2</v>
      </c>
      <c r="I495" s="223"/>
      <c r="J495" s="224">
        <f>ROUND(I495*H495,2)</f>
        <v>0</v>
      </c>
      <c r="K495" s="220" t="s">
        <v>19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16340</v>
      </c>
    </row>
    <row r="496" s="2" customFormat="1" ht="16.5" customHeight="1">
      <c r="A496" s="42"/>
      <c r="B496" s="43"/>
      <c r="C496" s="218" t="s">
        <v>4070</v>
      </c>
      <c r="D496" s="218" t="s">
        <v>237</v>
      </c>
      <c r="E496" s="219" t="s">
        <v>16341</v>
      </c>
      <c r="F496" s="220" t="s">
        <v>16272</v>
      </c>
      <c r="G496" s="221" t="s">
        <v>10100</v>
      </c>
      <c r="H496" s="222">
        <v>12</v>
      </c>
      <c r="I496" s="223"/>
      <c r="J496" s="224">
        <f>ROUND(I496*H496,2)</f>
        <v>0</v>
      </c>
      <c r="K496" s="220" t="s">
        <v>19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98</v>
      </c>
      <c r="AT496" s="229" t="s">
        <v>237</v>
      </c>
      <c r="AU496" s="229" t="s">
        <v>98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16342</v>
      </c>
    </row>
    <row r="497" s="2" customFormat="1" ht="16.5" customHeight="1">
      <c r="A497" s="42"/>
      <c r="B497" s="43"/>
      <c r="C497" s="218" t="s">
        <v>4076</v>
      </c>
      <c r="D497" s="218" t="s">
        <v>237</v>
      </c>
      <c r="E497" s="219" t="s">
        <v>16343</v>
      </c>
      <c r="F497" s="220" t="s">
        <v>16221</v>
      </c>
      <c r="G497" s="221" t="s">
        <v>10100</v>
      </c>
      <c r="H497" s="222">
        <v>12</v>
      </c>
      <c r="I497" s="223"/>
      <c r="J497" s="224">
        <f>ROUND(I497*H497,2)</f>
        <v>0</v>
      </c>
      <c r="K497" s="220" t="s">
        <v>19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98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16344</v>
      </c>
    </row>
    <row r="498" s="2" customFormat="1" ht="16.5" customHeight="1">
      <c r="A498" s="42"/>
      <c r="B498" s="43"/>
      <c r="C498" s="218" t="s">
        <v>4083</v>
      </c>
      <c r="D498" s="218" t="s">
        <v>237</v>
      </c>
      <c r="E498" s="219" t="s">
        <v>16345</v>
      </c>
      <c r="F498" s="220" t="s">
        <v>16224</v>
      </c>
      <c r="G498" s="221" t="s">
        <v>10100</v>
      </c>
      <c r="H498" s="222">
        <v>12</v>
      </c>
      <c r="I498" s="223"/>
      <c r="J498" s="224">
        <f>ROUND(I498*H498,2)</f>
        <v>0</v>
      </c>
      <c r="K498" s="220" t="s">
        <v>19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16346</v>
      </c>
    </row>
    <row r="499" s="2" customFormat="1" ht="16.5" customHeight="1">
      <c r="A499" s="42"/>
      <c r="B499" s="43"/>
      <c r="C499" s="218" t="s">
        <v>4092</v>
      </c>
      <c r="D499" s="218" t="s">
        <v>237</v>
      </c>
      <c r="E499" s="219" t="s">
        <v>16347</v>
      </c>
      <c r="F499" s="220" t="s">
        <v>16279</v>
      </c>
      <c r="G499" s="221" t="s">
        <v>10100</v>
      </c>
      <c r="H499" s="222">
        <v>12</v>
      </c>
      <c r="I499" s="223"/>
      <c r="J499" s="224">
        <f>ROUND(I499*H499,2)</f>
        <v>0</v>
      </c>
      <c r="K499" s="220" t="s">
        <v>19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98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16348</v>
      </c>
    </row>
    <row r="500" s="2" customFormat="1" ht="16.5" customHeight="1">
      <c r="A500" s="42"/>
      <c r="B500" s="43"/>
      <c r="C500" s="218" t="s">
        <v>4098</v>
      </c>
      <c r="D500" s="218" t="s">
        <v>237</v>
      </c>
      <c r="E500" s="219" t="s">
        <v>16349</v>
      </c>
      <c r="F500" s="220" t="s">
        <v>16230</v>
      </c>
      <c r="G500" s="221" t="s">
        <v>10100</v>
      </c>
      <c r="H500" s="222">
        <v>28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98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16350</v>
      </c>
    </row>
    <row r="501" s="2" customFormat="1" ht="16.5" customHeight="1">
      <c r="A501" s="42"/>
      <c r="B501" s="43"/>
      <c r="C501" s="218" t="s">
        <v>4105</v>
      </c>
      <c r="D501" s="218" t="s">
        <v>237</v>
      </c>
      <c r="E501" s="219" t="s">
        <v>16351</v>
      </c>
      <c r="F501" s="220" t="s">
        <v>16233</v>
      </c>
      <c r="G501" s="221" t="s">
        <v>10100</v>
      </c>
      <c r="H501" s="222">
        <v>28</v>
      </c>
      <c r="I501" s="223"/>
      <c r="J501" s="224">
        <f>ROUND(I501*H501,2)</f>
        <v>0</v>
      </c>
      <c r="K501" s="220" t="s">
        <v>19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16352</v>
      </c>
    </row>
    <row r="502" s="2" customFormat="1" ht="16.5" customHeight="1">
      <c r="A502" s="42"/>
      <c r="B502" s="43"/>
      <c r="C502" s="218" t="s">
        <v>4111</v>
      </c>
      <c r="D502" s="218" t="s">
        <v>237</v>
      </c>
      <c r="E502" s="219" t="s">
        <v>16353</v>
      </c>
      <c r="F502" s="220" t="s">
        <v>16236</v>
      </c>
      <c r="G502" s="221" t="s">
        <v>10100</v>
      </c>
      <c r="H502" s="222">
        <v>28</v>
      </c>
      <c r="I502" s="223"/>
      <c r="J502" s="224">
        <f>ROUND(I502*H502,2)</f>
        <v>0</v>
      </c>
      <c r="K502" s="220" t="s">
        <v>19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98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16354</v>
      </c>
    </row>
    <row r="503" s="2" customFormat="1" ht="16.5" customHeight="1">
      <c r="A503" s="42"/>
      <c r="B503" s="43"/>
      <c r="C503" s="218" t="s">
        <v>4116</v>
      </c>
      <c r="D503" s="218" t="s">
        <v>237</v>
      </c>
      <c r="E503" s="219" t="s">
        <v>16355</v>
      </c>
      <c r="F503" s="220" t="s">
        <v>16239</v>
      </c>
      <c r="G503" s="221" t="s">
        <v>10100</v>
      </c>
      <c r="H503" s="222">
        <v>30</v>
      </c>
      <c r="I503" s="223"/>
      <c r="J503" s="224">
        <f>ROUND(I503*H503,2)</f>
        <v>0</v>
      </c>
      <c r="K503" s="220" t="s">
        <v>19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98</v>
      </c>
      <c r="AT503" s="229" t="s">
        <v>237</v>
      </c>
      <c r="AU503" s="229" t="s">
        <v>98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98</v>
      </c>
      <c r="BM503" s="229" t="s">
        <v>16356</v>
      </c>
    </row>
    <row r="504" s="2" customFormat="1" ht="16.5" customHeight="1">
      <c r="A504" s="42"/>
      <c r="B504" s="43"/>
      <c r="C504" s="218" t="s">
        <v>4122</v>
      </c>
      <c r="D504" s="218" t="s">
        <v>237</v>
      </c>
      <c r="E504" s="219" t="s">
        <v>16357</v>
      </c>
      <c r="F504" s="220" t="s">
        <v>16242</v>
      </c>
      <c r="G504" s="221" t="s">
        <v>10100</v>
      </c>
      <c r="H504" s="222">
        <v>30</v>
      </c>
      <c r="I504" s="223"/>
      <c r="J504" s="224">
        <f>ROUND(I504*H504,2)</f>
        <v>0</v>
      </c>
      <c r="K504" s="220" t="s">
        <v>19</v>
      </c>
      <c r="L504" s="48"/>
      <c r="M504" s="316" t="s">
        <v>19</v>
      </c>
      <c r="N504" s="317" t="s">
        <v>48</v>
      </c>
      <c r="O504" s="295"/>
      <c r="P504" s="318">
        <f>O504*H504</f>
        <v>0</v>
      </c>
      <c r="Q504" s="318">
        <v>0</v>
      </c>
      <c r="R504" s="318">
        <f>Q504*H504</f>
        <v>0</v>
      </c>
      <c r="S504" s="318">
        <v>0</v>
      </c>
      <c r="T504" s="319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16358</v>
      </c>
    </row>
    <row r="505" s="2" customFormat="1" ht="6.96" customHeight="1">
      <c r="A505" s="42"/>
      <c r="B505" s="63"/>
      <c r="C505" s="64"/>
      <c r="D505" s="64"/>
      <c r="E505" s="64"/>
      <c r="F505" s="64"/>
      <c r="G505" s="64"/>
      <c r="H505" s="64"/>
      <c r="I505" s="64"/>
      <c r="J505" s="64"/>
      <c r="K505" s="64"/>
      <c r="L505" s="48"/>
      <c r="M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</row>
  </sheetData>
  <sheetProtection sheet="1" autoFilter="0" formatColumns="0" formatRows="0" objects="1" scenarios="1" spinCount="100000" saltValue="jTViO3PRvxG+awLTQ3jZPAhWy6OH+8kbz2iqbPVRKcPOwKjveOPk1NiIGopV2a29VaI3oU7ehuMf/mndspteiA==" hashValue="+MH3SyWIrwhU7cnQjcoVyLUO3tHR1sMh2fNMIFTj6T0SEByrO2cAjfZ5mx1Ru5219fvwVnQwKI0dYCavBIqSHA==" algorithmName="SHA-512" password="DA9B"/>
  <autoFilter ref="C116:K5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3:H103"/>
    <mergeCell ref="E107:H107"/>
    <mergeCell ref="E105:H105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16359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ROUND((SUM(BE121:BE310)),  2)</f>
        <v>0</v>
      </c>
      <c r="G37" s="42"/>
      <c r="H37" s="42"/>
      <c r="I37" s="162">
        <v>0.20999999999999999</v>
      </c>
      <c r="J37" s="161">
        <f>ROUND(((SUM(BE121:BE310))*I37),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ROUND((SUM(BF121:BF310)),  2)</f>
        <v>0</v>
      </c>
      <c r="G38" s="42"/>
      <c r="H38" s="42"/>
      <c r="I38" s="162">
        <v>0.12</v>
      </c>
      <c r="J38" s="161">
        <f>ROUND(((SUM(BF121:BF310))*I38),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ROUND((SUM(BG121:BG310)),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ROUND((SUM(BH121:BH310)),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ROUND((SUM(BI121:BI310)),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ND.1.1.4.6 - EPS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15381</v>
      </c>
      <c r="E69" s="188"/>
      <c r="F69" s="188"/>
      <c r="G69" s="188"/>
      <c r="H69" s="188"/>
      <c r="I69" s="188"/>
      <c r="J69" s="189">
        <f>J123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16360</v>
      </c>
      <c r="E70" s="188"/>
      <c r="F70" s="188"/>
      <c r="G70" s="188"/>
      <c r="H70" s="188"/>
      <c r="I70" s="188"/>
      <c r="J70" s="189">
        <f>J124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16361</v>
      </c>
      <c r="E71" s="188"/>
      <c r="F71" s="188"/>
      <c r="G71" s="188"/>
      <c r="H71" s="188"/>
      <c r="I71" s="188"/>
      <c r="J71" s="189">
        <f>J125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16362</v>
      </c>
      <c r="E72" s="188"/>
      <c r="F72" s="188"/>
      <c r="G72" s="188"/>
      <c r="H72" s="188"/>
      <c r="I72" s="188"/>
      <c r="J72" s="189">
        <f>J126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16363</v>
      </c>
      <c r="E73" s="188"/>
      <c r="F73" s="188"/>
      <c r="G73" s="188"/>
      <c r="H73" s="188"/>
      <c r="I73" s="188"/>
      <c r="J73" s="189">
        <f>J133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16364</v>
      </c>
      <c r="E74" s="188"/>
      <c r="F74" s="188"/>
      <c r="G74" s="188"/>
      <c r="H74" s="188"/>
      <c r="I74" s="188"/>
      <c r="J74" s="189">
        <f>J147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16365</v>
      </c>
      <c r="E75" s="188"/>
      <c r="F75" s="188"/>
      <c r="G75" s="188"/>
      <c r="H75" s="188"/>
      <c r="I75" s="188"/>
      <c r="J75" s="189">
        <f>J148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16366</v>
      </c>
      <c r="E76" s="188"/>
      <c r="F76" s="188"/>
      <c r="G76" s="188"/>
      <c r="H76" s="188"/>
      <c r="I76" s="188"/>
      <c r="J76" s="189">
        <f>J158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16367</v>
      </c>
      <c r="E77" s="188"/>
      <c r="F77" s="188"/>
      <c r="G77" s="188"/>
      <c r="H77" s="188"/>
      <c r="I77" s="188"/>
      <c r="J77" s="189">
        <f>J187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16368</v>
      </c>
      <c r="E78" s="188"/>
      <c r="F78" s="188"/>
      <c r="G78" s="188"/>
      <c r="H78" s="188"/>
      <c r="I78" s="188"/>
      <c r="J78" s="189">
        <f>J188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16369</v>
      </c>
      <c r="E79" s="188"/>
      <c r="F79" s="188"/>
      <c r="G79" s="188"/>
      <c r="H79" s="188"/>
      <c r="I79" s="188"/>
      <c r="J79" s="189">
        <f>J206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16370</v>
      </c>
      <c r="E80" s="188"/>
      <c r="F80" s="188"/>
      <c r="G80" s="188"/>
      <c r="H80" s="188"/>
      <c r="I80" s="188"/>
      <c r="J80" s="189">
        <f>J224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16371</v>
      </c>
      <c r="E81" s="188"/>
      <c r="F81" s="188"/>
      <c r="G81" s="188"/>
      <c r="H81" s="188"/>
      <c r="I81" s="188"/>
      <c r="J81" s="189">
        <f>J225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16372</v>
      </c>
      <c r="E82" s="188"/>
      <c r="F82" s="188"/>
      <c r="G82" s="188"/>
      <c r="H82" s="188"/>
      <c r="I82" s="188"/>
      <c r="J82" s="189">
        <f>J228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16373</v>
      </c>
      <c r="E83" s="188"/>
      <c r="F83" s="188"/>
      <c r="G83" s="188"/>
      <c r="H83" s="188"/>
      <c r="I83" s="188"/>
      <c r="J83" s="189">
        <f>J229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16374</v>
      </c>
      <c r="E84" s="188"/>
      <c r="F84" s="188"/>
      <c r="G84" s="188"/>
      <c r="H84" s="188"/>
      <c r="I84" s="188"/>
      <c r="J84" s="189">
        <f>J232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16375</v>
      </c>
      <c r="E85" s="188"/>
      <c r="F85" s="188"/>
      <c r="G85" s="188"/>
      <c r="H85" s="188"/>
      <c r="I85" s="188"/>
      <c r="J85" s="189">
        <f>J238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16376</v>
      </c>
      <c r="E86" s="188"/>
      <c r="F86" s="188"/>
      <c r="G86" s="188"/>
      <c r="H86" s="188"/>
      <c r="I86" s="188"/>
      <c r="J86" s="189">
        <f>J239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16377</v>
      </c>
      <c r="E87" s="188"/>
      <c r="F87" s="188"/>
      <c r="G87" s="188"/>
      <c r="H87" s="188"/>
      <c r="I87" s="188"/>
      <c r="J87" s="189">
        <f>J240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21.84" customHeight="1">
      <c r="A88" s="10"/>
      <c r="B88" s="186"/>
      <c r="C88" s="128"/>
      <c r="D88" s="187" t="s">
        <v>16378</v>
      </c>
      <c r="E88" s="188"/>
      <c r="F88" s="188"/>
      <c r="G88" s="188"/>
      <c r="H88" s="188"/>
      <c r="I88" s="188"/>
      <c r="J88" s="189">
        <f>J243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16379</v>
      </c>
      <c r="E89" s="188"/>
      <c r="F89" s="188"/>
      <c r="G89" s="188"/>
      <c r="H89" s="188"/>
      <c r="I89" s="188"/>
      <c r="J89" s="189">
        <f>J249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16380</v>
      </c>
      <c r="E90" s="188"/>
      <c r="F90" s="188"/>
      <c r="G90" s="188"/>
      <c r="H90" s="188"/>
      <c r="I90" s="188"/>
      <c r="J90" s="189">
        <f>J250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16381</v>
      </c>
      <c r="E91" s="188"/>
      <c r="F91" s="188"/>
      <c r="G91" s="188"/>
      <c r="H91" s="188"/>
      <c r="I91" s="188"/>
      <c r="J91" s="189">
        <f>J254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16382</v>
      </c>
      <c r="E92" s="188"/>
      <c r="F92" s="188"/>
      <c r="G92" s="188"/>
      <c r="H92" s="188"/>
      <c r="I92" s="188"/>
      <c r="J92" s="189">
        <f>J274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16383</v>
      </c>
      <c r="E93" s="188"/>
      <c r="F93" s="188"/>
      <c r="G93" s="188"/>
      <c r="H93" s="188"/>
      <c r="I93" s="188"/>
      <c r="J93" s="189">
        <f>J275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16384</v>
      </c>
      <c r="E94" s="188"/>
      <c r="F94" s="188"/>
      <c r="G94" s="188"/>
      <c r="H94" s="188"/>
      <c r="I94" s="188"/>
      <c r="J94" s="189">
        <f>J288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16385</v>
      </c>
      <c r="E95" s="188"/>
      <c r="F95" s="188"/>
      <c r="G95" s="188"/>
      <c r="H95" s="188"/>
      <c r="I95" s="188"/>
      <c r="J95" s="189">
        <f>J301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16386</v>
      </c>
      <c r="E96" s="188"/>
      <c r="F96" s="188"/>
      <c r="G96" s="188"/>
      <c r="H96" s="188"/>
      <c r="I96" s="188"/>
      <c r="J96" s="189">
        <f>J302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16387</v>
      </c>
      <c r="E97" s="188"/>
      <c r="F97" s="188"/>
      <c r="G97" s="188"/>
      <c r="H97" s="188"/>
      <c r="I97" s="188"/>
      <c r="J97" s="189">
        <f>J304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7" t="s">
        <v>220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6" t="s">
        <v>16</v>
      </c>
      <c r="D106" s="44"/>
      <c r="E106" s="44"/>
      <c r="F106" s="44"/>
      <c r="G106" s="44"/>
      <c r="H106" s="44"/>
      <c r="I106" s="44"/>
      <c r="J106" s="44"/>
      <c r="K106" s="4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4" t="str">
        <f>E7</f>
        <v>Domov pro seniory Česká Třebová - budova C</v>
      </c>
      <c r="F107" s="36"/>
      <c r="G107" s="36"/>
      <c r="H107" s="36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" customFormat="1" ht="12" customHeight="1">
      <c r="B108" s="25"/>
      <c r="C108" s="36" t="s">
        <v>182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1" customFormat="1" ht="16.5" customHeight="1">
      <c r="B109" s="25"/>
      <c r="C109" s="26"/>
      <c r="D109" s="26"/>
      <c r="E109" s="174" t="s">
        <v>7842</v>
      </c>
      <c r="F109" s="26"/>
      <c r="G109" s="26"/>
      <c r="H109" s="26"/>
      <c r="I109" s="26"/>
      <c r="J109" s="26"/>
      <c r="K109" s="26"/>
      <c r="L109" s="24"/>
    </row>
    <row r="110" s="1" customFormat="1" ht="12" customHeight="1">
      <c r="B110" s="25"/>
      <c r="C110" s="36" t="s">
        <v>184</v>
      </c>
      <c r="D110" s="26"/>
      <c r="E110" s="26"/>
      <c r="F110" s="26"/>
      <c r="G110" s="26"/>
      <c r="H110" s="26"/>
      <c r="I110" s="26"/>
      <c r="J110" s="26"/>
      <c r="K110" s="26"/>
      <c r="L110" s="24"/>
    </row>
    <row r="111" s="2" customFormat="1" ht="16.5" customHeight="1">
      <c r="A111" s="42"/>
      <c r="B111" s="43"/>
      <c r="C111" s="44"/>
      <c r="D111" s="44"/>
      <c r="E111" s="175" t="s">
        <v>7843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12" customHeight="1">
      <c r="A112" s="42"/>
      <c r="B112" s="43"/>
      <c r="C112" s="36" t="s">
        <v>6420</v>
      </c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6.5" customHeight="1">
      <c r="A113" s="42"/>
      <c r="B113" s="43"/>
      <c r="C113" s="44"/>
      <c r="D113" s="44"/>
      <c r="E113" s="73" t="str">
        <f>E13</f>
        <v>ND.1.1.4.6 - EPS</v>
      </c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2" customHeight="1">
      <c r="A115" s="42"/>
      <c r="B115" s="43"/>
      <c r="C115" s="36" t="s">
        <v>21</v>
      </c>
      <c r="D115" s="44"/>
      <c r="E115" s="44"/>
      <c r="F115" s="31" t="str">
        <f>F16</f>
        <v>Česká Třebová Bezděkov</v>
      </c>
      <c r="G115" s="44"/>
      <c r="H115" s="44"/>
      <c r="I115" s="36" t="s">
        <v>23</v>
      </c>
      <c r="J115" s="76" t="str">
        <f>IF(J16="","",J16)</f>
        <v>11. 6. 2024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40.05" customHeight="1">
      <c r="A117" s="42"/>
      <c r="B117" s="43"/>
      <c r="C117" s="36" t="s">
        <v>25</v>
      </c>
      <c r="D117" s="44"/>
      <c r="E117" s="44"/>
      <c r="F117" s="31" t="str">
        <f>E19</f>
        <v>Město Česká Třebová Staré náměstí 78 Česká Třebová</v>
      </c>
      <c r="G117" s="44"/>
      <c r="H117" s="44"/>
      <c r="I117" s="36" t="s">
        <v>33</v>
      </c>
      <c r="J117" s="40" t="str">
        <f>E25</f>
        <v>BKN spol.s r.o., Vladislavova 29, 56601Vysoké Mýto</v>
      </c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2" customFormat="1" ht="15.15" customHeight="1">
      <c r="A118" s="42"/>
      <c r="B118" s="43"/>
      <c r="C118" s="36" t="s">
        <v>31</v>
      </c>
      <c r="D118" s="44"/>
      <c r="E118" s="44"/>
      <c r="F118" s="31" t="str">
        <f>IF(E22="","",E22)</f>
        <v>Vyplň údaj</v>
      </c>
      <c r="G118" s="44"/>
      <c r="H118" s="44"/>
      <c r="I118" s="36" t="s">
        <v>38</v>
      </c>
      <c r="J118" s="40" t="str">
        <f>E28</f>
        <v xml:space="preserve"> </v>
      </c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0.32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11" customFormat="1" ht="29.28" customHeight="1">
      <c r="A120" s="191"/>
      <c r="B120" s="192"/>
      <c r="C120" s="193" t="s">
        <v>221</v>
      </c>
      <c r="D120" s="194" t="s">
        <v>61</v>
      </c>
      <c r="E120" s="194" t="s">
        <v>57</v>
      </c>
      <c r="F120" s="194" t="s">
        <v>58</v>
      </c>
      <c r="G120" s="194" t="s">
        <v>222</v>
      </c>
      <c r="H120" s="194" t="s">
        <v>223</v>
      </c>
      <c r="I120" s="194" t="s">
        <v>224</v>
      </c>
      <c r="J120" s="194" t="s">
        <v>190</v>
      </c>
      <c r="K120" s="195" t="s">
        <v>225</v>
      </c>
      <c r="L120" s="196"/>
      <c r="M120" s="96" t="s">
        <v>19</v>
      </c>
      <c r="N120" s="97" t="s">
        <v>46</v>
      </c>
      <c r="O120" s="97" t="s">
        <v>226</v>
      </c>
      <c r="P120" s="97" t="s">
        <v>227</v>
      </c>
      <c r="Q120" s="97" t="s">
        <v>228</v>
      </c>
      <c r="R120" s="97" t="s">
        <v>229</v>
      </c>
      <c r="S120" s="97" t="s">
        <v>230</v>
      </c>
      <c r="T120" s="98" t="s">
        <v>231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42"/>
      <c r="B121" s="43"/>
      <c r="C121" s="103" t="s">
        <v>232</v>
      </c>
      <c r="D121" s="44"/>
      <c r="E121" s="44"/>
      <c r="F121" s="44"/>
      <c r="G121" s="44"/>
      <c r="H121" s="44"/>
      <c r="I121" s="44"/>
      <c r="J121" s="197">
        <f>BK121</f>
        <v>0</v>
      </c>
      <c r="K121" s="44"/>
      <c r="L121" s="48"/>
      <c r="M121" s="99"/>
      <c r="N121" s="198"/>
      <c r="O121" s="100"/>
      <c r="P121" s="199">
        <f>P122</f>
        <v>0</v>
      </c>
      <c r="Q121" s="100"/>
      <c r="R121" s="199">
        <f>R122</f>
        <v>0.42464800000000003</v>
      </c>
      <c r="S121" s="100"/>
      <c r="T121" s="200">
        <f>T122</f>
        <v>2.2503799999999998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75</v>
      </c>
      <c r="AU121" s="21" t="s">
        <v>191</v>
      </c>
      <c r="BK121" s="201">
        <f>BK122</f>
        <v>0</v>
      </c>
    </row>
    <row r="122" s="12" customFormat="1" ht="25.92" customHeight="1">
      <c r="A122" s="12"/>
      <c r="B122" s="202"/>
      <c r="C122" s="203"/>
      <c r="D122" s="204" t="s">
        <v>75</v>
      </c>
      <c r="E122" s="205" t="s">
        <v>3158</v>
      </c>
      <c r="F122" s="205" t="s">
        <v>3159</v>
      </c>
      <c r="G122" s="203"/>
      <c r="H122" s="203"/>
      <c r="I122" s="206"/>
      <c r="J122" s="207">
        <f>BK122</f>
        <v>0</v>
      </c>
      <c r="K122" s="203"/>
      <c r="L122" s="208"/>
      <c r="M122" s="209"/>
      <c r="N122" s="210"/>
      <c r="O122" s="210"/>
      <c r="P122" s="211">
        <f>P123</f>
        <v>0</v>
      </c>
      <c r="Q122" s="210"/>
      <c r="R122" s="211">
        <f>R123</f>
        <v>0.42464800000000003</v>
      </c>
      <c r="S122" s="210"/>
      <c r="T122" s="212">
        <f>T123</f>
        <v>2.2503799999999998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3" t="s">
        <v>88</v>
      </c>
      <c r="AT122" s="214" t="s">
        <v>75</v>
      </c>
      <c r="AU122" s="214" t="s">
        <v>76</v>
      </c>
      <c r="AY122" s="213" t="s">
        <v>235</v>
      </c>
      <c r="BK122" s="215">
        <f>BK123</f>
        <v>0</v>
      </c>
    </row>
    <row r="123" s="12" customFormat="1" ht="22.8" customHeight="1">
      <c r="A123" s="12"/>
      <c r="B123" s="202"/>
      <c r="C123" s="203"/>
      <c r="D123" s="204" t="s">
        <v>75</v>
      </c>
      <c r="E123" s="216" t="s">
        <v>14875</v>
      </c>
      <c r="F123" s="216" t="s">
        <v>15406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P124+P238</f>
        <v>0</v>
      </c>
      <c r="Q123" s="210"/>
      <c r="R123" s="211">
        <f>R124+R238</f>
        <v>0.42464800000000003</v>
      </c>
      <c r="S123" s="210"/>
      <c r="T123" s="212">
        <f>T124+T238</f>
        <v>2.2503799999999998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88</v>
      </c>
      <c r="AT123" s="214" t="s">
        <v>75</v>
      </c>
      <c r="AU123" s="214" t="s">
        <v>83</v>
      </c>
      <c r="AY123" s="213" t="s">
        <v>235</v>
      </c>
      <c r="BK123" s="215">
        <f>BK124+BK238</f>
        <v>0</v>
      </c>
    </row>
    <row r="124" s="12" customFormat="1" ht="20.88" customHeight="1">
      <c r="A124" s="12"/>
      <c r="B124" s="202"/>
      <c r="C124" s="203"/>
      <c r="D124" s="204" t="s">
        <v>75</v>
      </c>
      <c r="E124" s="216" t="s">
        <v>16388</v>
      </c>
      <c r="F124" s="216" t="s">
        <v>16389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P125+P147+P187+P224+P228</f>
        <v>0</v>
      </c>
      <c r="Q124" s="210"/>
      <c r="R124" s="211">
        <f>R125+R147+R187+R224+R228</f>
        <v>0.0059280000000000001</v>
      </c>
      <c r="S124" s="210"/>
      <c r="T124" s="212">
        <f>T125+T147+T187+T224+T228</f>
        <v>1.24038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88</v>
      </c>
      <c r="AT124" s="214" t="s">
        <v>75</v>
      </c>
      <c r="AU124" s="214" t="s">
        <v>88</v>
      </c>
      <c r="AY124" s="213" t="s">
        <v>235</v>
      </c>
      <c r="BK124" s="215">
        <f>BK125+BK147+BK187+BK224+BK228</f>
        <v>0</v>
      </c>
    </row>
    <row r="125" s="17" customFormat="1" ht="20.88" customHeight="1">
      <c r="A125" s="17"/>
      <c r="B125" s="303"/>
      <c r="C125" s="304"/>
      <c r="D125" s="305" t="s">
        <v>75</v>
      </c>
      <c r="E125" s="305" t="s">
        <v>16390</v>
      </c>
      <c r="F125" s="305" t="s">
        <v>16391</v>
      </c>
      <c r="G125" s="304"/>
      <c r="H125" s="304"/>
      <c r="I125" s="306"/>
      <c r="J125" s="307">
        <f>BK125</f>
        <v>0</v>
      </c>
      <c r="K125" s="304"/>
      <c r="L125" s="308"/>
      <c r="M125" s="309"/>
      <c r="N125" s="310"/>
      <c r="O125" s="310"/>
      <c r="P125" s="311">
        <f>P126+P133</f>
        <v>0</v>
      </c>
      <c r="Q125" s="310"/>
      <c r="R125" s="311">
        <f>R126+R133</f>
        <v>0</v>
      </c>
      <c r="S125" s="310"/>
      <c r="T125" s="312">
        <f>T126+T133</f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R125" s="313" t="s">
        <v>88</v>
      </c>
      <c r="AT125" s="314" t="s">
        <v>75</v>
      </c>
      <c r="AU125" s="314" t="s">
        <v>92</v>
      </c>
      <c r="AY125" s="313" t="s">
        <v>235</v>
      </c>
      <c r="BK125" s="315">
        <f>BK126+BK133</f>
        <v>0</v>
      </c>
    </row>
    <row r="126" s="17" customFormat="1" ht="20.88" customHeight="1">
      <c r="A126" s="17"/>
      <c r="B126" s="303"/>
      <c r="C126" s="304"/>
      <c r="D126" s="305" t="s">
        <v>75</v>
      </c>
      <c r="E126" s="305" t="s">
        <v>16392</v>
      </c>
      <c r="F126" s="305" t="s">
        <v>16393</v>
      </c>
      <c r="G126" s="304"/>
      <c r="H126" s="304"/>
      <c r="I126" s="306"/>
      <c r="J126" s="307">
        <f>BK126</f>
        <v>0</v>
      </c>
      <c r="K126" s="304"/>
      <c r="L126" s="308"/>
      <c r="M126" s="309"/>
      <c r="N126" s="310"/>
      <c r="O126" s="310"/>
      <c r="P126" s="311">
        <f>SUM(P127:P132)</f>
        <v>0</v>
      </c>
      <c r="Q126" s="310"/>
      <c r="R126" s="311">
        <f>SUM(R127:R132)</f>
        <v>0</v>
      </c>
      <c r="S126" s="310"/>
      <c r="T126" s="312">
        <f>SUM(T127:T132)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R126" s="313" t="s">
        <v>88</v>
      </c>
      <c r="AT126" s="314" t="s">
        <v>75</v>
      </c>
      <c r="AU126" s="314" t="s">
        <v>98</v>
      </c>
      <c r="AY126" s="313" t="s">
        <v>235</v>
      </c>
      <c r="BK126" s="315">
        <f>SUM(BK127:BK132)</f>
        <v>0</v>
      </c>
    </row>
    <row r="127" s="2" customFormat="1" ht="24.15" customHeight="1">
      <c r="A127" s="42"/>
      <c r="B127" s="43"/>
      <c r="C127" s="280" t="s">
        <v>83</v>
      </c>
      <c r="D127" s="280" t="s">
        <v>386</v>
      </c>
      <c r="E127" s="281" t="s">
        <v>16394</v>
      </c>
      <c r="F127" s="282" t="s">
        <v>16395</v>
      </c>
      <c r="G127" s="283" t="s">
        <v>240</v>
      </c>
      <c r="H127" s="284">
        <v>2350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471</v>
      </c>
      <c r="AT127" s="229" t="s">
        <v>386</v>
      </c>
      <c r="AU127" s="229" t="s">
        <v>262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16396</v>
      </c>
    </row>
    <row r="128" s="2" customFormat="1" ht="24.15" customHeight="1">
      <c r="A128" s="42"/>
      <c r="B128" s="43"/>
      <c r="C128" s="280" t="s">
        <v>88</v>
      </c>
      <c r="D128" s="280" t="s">
        <v>386</v>
      </c>
      <c r="E128" s="281" t="s">
        <v>16397</v>
      </c>
      <c r="F128" s="282" t="s">
        <v>16398</v>
      </c>
      <c r="G128" s="283" t="s">
        <v>240</v>
      </c>
      <c r="H128" s="284">
        <v>1376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471</v>
      </c>
      <c r="AT128" s="229" t="s">
        <v>386</v>
      </c>
      <c r="AU128" s="229" t="s">
        <v>262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16399</v>
      </c>
    </row>
    <row r="129" s="2" customFormat="1" ht="24.15" customHeight="1">
      <c r="A129" s="42"/>
      <c r="B129" s="43"/>
      <c r="C129" s="280" t="s">
        <v>92</v>
      </c>
      <c r="D129" s="280" t="s">
        <v>386</v>
      </c>
      <c r="E129" s="281" t="s">
        <v>16400</v>
      </c>
      <c r="F129" s="282" t="s">
        <v>16401</v>
      </c>
      <c r="G129" s="283" t="s">
        <v>240</v>
      </c>
      <c r="H129" s="284">
        <v>180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471</v>
      </c>
      <c r="AT129" s="229" t="s">
        <v>386</v>
      </c>
      <c r="AU129" s="229" t="s">
        <v>262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16402</v>
      </c>
    </row>
    <row r="130" s="2" customFormat="1" ht="24.15" customHeight="1">
      <c r="A130" s="42"/>
      <c r="B130" s="43"/>
      <c r="C130" s="280" t="s">
        <v>98</v>
      </c>
      <c r="D130" s="280" t="s">
        <v>386</v>
      </c>
      <c r="E130" s="281" t="s">
        <v>16403</v>
      </c>
      <c r="F130" s="282" t="s">
        <v>16404</v>
      </c>
      <c r="G130" s="283" t="s">
        <v>240</v>
      </c>
      <c r="H130" s="284">
        <v>90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471</v>
      </c>
      <c r="AT130" s="229" t="s">
        <v>386</v>
      </c>
      <c r="AU130" s="229" t="s">
        <v>262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16405</v>
      </c>
    </row>
    <row r="131" s="2" customFormat="1" ht="24.15" customHeight="1">
      <c r="A131" s="42"/>
      <c r="B131" s="43"/>
      <c r="C131" s="280" t="s">
        <v>262</v>
      </c>
      <c r="D131" s="280" t="s">
        <v>386</v>
      </c>
      <c r="E131" s="281" t="s">
        <v>16406</v>
      </c>
      <c r="F131" s="282" t="s">
        <v>16407</v>
      </c>
      <c r="G131" s="283" t="s">
        <v>240</v>
      </c>
      <c r="H131" s="284">
        <v>90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471</v>
      </c>
      <c r="AT131" s="229" t="s">
        <v>386</v>
      </c>
      <c r="AU131" s="229" t="s">
        <v>262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16408</v>
      </c>
    </row>
    <row r="132" s="2" customFormat="1" ht="16.5" customHeight="1">
      <c r="A132" s="42"/>
      <c r="B132" s="43"/>
      <c r="C132" s="280" t="s">
        <v>268</v>
      </c>
      <c r="D132" s="280" t="s">
        <v>386</v>
      </c>
      <c r="E132" s="281" t="s">
        <v>16409</v>
      </c>
      <c r="F132" s="282" t="s">
        <v>16410</v>
      </c>
      <c r="G132" s="283" t="s">
        <v>240</v>
      </c>
      <c r="H132" s="284">
        <v>105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471</v>
      </c>
      <c r="AT132" s="229" t="s">
        <v>386</v>
      </c>
      <c r="AU132" s="229" t="s">
        <v>262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16411</v>
      </c>
    </row>
    <row r="133" s="17" customFormat="1" ht="20.88" customHeight="1">
      <c r="A133" s="17"/>
      <c r="B133" s="303"/>
      <c r="C133" s="304"/>
      <c r="D133" s="305" t="s">
        <v>75</v>
      </c>
      <c r="E133" s="305" t="s">
        <v>16412</v>
      </c>
      <c r="F133" s="305" t="s">
        <v>16413</v>
      </c>
      <c r="G133" s="304"/>
      <c r="H133" s="304"/>
      <c r="I133" s="306"/>
      <c r="J133" s="307">
        <f>BK133</f>
        <v>0</v>
      </c>
      <c r="K133" s="304"/>
      <c r="L133" s="308"/>
      <c r="M133" s="309"/>
      <c r="N133" s="310"/>
      <c r="O133" s="310"/>
      <c r="P133" s="311">
        <f>SUM(P134:P146)</f>
        <v>0</v>
      </c>
      <c r="Q133" s="310"/>
      <c r="R133" s="311">
        <f>SUM(R134:R146)</f>
        <v>0</v>
      </c>
      <c r="S133" s="310"/>
      <c r="T133" s="312">
        <f>SUM(T134:T146)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3" t="s">
        <v>88</v>
      </c>
      <c r="AT133" s="314" t="s">
        <v>75</v>
      </c>
      <c r="AU133" s="314" t="s">
        <v>98</v>
      </c>
      <c r="AY133" s="313" t="s">
        <v>235</v>
      </c>
      <c r="BK133" s="315">
        <f>SUM(BK134:BK146)</f>
        <v>0</v>
      </c>
    </row>
    <row r="134" s="2" customFormat="1" ht="24.15" customHeight="1">
      <c r="A134" s="42"/>
      <c r="B134" s="43"/>
      <c r="C134" s="218" t="s">
        <v>278</v>
      </c>
      <c r="D134" s="218" t="s">
        <v>237</v>
      </c>
      <c r="E134" s="219" t="s">
        <v>16414</v>
      </c>
      <c r="F134" s="220" t="s">
        <v>16415</v>
      </c>
      <c r="G134" s="221" t="s">
        <v>240</v>
      </c>
      <c r="H134" s="222">
        <v>2350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16416</v>
      </c>
    </row>
    <row r="135" s="2" customFormat="1" ht="24.15" customHeight="1">
      <c r="A135" s="42"/>
      <c r="B135" s="43"/>
      <c r="C135" s="218" t="s">
        <v>285</v>
      </c>
      <c r="D135" s="218" t="s">
        <v>237</v>
      </c>
      <c r="E135" s="219" t="s">
        <v>16417</v>
      </c>
      <c r="F135" s="220" t="s">
        <v>16418</v>
      </c>
      <c r="G135" s="221" t="s">
        <v>240</v>
      </c>
      <c r="H135" s="222">
        <v>1376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16419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16420</v>
      </c>
      <c r="F136" s="220" t="s">
        <v>16421</v>
      </c>
      <c r="G136" s="221" t="s">
        <v>240</v>
      </c>
      <c r="H136" s="222">
        <v>180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262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16422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16423</v>
      </c>
      <c r="F137" s="220" t="s">
        <v>16424</v>
      </c>
      <c r="G137" s="221" t="s">
        <v>240</v>
      </c>
      <c r="H137" s="222">
        <v>90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16425</v>
      </c>
    </row>
    <row r="138" s="2" customFormat="1" ht="24.15" customHeight="1">
      <c r="A138" s="42"/>
      <c r="B138" s="43"/>
      <c r="C138" s="218" t="s">
        <v>303</v>
      </c>
      <c r="D138" s="218" t="s">
        <v>237</v>
      </c>
      <c r="E138" s="219" t="s">
        <v>16426</v>
      </c>
      <c r="F138" s="220" t="s">
        <v>16427</v>
      </c>
      <c r="G138" s="221" t="s">
        <v>240</v>
      </c>
      <c r="H138" s="222">
        <v>90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16428</v>
      </c>
    </row>
    <row r="139" s="2" customFormat="1" ht="16.5" customHeight="1">
      <c r="A139" s="42"/>
      <c r="B139" s="43"/>
      <c r="C139" s="218" t="s">
        <v>8</v>
      </c>
      <c r="D139" s="218" t="s">
        <v>237</v>
      </c>
      <c r="E139" s="219" t="s">
        <v>16429</v>
      </c>
      <c r="F139" s="220" t="s">
        <v>16430</v>
      </c>
      <c r="G139" s="221" t="s">
        <v>240</v>
      </c>
      <c r="H139" s="222">
        <v>105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16431</v>
      </c>
    </row>
    <row r="140" s="2" customFormat="1" ht="24.15" customHeight="1">
      <c r="A140" s="42"/>
      <c r="B140" s="43"/>
      <c r="C140" s="218" t="s">
        <v>319</v>
      </c>
      <c r="D140" s="218" t="s">
        <v>237</v>
      </c>
      <c r="E140" s="219" t="s">
        <v>16432</v>
      </c>
      <c r="F140" s="220" t="s">
        <v>16433</v>
      </c>
      <c r="G140" s="221" t="s">
        <v>10100</v>
      </c>
      <c r="H140" s="222">
        <v>41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16434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16435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262</v>
      </c>
    </row>
    <row r="142" s="2" customFormat="1" ht="24.15" customHeight="1">
      <c r="A142" s="42"/>
      <c r="B142" s="43"/>
      <c r="C142" s="218" t="s">
        <v>326</v>
      </c>
      <c r="D142" s="218" t="s">
        <v>237</v>
      </c>
      <c r="E142" s="219" t="s">
        <v>16436</v>
      </c>
      <c r="F142" s="220" t="s">
        <v>16437</v>
      </c>
      <c r="G142" s="221" t="s">
        <v>10100</v>
      </c>
      <c r="H142" s="222">
        <v>3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16438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16439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262</v>
      </c>
    </row>
    <row r="144" s="2" customFormat="1" ht="24.15" customHeight="1">
      <c r="A144" s="42"/>
      <c r="B144" s="43"/>
      <c r="C144" s="218" t="s">
        <v>332</v>
      </c>
      <c r="D144" s="218" t="s">
        <v>237</v>
      </c>
      <c r="E144" s="219" t="s">
        <v>16440</v>
      </c>
      <c r="F144" s="220" t="s">
        <v>16441</v>
      </c>
      <c r="G144" s="221" t="s">
        <v>10100</v>
      </c>
      <c r="H144" s="222">
        <v>6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16442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16443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262</v>
      </c>
    </row>
    <row r="146" s="2" customFormat="1" ht="16.5" customHeight="1">
      <c r="A146" s="42"/>
      <c r="B146" s="43"/>
      <c r="C146" s="218" t="s">
        <v>339</v>
      </c>
      <c r="D146" s="218" t="s">
        <v>237</v>
      </c>
      <c r="E146" s="219" t="s">
        <v>16444</v>
      </c>
      <c r="F146" s="220" t="s">
        <v>16445</v>
      </c>
      <c r="G146" s="221" t="s">
        <v>10100</v>
      </c>
      <c r="H146" s="222">
        <v>38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16446</v>
      </c>
    </row>
    <row r="147" s="17" customFormat="1" ht="20.88" customHeight="1">
      <c r="A147" s="17"/>
      <c r="B147" s="303"/>
      <c r="C147" s="304"/>
      <c r="D147" s="305" t="s">
        <v>75</v>
      </c>
      <c r="E147" s="305" t="s">
        <v>16447</v>
      </c>
      <c r="F147" s="305" t="s">
        <v>16448</v>
      </c>
      <c r="G147" s="304"/>
      <c r="H147" s="304"/>
      <c r="I147" s="306"/>
      <c r="J147" s="307">
        <f>BK147</f>
        <v>0</v>
      </c>
      <c r="K147" s="304"/>
      <c r="L147" s="308"/>
      <c r="M147" s="309"/>
      <c r="N147" s="310"/>
      <c r="O147" s="310"/>
      <c r="P147" s="311">
        <f>P148+P158</f>
        <v>0</v>
      </c>
      <c r="Q147" s="310"/>
      <c r="R147" s="311">
        <f>R148+R158</f>
        <v>0.0059280000000000001</v>
      </c>
      <c r="S147" s="310"/>
      <c r="T147" s="312">
        <f>T148+T158</f>
        <v>1.24038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3" t="s">
        <v>88</v>
      </c>
      <c r="AT147" s="314" t="s">
        <v>75</v>
      </c>
      <c r="AU147" s="314" t="s">
        <v>92</v>
      </c>
      <c r="AY147" s="313" t="s">
        <v>235</v>
      </c>
      <c r="BK147" s="315">
        <f>BK148+BK158</f>
        <v>0</v>
      </c>
    </row>
    <row r="148" s="17" customFormat="1" ht="20.88" customHeight="1">
      <c r="A148" s="17"/>
      <c r="B148" s="303"/>
      <c r="C148" s="304"/>
      <c r="D148" s="305" t="s">
        <v>75</v>
      </c>
      <c r="E148" s="305" t="s">
        <v>16449</v>
      </c>
      <c r="F148" s="305" t="s">
        <v>16450</v>
      </c>
      <c r="G148" s="304"/>
      <c r="H148" s="304"/>
      <c r="I148" s="306"/>
      <c r="J148" s="307">
        <f>BK148</f>
        <v>0</v>
      </c>
      <c r="K148" s="304"/>
      <c r="L148" s="308"/>
      <c r="M148" s="309"/>
      <c r="N148" s="310"/>
      <c r="O148" s="310"/>
      <c r="P148" s="311">
        <f>SUM(P149:P157)</f>
        <v>0</v>
      </c>
      <c r="Q148" s="310"/>
      <c r="R148" s="311">
        <f>SUM(R149:R157)</f>
        <v>0</v>
      </c>
      <c r="S148" s="310"/>
      <c r="T148" s="312">
        <f>SUM(T149:T157)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R148" s="313" t="s">
        <v>88</v>
      </c>
      <c r="AT148" s="314" t="s">
        <v>75</v>
      </c>
      <c r="AU148" s="314" t="s">
        <v>98</v>
      </c>
      <c r="AY148" s="313" t="s">
        <v>235</v>
      </c>
      <c r="BK148" s="315">
        <f>SUM(BK149:BK157)</f>
        <v>0</v>
      </c>
    </row>
    <row r="149" s="2" customFormat="1" ht="16.5" customHeight="1">
      <c r="A149" s="42"/>
      <c r="B149" s="43"/>
      <c r="C149" s="280" t="s">
        <v>345</v>
      </c>
      <c r="D149" s="280" t="s">
        <v>386</v>
      </c>
      <c r="E149" s="281" t="s">
        <v>16451</v>
      </c>
      <c r="F149" s="282" t="s">
        <v>16452</v>
      </c>
      <c r="G149" s="283" t="s">
        <v>10100</v>
      </c>
      <c r="H149" s="284">
        <v>6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16453</v>
      </c>
    </row>
    <row r="150" s="2" customFormat="1" ht="16.5" customHeight="1">
      <c r="A150" s="42"/>
      <c r="B150" s="43"/>
      <c r="C150" s="280" t="s">
        <v>351</v>
      </c>
      <c r="D150" s="280" t="s">
        <v>386</v>
      </c>
      <c r="E150" s="281" t="s">
        <v>16454</v>
      </c>
      <c r="F150" s="282" t="s">
        <v>16455</v>
      </c>
      <c r="G150" s="283" t="s">
        <v>240</v>
      </c>
      <c r="H150" s="284">
        <v>172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471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16456</v>
      </c>
    </row>
    <row r="151" s="2" customFormat="1" ht="16.5" customHeight="1">
      <c r="A151" s="42"/>
      <c r="B151" s="43"/>
      <c r="C151" s="280" t="s">
        <v>356</v>
      </c>
      <c r="D151" s="280" t="s">
        <v>386</v>
      </c>
      <c r="E151" s="281" t="s">
        <v>16457</v>
      </c>
      <c r="F151" s="282" t="s">
        <v>16458</v>
      </c>
      <c r="G151" s="283" t="s">
        <v>240</v>
      </c>
      <c r="H151" s="284">
        <v>96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16459</v>
      </c>
    </row>
    <row r="152" s="2" customFormat="1" ht="16.5" customHeight="1">
      <c r="A152" s="42"/>
      <c r="B152" s="43"/>
      <c r="C152" s="280" t="s">
        <v>361</v>
      </c>
      <c r="D152" s="280" t="s">
        <v>386</v>
      </c>
      <c r="E152" s="281" t="s">
        <v>16460</v>
      </c>
      <c r="F152" s="282" t="s">
        <v>16461</v>
      </c>
      <c r="G152" s="283" t="s">
        <v>240</v>
      </c>
      <c r="H152" s="284">
        <v>52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16462</v>
      </c>
    </row>
    <row r="153" s="2" customFormat="1" ht="16.5" customHeight="1">
      <c r="A153" s="42"/>
      <c r="B153" s="43"/>
      <c r="C153" s="280" t="s">
        <v>7</v>
      </c>
      <c r="D153" s="280" t="s">
        <v>386</v>
      </c>
      <c r="E153" s="281" t="s">
        <v>16463</v>
      </c>
      <c r="F153" s="282" t="s">
        <v>16464</v>
      </c>
      <c r="G153" s="283" t="s">
        <v>240</v>
      </c>
      <c r="H153" s="284">
        <v>34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16465</v>
      </c>
    </row>
    <row r="154" s="2" customFormat="1" ht="24.15" customHeight="1">
      <c r="A154" s="42"/>
      <c r="B154" s="43"/>
      <c r="C154" s="280" t="s">
        <v>385</v>
      </c>
      <c r="D154" s="280" t="s">
        <v>386</v>
      </c>
      <c r="E154" s="281" t="s">
        <v>16466</v>
      </c>
      <c r="F154" s="282" t="s">
        <v>16467</v>
      </c>
      <c r="G154" s="283" t="s">
        <v>10100</v>
      </c>
      <c r="H154" s="284">
        <v>950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16468</v>
      </c>
    </row>
    <row r="155" s="2" customFormat="1" ht="21.75" customHeight="1">
      <c r="A155" s="42"/>
      <c r="B155" s="43"/>
      <c r="C155" s="280" t="s">
        <v>393</v>
      </c>
      <c r="D155" s="280" t="s">
        <v>386</v>
      </c>
      <c r="E155" s="281" t="s">
        <v>16469</v>
      </c>
      <c r="F155" s="282" t="s">
        <v>16470</v>
      </c>
      <c r="G155" s="283" t="s">
        <v>10100</v>
      </c>
      <c r="H155" s="284">
        <v>540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16471</v>
      </c>
    </row>
    <row r="156" s="2" customFormat="1" ht="24.15" customHeight="1">
      <c r="A156" s="42"/>
      <c r="B156" s="43"/>
      <c r="C156" s="280" t="s">
        <v>399</v>
      </c>
      <c r="D156" s="280" t="s">
        <v>386</v>
      </c>
      <c r="E156" s="281" t="s">
        <v>16472</v>
      </c>
      <c r="F156" s="282" t="s">
        <v>16473</v>
      </c>
      <c r="G156" s="283" t="s">
        <v>10100</v>
      </c>
      <c r="H156" s="284">
        <v>90</v>
      </c>
      <c r="I156" s="285"/>
      <c r="J156" s="286">
        <f>ROUND(I156*H156,2)</f>
        <v>0</v>
      </c>
      <c r="K156" s="282" t="s">
        <v>19</v>
      </c>
      <c r="L156" s="287"/>
      <c r="M156" s="288" t="s">
        <v>19</v>
      </c>
      <c r="N156" s="289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16474</v>
      </c>
    </row>
    <row r="157" s="2" customFormat="1" ht="24.15" customHeight="1">
      <c r="A157" s="42"/>
      <c r="B157" s="43"/>
      <c r="C157" s="280" t="s">
        <v>407</v>
      </c>
      <c r="D157" s="280" t="s">
        <v>386</v>
      </c>
      <c r="E157" s="281" t="s">
        <v>16475</v>
      </c>
      <c r="F157" s="282" t="s">
        <v>16476</v>
      </c>
      <c r="G157" s="283" t="s">
        <v>240</v>
      </c>
      <c r="H157" s="284">
        <v>76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16477</v>
      </c>
    </row>
    <row r="158" s="17" customFormat="1" ht="20.88" customHeight="1">
      <c r="A158" s="17"/>
      <c r="B158" s="303"/>
      <c r="C158" s="304"/>
      <c r="D158" s="305" t="s">
        <v>75</v>
      </c>
      <c r="E158" s="305" t="s">
        <v>16478</v>
      </c>
      <c r="F158" s="305" t="s">
        <v>16479</v>
      </c>
      <c r="G158" s="304"/>
      <c r="H158" s="304"/>
      <c r="I158" s="306"/>
      <c r="J158" s="307">
        <f>BK158</f>
        <v>0</v>
      </c>
      <c r="K158" s="304"/>
      <c r="L158" s="308"/>
      <c r="M158" s="309"/>
      <c r="N158" s="310"/>
      <c r="O158" s="310"/>
      <c r="P158" s="311">
        <f>SUM(P159:P186)</f>
        <v>0</v>
      </c>
      <c r="Q158" s="310"/>
      <c r="R158" s="311">
        <f>SUM(R159:R186)</f>
        <v>0.0059280000000000001</v>
      </c>
      <c r="S158" s="310"/>
      <c r="T158" s="312">
        <f>SUM(T159:T186)</f>
        <v>1.24038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R158" s="313" t="s">
        <v>88</v>
      </c>
      <c r="AT158" s="314" t="s">
        <v>75</v>
      </c>
      <c r="AU158" s="314" t="s">
        <v>98</v>
      </c>
      <c r="AY158" s="313" t="s">
        <v>235</v>
      </c>
      <c r="BK158" s="315">
        <f>SUM(BK159:BK186)</f>
        <v>0</v>
      </c>
    </row>
    <row r="159" s="2" customFormat="1" ht="16.5" customHeight="1">
      <c r="A159" s="42"/>
      <c r="B159" s="43"/>
      <c r="C159" s="218" t="s">
        <v>413</v>
      </c>
      <c r="D159" s="218" t="s">
        <v>237</v>
      </c>
      <c r="E159" s="219" t="s">
        <v>16480</v>
      </c>
      <c r="F159" s="220" t="s">
        <v>16452</v>
      </c>
      <c r="G159" s="221" t="s">
        <v>10100</v>
      </c>
      <c r="H159" s="222">
        <v>6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16481</v>
      </c>
    </row>
    <row r="160" s="2" customFormat="1" ht="16.5" customHeight="1">
      <c r="A160" s="42"/>
      <c r="B160" s="43"/>
      <c r="C160" s="218" t="s">
        <v>419</v>
      </c>
      <c r="D160" s="218" t="s">
        <v>237</v>
      </c>
      <c r="E160" s="219" t="s">
        <v>16482</v>
      </c>
      <c r="F160" s="220" t="s">
        <v>16483</v>
      </c>
      <c r="G160" s="221" t="s">
        <v>240</v>
      </c>
      <c r="H160" s="222">
        <v>172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16484</v>
      </c>
    </row>
    <row r="161" s="2" customFormat="1" ht="16.5" customHeight="1">
      <c r="A161" s="42"/>
      <c r="B161" s="43"/>
      <c r="C161" s="218" t="s">
        <v>432</v>
      </c>
      <c r="D161" s="218" t="s">
        <v>237</v>
      </c>
      <c r="E161" s="219" t="s">
        <v>16485</v>
      </c>
      <c r="F161" s="220" t="s">
        <v>16486</v>
      </c>
      <c r="G161" s="221" t="s">
        <v>240</v>
      </c>
      <c r="H161" s="222">
        <v>96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16487</v>
      </c>
    </row>
    <row r="162" s="2" customFormat="1" ht="16.5" customHeight="1">
      <c r="A162" s="42"/>
      <c r="B162" s="43"/>
      <c r="C162" s="218" t="s">
        <v>441</v>
      </c>
      <c r="D162" s="218" t="s">
        <v>237</v>
      </c>
      <c r="E162" s="219" t="s">
        <v>16488</v>
      </c>
      <c r="F162" s="220" t="s">
        <v>16461</v>
      </c>
      <c r="G162" s="221" t="s">
        <v>240</v>
      </c>
      <c r="H162" s="222">
        <v>52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16489</v>
      </c>
    </row>
    <row r="163" s="2" customFormat="1" ht="16.5" customHeight="1">
      <c r="A163" s="42"/>
      <c r="B163" s="43"/>
      <c r="C163" s="218" t="s">
        <v>449</v>
      </c>
      <c r="D163" s="218" t="s">
        <v>237</v>
      </c>
      <c r="E163" s="219" t="s">
        <v>16490</v>
      </c>
      <c r="F163" s="220" t="s">
        <v>16464</v>
      </c>
      <c r="G163" s="221" t="s">
        <v>240</v>
      </c>
      <c r="H163" s="222">
        <v>34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16491</v>
      </c>
    </row>
    <row r="164" s="2" customFormat="1" ht="24.15" customHeight="1">
      <c r="A164" s="42"/>
      <c r="B164" s="43"/>
      <c r="C164" s="218" t="s">
        <v>456</v>
      </c>
      <c r="D164" s="218" t="s">
        <v>237</v>
      </c>
      <c r="E164" s="219" t="s">
        <v>16492</v>
      </c>
      <c r="F164" s="220" t="s">
        <v>16467</v>
      </c>
      <c r="G164" s="221" t="s">
        <v>10100</v>
      </c>
      <c r="H164" s="222">
        <v>950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16493</v>
      </c>
    </row>
    <row r="165" s="2" customFormat="1" ht="21.75" customHeight="1">
      <c r="A165" s="42"/>
      <c r="B165" s="43"/>
      <c r="C165" s="218" t="s">
        <v>471</v>
      </c>
      <c r="D165" s="218" t="s">
        <v>237</v>
      </c>
      <c r="E165" s="219" t="s">
        <v>16494</v>
      </c>
      <c r="F165" s="220" t="s">
        <v>16470</v>
      </c>
      <c r="G165" s="221" t="s">
        <v>10100</v>
      </c>
      <c r="H165" s="222">
        <v>540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16495</v>
      </c>
    </row>
    <row r="166" s="2" customFormat="1" ht="24.15" customHeight="1">
      <c r="A166" s="42"/>
      <c r="B166" s="43"/>
      <c r="C166" s="218" t="s">
        <v>484</v>
      </c>
      <c r="D166" s="218" t="s">
        <v>237</v>
      </c>
      <c r="E166" s="219" t="s">
        <v>16496</v>
      </c>
      <c r="F166" s="220" t="s">
        <v>16473</v>
      </c>
      <c r="G166" s="221" t="s">
        <v>10100</v>
      </c>
      <c r="H166" s="222">
        <v>90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16497</v>
      </c>
    </row>
    <row r="167" s="2" customFormat="1" ht="24.15" customHeight="1">
      <c r="A167" s="42"/>
      <c r="B167" s="43"/>
      <c r="C167" s="218" t="s">
        <v>493</v>
      </c>
      <c r="D167" s="218" t="s">
        <v>237</v>
      </c>
      <c r="E167" s="219" t="s">
        <v>16498</v>
      </c>
      <c r="F167" s="220" t="s">
        <v>16499</v>
      </c>
      <c r="G167" s="221" t="s">
        <v>240</v>
      </c>
      <c r="H167" s="222">
        <v>76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16500</v>
      </c>
    </row>
    <row r="168" s="2" customFormat="1" ht="16.5" customHeight="1">
      <c r="A168" s="42"/>
      <c r="B168" s="43"/>
      <c r="C168" s="218" t="s">
        <v>505</v>
      </c>
      <c r="D168" s="218" t="s">
        <v>237</v>
      </c>
      <c r="E168" s="219" t="s">
        <v>13641</v>
      </c>
      <c r="F168" s="220" t="s">
        <v>13642</v>
      </c>
      <c r="G168" s="221" t="s">
        <v>240</v>
      </c>
      <c r="H168" s="222">
        <v>172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0.002</v>
      </c>
      <c r="T168" s="228">
        <f>S168*H168</f>
        <v>0.34400000000000003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16501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13644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262</v>
      </c>
    </row>
    <row r="170" s="2" customFormat="1" ht="16.5" customHeight="1">
      <c r="A170" s="42"/>
      <c r="B170" s="43"/>
      <c r="C170" s="218" t="s">
        <v>527</v>
      </c>
      <c r="D170" s="218" t="s">
        <v>237</v>
      </c>
      <c r="E170" s="219" t="s">
        <v>15511</v>
      </c>
      <c r="F170" s="220" t="s">
        <v>16502</v>
      </c>
      <c r="G170" s="221" t="s">
        <v>10100</v>
      </c>
      <c r="H170" s="222">
        <v>110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0.0080000000000000002</v>
      </c>
      <c r="T170" s="228">
        <f>S170*H170</f>
        <v>0.88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16503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16504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262</v>
      </c>
    </row>
    <row r="172" s="2" customFormat="1" ht="24.15" customHeight="1">
      <c r="A172" s="42"/>
      <c r="B172" s="43"/>
      <c r="C172" s="218" t="s">
        <v>534</v>
      </c>
      <c r="D172" s="218" t="s">
        <v>237</v>
      </c>
      <c r="E172" s="219" t="s">
        <v>13672</v>
      </c>
      <c r="F172" s="220" t="s">
        <v>13673</v>
      </c>
      <c r="G172" s="221" t="s">
        <v>10100</v>
      </c>
      <c r="H172" s="222">
        <v>7.7999999999999998</v>
      </c>
      <c r="I172" s="223"/>
      <c r="J172" s="224">
        <f>ROUND(I172*H172,2)</f>
        <v>0</v>
      </c>
      <c r="K172" s="220" t="s">
        <v>241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0.00076000000000000004</v>
      </c>
      <c r="R172" s="227">
        <f>Q172*H172</f>
        <v>0.0059280000000000001</v>
      </c>
      <c r="S172" s="227">
        <v>0.0020999999999999999</v>
      </c>
      <c r="T172" s="228">
        <f>S172*H172</f>
        <v>0.016379999999999999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16505</v>
      </c>
    </row>
    <row r="173" s="2" customFormat="1">
      <c r="A173" s="42"/>
      <c r="B173" s="43"/>
      <c r="C173" s="44"/>
      <c r="D173" s="231" t="s">
        <v>243</v>
      </c>
      <c r="E173" s="44"/>
      <c r="F173" s="232" t="s">
        <v>13675</v>
      </c>
      <c r="G173" s="44"/>
      <c r="H173" s="44"/>
      <c r="I173" s="233"/>
      <c r="J173" s="44"/>
      <c r="K173" s="44"/>
      <c r="L173" s="48"/>
      <c r="M173" s="234"/>
      <c r="N173" s="235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1" t="s">
        <v>243</v>
      </c>
      <c r="AU173" s="21" t="s">
        <v>262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16506</v>
      </c>
      <c r="G174" s="237"/>
      <c r="H174" s="241">
        <v>7.7999999999999998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262</v>
      </c>
      <c r="AV174" s="13" t="s">
        <v>88</v>
      </c>
      <c r="AW174" s="13" t="s">
        <v>37</v>
      </c>
      <c r="AX174" s="13" t="s">
        <v>83</v>
      </c>
      <c r="AY174" s="247" t="s">
        <v>235</v>
      </c>
    </row>
    <row r="175" s="2" customFormat="1" ht="16.5" customHeight="1">
      <c r="A175" s="42"/>
      <c r="B175" s="43"/>
      <c r="C175" s="218" t="s">
        <v>545</v>
      </c>
      <c r="D175" s="218" t="s">
        <v>237</v>
      </c>
      <c r="E175" s="219" t="s">
        <v>13676</v>
      </c>
      <c r="F175" s="220" t="s">
        <v>13677</v>
      </c>
      <c r="G175" s="221" t="s">
        <v>389</v>
      </c>
      <c r="H175" s="222">
        <v>1.24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16507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13679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262</v>
      </c>
    </row>
    <row r="177" s="2" customFormat="1" ht="21.75" customHeight="1">
      <c r="A177" s="42"/>
      <c r="B177" s="43"/>
      <c r="C177" s="218" t="s">
        <v>550</v>
      </c>
      <c r="D177" s="218" t="s">
        <v>237</v>
      </c>
      <c r="E177" s="219" t="s">
        <v>13680</v>
      </c>
      <c r="F177" s="220" t="s">
        <v>13681</v>
      </c>
      <c r="G177" s="221" t="s">
        <v>389</v>
      </c>
      <c r="H177" s="222">
        <v>2.48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16508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13683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16509</v>
      </c>
      <c r="G179" s="237"/>
      <c r="H179" s="241">
        <v>2.48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262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557</v>
      </c>
      <c r="D180" s="218" t="s">
        <v>237</v>
      </c>
      <c r="E180" s="219" t="s">
        <v>13685</v>
      </c>
      <c r="F180" s="220" t="s">
        <v>13686</v>
      </c>
      <c r="G180" s="221" t="s">
        <v>389</v>
      </c>
      <c r="H180" s="222">
        <v>1.24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16510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13688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21.75" customHeight="1">
      <c r="A182" s="42"/>
      <c r="B182" s="43"/>
      <c r="C182" s="218" t="s">
        <v>572</v>
      </c>
      <c r="D182" s="218" t="s">
        <v>237</v>
      </c>
      <c r="E182" s="219" t="s">
        <v>13689</v>
      </c>
      <c r="F182" s="220" t="s">
        <v>13690</v>
      </c>
      <c r="G182" s="221" t="s">
        <v>389</v>
      </c>
      <c r="H182" s="222">
        <v>13.640000000000001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16511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13692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262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16512</v>
      </c>
      <c r="G184" s="237"/>
      <c r="H184" s="241">
        <v>13.640000000000001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262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581</v>
      </c>
      <c r="D185" s="218" t="s">
        <v>237</v>
      </c>
      <c r="E185" s="219" t="s">
        <v>13699</v>
      </c>
      <c r="F185" s="220" t="s">
        <v>13700</v>
      </c>
      <c r="G185" s="221" t="s">
        <v>389</v>
      </c>
      <c r="H185" s="222">
        <v>1.24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16513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13702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17" customFormat="1" ht="20.88" customHeight="1">
      <c r="A187" s="17"/>
      <c r="B187" s="303"/>
      <c r="C187" s="304"/>
      <c r="D187" s="305" t="s">
        <v>75</v>
      </c>
      <c r="E187" s="305" t="s">
        <v>16514</v>
      </c>
      <c r="F187" s="305" t="s">
        <v>16515</v>
      </c>
      <c r="G187" s="304"/>
      <c r="H187" s="304"/>
      <c r="I187" s="306"/>
      <c r="J187" s="307">
        <f>BK187</f>
        <v>0</v>
      </c>
      <c r="K187" s="304"/>
      <c r="L187" s="308"/>
      <c r="M187" s="309"/>
      <c r="N187" s="310"/>
      <c r="O187" s="310"/>
      <c r="P187" s="311">
        <f>P188+P206</f>
        <v>0</v>
      </c>
      <c r="Q187" s="310"/>
      <c r="R187" s="311">
        <f>R188+R206</f>
        <v>0</v>
      </c>
      <c r="S187" s="310"/>
      <c r="T187" s="312">
        <f>T188+T206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3" t="s">
        <v>88</v>
      </c>
      <c r="AT187" s="314" t="s">
        <v>75</v>
      </c>
      <c r="AU187" s="314" t="s">
        <v>92</v>
      </c>
      <c r="AY187" s="313" t="s">
        <v>235</v>
      </c>
      <c r="BK187" s="315">
        <f>BK188+BK206</f>
        <v>0</v>
      </c>
    </row>
    <row r="188" s="17" customFormat="1" ht="20.88" customHeight="1">
      <c r="A188" s="17"/>
      <c r="B188" s="303"/>
      <c r="C188" s="304"/>
      <c r="D188" s="305" t="s">
        <v>75</v>
      </c>
      <c r="E188" s="305" t="s">
        <v>16516</v>
      </c>
      <c r="F188" s="305" t="s">
        <v>16517</v>
      </c>
      <c r="G188" s="304"/>
      <c r="H188" s="304"/>
      <c r="I188" s="306"/>
      <c r="J188" s="307">
        <f>BK188</f>
        <v>0</v>
      </c>
      <c r="K188" s="304"/>
      <c r="L188" s="308"/>
      <c r="M188" s="309"/>
      <c r="N188" s="310"/>
      <c r="O188" s="310"/>
      <c r="P188" s="311">
        <f>SUM(P189:P205)</f>
        <v>0</v>
      </c>
      <c r="Q188" s="310"/>
      <c r="R188" s="311">
        <f>SUM(R189:R205)</f>
        <v>0</v>
      </c>
      <c r="S188" s="310"/>
      <c r="T188" s="312">
        <f>SUM(T189:T205)</f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R188" s="313" t="s">
        <v>88</v>
      </c>
      <c r="AT188" s="314" t="s">
        <v>75</v>
      </c>
      <c r="AU188" s="314" t="s">
        <v>98</v>
      </c>
      <c r="AY188" s="313" t="s">
        <v>235</v>
      </c>
      <c r="BK188" s="315">
        <f>SUM(BK189:BK205)</f>
        <v>0</v>
      </c>
    </row>
    <row r="189" s="2" customFormat="1" ht="16.5" customHeight="1">
      <c r="A189" s="42"/>
      <c r="B189" s="43"/>
      <c r="C189" s="280" t="s">
        <v>591</v>
      </c>
      <c r="D189" s="280" t="s">
        <v>386</v>
      </c>
      <c r="E189" s="281" t="s">
        <v>16518</v>
      </c>
      <c r="F189" s="282" t="s">
        <v>16519</v>
      </c>
      <c r="G189" s="283" t="s">
        <v>10100</v>
      </c>
      <c r="H189" s="284">
        <v>1</v>
      </c>
      <c r="I189" s="285"/>
      <c r="J189" s="286">
        <f>ROUND(I189*H189,2)</f>
        <v>0</v>
      </c>
      <c r="K189" s="282" t="s">
        <v>19</v>
      </c>
      <c r="L189" s="287"/>
      <c r="M189" s="288" t="s">
        <v>19</v>
      </c>
      <c r="N189" s="289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471</v>
      </c>
      <c r="AT189" s="229" t="s">
        <v>386</v>
      </c>
      <c r="AU189" s="229" t="s">
        <v>262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16520</v>
      </c>
    </row>
    <row r="190" s="2" customFormat="1" ht="16.5" customHeight="1">
      <c r="A190" s="42"/>
      <c r="B190" s="43"/>
      <c r="C190" s="280" t="s">
        <v>610</v>
      </c>
      <c r="D190" s="280" t="s">
        <v>386</v>
      </c>
      <c r="E190" s="281" t="s">
        <v>16521</v>
      </c>
      <c r="F190" s="282" t="s">
        <v>16522</v>
      </c>
      <c r="G190" s="283" t="s">
        <v>10100</v>
      </c>
      <c r="H190" s="284">
        <v>1</v>
      </c>
      <c r="I190" s="285"/>
      <c r="J190" s="286">
        <f>ROUND(I190*H190,2)</f>
        <v>0</v>
      </c>
      <c r="K190" s="282" t="s">
        <v>19</v>
      </c>
      <c r="L190" s="287"/>
      <c r="M190" s="288" t="s">
        <v>19</v>
      </c>
      <c r="N190" s="289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471</v>
      </c>
      <c r="AT190" s="229" t="s">
        <v>386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16523</v>
      </c>
    </row>
    <row r="191" s="2" customFormat="1" ht="16.5" customHeight="1">
      <c r="A191" s="42"/>
      <c r="B191" s="43"/>
      <c r="C191" s="280" t="s">
        <v>616</v>
      </c>
      <c r="D191" s="280" t="s">
        <v>386</v>
      </c>
      <c r="E191" s="281" t="s">
        <v>16524</v>
      </c>
      <c r="F191" s="282" t="s">
        <v>16525</v>
      </c>
      <c r="G191" s="283" t="s">
        <v>10100</v>
      </c>
      <c r="H191" s="284">
        <v>4</v>
      </c>
      <c r="I191" s="285"/>
      <c r="J191" s="286">
        <f>ROUND(I191*H191,2)</f>
        <v>0</v>
      </c>
      <c r="K191" s="282" t="s">
        <v>19</v>
      </c>
      <c r="L191" s="287"/>
      <c r="M191" s="288" t="s">
        <v>19</v>
      </c>
      <c r="N191" s="289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471</v>
      </c>
      <c r="AT191" s="229" t="s">
        <v>386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16526</v>
      </c>
    </row>
    <row r="192" s="2" customFormat="1" ht="16.5" customHeight="1">
      <c r="A192" s="42"/>
      <c r="B192" s="43"/>
      <c r="C192" s="280" t="s">
        <v>627</v>
      </c>
      <c r="D192" s="280" t="s">
        <v>386</v>
      </c>
      <c r="E192" s="281" t="s">
        <v>16527</v>
      </c>
      <c r="F192" s="282" t="s">
        <v>16528</v>
      </c>
      <c r="G192" s="283" t="s">
        <v>10100</v>
      </c>
      <c r="H192" s="284">
        <v>1</v>
      </c>
      <c r="I192" s="285"/>
      <c r="J192" s="286">
        <f>ROUND(I192*H192,2)</f>
        <v>0</v>
      </c>
      <c r="K192" s="282" t="s">
        <v>19</v>
      </c>
      <c r="L192" s="287"/>
      <c r="M192" s="288" t="s">
        <v>19</v>
      </c>
      <c r="N192" s="289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471</v>
      </c>
      <c r="AT192" s="229" t="s">
        <v>386</v>
      </c>
      <c r="AU192" s="229" t="s">
        <v>262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16529</v>
      </c>
    </row>
    <row r="193" s="2" customFormat="1" ht="24.15" customHeight="1">
      <c r="A193" s="42"/>
      <c r="B193" s="43"/>
      <c r="C193" s="280" t="s">
        <v>640</v>
      </c>
      <c r="D193" s="280" t="s">
        <v>386</v>
      </c>
      <c r="E193" s="281" t="s">
        <v>16530</v>
      </c>
      <c r="F193" s="282" t="s">
        <v>16531</v>
      </c>
      <c r="G193" s="283" t="s">
        <v>10100</v>
      </c>
      <c r="H193" s="284">
        <v>8</v>
      </c>
      <c r="I193" s="285"/>
      <c r="J193" s="286">
        <f>ROUND(I193*H193,2)</f>
        <v>0</v>
      </c>
      <c r="K193" s="282" t="s">
        <v>19</v>
      </c>
      <c r="L193" s="287"/>
      <c r="M193" s="288" t="s">
        <v>19</v>
      </c>
      <c r="N193" s="289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471</v>
      </c>
      <c r="AT193" s="229" t="s">
        <v>386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16532</v>
      </c>
    </row>
    <row r="194" s="2" customFormat="1" ht="16.5" customHeight="1">
      <c r="A194" s="42"/>
      <c r="B194" s="43"/>
      <c r="C194" s="280" t="s">
        <v>653</v>
      </c>
      <c r="D194" s="280" t="s">
        <v>386</v>
      </c>
      <c r="E194" s="281" t="s">
        <v>16533</v>
      </c>
      <c r="F194" s="282" t="s">
        <v>16534</v>
      </c>
      <c r="G194" s="283" t="s">
        <v>10100</v>
      </c>
      <c r="H194" s="284">
        <v>3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16535</v>
      </c>
    </row>
    <row r="195" s="2" customFormat="1" ht="16.5" customHeight="1">
      <c r="A195" s="42"/>
      <c r="B195" s="43"/>
      <c r="C195" s="280" t="s">
        <v>659</v>
      </c>
      <c r="D195" s="280" t="s">
        <v>386</v>
      </c>
      <c r="E195" s="281" t="s">
        <v>16536</v>
      </c>
      <c r="F195" s="282" t="s">
        <v>16537</v>
      </c>
      <c r="G195" s="283" t="s">
        <v>10100</v>
      </c>
      <c r="H195" s="284">
        <v>1</v>
      </c>
      <c r="I195" s="285"/>
      <c r="J195" s="286">
        <f>ROUND(I195*H195,2)</f>
        <v>0</v>
      </c>
      <c r="K195" s="282" t="s">
        <v>19</v>
      </c>
      <c r="L195" s="287"/>
      <c r="M195" s="288" t="s">
        <v>19</v>
      </c>
      <c r="N195" s="289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471</v>
      </c>
      <c r="AT195" s="229" t="s">
        <v>386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16538</v>
      </c>
    </row>
    <row r="196" s="2" customFormat="1" ht="16.5" customHeight="1">
      <c r="A196" s="42"/>
      <c r="B196" s="43"/>
      <c r="C196" s="280" t="s">
        <v>666</v>
      </c>
      <c r="D196" s="280" t="s">
        <v>386</v>
      </c>
      <c r="E196" s="281" t="s">
        <v>16539</v>
      </c>
      <c r="F196" s="282" t="s">
        <v>16540</v>
      </c>
      <c r="G196" s="283" t="s">
        <v>10100</v>
      </c>
      <c r="H196" s="284">
        <v>1</v>
      </c>
      <c r="I196" s="285"/>
      <c r="J196" s="286">
        <f>ROUND(I196*H196,2)</f>
        <v>0</v>
      </c>
      <c r="K196" s="282" t="s">
        <v>19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16541</v>
      </c>
    </row>
    <row r="197" s="2" customFormat="1" ht="16.5" customHeight="1">
      <c r="A197" s="42"/>
      <c r="B197" s="43"/>
      <c r="C197" s="280" t="s">
        <v>672</v>
      </c>
      <c r="D197" s="280" t="s">
        <v>386</v>
      </c>
      <c r="E197" s="281" t="s">
        <v>16542</v>
      </c>
      <c r="F197" s="282" t="s">
        <v>16543</v>
      </c>
      <c r="G197" s="283" t="s">
        <v>10100</v>
      </c>
      <c r="H197" s="284">
        <v>1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471</v>
      </c>
      <c r="AT197" s="229" t="s">
        <v>386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16544</v>
      </c>
    </row>
    <row r="198" s="2" customFormat="1" ht="21.75" customHeight="1">
      <c r="A198" s="42"/>
      <c r="B198" s="43"/>
      <c r="C198" s="280" t="s">
        <v>678</v>
      </c>
      <c r="D198" s="280" t="s">
        <v>386</v>
      </c>
      <c r="E198" s="281" t="s">
        <v>16545</v>
      </c>
      <c r="F198" s="282" t="s">
        <v>16546</v>
      </c>
      <c r="G198" s="283" t="s">
        <v>10100</v>
      </c>
      <c r="H198" s="284">
        <v>2</v>
      </c>
      <c r="I198" s="285"/>
      <c r="J198" s="286">
        <f>ROUND(I198*H198,2)</f>
        <v>0</v>
      </c>
      <c r="K198" s="282" t="s">
        <v>19</v>
      </c>
      <c r="L198" s="287"/>
      <c r="M198" s="288" t="s">
        <v>19</v>
      </c>
      <c r="N198" s="289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471</v>
      </c>
      <c r="AT198" s="229" t="s">
        <v>386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16547</v>
      </c>
    </row>
    <row r="199" s="2" customFormat="1" ht="16.5" customHeight="1">
      <c r="A199" s="42"/>
      <c r="B199" s="43"/>
      <c r="C199" s="280" t="s">
        <v>688</v>
      </c>
      <c r="D199" s="280" t="s">
        <v>386</v>
      </c>
      <c r="E199" s="281" t="s">
        <v>16548</v>
      </c>
      <c r="F199" s="282" t="s">
        <v>16549</v>
      </c>
      <c r="G199" s="283" t="s">
        <v>10100</v>
      </c>
      <c r="H199" s="284">
        <v>36</v>
      </c>
      <c r="I199" s="285"/>
      <c r="J199" s="286">
        <f>ROUND(I199*H199,2)</f>
        <v>0</v>
      </c>
      <c r="K199" s="282" t="s">
        <v>19</v>
      </c>
      <c r="L199" s="287"/>
      <c r="M199" s="288" t="s">
        <v>19</v>
      </c>
      <c r="N199" s="289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471</v>
      </c>
      <c r="AT199" s="229" t="s">
        <v>386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16550</v>
      </c>
    </row>
    <row r="200" s="2" customFormat="1" ht="16.5" customHeight="1">
      <c r="A200" s="42"/>
      <c r="B200" s="43"/>
      <c r="C200" s="280" t="s">
        <v>696</v>
      </c>
      <c r="D200" s="280" t="s">
        <v>386</v>
      </c>
      <c r="E200" s="281" t="s">
        <v>16551</v>
      </c>
      <c r="F200" s="282" t="s">
        <v>16552</v>
      </c>
      <c r="G200" s="283" t="s">
        <v>10100</v>
      </c>
      <c r="H200" s="284">
        <v>26</v>
      </c>
      <c r="I200" s="285"/>
      <c r="J200" s="286">
        <f>ROUND(I200*H200,2)</f>
        <v>0</v>
      </c>
      <c r="K200" s="282" t="s">
        <v>19</v>
      </c>
      <c r="L200" s="287"/>
      <c r="M200" s="288" t="s">
        <v>19</v>
      </c>
      <c r="N200" s="289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471</v>
      </c>
      <c r="AT200" s="229" t="s">
        <v>386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16553</v>
      </c>
    </row>
    <row r="201" s="2" customFormat="1" ht="16.5" customHeight="1">
      <c r="A201" s="42"/>
      <c r="B201" s="43"/>
      <c r="C201" s="280" t="s">
        <v>705</v>
      </c>
      <c r="D201" s="280" t="s">
        <v>386</v>
      </c>
      <c r="E201" s="281" t="s">
        <v>16554</v>
      </c>
      <c r="F201" s="282" t="s">
        <v>16555</v>
      </c>
      <c r="G201" s="283" t="s">
        <v>10100</v>
      </c>
      <c r="H201" s="284">
        <v>29</v>
      </c>
      <c r="I201" s="285"/>
      <c r="J201" s="286">
        <f>ROUND(I201*H201,2)</f>
        <v>0</v>
      </c>
      <c r="K201" s="282" t="s">
        <v>19</v>
      </c>
      <c r="L201" s="287"/>
      <c r="M201" s="288" t="s">
        <v>19</v>
      </c>
      <c r="N201" s="289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471</v>
      </c>
      <c r="AT201" s="229" t="s">
        <v>386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16556</v>
      </c>
    </row>
    <row r="202" s="2" customFormat="1" ht="16.5" customHeight="1">
      <c r="A202" s="42"/>
      <c r="B202" s="43"/>
      <c r="C202" s="280" t="s">
        <v>714</v>
      </c>
      <c r="D202" s="280" t="s">
        <v>386</v>
      </c>
      <c r="E202" s="281" t="s">
        <v>16557</v>
      </c>
      <c r="F202" s="282" t="s">
        <v>16558</v>
      </c>
      <c r="G202" s="283" t="s">
        <v>10100</v>
      </c>
      <c r="H202" s="284">
        <v>29</v>
      </c>
      <c r="I202" s="285"/>
      <c r="J202" s="286">
        <f>ROUND(I202*H202,2)</f>
        <v>0</v>
      </c>
      <c r="K202" s="282" t="s">
        <v>19</v>
      </c>
      <c r="L202" s="287"/>
      <c r="M202" s="288" t="s">
        <v>19</v>
      </c>
      <c r="N202" s="289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471</v>
      </c>
      <c r="AT202" s="229" t="s">
        <v>386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16559</v>
      </c>
    </row>
    <row r="203" s="2" customFormat="1" ht="16.5" customHeight="1">
      <c r="A203" s="42"/>
      <c r="B203" s="43"/>
      <c r="C203" s="280" t="s">
        <v>721</v>
      </c>
      <c r="D203" s="280" t="s">
        <v>386</v>
      </c>
      <c r="E203" s="281" t="s">
        <v>16560</v>
      </c>
      <c r="F203" s="282" t="s">
        <v>16561</v>
      </c>
      <c r="G203" s="283" t="s">
        <v>10100</v>
      </c>
      <c r="H203" s="284">
        <v>191</v>
      </c>
      <c r="I203" s="285"/>
      <c r="J203" s="286">
        <f>ROUND(I203*H203,2)</f>
        <v>0</v>
      </c>
      <c r="K203" s="282" t="s">
        <v>19</v>
      </c>
      <c r="L203" s="287"/>
      <c r="M203" s="288" t="s">
        <v>19</v>
      </c>
      <c r="N203" s="289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471</v>
      </c>
      <c r="AT203" s="229" t="s">
        <v>386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16562</v>
      </c>
    </row>
    <row r="204" s="2" customFormat="1" ht="16.5" customHeight="1">
      <c r="A204" s="42"/>
      <c r="B204" s="43"/>
      <c r="C204" s="280" t="s">
        <v>728</v>
      </c>
      <c r="D204" s="280" t="s">
        <v>386</v>
      </c>
      <c r="E204" s="281" t="s">
        <v>16563</v>
      </c>
      <c r="F204" s="282" t="s">
        <v>16564</v>
      </c>
      <c r="G204" s="283" t="s">
        <v>10100</v>
      </c>
      <c r="H204" s="284">
        <v>185</v>
      </c>
      <c r="I204" s="285"/>
      <c r="J204" s="286">
        <f>ROUND(I204*H204,2)</f>
        <v>0</v>
      </c>
      <c r="K204" s="282" t="s">
        <v>19</v>
      </c>
      <c r="L204" s="287"/>
      <c r="M204" s="288" t="s">
        <v>19</v>
      </c>
      <c r="N204" s="289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471</v>
      </c>
      <c r="AT204" s="229" t="s">
        <v>386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16565</v>
      </c>
    </row>
    <row r="205" s="2" customFormat="1" ht="16.5" customHeight="1">
      <c r="A205" s="42"/>
      <c r="B205" s="43"/>
      <c r="C205" s="280" t="s">
        <v>734</v>
      </c>
      <c r="D205" s="280" t="s">
        <v>386</v>
      </c>
      <c r="E205" s="281" t="s">
        <v>16566</v>
      </c>
      <c r="F205" s="282" t="s">
        <v>16567</v>
      </c>
      <c r="G205" s="283" t="s">
        <v>10100</v>
      </c>
      <c r="H205" s="284">
        <v>6</v>
      </c>
      <c r="I205" s="285"/>
      <c r="J205" s="286">
        <f>ROUND(I205*H205,2)</f>
        <v>0</v>
      </c>
      <c r="K205" s="282" t="s">
        <v>19</v>
      </c>
      <c r="L205" s="287"/>
      <c r="M205" s="288" t="s">
        <v>19</v>
      </c>
      <c r="N205" s="289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471</v>
      </c>
      <c r="AT205" s="229" t="s">
        <v>386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16568</v>
      </c>
    </row>
    <row r="206" s="17" customFormat="1" ht="20.88" customHeight="1">
      <c r="A206" s="17"/>
      <c r="B206" s="303"/>
      <c r="C206" s="304"/>
      <c r="D206" s="305" t="s">
        <v>75</v>
      </c>
      <c r="E206" s="305" t="s">
        <v>16569</v>
      </c>
      <c r="F206" s="305" t="s">
        <v>16570</v>
      </c>
      <c r="G206" s="304"/>
      <c r="H206" s="304"/>
      <c r="I206" s="306"/>
      <c r="J206" s="307">
        <f>BK206</f>
        <v>0</v>
      </c>
      <c r="K206" s="304"/>
      <c r="L206" s="308"/>
      <c r="M206" s="309"/>
      <c r="N206" s="310"/>
      <c r="O206" s="310"/>
      <c r="P206" s="311">
        <f>SUM(P207:P223)</f>
        <v>0</v>
      </c>
      <c r="Q206" s="310"/>
      <c r="R206" s="311">
        <f>SUM(R207:R223)</f>
        <v>0</v>
      </c>
      <c r="S206" s="310"/>
      <c r="T206" s="312">
        <f>SUM(T207:T223)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R206" s="313" t="s">
        <v>88</v>
      </c>
      <c r="AT206" s="314" t="s">
        <v>75</v>
      </c>
      <c r="AU206" s="314" t="s">
        <v>98</v>
      </c>
      <c r="AY206" s="313" t="s">
        <v>235</v>
      </c>
      <c r="BK206" s="315">
        <f>SUM(BK207:BK223)</f>
        <v>0</v>
      </c>
    </row>
    <row r="207" s="2" customFormat="1" ht="16.5" customHeight="1">
      <c r="A207" s="42"/>
      <c r="B207" s="43"/>
      <c r="C207" s="218" t="s">
        <v>748</v>
      </c>
      <c r="D207" s="218" t="s">
        <v>237</v>
      </c>
      <c r="E207" s="219" t="s">
        <v>16571</v>
      </c>
      <c r="F207" s="220" t="s">
        <v>16519</v>
      </c>
      <c r="G207" s="221" t="s">
        <v>10100</v>
      </c>
      <c r="H207" s="222">
        <v>1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16572</v>
      </c>
    </row>
    <row r="208" s="2" customFormat="1" ht="16.5" customHeight="1">
      <c r="A208" s="42"/>
      <c r="B208" s="43"/>
      <c r="C208" s="218" t="s">
        <v>759</v>
      </c>
      <c r="D208" s="218" t="s">
        <v>237</v>
      </c>
      <c r="E208" s="219" t="s">
        <v>16573</v>
      </c>
      <c r="F208" s="220" t="s">
        <v>16522</v>
      </c>
      <c r="G208" s="221" t="s">
        <v>10100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16574</v>
      </c>
    </row>
    <row r="209" s="2" customFormat="1" ht="16.5" customHeight="1">
      <c r="A209" s="42"/>
      <c r="B209" s="43"/>
      <c r="C209" s="218" t="s">
        <v>774</v>
      </c>
      <c r="D209" s="218" t="s">
        <v>237</v>
      </c>
      <c r="E209" s="219" t="s">
        <v>16575</v>
      </c>
      <c r="F209" s="220" t="s">
        <v>16525</v>
      </c>
      <c r="G209" s="221" t="s">
        <v>10100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16576</v>
      </c>
    </row>
    <row r="210" s="2" customFormat="1" ht="16.5" customHeight="1">
      <c r="A210" s="42"/>
      <c r="B210" s="43"/>
      <c r="C210" s="218" t="s">
        <v>782</v>
      </c>
      <c r="D210" s="218" t="s">
        <v>237</v>
      </c>
      <c r="E210" s="219" t="s">
        <v>16577</v>
      </c>
      <c r="F210" s="220" t="s">
        <v>16528</v>
      </c>
      <c r="G210" s="221" t="s">
        <v>10100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16578</v>
      </c>
    </row>
    <row r="211" s="2" customFormat="1" ht="24.15" customHeight="1">
      <c r="A211" s="42"/>
      <c r="B211" s="43"/>
      <c r="C211" s="218" t="s">
        <v>791</v>
      </c>
      <c r="D211" s="218" t="s">
        <v>237</v>
      </c>
      <c r="E211" s="219" t="s">
        <v>16579</v>
      </c>
      <c r="F211" s="220" t="s">
        <v>16580</v>
      </c>
      <c r="G211" s="221" t="s">
        <v>10100</v>
      </c>
      <c r="H211" s="222">
        <v>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16581</v>
      </c>
    </row>
    <row r="212" s="2" customFormat="1" ht="16.5" customHeight="1">
      <c r="A212" s="42"/>
      <c r="B212" s="43"/>
      <c r="C212" s="218" t="s">
        <v>800</v>
      </c>
      <c r="D212" s="218" t="s">
        <v>237</v>
      </c>
      <c r="E212" s="219" t="s">
        <v>16582</v>
      </c>
      <c r="F212" s="220" t="s">
        <v>16534</v>
      </c>
      <c r="G212" s="221" t="s">
        <v>10100</v>
      </c>
      <c r="H212" s="222">
        <v>3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16583</v>
      </c>
    </row>
    <row r="213" s="2" customFormat="1" ht="16.5" customHeight="1">
      <c r="A213" s="42"/>
      <c r="B213" s="43"/>
      <c r="C213" s="218" t="s">
        <v>806</v>
      </c>
      <c r="D213" s="218" t="s">
        <v>237</v>
      </c>
      <c r="E213" s="219" t="s">
        <v>16584</v>
      </c>
      <c r="F213" s="220" t="s">
        <v>16537</v>
      </c>
      <c r="G213" s="221" t="s">
        <v>10100</v>
      </c>
      <c r="H213" s="222">
        <v>1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16585</v>
      </c>
    </row>
    <row r="214" s="2" customFormat="1" ht="16.5" customHeight="1">
      <c r="A214" s="42"/>
      <c r="B214" s="43"/>
      <c r="C214" s="218" t="s">
        <v>814</v>
      </c>
      <c r="D214" s="218" t="s">
        <v>237</v>
      </c>
      <c r="E214" s="219" t="s">
        <v>16586</v>
      </c>
      <c r="F214" s="220" t="s">
        <v>16587</v>
      </c>
      <c r="G214" s="221" t="s">
        <v>10100</v>
      </c>
      <c r="H214" s="222">
        <v>1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16588</v>
      </c>
    </row>
    <row r="215" s="2" customFormat="1" ht="16.5" customHeight="1">
      <c r="A215" s="42"/>
      <c r="B215" s="43"/>
      <c r="C215" s="218" t="s">
        <v>822</v>
      </c>
      <c r="D215" s="218" t="s">
        <v>237</v>
      </c>
      <c r="E215" s="219" t="s">
        <v>16589</v>
      </c>
      <c r="F215" s="220" t="s">
        <v>16543</v>
      </c>
      <c r="G215" s="221" t="s">
        <v>10100</v>
      </c>
      <c r="H215" s="222">
        <v>1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16590</v>
      </c>
    </row>
    <row r="216" s="2" customFormat="1" ht="21.75" customHeight="1">
      <c r="A216" s="42"/>
      <c r="B216" s="43"/>
      <c r="C216" s="218" t="s">
        <v>828</v>
      </c>
      <c r="D216" s="218" t="s">
        <v>237</v>
      </c>
      <c r="E216" s="219" t="s">
        <v>16591</v>
      </c>
      <c r="F216" s="220" t="s">
        <v>16546</v>
      </c>
      <c r="G216" s="221" t="s">
        <v>10100</v>
      </c>
      <c r="H216" s="222">
        <v>2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16592</v>
      </c>
    </row>
    <row r="217" s="2" customFormat="1" ht="16.5" customHeight="1">
      <c r="A217" s="42"/>
      <c r="B217" s="43"/>
      <c r="C217" s="218" t="s">
        <v>835</v>
      </c>
      <c r="D217" s="218" t="s">
        <v>237</v>
      </c>
      <c r="E217" s="219" t="s">
        <v>16593</v>
      </c>
      <c r="F217" s="220" t="s">
        <v>16549</v>
      </c>
      <c r="G217" s="221" t="s">
        <v>10100</v>
      </c>
      <c r="H217" s="222">
        <v>36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16594</v>
      </c>
    </row>
    <row r="218" s="2" customFormat="1" ht="16.5" customHeight="1">
      <c r="A218" s="42"/>
      <c r="B218" s="43"/>
      <c r="C218" s="218" t="s">
        <v>841</v>
      </c>
      <c r="D218" s="218" t="s">
        <v>237</v>
      </c>
      <c r="E218" s="219" t="s">
        <v>16595</v>
      </c>
      <c r="F218" s="220" t="s">
        <v>16552</v>
      </c>
      <c r="G218" s="221" t="s">
        <v>10100</v>
      </c>
      <c r="H218" s="222">
        <v>26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16596</v>
      </c>
    </row>
    <row r="219" s="2" customFormat="1" ht="16.5" customHeight="1">
      <c r="A219" s="42"/>
      <c r="B219" s="43"/>
      <c r="C219" s="218" t="s">
        <v>851</v>
      </c>
      <c r="D219" s="218" t="s">
        <v>237</v>
      </c>
      <c r="E219" s="219" t="s">
        <v>16597</v>
      </c>
      <c r="F219" s="220" t="s">
        <v>16555</v>
      </c>
      <c r="G219" s="221" t="s">
        <v>10100</v>
      </c>
      <c r="H219" s="222">
        <v>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16598</v>
      </c>
    </row>
    <row r="220" s="2" customFormat="1" ht="16.5" customHeight="1">
      <c r="A220" s="42"/>
      <c r="B220" s="43"/>
      <c r="C220" s="218" t="s">
        <v>862</v>
      </c>
      <c r="D220" s="218" t="s">
        <v>237</v>
      </c>
      <c r="E220" s="219" t="s">
        <v>16599</v>
      </c>
      <c r="F220" s="220" t="s">
        <v>16558</v>
      </c>
      <c r="G220" s="221" t="s">
        <v>10100</v>
      </c>
      <c r="H220" s="222">
        <v>29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16600</v>
      </c>
    </row>
    <row r="221" s="2" customFormat="1" ht="16.5" customHeight="1">
      <c r="A221" s="42"/>
      <c r="B221" s="43"/>
      <c r="C221" s="218" t="s">
        <v>873</v>
      </c>
      <c r="D221" s="218" t="s">
        <v>237</v>
      </c>
      <c r="E221" s="219" t="s">
        <v>16601</v>
      </c>
      <c r="F221" s="220" t="s">
        <v>16561</v>
      </c>
      <c r="G221" s="221" t="s">
        <v>10100</v>
      </c>
      <c r="H221" s="222">
        <v>191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16602</v>
      </c>
    </row>
    <row r="222" s="2" customFormat="1" ht="16.5" customHeight="1">
      <c r="A222" s="42"/>
      <c r="B222" s="43"/>
      <c r="C222" s="218" t="s">
        <v>884</v>
      </c>
      <c r="D222" s="218" t="s">
        <v>237</v>
      </c>
      <c r="E222" s="219" t="s">
        <v>16603</v>
      </c>
      <c r="F222" s="220" t="s">
        <v>16564</v>
      </c>
      <c r="G222" s="221" t="s">
        <v>10100</v>
      </c>
      <c r="H222" s="222">
        <v>185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16604</v>
      </c>
    </row>
    <row r="223" s="2" customFormat="1" ht="16.5" customHeight="1">
      <c r="A223" s="42"/>
      <c r="B223" s="43"/>
      <c r="C223" s="218" t="s">
        <v>890</v>
      </c>
      <c r="D223" s="218" t="s">
        <v>237</v>
      </c>
      <c r="E223" s="219" t="s">
        <v>16605</v>
      </c>
      <c r="F223" s="220" t="s">
        <v>16567</v>
      </c>
      <c r="G223" s="221" t="s">
        <v>10100</v>
      </c>
      <c r="H223" s="222">
        <v>6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16606</v>
      </c>
    </row>
    <row r="224" s="17" customFormat="1" ht="20.88" customHeight="1">
      <c r="A224" s="17"/>
      <c r="B224" s="303"/>
      <c r="C224" s="304"/>
      <c r="D224" s="305" t="s">
        <v>75</v>
      </c>
      <c r="E224" s="305" t="s">
        <v>16607</v>
      </c>
      <c r="F224" s="305" t="s">
        <v>16608</v>
      </c>
      <c r="G224" s="304"/>
      <c r="H224" s="304"/>
      <c r="I224" s="306"/>
      <c r="J224" s="307">
        <f>BK224</f>
        <v>0</v>
      </c>
      <c r="K224" s="304"/>
      <c r="L224" s="308"/>
      <c r="M224" s="309"/>
      <c r="N224" s="310"/>
      <c r="O224" s="310"/>
      <c r="P224" s="311">
        <f>P225</f>
        <v>0</v>
      </c>
      <c r="Q224" s="310"/>
      <c r="R224" s="311">
        <f>R225</f>
        <v>0</v>
      </c>
      <c r="S224" s="310"/>
      <c r="T224" s="312">
        <f>T225</f>
        <v>0</v>
      </c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R224" s="313" t="s">
        <v>88</v>
      </c>
      <c r="AT224" s="314" t="s">
        <v>75</v>
      </c>
      <c r="AU224" s="314" t="s">
        <v>92</v>
      </c>
      <c r="AY224" s="313" t="s">
        <v>235</v>
      </c>
      <c r="BK224" s="315">
        <f>BK225</f>
        <v>0</v>
      </c>
    </row>
    <row r="225" s="17" customFormat="1" ht="20.88" customHeight="1">
      <c r="A225" s="17"/>
      <c r="B225" s="303"/>
      <c r="C225" s="304"/>
      <c r="D225" s="305" t="s">
        <v>75</v>
      </c>
      <c r="E225" s="305" t="s">
        <v>16609</v>
      </c>
      <c r="F225" s="305" t="s">
        <v>16610</v>
      </c>
      <c r="G225" s="304"/>
      <c r="H225" s="304"/>
      <c r="I225" s="306"/>
      <c r="J225" s="307">
        <f>BK225</f>
        <v>0</v>
      </c>
      <c r="K225" s="304"/>
      <c r="L225" s="308"/>
      <c r="M225" s="309"/>
      <c r="N225" s="310"/>
      <c r="O225" s="310"/>
      <c r="P225" s="311">
        <f>SUM(P226:P227)</f>
        <v>0</v>
      </c>
      <c r="Q225" s="310"/>
      <c r="R225" s="311">
        <f>SUM(R226:R227)</f>
        <v>0</v>
      </c>
      <c r="S225" s="310"/>
      <c r="T225" s="312">
        <f>SUM(T226:T227)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R225" s="313" t="s">
        <v>88</v>
      </c>
      <c r="AT225" s="314" t="s">
        <v>75</v>
      </c>
      <c r="AU225" s="314" t="s">
        <v>98</v>
      </c>
      <c r="AY225" s="313" t="s">
        <v>235</v>
      </c>
      <c r="BK225" s="315">
        <f>SUM(BK226:BK227)</f>
        <v>0</v>
      </c>
    </row>
    <row r="226" s="2" customFormat="1" ht="16.5" customHeight="1">
      <c r="A226" s="42"/>
      <c r="B226" s="43"/>
      <c r="C226" s="218" t="s">
        <v>901</v>
      </c>
      <c r="D226" s="218" t="s">
        <v>237</v>
      </c>
      <c r="E226" s="219" t="s">
        <v>16611</v>
      </c>
      <c r="F226" s="220" t="s">
        <v>16143</v>
      </c>
      <c r="G226" s="221" t="s">
        <v>10100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16612</v>
      </c>
    </row>
    <row r="227" s="2" customFormat="1" ht="16.5" customHeight="1">
      <c r="A227" s="42"/>
      <c r="B227" s="43"/>
      <c r="C227" s="218" t="s">
        <v>917</v>
      </c>
      <c r="D227" s="218" t="s">
        <v>237</v>
      </c>
      <c r="E227" s="219" t="s">
        <v>16613</v>
      </c>
      <c r="F227" s="220" t="s">
        <v>16614</v>
      </c>
      <c r="G227" s="221" t="s">
        <v>10100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16615</v>
      </c>
    </row>
    <row r="228" s="17" customFormat="1" ht="20.88" customHeight="1">
      <c r="A228" s="17"/>
      <c r="B228" s="303"/>
      <c r="C228" s="304"/>
      <c r="D228" s="305" t="s">
        <v>75</v>
      </c>
      <c r="E228" s="305" t="s">
        <v>16616</v>
      </c>
      <c r="F228" s="305" t="s">
        <v>16617</v>
      </c>
      <c r="G228" s="304"/>
      <c r="H228" s="304"/>
      <c r="I228" s="306"/>
      <c r="J228" s="307">
        <f>BK228</f>
        <v>0</v>
      </c>
      <c r="K228" s="304"/>
      <c r="L228" s="308"/>
      <c r="M228" s="309"/>
      <c r="N228" s="310"/>
      <c r="O228" s="310"/>
      <c r="P228" s="311">
        <f>P229+P232</f>
        <v>0</v>
      </c>
      <c r="Q228" s="310"/>
      <c r="R228" s="311">
        <f>R229+R232</f>
        <v>0</v>
      </c>
      <c r="S228" s="310"/>
      <c r="T228" s="312">
        <f>T229+T232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R228" s="313" t="s">
        <v>88</v>
      </c>
      <c r="AT228" s="314" t="s">
        <v>75</v>
      </c>
      <c r="AU228" s="314" t="s">
        <v>92</v>
      </c>
      <c r="AY228" s="313" t="s">
        <v>235</v>
      </c>
      <c r="BK228" s="315">
        <f>BK229+BK232</f>
        <v>0</v>
      </c>
    </row>
    <row r="229" s="17" customFormat="1" ht="20.88" customHeight="1">
      <c r="A229" s="17"/>
      <c r="B229" s="303"/>
      <c r="C229" s="304"/>
      <c r="D229" s="305" t="s">
        <v>75</v>
      </c>
      <c r="E229" s="305" t="s">
        <v>16618</v>
      </c>
      <c r="F229" s="305" t="s">
        <v>16619</v>
      </c>
      <c r="G229" s="304"/>
      <c r="H229" s="304"/>
      <c r="I229" s="306"/>
      <c r="J229" s="307">
        <f>BK229</f>
        <v>0</v>
      </c>
      <c r="K229" s="304"/>
      <c r="L229" s="308"/>
      <c r="M229" s="309"/>
      <c r="N229" s="310"/>
      <c r="O229" s="310"/>
      <c r="P229" s="311">
        <f>SUM(P230:P231)</f>
        <v>0</v>
      </c>
      <c r="Q229" s="310"/>
      <c r="R229" s="311">
        <f>SUM(R230:R231)</f>
        <v>0</v>
      </c>
      <c r="S229" s="310"/>
      <c r="T229" s="312">
        <f>SUM(T230:T231)</f>
        <v>0</v>
      </c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R229" s="313" t="s">
        <v>88</v>
      </c>
      <c r="AT229" s="314" t="s">
        <v>75</v>
      </c>
      <c r="AU229" s="314" t="s">
        <v>98</v>
      </c>
      <c r="AY229" s="313" t="s">
        <v>235</v>
      </c>
      <c r="BK229" s="315">
        <f>SUM(BK230:BK231)</f>
        <v>0</v>
      </c>
    </row>
    <row r="230" s="2" customFormat="1" ht="24.15" customHeight="1">
      <c r="A230" s="42"/>
      <c r="B230" s="43"/>
      <c r="C230" s="280" t="s">
        <v>923</v>
      </c>
      <c r="D230" s="280" t="s">
        <v>386</v>
      </c>
      <c r="E230" s="281" t="s">
        <v>16620</v>
      </c>
      <c r="F230" s="282" t="s">
        <v>16621</v>
      </c>
      <c r="G230" s="283" t="s">
        <v>10100</v>
      </c>
      <c r="H230" s="284">
        <v>1</v>
      </c>
      <c r="I230" s="285"/>
      <c r="J230" s="286">
        <f>ROUND(I230*H230,2)</f>
        <v>0</v>
      </c>
      <c r="K230" s="282" t="s">
        <v>19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262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16622</v>
      </c>
    </row>
    <row r="231" s="2" customFormat="1" ht="16.5" customHeight="1">
      <c r="A231" s="42"/>
      <c r="B231" s="43"/>
      <c r="C231" s="280" t="s">
        <v>929</v>
      </c>
      <c r="D231" s="280" t="s">
        <v>386</v>
      </c>
      <c r="E231" s="281" t="s">
        <v>16623</v>
      </c>
      <c r="F231" s="282" t="s">
        <v>13637</v>
      </c>
      <c r="G231" s="283" t="s">
        <v>10100</v>
      </c>
      <c r="H231" s="284">
        <v>9</v>
      </c>
      <c r="I231" s="285"/>
      <c r="J231" s="286">
        <f>ROUND(I231*H231,2)</f>
        <v>0</v>
      </c>
      <c r="K231" s="282" t="s">
        <v>19</v>
      </c>
      <c r="L231" s="287"/>
      <c r="M231" s="288" t="s">
        <v>19</v>
      </c>
      <c r="N231" s="289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471</v>
      </c>
      <c r="AT231" s="229" t="s">
        <v>386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16624</v>
      </c>
    </row>
    <row r="232" s="17" customFormat="1" ht="20.88" customHeight="1">
      <c r="A232" s="17"/>
      <c r="B232" s="303"/>
      <c r="C232" s="304"/>
      <c r="D232" s="305" t="s">
        <v>75</v>
      </c>
      <c r="E232" s="305" t="s">
        <v>16625</v>
      </c>
      <c r="F232" s="305" t="s">
        <v>16626</v>
      </c>
      <c r="G232" s="304"/>
      <c r="H232" s="304"/>
      <c r="I232" s="306"/>
      <c r="J232" s="307">
        <f>BK232</f>
        <v>0</v>
      </c>
      <c r="K232" s="304"/>
      <c r="L232" s="308"/>
      <c r="M232" s="309"/>
      <c r="N232" s="310"/>
      <c r="O232" s="310"/>
      <c r="P232" s="311">
        <f>SUM(P233:P237)</f>
        <v>0</v>
      </c>
      <c r="Q232" s="310"/>
      <c r="R232" s="311">
        <f>SUM(R233:R237)</f>
        <v>0</v>
      </c>
      <c r="S232" s="310"/>
      <c r="T232" s="312">
        <f>SUM(T233:T237)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R232" s="313" t="s">
        <v>88</v>
      </c>
      <c r="AT232" s="314" t="s">
        <v>75</v>
      </c>
      <c r="AU232" s="314" t="s">
        <v>98</v>
      </c>
      <c r="AY232" s="313" t="s">
        <v>235</v>
      </c>
      <c r="BK232" s="315">
        <f>SUM(BK233:BK237)</f>
        <v>0</v>
      </c>
    </row>
    <row r="233" s="2" customFormat="1" ht="16.5" customHeight="1">
      <c r="A233" s="42"/>
      <c r="B233" s="43"/>
      <c r="C233" s="218" t="s">
        <v>935</v>
      </c>
      <c r="D233" s="218" t="s">
        <v>237</v>
      </c>
      <c r="E233" s="219" t="s">
        <v>16627</v>
      </c>
      <c r="F233" s="220" t="s">
        <v>16628</v>
      </c>
      <c r="G233" s="221" t="s">
        <v>10100</v>
      </c>
      <c r="H233" s="222">
        <v>16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16629</v>
      </c>
    </row>
    <row r="234" s="2" customFormat="1" ht="16.5" customHeight="1">
      <c r="A234" s="42"/>
      <c r="B234" s="43"/>
      <c r="C234" s="218" t="s">
        <v>971</v>
      </c>
      <c r="D234" s="218" t="s">
        <v>237</v>
      </c>
      <c r="E234" s="219" t="s">
        <v>16630</v>
      </c>
      <c r="F234" s="220" t="s">
        <v>15630</v>
      </c>
      <c r="G234" s="221" t="s">
        <v>13714</v>
      </c>
      <c r="H234" s="222">
        <v>16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16631</v>
      </c>
    </row>
    <row r="235" s="2" customFormat="1" ht="16.5" customHeight="1">
      <c r="A235" s="42"/>
      <c r="B235" s="43"/>
      <c r="C235" s="218" t="s">
        <v>977</v>
      </c>
      <c r="D235" s="218" t="s">
        <v>237</v>
      </c>
      <c r="E235" s="219" t="s">
        <v>16632</v>
      </c>
      <c r="F235" s="220" t="s">
        <v>13717</v>
      </c>
      <c r="G235" s="221" t="s">
        <v>13714</v>
      </c>
      <c r="H235" s="222">
        <v>12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16633</v>
      </c>
    </row>
    <row r="236" s="2" customFormat="1" ht="16.5" customHeight="1">
      <c r="A236" s="42"/>
      <c r="B236" s="43"/>
      <c r="C236" s="218" t="s">
        <v>983</v>
      </c>
      <c r="D236" s="218" t="s">
        <v>237</v>
      </c>
      <c r="E236" s="219" t="s">
        <v>16634</v>
      </c>
      <c r="F236" s="220" t="s">
        <v>13720</v>
      </c>
      <c r="G236" s="221" t="s">
        <v>13714</v>
      </c>
      <c r="H236" s="222">
        <v>8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16635</v>
      </c>
    </row>
    <row r="237" s="2" customFormat="1" ht="21.75" customHeight="1">
      <c r="A237" s="42"/>
      <c r="B237" s="43"/>
      <c r="C237" s="218" t="s">
        <v>989</v>
      </c>
      <c r="D237" s="218" t="s">
        <v>237</v>
      </c>
      <c r="E237" s="219" t="s">
        <v>16636</v>
      </c>
      <c r="F237" s="220" t="s">
        <v>16637</v>
      </c>
      <c r="G237" s="221" t="s">
        <v>10100</v>
      </c>
      <c r="H237" s="222">
        <v>1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16638</v>
      </c>
    </row>
    <row r="238" s="12" customFormat="1" ht="20.88" customHeight="1">
      <c r="A238" s="12"/>
      <c r="B238" s="202"/>
      <c r="C238" s="203"/>
      <c r="D238" s="204" t="s">
        <v>75</v>
      </c>
      <c r="E238" s="216" t="s">
        <v>16639</v>
      </c>
      <c r="F238" s="216" t="s">
        <v>16640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P239+P249+P274+P301</f>
        <v>0</v>
      </c>
      <c r="Q238" s="210"/>
      <c r="R238" s="211">
        <f>R239+R249+R274+R301</f>
        <v>0.41872000000000004</v>
      </c>
      <c r="S238" s="210"/>
      <c r="T238" s="212">
        <f>T239+T249+T274+T301</f>
        <v>1.01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88</v>
      </c>
      <c r="AT238" s="214" t="s">
        <v>75</v>
      </c>
      <c r="AU238" s="214" t="s">
        <v>88</v>
      </c>
      <c r="AY238" s="213" t="s">
        <v>235</v>
      </c>
      <c r="BK238" s="215">
        <f>BK239+BK249+BK274+BK301</f>
        <v>0</v>
      </c>
    </row>
    <row r="239" s="17" customFormat="1" ht="20.88" customHeight="1">
      <c r="A239" s="17"/>
      <c r="B239" s="303"/>
      <c r="C239" s="304"/>
      <c r="D239" s="305" t="s">
        <v>75</v>
      </c>
      <c r="E239" s="305" t="s">
        <v>16641</v>
      </c>
      <c r="F239" s="305" t="s">
        <v>16642</v>
      </c>
      <c r="G239" s="304"/>
      <c r="H239" s="304"/>
      <c r="I239" s="306"/>
      <c r="J239" s="307">
        <f>BK239</f>
        <v>0</v>
      </c>
      <c r="K239" s="304"/>
      <c r="L239" s="308"/>
      <c r="M239" s="309"/>
      <c r="N239" s="310"/>
      <c r="O239" s="310"/>
      <c r="P239" s="311">
        <f>P240+P243</f>
        <v>0</v>
      </c>
      <c r="Q239" s="310"/>
      <c r="R239" s="311">
        <f>R240+R243</f>
        <v>0.41872000000000004</v>
      </c>
      <c r="S239" s="310"/>
      <c r="T239" s="312">
        <f>T240+T243</f>
        <v>0</v>
      </c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R239" s="313" t="s">
        <v>88</v>
      </c>
      <c r="AT239" s="314" t="s">
        <v>75</v>
      </c>
      <c r="AU239" s="314" t="s">
        <v>92</v>
      </c>
      <c r="AY239" s="313" t="s">
        <v>235</v>
      </c>
      <c r="BK239" s="315">
        <f>BK240+BK243</f>
        <v>0</v>
      </c>
    </row>
    <row r="240" s="17" customFormat="1" ht="20.88" customHeight="1">
      <c r="A240" s="17"/>
      <c r="B240" s="303"/>
      <c r="C240" s="304"/>
      <c r="D240" s="305" t="s">
        <v>75</v>
      </c>
      <c r="E240" s="305" t="s">
        <v>16643</v>
      </c>
      <c r="F240" s="305" t="s">
        <v>16644</v>
      </c>
      <c r="G240" s="304"/>
      <c r="H240" s="304"/>
      <c r="I240" s="306"/>
      <c r="J240" s="307">
        <f>BK240</f>
        <v>0</v>
      </c>
      <c r="K240" s="304"/>
      <c r="L240" s="308"/>
      <c r="M240" s="309"/>
      <c r="N240" s="310"/>
      <c r="O240" s="310"/>
      <c r="P240" s="311">
        <f>SUM(P241:P242)</f>
        <v>0</v>
      </c>
      <c r="Q240" s="310"/>
      <c r="R240" s="311">
        <f>SUM(R241:R242)</f>
        <v>0.41872000000000004</v>
      </c>
      <c r="S240" s="310"/>
      <c r="T240" s="312">
        <f>SUM(T241:T242)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R240" s="313" t="s">
        <v>88</v>
      </c>
      <c r="AT240" s="314" t="s">
        <v>75</v>
      </c>
      <c r="AU240" s="314" t="s">
        <v>98</v>
      </c>
      <c r="AY240" s="313" t="s">
        <v>235</v>
      </c>
      <c r="BK240" s="315">
        <f>SUM(BK241:BK242)</f>
        <v>0</v>
      </c>
    </row>
    <row r="241" s="2" customFormat="1" ht="24.15" customHeight="1">
      <c r="A241" s="42"/>
      <c r="B241" s="43"/>
      <c r="C241" s="280" t="s">
        <v>995</v>
      </c>
      <c r="D241" s="280" t="s">
        <v>386</v>
      </c>
      <c r="E241" s="281" t="s">
        <v>16645</v>
      </c>
      <c r="F241" s="282" t="s">
        <v>16646</v>
      </c>
      <c r="G241" s="283" t="s">
        <v>240</v>
      </c>
      <c r="H241" s="284">
        <v>2617</v>
      </c>
      <c r="I241" s="285"/>
      <c r="J241" s="286">
        <f>ROUND(I241*H241,2)</f>
        <v>0</v>
      </c>
      <c r="K241" s="282" t="s">
        <v>241</v>
      </c>
      <c r="L241" s="287"/>
      <c r="M241" s="288" t="s">
        <v>19</v>
      </c>
      <c r="N241" s="289" t="s">
        <v>48</v>
      </c>
      <c r="O241" s="88"/>
      <c r="P241" s="227">
        <f>O241*H241</f>
        <v>0</v>
      </c>
      <c r="Q241" s="227">
        <v>0.00016000000000000001</v>
      </c>
      <c r="R241" s="227">
        <f>Q241*H241</f>
        <v>0.41872000000000004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471</v>
      </c>
      <c r="AT241" s="229" t="s">
        <v>386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16647</v>
      </c>
    </row>
    <row r="242" s="2" customFormat="1" ht="16.5" customHeight="1">
      <c r="A242" s="42"/>
      <c r="B242" s="43"/>
      <c r="C242" s="280" t="s">
        <v>1001</v>
      </c>
      <c r="D242" s="280" t="s">
        <v>386</v>
      </c>
      <c r="E242" s="281" t="s">
        <v>16648</v>
      </c>
      <c r="F242" s="282" t="s">
        <v>16649</v>
      </c>
      <c r="G242" s="283" t="s">
        <v>240</v>
      </c>
      <c r="H242" s="284">
        <v>65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471</v>
      </c>
      <c r="AT242" s="229" t="s">
        <v>386</v>
      </c>
      <c r="AU242" s="229" t="s">
        <v>262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16650</v>
      </c>
    </row>
    <row r="243" s="17" customFormat="1" ht="20.88" customHeight="1">
      <c r="A243" s="17"/>
      <c r="B243" s="303"/>
      <c r="C243" s="304"/>
      <c r="D243" s="305" t="s">
        <v>75</v>
      </c>
      <c r="E243" s="305" t="s">
        <v>16651</v>
      </c>
      <c r="F243" s="305" t="s">
        <v>16652</v>
      </c>
      <c r="G243" s="304"/>
      <c r="H243" s="304"/>
      <c r="I243" s="306"/>
      <c r="J243" s="307">
        <f>BK243</f>
        <v>0</v>
      </c>
      <c r="K243" s="304"/>
      <c r="L243" s="308"/>
      <c r="M243" s="309"/>
      <c r="N243" s="310"/>
      <c r="O243" s="310"/>
      <c r="P243" s="311">
        <f>SUM(P244:P248)</f>
        <v>0</v>
      </c>
      <c r="Q243" s="310"/>
      <c r="R243" s="311">
        <f>SUM(R244:R248)</f>
        <v>0</v>
      </c>
      <c r="S243" s="310"/>
      <c r="T243" s="312">
        <f>SUM(T244:T248)</f>
        <v>0</v>
      </c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R243" s="313" t="s">
        <v>88</v>
      </c>
      <c r="AT243" s="314" t="s">
        <v>75</v>
      </c>
      <c r="AU243" s="314" t="s">
        <v>98</v>
      </c>
      <c r="AY243" s="313" t="s">
        <v>235</v>
      </c>
      <c r="BK243" s="315">
        <f>SUM(BK244:BK248)</f>
        <v>0</v>
      </c>
    </row>
    <row r="244" s="2" customFormat="1" ht="16.5" customHeight="1">
      <c r="A244" s="42"/>
      <c r="B244" s="43"/>
      <c r="C244" s="218" t="s">
        <v>1007</v>
      </c>
      <c r="D244" s="218" t="s">
        <v>237</v>
      </c>
      <c r="E244" s="219" t="s">
        <v>16653</v>
      </c>
      <c r="F244" s="220" t="s">
        <v>16430</v>
      </c>
      <c r="G244" s="221" t="s">
        <v>240</v>
      </c>
      <c r="H244" s="222">
        <v>2617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262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16654</v>
      </c>
    </row>
    <row r="245" s="2" customFormat="1" ht="16.5" customHeight="1">
      <c r="A245" s="42"/>
      <c r="B245" s="43"/>
      <c r="C245" s="218" t="s">
        <v>1013</v>
      </c>
      <c r="D245" s="218" t="s">
        <v>237</v>
      </c>
      <c r="E245" s="219" t="s">
        <v>16655</v>
      </c>
      <c r="F245" s="220" t="s">
        <v>16656</v>
      </c>
      <c r="G245" s="221" t="s">
        <v>240</v>
      </c>
      <c r="H245" s="222">
        <v>65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16657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16658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24.15" customHeight="1">
      <c r="A247" s="42"/>
      <c r="B247" s="43"/>
      <c r="C247" s="218" t="s">
        <v>1019</v>
      </c>
      <c r="D247" s="218" t="s">
        <v>237</v>
      </c>
      <c r="E247" s="219" t="s">
        <v>16432</v>
      </c>
      <c r="F247" s="220" t="s">
        <v>16433</v>
      </c>
      <c r="G247" s="221" t="s">
        <v>10100</v>
      </c>
      <c r="H247" s="222">
        <v>17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16659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16435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17" customFormat="1" ht="20.88" customHeight="1">
      <c r="A249" s="17"/>
      <c r="B249" s="303"/>
      <c r="C249" s="304"/>
      <c r="D249" s="305" t="s">
        <v>75</v>
      </c>
      <c r="E249" s="305" t="s">
        <v>16660</v>
      </c>
      <c r="F249" s="305" t="s">
        <v>16661</v>
      </c>
      <c r="G249" s="304"/>
      <c r="H249" s="304"/>
      <c r="I249" s="306"/>
      <c r="J249" s="307">
        <f>BK249</f>
        <v>0</v>
      </c>
      <c r="K249" s="304"/>
      <c r="L249" s="308"/>
      <c r="M249" s="309"/>
      <c r="N249" s="310"/>
      <c r="O249" s="310"/>
      <c r="P249" s="311">
        <f>P250+P254</f>
        <v>0</v>
      </c>
      <c r="Q249" s="310"/>
      <c r="R249" s="311">
        <f>R250+R254</f>
        <v>0</v>
      </c>
      <c r="S249" s="310"/>
      <c r="T249" s="312">
        <f>T250+T254</f>
        <v>1.01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R249" s="313" t="s">
        <v>88</v>
      </c>
      <c r="AT249" s="314" t="s">
        <v>75</v>
      </c>
      <c r="AU249" s="314" t="s">
        <v>92</v>
      </c>
      <c r="AY249" s="313" t="s">
        <v>235</v>
      </c>
      <c r="BK249" s="315">
        <f>BK250+BK254</f>
        <v>0</v>
      </c>
    </row>
    <row r="250" s="17" customFormat="1" ht="20.88" customHeight="1">
      <c r="A250" s="17"/>
      <c r="B250" s="303"/>
      <c r="C250" s="304"/>
      <c r="D250" s="305" t="s">
        <v>75</v>
      </c>
      <c r="E250" s="305" t="s">
        <v>16662</v>
      </c>
      <c r="F250" s="305" t="s">
        <v>16663</v>
      </c>
      <c r="G250" s="304"/>
      <c r="H250" s="304"/>
      <c r="I250" s="306"/>
      <c r="J250" s="307">
        <f>BK250</f>
        <v>0</v>
      </c>
      <c r="K250" s="304"/>
      <c r="L250" s="308"/>
      <c r="M250" s="309"/>
      <c r="N250" s="310"/>
      <c r="O250" s="310"/>
      <c r="P250" s="311">
        <f>SUM(P251:P253)</f>
        <v>0</v>
      </c>
      <c r="Q250" s="310"/>
      <c r="R250" s="311">
        <f>SUM(R251:R253)</f>
        <v>0</v>
      </c>
      <c r="S250" s="310"/>
      <c r="T250" s="312">
        <f>SUM(T251:T253)</f>
        <v>0</v>
      </c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R250" s="313" t="s">
        <v>88</v>
      </c>
      <c r="AT250" s="314" t="s">
        <v>75</v>
      </c>
      <c r="AU250" s="314" t="s">
        <v>98</v>
      </c>
      <c r="AY250" s="313" t="s">
        <v>235</v>
      </c>
      <c r="BK250" s="315">
        <f>SUM(BK251:BK253)</f>
        <v>0</v>
      </c>
    </row>
    <row r="251" s="2" customFormat="1" ht="16.5" customHeight="1">
      <c r="A251" s="42"/>
      <c r="B251" s="43"/>
      <c r="C251" s="280" t="s">
        <v>1034</v>
      </c>
      <c r="D251" s="280" t="s">
        <v>386</v>
      </c>
      <c r="E251" s="281" t="s">
        <v>16664</v>
      </c>
      <c r="F251" s="282" t="s">
        <v>16458</v>
      </c>
      <c r="G251" s="283" t="s">
        <v>240</v>
      </c>
      <c r="H251" s="284">
        <v>65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471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16665</v>
      </c>
    </row>
    <row r="252" s="2" customFormat="1" ht="21.75" customHeight="1">
      <c r="A252" s="42"/>
      <c r="B252" s="43"/>
      <c r="C252" s="280" t="s">
        <v>1040</v>
      </c>
      <c r="D252" s="280" t="s">
        <v>386</v>
      </c>
      <c r="E252" s="281" t="s">
        <v>16666</v>
      </c>
      <c r="F252" s="282" t="s">
        <v>16470</v>
      </c>
      <c r="G252" s="283" t="s">
        <v>10100</v>
      </c>
      <c r="H252" s="284">
        <v>5200</v>
      </c>
      <c r="I252" s="285"/>
      <c r="J252" s="286">
        <f>ROUND(I252*H252,2)</f>
        <v>0</v>
      </c>
      <c r="K252" s="282" t="s">
        <v>19</v>
      </c>
      <c r="L252" s="287"/>
      <c r="M252" s="288" t="s">
        <v>19</v>
      </c>
      <c r="N252" s="289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471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16667</v>
      </c>
    </row>
    <row r="253" s="2" customFormat="1" ht="24.15" customHeight="1">
      <c r="A253" s="42"/>
      <c r="B253" s="43"/>
      <c r="C253" s="280" t="s">
        <v>1046</v>
      </c>
      <c r="D253" s="280" t="s">
        <v>386</v>
      </c>
      <c r="E253" s="281" t="s">
        <v>16668</v>
      </c>
      <c r="F253" s="282" t="s">
        <v>16476</v>
      </c>
      <c r="G253" s="283" t="s">
        <v>240</v>
      </c>
      <c r="H253" s="284">
        <v>88</v>
      </c>
      <c r="I253" s="285"/>
      <c r="J253" s="286">
        <f>ROUND(I253*H253,2)</f>
        <v>0</v>
      </c>
      <c r="K253" s="282" t="s">
        <v>19</v>
      </c>
      <c r="L253" s="287"/>
      <c r="M253" s="288" t="s">
        <v>19</v>
      </c>
      <c r="N253" s="289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471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16669</v>
      </c>
    </row>
    <row r="254" s="17" customFormat="1" ht="20.88" customHeight="1">
      <c r="A254" s="17"/>
      <c r="B254" s="303"/>
      <c r="C254" s="304"/>
      <c r="D254" s="305" t="s">
        <v>75</v>
      </c>
      <c r="E254" s="305" t="s">
        <v>16670</v>
      </c>
      <c r="F254" s="305" t="s">
        <v>16671</v>
      </c>
      <c r="G254" s="304"/>
      <c r="H254" s="304"/>
      <c r="I254" s="306"/>
      <c r="J254" s="307">
        <f>BK254</f>
        <v>0</v>
      </c>
      <c r="K254" s="304"/>
      <c r="L254" s="308"/>
      <c r="M254" s="309"/>
      <c r="N254" s="310"/>
      <c r="O254" s="310"/>
      <c r="P254" s="311">
        <f>SUM(P255:P273)</f>
        <v>0</v>
      </c>
      <c r="Q254" s="310"/>
      <c r="R254" s="311">
        <f>SUM(R255:R273)</f>
        <v>0</v>
      </c>
      <c r="S254" s="310"/>
      <c r="T254" s="312">
        <f>SUM(T255:T273)</f>
        <v>1.01</v>
      </c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R254" s="313" t="s">
        <v>88</v>
      </c>
      <c r="AT254" s="314" t="s">
        <v>75</v>
      </c>
      <c r="AU254" s="314" t="s">
        <v>98</v>
      </c>
      <c r="AY254" s="313" t="s">
        <v>235</v>
      </c>
      <c r="BK254" s="315">
        <f>SUM(BK255:BK273)</f>
        <v>0</v>
      </c>
    </row>
    <row r="255" s="2" customFormat="1" ht="16.5" customHeight="1">
      <c r="A255" s="42"/>
      <c r="B255" s="43"/>
      <c r="C255" s="218" t="s">
        <v>1051</v>
      </c>
      <c r="D255" s="218" t="s">
        <v>237</v>
      </c>
      <c r="E255" s="219" t="s">
        <v>16672</v>
      </c>
      <c r="F255" s="220" t="s">
        <v>16486</v>
      </c>
      <c r="G255" s="221" t="s">
        <v>240</v>
      </c>
      <c r="H255" s="222">
        <v>65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16673</v>
      </c>
    </row>
    <row r="256" s="2" customFormat="1" ht="21.75" customHeight="1">
      <c r="A256" s="42"/>
      <c r="B256" s="43"/>
      <c r="C256" s="218" t="s">
        <v>1057</v>
      </c>
      <c r="D256" s="218" t="s">
        <v>237</v>
      </c>
      <c r="E256" s="219" t="s">
        <v>16674</v>
      </c>
      <c r="F256" s="220" t="s">
        <v>16470</v>
      </c>
      <c r="G256" s="221" t="s">
        <v>10100</v>
      </c>
      <c r="H256" s="222">
        <v>5200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16675</v>
      </c>
    </row>
    <row r="257" s="2" customFormat="1" ht="24.15" customHeight="1">
      <c r="A257" s="42"/>
      <c r="B257" s="43"/>
      <c r="C257" s="218" t="s">
        <v>1063</v>
      </c>
      <c r="D257" s="218" t="s">
        <v>237</v>
      </c>
      <c r="E257" s="219" t="s">
        <v>16676</v>
      </c>
      <c r="F257" s="220" t="s">
        <v>16499</v>
      </c>
      <c r="G257" s="221" t="s">
        <v>240</v>
      </c>
      <c r="H257" s="222">
        <v>88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16677</v>
      </c>
    </row>
    <row r="258" s="2" customFormat="1" ht="16.5" customHeight="1">
      <c r="A258" s="42"/>
      <c r="B258" s="43"/>
      <c r="C258" s="218" t="s">
        <v>1069</v>
      </c>
      <c r="D258" s="218" t="s">
        <v>237</v>
      </c>
      <c r="E258" s="219" t="s">
        <v>13641</v>
      </c>
      <c r="F258" s="220" t="s">
        <v>13642</v>
      </c>
      <c r="G258" s="221" t="s">
        <v>240</v>
      </c>
      <c r="H258" s="222">
        <v>65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0.002</v>
      </c>
      <c r="T258" s="228">
        <f>S258*H258</f>
        <v>0.13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16678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13644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262</v>
      </c>
    </row>
    <row r="260" s="2" customFormat="1" ht="16.5" customHeight="1">
      <c r="A260" s="42"/>
      <c r="B260" s="43"/>
      <c r="C260" s="218" t="s">
        <v>1079</v>
      </c>
      <c r="D260" s="218" t="s">
        <v>237</v>
      </c>
      <c r="E260" s="219" t="s">
        <v>15511</v>
      </c>
      <c r="F260" s="220" t="s">
        <v>16502</v>
      </c>
      <c r="G260" s="221" t="s">
        <v>10100</v>
      </c>
      <c r="H260" s="222">
        <v>110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0.0080000000000000002</v>
      </c>
      <c r="T260" s="228">
        <f>S260*H260</f>
        <v>0.88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16679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16504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262</v>
      </c>
    </row>
    <row r="262" s="2" customFormat="1" ht="16.5" customHeight="1">
      <c r="A262" s="42"/>
      <c r="B262" s="43"/>
      <c r="C262" s="218" t="s">
        <v>1090</v>
      </c>
      <c r="D262" s="218" t="s">
        <v>237</v>
      </c>
      <c r="E262" s="219" t="s">
        <v>13676</v>
      </c>
      <c r="F262" s="220" t="s">
        <v>13677</v>
      </c>
      <c r="G262" s="221" t="s">
        <v>389</v>
      </c>
      <c r="H262" s="222">
        <v>1.01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16680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13679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262</v>
      </c>
    </row>
    <row r="264" s="2" customFormat="1" ht="21.75" customHeight="1">
      <c r="A264" s="42"/>
      <c r="B264" s="43"/>
      <c r="C264" s="218" t="s">
        <v>1112</v>
      </c>
      <c r="D264" s="218" t="s">
        <v>237</v>
      </c>
      <c r="E264" s="219" t="s">
        <v>13680</v>
      </c>
      <c r="F264" s="220" t="s">
        <v>13681</v>
      </c>
      <c r="G264" s="221" t="s">
        <v>389</v>
      </c>
      <c r="H264" s="222">
        <v>2.02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16681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13683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262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16682</v>
      </c>
      <c r="G266" s="237"/>
      <c r="H266" s="241">
        <v>2.02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262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18" t="s">
        <v>1125</v>
      </c>
      <c r="D267" s="218" t="s">
        <v>237</v>
      </c>
      <c r="E267" s="219" t="s">
        <v>13685</v>
      </c>
      <c r="F267" s="220" t="s">
        <v>13686</v>
      </c>
      <c r="G267" s="221" t="s">
        <v>389</v>
      </c>
      <c r="H267" s="222">
        <v>1.01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16683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13688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262</v>
      </c>
    </row>
    <row r="269" s="2" customFormat="1" ht="21.75" customHeight="1">
      <c r="A269" s="42"/>
      <c r="B269" s="43"/>
      <c r="C269" s="218" t="s">
        <v>1131</v>
      </c>
      <c r="D269" s="218" t="s">
        <v>237</v>
      </c>
      <c r="E269" s="219" t="s">
        <v>13689</v>
      </c>
      <c r="F269" s="220" t="s">
        <v>13690</v>
      </c>
      <c r="G269" s="221" t="s">
        <v>389</v>
      </c>
      <c r="H269" s="222">
        <v>11.109999999999999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16684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13692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262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16685</v>
      </c>
      <c r="G271" s="237"/>
      <c r="H271" s="241">
        <v>11.109999999999999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262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24.15" customHeight="1">
      <c r="A272" s="42"/>
      <c r="B272" s="43"/>
      <c r="C272" s="218" t="s">
        <v>1142</v>
      </c>
      <c r="D272" s="218" t="s">
        <v>237</v>
      </c>
      <c r="E272" s="219" t="s">
        <v>13699</v>
      </c>
      <c r="F272" s="220" t="s">
        <v>13700</v>
      </c>
      <c r="G272" s="221" t="s">
        <v>389</v>
      </c>
      <c r="H272" s="222">
        <v>1.01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16686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13702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262</v>
      </c>
    </row>
    <row r="274" s="17" customFormat="1" ht="20.88" customHeight="1">
      <c r="A274" s="17"/>
      <c r="B274" s="303"/>
      <c r="C274" s="304"/>
      <c r="D274" s="305" t="s">
        <v>75</v>
      </c>
      <c r="E274" s="305" t="s">
        <v>16687</v>
      </c>
      <c r="F274" s="305" t="s">
        <v>16688</v>
      </c>
      <c r="G274" s="304"/>
      <c r="H274" s="304"/>
      <c r="I274" s="306"/>
      <c r="J274" s="307">
        <f>BK274</f>
        <v>0</v>
      </c>
      <c r="K274" s="304"/>
      <c r="L274" s="308"/>
      <c r="M274" s="309"/>
      <c r="N274" s="310"/>
      <c r="O274" s="310"/>
      <c r="P274" s="311">
        <f>P275+P288</f>
        <v>0</v>
      </c>
      <c r="Q274" s="310"/>
      <c r="R274" s="311">
        <f>R275+R288</f>
        <v>0</v>
      </c>
      <c r="S274" s="310"/>
      <c r="T274" s="312">
        <f>T275+T288</f>
        <v>0</v>
      </c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R274" s="313" t="s">
        <v>88</v>
      </c>
      <c r="AT274" s="314" t="s">
        <v>75</v>
      </c>
      <c r="AU274" s="314" t="s">
        <v>92</v>
      </c>
      <c r="AY274" s="313" t="s">
        <v>235</v>
      </c>
      <c r="BK274" s="315">
        <f>BK275+BK288</f>
        <v>0</v>
      </c>
    </row>
    <row r="275" s="17" customFormat="1" ht="20.88" customHeight="1">
      <c r="A275" s="17"/>
      <c r="B275" s="303"/>
      <c r="C275" s="304"/>
      <c r="D275" s="305" t="s">
        <v>75</v>
      </c>
      <c r="E275" s="305" t="s">
        <v>16689</v>
      </c>
      <c r="F275" s="305" t="s">
        <v>16690</v>
      </c>
      <c r="G275" s="304"/>
      <c r="H275" s="304"/>
      <c r="I275" s="306"/>
      <c r="J275" s="307">
        <f>BK275</f>
        <v>0</v>
      </c>
      <c r="K275" s="304"/>
      <c r="L275" s="308"/>
      <c r="M275" s="309"/>
      <c r="N275" s="310"/>
      <c r="O275" s="310"/>
      <c r="P275" s="311">
        <f>SUM(P276:P287)</f>
        <v>0</v>
      </c>
      <c r="Q275" s="310"/>
      <c r="R275" s="311">
        <f>SUM(R276:R287)</f>
        <v>0</v>
      </c>
      <c r="S275" s="310"/>
      <c r="T275" s="312">
        <f>SUM(T276:T287)</f>
        <v>0</v>
      </c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R275" s="313" t="s">
        <v>88</v>
      </c>
      <c r="AT275" s="314" t="s">
        <v>75</v>
      </c>
      <c r="AU275" s="314" t="s">
        <v>98</v>
      </c>
      <c r="AY275" s="313" t="s">
        <v>235</v>
      </c>
      <c r="BK275" s="315">
        <f>SUM(BK276:BK287)</f>
        <v>0</v>
      </c>
    </row>
    <row r="276" s="2" customFormat="1" ht="37.8" customHeight="1">
      <c r="A276" s="42"/>
      <c r="B276" s="43"/>
      <c r="C276" s="280" t="s">
        <v>1148</v>
      </c>
      <c r="D276" s="280" t="s">
        <v>386</v>
      </c>
      <c r="E276" s="281" t="s">
        <v>16691</v>
      </c>
      <c r="F276" s="282" t="s">
        <v>16692</v>
      </c>
      <c r="G276" s="283" t="s">
        <v>10100</v>
      </c>
      <c r="H276" s="284">
        <v>1</v>
      </c>
      <c r="I276" s="285"/>
      <c r="J276" s="286">
        <f>ROUND(I276*H276,2)</f>
        <v>0</v>
      </c>
      <c r="K276" s="282" t="s">
        <v>19</v>
      </c>
      <c r="L276" s="287"/>
      <c r="M276" s="288" t="s">
        <v>19</v>
      </c>
      <c r="N276" s="289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471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16693</v>
      </c>
    </row>
    <row r="277" s="2" customFormat="1" ht="24.15" customHeight="1">
      <c r="A277" s="42"/>
      <c r="B277" s="43"/>
      <c r="C277" s="280" t="s">
        <v>1161</v>
      </c>
      <c r="D277" s="280" t="s">
        <v>386</v>
      </c>
      <c r="E277" s="281" t="s">
        <v>16694</v>
      </c>
      <c r="F277" s="282" t="s">
        <v>16695</v>
      </c>
      <c r="G277" s="283" t="s">
        <v>10100</v>
      </c>
      <c r="H277" s="284">
        <v>4</v>
      </c>
      <c r="I277" s="285"/>
      <c r="J277" s="286">
        <f>ROUND(I277*H277,2)</f>
        <v>0</v>
      </c>
      <c r="K277" s="282" t="s">
        <v>19</v>
      </c>
      <c r="L277" s="287"/>
      <c r="M277" s="288" t="s">
        <v>19</v>
      </c>
      <c r="N277" s="289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471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16696</v>
      </c>
    </row>
    <row r="278" s="2" customFormat="1" ht="44.25" customHeight="1">
      <c r="A278" s="42"/>
      <c r="B278" s="43"/>
      <c r="C278" s="280" t="s">
        <v>1187</v>
      </c>
      <c r="D278" s="280" t="s">
        <v>386</v>
      </c>
      <c r="E278" s="281" t="s">
        <v>16697</v>
      </c>
      <c r="F278" s="282" t="s">
        <v>16698</v>
      </c>
      <c r="G278" s="283" t="s">
        <v>10100</v>
      </c>
      <c r="H278" s="284">
        <v>1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16699</v>
      </c>
    </row>
    <row r="279" s="2" customFormat="1" ht="16.5" customHeight="1">
      <c r="A279" s="42"/>
      <c r="B279" s="43"/>
      <c r="C279" s="280" t="s">
        <v>1199</v>
      </c>
      <c r="D279" s="280" t="s">
        <v>386</v>
      </c>
      <c r="E279" s="281" t="s">
        <v>16700</v>
      </c>
      <c r="F279" s="282" t="s">
        <v>16701</v>
      </c>
      <c r="G279" s="283" t="s">
        <v>10100</v>
      </c>
      <c r="H279" s="284">
        <v>2</v>
      </c>
      <c r="I279" s="285"/>
      <c r="J279" s="286">
        <f>ROUND(I279*H279,2)</f>
        <v>0</v>
      </c>
      <c r="K279" s="282" t="s">
        <v>19</v>
      </c>
      <c r="L279" s="287"/>
      <c r="M279" s="288" t="s">
        <v>19</v>
      </c>
      <c r="N279" s="289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471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16702</v>
      </c>
    </row>
    <row r="280" s="2" customFormat="1" ht="21.75" customHeight="1">
      <c r="A280" s="42"/>
      <c r="B280" s="43"/>
      <c r="C280" s="280" t="s">
        <v>1212</v>
      </c>
      <c r="D280" s="280" t="s">
        <v>386</v>
      </c>
      <c r="E280" s="281" t="s">
        <v>16703</v>
      </c>
      <c r="F280" s="282" t="s">
        <v>16704</v>
      </c>
      <c r="G280" s="283" t="s">
        <v>10100</v>
      </c>
      <c r="H280" s="284">
        <v>1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471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16705</v>
      </c>
    </row>
    <row r="281" s="2" customFormat="1" ht="16.5" customHeight="1">
      <c r="A281" s="42"/>
      <c r="B281" s="43"/>
      <c r="C281" s="280" t="s">
        <v>1222</v>
      </c>
      <c r="D281" s="280" t="s">
        <v>386</v>
      </c>
      <c r="E281" s="281" t="s">
        <v>16706</v>
      </c>
      <c r="F281" s="282" t="s">
        <v>16707</v>
      </c>
      <c r="G281" s="283" t="s">
        <v>10100</v>
      </c>
      <c r="H281" s="284">
        <v>1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16708</v>
      </c>
    </row>
    <row r="282" s="2" customFormat="1" ht="24.15" customHeight="1">
      <c r="A282" s="42"/>
      <c r="B282" s="43"/>
      <c r="C282" s="280" t="s">
        <v>1233</v>
      </c>
      <c r="D282" s="280" t="s">
        <v>386</v>
      </c>
      <c r="E282" s="281" t="s">
        <v>16709</v>
      </c>
      <c r="F282" s="282" t="s">
        <v>16710</v>
      </c>
      <c r="G282" s="283" t="s">
        <v>10100</v>
      </c>
      <c r="H282" s="284">
        <v>1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471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16711</v>
      </c>
    </row>
    <row r="283" s="2" customFormat="1" ht="16.5" customHeight="1">
      <c r="A283" s="42"/>
      <c r="B283" s="43"/>
      <c r="C283" s="280" t="s">
        <v>1239</v>
      </c>
      <c r="D283" s="280" t="s">
        <v>386</v>
      </c>
      <c r="E283" s="281" t="s">
        <v>16712</v>
      </c>
      <c r="F283" s="282" t="s">
        <v>16713</v>
      </c>
      <c r="G283" s="283" t="s">
        <v>10100</v>
      </c>
      <c r="H283" s="284">
        <v>17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471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16714</v>
      </c>
    </row>
    <row r="284" s="2" customFormat="1" ht="16.5" customHeight="1">
      <c r="A284" s="42"/>
      <c r="B284" s="43"/>
      <c r="C284" s="280" t="s">
        <v>1262</v>
      </c>
      <c r="D284" s="280" t="s">
        <v>386</v>
      </c>
      <c r="E284" s="281" t="s">
        <v>16715</v>
      </c>
      <c r="F284" s="282" t="s">
        <v>16716</v>
      </c>
      <c r="G284" s="283" t="s">
        <v>10100</v>
      </c>
      <c r="H284" s="284">
        <v>18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16717</v>
      </c>
    </row>
    <row r="285" s="2" customFormat="1" ht="16.5" customHeight="1">
      <c r="A285" s="42"/>
      <c r="B285" s="43"/>
      <c r="C285" s="280" t="s">
        <v>1268</v>
      </c>
      <c r="D285" s="280" t="s">
        <v>386</v>
      </c>
      <c r="E285" s="281" t="s">
        <v>16718</v>
      </c>
      <c r="F285" s="282" t="s">
        <v>16719</v>
      </c>
      <c r="G285" s="283" t="s">
        <v>10100</v>
      </c>
      <c r="H285" s="284">
        <v>246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471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16720</v>
      </c>
    </row>
    <row r="286" s="2" customFormat="1" ht="16.5" customHeight="1">
      <c r="A286" s="42"/>
      <c r="B286" s="43"/>
      <c r="C286" s="280" t="s">
        <v>1273</v>
      </c>
      <c r="D286" s="280" t="s">
        <v>386</v>
      </c>
      <c r="E286" s="281" t="s">
        <v>16721</v>
      </c>
      <c r="F286" s="282" t="s">
        <v>16722</v>
      </c>
      <c r="G286" s="283" t="s">
        <v>10100</v>
      </c>
      <c r="H286" s="284">
        <v>246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471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16723</v>
      </c>
    </row>
    <row r="287" s="2" customFormat="1" ht="16.5" customHeight="1">
      <c r="A287" s="42"/>
      <c r="B287" s="43"/>
      <c r="C287" s="280" t="s">
        <v>1280</v>
      </c>
      <c r="D287" s="280" t="s">
        <v>386</v>
      </c>
      <c r="E287" s="281" t="s">
        <v>16724</v>
      </c>
      <c r="F287" s="282" t="s">
        <v>16725</v>
      </c>
      <c r="G287" s="283" t="s">
        <v>10100</v>
      </c>
      <c r="H287" s="284">
        <v>264</v>
      </c>
      <c r="I287" s="285"/>
      <c r="J287" s="286">
        <f>ROUND(I287*H287,2)</f>
        <v>0</v>
      </c>
      <c r="K287" s="282" t="s">
        <v>19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471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16726</v>
      </c>
    </row>
    <row r="288" s="17" customFormat="1" ht="20.88" customHeight="1">
      <c r="A288" s="17"/>
      <c r="B288" s="303"/>
      <c r="C288" s="304"/>
      <c r="D288" s="305" t="s">
        <v>75</v>
      </c>
      <c r="E288" s="305" t="s">
        <v>16727</v>
      </c>
      <c r="F288" s="305" t="s">
        <v>16728</v>
      </c>
      <c r="G288" s="304"/>
      <c r="H288" s="304"/>
      <c r="I288" s="306"/>
      <c r="J288" s="307">
        <f>BK288</f>
        <v>0</v>
      </c>
      <c r="K288" s="304"/>
      <c r="L288" s="308"/>
      <c r="M288" s="309"/>
      <c r="N288" s="310"/>
      <c r="O288" s="310"/>
      <c r="P288" s="311">
        <f>SUM(P289:P300)</f>
        <v>0</v>
      </c>
      <c r="Q288" s="310"/>
      <c r="R288" s="311">
        <f>SUM(R289:R300)</f>
        <v>0</v>
      </c>
      <c r="S288" s="310"/>
      <c r="T288" s="312">
        <f>SUM(T289:T300)</f>
        <v>0</v>
      </c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R288" s="313" t="s">
        <v>88</v>
      </c>
      <c r="AT288" s="314" t="s">
        <v>75</v>
      </c>
      <c r="AU288" s="314" t="s">
        <v>98</v>
      </c>
      <c r="AY288" s="313" t="s">
        <v>235</v>
      </c>
      <c r="BK288" s="315">
        <f>SUM(BK289:BK300)</f>
        <v>0</v>
      </c>
    </row>
    <row r="289" s="2" customFormat="1" ht="37.8" customHeight="1">
      <c r="A289" s="42"/>
      <c r="B289" s="43"/>
      <c r="C289" s="218" t="s">
        <v>1285</v>
      </c>
      <c r="D289" s="218" t="s">
        <v>237</v>
      </c>
      <c r="E289" s="219" t="s">
        <v>16729</v>
      </c>
      <c r="F289" s="220" t="s">
        <v>16730</v>
      </c>
      <c r="G289" s="221" t="s">
        <v>10100</v>
      </c>
      <c r="H289" s="222">
        <v>1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16731</v>
      </c>
    </row>
    <row r="290" s="2" customFormat="1" ht="24.15" customHeight="1">
      <c r="A290" s="42"/>
      <c r="B290" s="43"/>
      <c r="C290" s="218" t="s">
        <v>1292</v>
      </c>
      <c r="D290" s="218" t="s">
        <v>237</v>
      </c>
      <c r="E290" s="219" t="s">
        <v>16732</v>
      </c>
      <c r="F290" s="220" t="s">
        <v>16695</v>
      </c>
      <c r="G290" s="221" t="s">
        <v>10100</v>
      </c>
      <c r="H290" s="222">
        <v>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16733</v>
      </c>
    </row>
    <row r="291" s="2" customFormat="1" ht="44.25" customHeight="1">
      <c r="A291" s="42"/>
      <c r="B291" s="43"/>
      <c r="C291" s="218" t="s">
        <v>1299</v>
      </c>
      <c r="D291" s="218" t="s">
        <v>237</v>
      </c>
      <c r="E291" s="219" t="s">
        <v>16734</v>
      </c>
      <c r="F291" s="220" t="s">
        <v>16735</v>
      </c>
      <c r="G291" s="221" t="s">
        <v>10100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16736</v>
      </c>
    </row>
    <row r="292" s="2" customFormat="1" ht="16.5" customHeight="1">
      <c r="A292" s="42"/>
      <c r="B292" s="43"/>
      <c r="C292" s="218" t="s">
        <v>1305</v>
      </c>
      <c r="D292" s="218" t="s">
        <v>237</v>
      </c>
      <c r="E292" s="219" t="s">
        <v>16737</v>
      </c>
      <c r="F292" s="220" t="s">
        <v>16701</v>
      </c>
      <c r="G292" s="221" t="s">
        <v>10100</v>
      </c>
      <c r="H292" s="222">
        <v>2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16738</v>
      </c>
    </row>
    <row r="293" s="2" customFormat="1" ht="21.75" customHeight="1">
      <c r="A293" s="42"/>
      <c r="B293" s="43"/>
      <c r="C293" s="218" t="s">
        <v>1312</v>
      </c>
      <c r="D293" s="218" t="s">
        <v>237</v>
      </c>
      <c r="E293" s="219" t="s">
        <v>16739</v>
      </c>
      <c r="F293" s="220" t="s">
        <v>16740</v>
      </c>
      <c r="G293" s="221" t="s">
        <v>10100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16741</v>
      </c>
    </row>
    <row r="294" s="2" customFormat="1" ht="16.5" customHeight="1">
      <c r="A294" s="42"/>
      <c r="B294" s="43"/>
      <c r="C294" s="218" t="s">
        <v>1318</v>
      </c>
      <c r="D294" s="218" t="s">
        <v>237</v>
      </c>
      <c r="E294" s="219" t="s">
        <v>16742</v>
      </c>
      <c r="F294" s="220" t="s">
        <v>16707</v>
      </c>
      <c r="G294" s="221" t="s">
        <v>10100</v>
      </c>
      <c r="H294" s="222">
        <v>1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16743</v>
      </c>
    </row>
    <row r="295" s="2" customFormat="1" ht="24.15" customHeight="1">
      <c r="A295" s="42"/>
      <c r="B295" s="43"/>
      <c r="C295" s="218" t="s">
        <v>1325</v>
      </c>
      <c r="D295" s="218" t="s">
        <v>237</v>
      </c>
      <c r="E295" s="219" t="s">
        <v>16744</v>
      </c>
      <c r="F295" s="220" t="s">
        <v>16710</v>
      </c>
      <c r="G295" s="221" t="s">
        <v>10100</v>
      </c>
      <c r="H295" s="222">
        <v>1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16745</v>
      </c>
    </row>
    <row r="296" s="2" customFormat="1" ht="16.5" customHeight="1">
      <c r="A296" s="42"/>
      <c r="B296" s="43"/>
      <c r="C296" s="218" t="s">
        <v>1332</v>
      </c>
      <c r="D296" s="218" t="s">
        <v>237</v>
      </c>
      <c r="E296" s="219" t="s">
        <v>16746</v>
      </c>
      <c r="F296" s="220" t="s">
        <v>16713</v>
      </c>
      <c r="G296" s="221" t="s">
        <v>10100</v>
      </c>
      <c r="H296" s="222">
        <v>17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16747</v>
      </c>
    </row>
    <row r="297" s="2" customFormat="1" ht="16.5" customHeight="1">
      <c r="A297" s="42"/>
      <c r="B297" s="43"/>
      <c r="C297" s="218" t="s">
        <v>1338</v>
      </c>
      <c r="D297" s="218" t="s">
        <v>237</v>
      </c>
      <c r="E297" s="219" t="s">
        <v>16748</v>
      </c>
      <c r="F297" s="220" t="s">
        <v>16749</v>
      </c>
      <c r="G297" s="221" t="s">
        <v>10100</v>
      </c>
      <c r="H297" s="222">
        <v>18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16750</v>
      </c>
    </row>
    <row r="298" s="2" customFormat="1" ht="16.5" customHeight="1">
      <c r="A298" s="42"/>
      <c r="B298" s="43"/>
      <c r="C298" s="218" t="s">
        <v>1345</v>
      </c>
      <c r="D298" s="218" t="s">
        <v>237</v>
      </c>
      <c r="E298" s="219" t="s">
        <v>16751</v>
      </c>
      <c r="F298" s="220" t="s">
        <v>16719</v>
      </c>
      <c r="G298" s="221" t="s">
        <v>10100</v>
      </c>
      <c r="H298" s="222">
        <v>246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16752</v>
      </c>
    </row>
    <row r="299" s="2" customFormat="1" ht="16.5" customHeight="1">
      <c r="A299" s="42"/>
      <c r="B299" s="43"/>
      <c r="C299" s="218" t="s">
        <v>1351</v>
      </c>
      <c r="D299" s="218" t="s">
        <v>237</v>
      </c>
      <c r="E299" s="219" t="s">
        <v>16753</v>
      </c>
      <c r="F299" s="220" t="s">
        <v>16722</v>
      </c>
      <c r="G299" s="221" t="s">
        <v>10100</v>
      </c>
      <c r="H299" s="222">
        <v>246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16754</v>
      </c>
    </row>
    <row r="300" s="2" customFormat="1" ht="16.5" customHeight="1">
      <c r="A300" s="42"/>
      <c r="B300" s="43"/>
      <c r="C300" s="218" t="s">
        <v>1388</v>
      </c>
      <c r="D300" s="218" t="s">
        <v>237</v>
      </c>
      <c r="E300" s="219" t="s">
        <v>16755</v>
      </c>
      <c r="F300" s="220" t="s">
        <v>16725</v>
      </c>
      <c r="G300" s="221" t="s">
        <v>10100</v>
      </c>
      <c r="H300" s="222">
        <v>264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16756</v>
      </c>
    </row>
    <row r="301" s="17" customFormat="1" ht="20.88" customHeight="1">
      <c r="A301" s="17"/>
      <c r="B301" s="303"/>
      <c r="C301" s="304"/>
      <c r="D301" s="305" t="s">
        <v>75</v>
      </c>
      <c r="E301" s="305" t="s">
        <v>16757</v>
      </c>
      <c r="F301" s="305" t="s">
        <v>16617</v>
      </c>
      <c r="G301" s="304"/>
      <c r="H301" s="304"/>
      <c r="I301" s="306"/>
      <c r="J301" s="307">
        <f>BK301</f>
        <v>0</v>
      </c>
      <c r="K301" s="304"/>
      <c r="L301" s="308"/>
      <c r="M301" s="309"/>
      <c r="N301" s="310"/>
      <c r="O301" s="310"/>
      <c r="P301" s="311">
        <f>P302+P304</f>
        <v>0</v>
      </c>
      <c r="Q301" s="310"/>
      <c r="R301" s="311">
        <f>R302+R304</f>
        <v>0</v>
      </c>
      <c r="S301" s="310"/>
      <c r="T301" s="312">
        <f>T302+T304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3" t="s">
        <v>88</v>
      </c>
      <c r="AT301" s="314" t="s">
        <v>75</v>
      </c>
      <c r="AU301" s="314" t="s">
        <v>92</v>
      </c>
      <c r="AY301" s="313" t="s">
        <v>235</v>
      </c>
      <c r="BK301" s="315">
        <f>BK302+BK304</f>
        <v>0</v>
      </c>
    </row>
    <row r="302" s="17" customFormat="1" ht="20.88" customHeight="1">
      <c r="A302" s="17"/>
      <c r="B302" s="303"/>
      <c r="C302" s="304"/>
      <c r="D302" s="305" t="s">
        <v>75</v>
      </c>
      <c r="E302" s="305" t="s">
        <v>16758</v>
      </c>
      <c r="F302" s="305" t="s">
        <v>16619</v>
      </c>
      <c r="G302" s="304"/>
      <c r="H302" s="304"/>
      <c r="I302" s="306"/>
      <c r="J302" s="307">
        <f>BK302</f>
        <v>0</v>
      </c>
      <c r="K302" s="304"/>
      <c r="L302" s="308"/>
      <c r="M302" s="309"/>
      <c r="N302" s="310"/>
      <c r="O302" s="310"/>
      <c r="P302" s="311">
        <f>P303</f>
        <v>0</v>
      </c>
      <c r="Q302" s="310"/>
      <c r="R302" s="311">
        <f>R303</f>
        <v>0</v>
      </c>
      <c r="S302" s="310"/>
      <c r="T302" s="312">
        <f>T303</f>
        <v>0</v>
      </c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R302" s="313" t="s">
        <v>88</v>
      </c>
      <c r="AT302" s="314" t="s">
        <v>75</v>
      </c>
      <c r="AU302" s="314" t="s">
        <v>98</v>
      </c>
      <c r="AY302" s="313" t="s">
        <v>235</v>
      </c>
      <c r="BK302" s="315">
        <f>BK303</f>
        <v>0</v>
      </c>
    </row>
    <row r="303" s="2" customFormat="1" ht="16.5" customHeight="1">
      <c r="A303" s="42"/>
      <c r="B303" s="43"/>
      <c r="C303" s="280" t="s">
        <v>1416</v>
      </c>
      <c r="D303" s="280" t="s">
        <v>386</v>
      </c>
      <c r="E303" s="281" t="s">
        <v>16759</v>
      </c>
      <c r="F303" s="282" t="s">
        <v>13637</v>
      </c>
      <c r="G303" s="283" t="s">
        <v>10100</v>
      </c>
      <c r="H303" s="284">
        <v>14</v>
      </c>
      <c r="I303" s="285"/>
      <c r="J303" s="286">
        <f>ROUND(I303*H303,2)</f>
        <v>0</v>
      </c>
      <c r="K303" s="282" t="s">
        <v>19</v>
      </c>
      <c r="L303" s="287"/>
      <c r="M303" s="288" t="s">
        <v>19</v>
      </c>
      <c r="N303" s="289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471</v>
      </c>
      <c r="AT303" s="229" t="s">
        <v>386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16760</v>
      </c>
    </row>
    <row r="304" s="17" customFormat="1" ht="20.88" customHeight="1">
      <c r="A304" s="17"/>
      <c r="B304" s="303"/>
      <c r="C304" s="304"/>
      <c r="D304" s="305" t="s">
        <v>75</v>
      </c>
      <c r="E304" s="305" t="s">
        <v>16761</v>
      </c>
      <c r="F304" s="305" t="s">
        <v>16626</v>
      </c>
      <c r="G304" s="304"/>
      <c r="H304" s="304"/>
      <c r="I304" s="306"/>
      <c r="J304" s="307">
        <f>BK304</f>
        <v>0</v>
      </c>
      <c r="K304" s="304"/>
      <c r="L304" s="308"/>
      <c r="M304" s="309"/>
      <c r="N304" s="310"/>
      <c r="O304" s="310"/>
      <c r="P304" s="311">
        <f>SUM(P305:P310)</f>
        <v>0</v>
      </c>
      <c r="Q304" s="310"/>
      <c r="R304" s="311">
        <f>SUM(R305:R310)</f>
        <v>0</v>
      </c>
      <c r="S304" s="310"/>
      <c r="T304" s="312">
        <f>SUM(T305:T310)</f>
        <v>0</v>
      </c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R304" s="313" t="s">
        <v>88</v>
      </c>
      <c r="AT304" s="314" t="s">
        <v>75</v>
      </c>
      <c r="AU304" s="314" t="s">
        <v>98</v>
      </c>
      <c r="AY304" s="313" t="s">
        <v>235</v>
      </c>
      <c r="BK304" s="315">
        <f>SUM(BK305:BK310)</f>
        <v>0</v>
      </c>
    </row>
    <row r="305" s="2" customFormat="1" ht="16.5" customHeight="1">
      <c r="A305" s="42"/>
      <c r="B305" s="43"/>
      <c r="C305" s="218" t="s">
        <v>1422</v>
      </c>
      <c r="D305" s="218" t="s">
        <v>237</v>
      </c>
      <c r="E305" s="219" t="s">
        <v>16762</v>
      </c>
      <c r="F305" s="220" t="s">
        <v>16763</v>
      </c>
      <c r="G305" s="221" t="s">
        <v>10100</v>
      </c>
      <c r="H305" s="222">
        <v>1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16764</v>
      </c>
    </row>
    <row r="306" s="2" customFormat="1" ht="16.5" customHeight="1">
      <c r="A306" s="42"/>
      <c r="B306" s="43"/>
      <c r="C306" s="218" t="s">
        <v>1429</v>
      </c>
      <c r="D306" s="218" t="s">
        <v>237</v>
      </c>
      <c r="E306" s="219" t="s">
        <v>16765</v>
      </c>
      <c r="F306" s="220" t="s">
        <v>16628</v>
      </c>
      <c r="G306" s="221" t="s">
        <v>10100</v>
      </c>
      <c r="H306" s="222">
        <v>28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16766</v>
      </c>
    </row>
    <row r="307" s="2" customFormat="1" ht="16.5" customHeight="1">
      <c r="A307" s="42"/>
      <c r="B307" s="43"/>
      <c r="C307" s="218" t="s">
        <v>1437</v>
      </c>
      <c r="D307" s="218" t="s">
        <v>237</v>
      </c>
      <c r="E307" s="219" t="s">
        <v>16767</v>
      </c>
      <c r="F307" s="220" t="s">
        <v>15630</v>
      </c>
      <c r="G307" s="221" t="s">
        <v>13714</v>
      </c>
      <c r="H307" s="222">
        <v>16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16768</v>
      </c>
    </row>
    <row r="308" s="2" customFormat="1" ht="16.5" customHeight="1">
      <c r="A308" s="42"/>
      <c r="B308" s="43"/>
      <c r="C308" s="218" t="s">
        <v>1443</v>
      </c>
      <c r="D308" s="218" t="s">
        <v>237</v>
      </c>
      <c r="E308" s="219" t="s">
        <v>16769</v>
      </c>
      <c r="F308" s="220" t="s">
        <v>13717</v>
      </c>
      <c r="G308" s="221" t="s">
        <v>13714</v>
      </c>
      <c r="H308" s="222">
        <v>12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16770</v>
      </c>
    </row>
    <row r="309" s="2" customFormat="1" ht="16.5" customHeight="1">
      <c r="A309" s="42"/>
      <c r="B309" s="43"/>
      <c r="C309" s="218" t="s">
        <v>1449</v>
      </c>
      <c r="D309" s="218" t="s">
        <v>237</v>
      </c>
      <c r="E309" s="219" t="s">
        <v>16771</v>
      </c>
      <c r="F309" s="220" t="s">
        <v>13720</v>
      </c>
      <c r="G309" s="221" t="s">
        <v>13714</v>
      </c>
      <c r="H309" s="222">
        <v>8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16772</v>
      </c>
    </row>
    <row r="310" s="2" customFormat="1" ht="21.75" customHeight="1">
      <c r="A310" s="42"/>
      <c r="B310" s="43"/>
      <c r="C310" s="218" t="s">
        <v>1458</v>
      </c>
      <c r="D310" s="218" t="s">
        <v>237</v>
      </c>
      <c r="E310" s="219" t="s">
        <v>16773</v>
      </c>
      <c r="F310" s="220" t="s">
        <v>16637</v>
      </c>
      <c r="G310" s="221" t="s">
        <v>10100</v>
      </c>
      <c r="H310" s="222">
        <v>1</v>
      </c>
      <c r="I310" s="223"/>
      <c r="J310" s="224">
        <f>ROUND(I310*H310,2)</f>
        <v>0</v>
      </c>
      <c r="K310" s="220" t="s">
        <v>19</v>
      </c>
      <c r="L310" s="48"/>
      <c r="M310" s="316" t="s">
        <v>19</v>
      </c>
      <c r="N310" s="317" t="s">
        <v>48</v>
      </c>
      <c r="O310" s="295"/>
      <c r="P310" s="318">
        <f>O310*H310</f>
        <v>0</v>
      </c>
      <c r="Q310" s="318">
        <v>0</v>
      </c>
      <c r="R310" s="318">
        <f>Q310*H310</f>
        <v>0</v>
      </c>
      <c r="S310" s="318">
        <v>0</v>
      </c>
      <c r="T310" s="319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16774</v>
      </c>
    </row>
    <row r="311" s="2" customFormat="1" ht="6.96" customHeight="1">
      <c r="A311" s="42"/>
      <c r="B311" s="63"/>
      <c r="C311" s="64"/>
      <c r="D311" s="64"/>
      <c r="E311" s="64"/>
      <c r="F311" s="64"/>
      <c r="G311" s="64"/>
      <c r="H311" s="64"/>
      <c r="I311" s="64"/>
      <c r="J311" s="64"/>
      <c r="K311" s="64"/>
      <c r="L311" s="48"/>
      <c r="M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</row>
  </sheetData>
  <sheetProtection sheet="1" autoFilter="0" formatColumns="0" formatRows="0" objects="1" scenarios="1" spinCount="100000" saltValue="/wfJyyUb1n4x1vOfoqBZ99QjV+L2DYKb+Ql1G70IulKiaDaQl3hwhKy0/fRvpDoP30UwUtqUKfe1H22NcvaNsA==" hashValue="VQTzrIJYyh8CBla8pvFIZ7WNrb8aLP3g5xJiqXtHSifVwAynysb5A9WnlC+c16qVvokXbTL2VyGlFlIUjV4s6Q==" algorithmName="SHA-512" password="DA9B"/>
  <autoFilter ref="C120:K3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7:H107"/>
    <mergeCell ref="E111:H111"/>
    <mergeCell ref="E109:H109"/>
    <mergeCell ref="E113:H113"/>
    <mergeCell ref="L2:V2"/>
  </mergeCells>
  <hyperlinks>
    <hyperlink ref="F141" r:id="rId1" display="https://podminky.urs.cz/item/CS_URS_2024_01/741132101"/>
    <hyperlink ref="F143" r:id="rId2" display="https://podminky.urs.cz/item/CS_URS_2024_01/741132128"/>
    <hyperlink ref="F145" r:id="rId3" display="https://podminky.urs.cz/item/CS_URS_2024_01/741132153"/>
    <hyperlink ref="F169" r:id="rId4" display="https://podminky.urs.cz/item/CS_URS_2024_01/468101411"/>
    <hyperlink ref="F171" r:id="rId5" display="https://podminky.urs.cz/item/CS_URS_2024_01/468081312"/>
    <hyperlink ref="F173" r:id="rId6" display="https://podminky.urs.cz/item/CS_URS_2024_01/977151111"/>
    <hyperlink ref="F176" r:id="rId7" display="https://podminky.urs.cz/item/CS_URS_2024_01/469971111"/>
    <hyperlink ref="F178" r:id="rId8" display="https://podminky.urs.cz/item/CS_URS_2024_01/469971121"/>
    <hyperlink ref="F181" r:id="rId9" display="https://podminky.urs.cz/item/CS_URS_2024_01/469972111"/>
    <hyperlink ref="F183" r:id="rId10" display="https://podminky.urs.cz/item/CS_URS_2024_01/469972121"/>
    <hyperlink ref="F186" r:id="rId11" display="https://podminky.urs.cz/item/CS_URS_2024_01/469973122"/>
    <hyperlink ref="F246" r:id="rId12" display="https://podminky.urs.cz/item/CS_URS_2024_01/742124002"/>
    <hyperlink ref="F248" r:id="rId13" display="https://podminky.urs.cz/item/CS_URS_2024_01/741132101"/>
    <hyperlink ref="F259" r:id="rId14" display="https://podminky.urs.cz/item/CS_URS_2024_01/468101411"/>
    <hyperlink ref="F261" r:id="rId15" display="https://podminky.urs.cz/item/CS_URS_2024_01/468081312"/>
    <hyperlink ref="F263" r:id="rId16" display="https://podminky.urs.cz/item/CS_URS_2024_01/469971111"/>
    <hyperlink ref="F265" r:id="rId17" display="https://podminky.urs.cz/item/CS_URS_2024_01/469971121"/>
    <hyperlink ref="F268" r:id="rId18" display="https://podminky.urs.cz/item/CS_URS_2024_01/469972111"/>
    <hyperlink ref="F270" r:id="rId19" display="https://podminky.urs.cz/item/CS_URS_2024_01/469972121"/>
    <hyperlink ref="F273" r:id="rId20" display="https://podminky.urs.cz/item/CS_URS_2024_01/469973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16775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ROUND((SUM(BE94:BE142)),  2)</f>
        <v>0</v>
      </c>
      <c r="G37" s="42"/>
      <c r="H37" s="42"/>
      <c r="I37" s="162">
        <v>0.20999999999999999</v>
      </c>
      <c r="J37" s="161">
        <f>ROUND(((SUM(BE94:BE142))*I37),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ROUND((SUM(BF94:BF142)),  2)</f>
        <v>0</v>
      </c>
      <c r="G38" s="42"/>
      <c r="H38" s="42"/>
      <c r="I38" s="162">
        <v>0.12</v>
      </c>
      <c r="J38" s="161">
        <f>ROUND(((SUM(BF94:BF142))*I38),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ROUND((SUM(BG94:BG142)),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ROUND((SUM(BH94:BH142)),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ROUND((SUM(BI94:BI142)),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J96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213</v>
      </c>
      <c r="E70" s="188"/>
      <c r="F70" s="188"/>
      <c r="G70" s="188"/>
      <c r="H70" s="188"/>
      <c r="I70" s="188"/>
      <c r="J70" s="189">
        <f>J132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1" customFormat="1" ht="16.5" customHeight="1">
      <c r="B82" s="25"/>
      <c r="C82" s="26"/>
      <c r="D82" s="26"/>
      <c r="E82" s="174" t="s">
        <v>7842</v>
      </c>
      <c r="F82" s="26"/>
      <c r="G82" s="26"/>
      <c r="H82" s="26"/>
      <c r="I82" s="26"/>
      <c r="J82" s="26"/>
      <c r="K82" s="26"/>
      <c r="L82" s="24"/>
    </row>
    <row r="83" s="1" customFormat="1" ht="12" customHeight="1">
      <c r="B83" s="25"/>
      <c r="C83" s="36" t="s">
        <v>184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5" t="s">
        <v>7843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6420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E13</f>
        <v>ND.1.1.4.8 - Plynová zařízení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F16</f>
        <v>Česká Třebová Bezděkov</v>
      </c>
      <c r="G88" s="44"/>
      <c r="H88" s="44"/>
      <c r="I88" s="36" t="s">
        <v>23</v>
      </c>
      <c r="J88" s="76" t="str">
        <f>IF(J16="","",J16)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E19</f>
        <v>Město Česká Třebová Staré náměstí 78 Česká Třebová</v>
      </c>
      <c r="G90" s="44"/>
      <c r="H90" s="44"/>
      <c r="I90" s="36" t="s">
        <v>33</v>
      </c>
      <c r="J90" s="40" t="str">
        <f>E25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IF(E22="","",E22)</f>
        <v>Vyplň údaj</v>
      </c>
      <c r="G91" s="44"/>
      <c r="H91" s="44"/>
      <c r="I91" s="36" t="s">
        <v>38</v>
      </c>
      <c r="J91" s="40" t="str">
        <f>E28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0.051774000000000001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3158</v>
      </c>
      <c r="F95" s="205" t="s">
        <v>3159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P96+P132</f>
        <v>0</v>
      </c>
      <c r="Q95" s="210"/>
      <c r="R95" s="211">
        <f>R96+R132</f>
        <v>0.051774000000000001</v>
      </c>
      <c r="S95" s="210"/>
      <c r="T95" s="212">
        <f>T96+T132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76</v>
      </c>
      <c r="AY95" s="213" t="s">
        <v>235</v>
      </c>
      <c r="BK95" s="215">
        <f>BK96+BK132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6198</v>
      </c>
      <c r="F96" s="216" t="s">
        <v>6199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SUM(P97:P131)</f>
        <v>0</v>
      </c>
      <c r="Q96" s="210"/>
      <c r="R96" s="211">
        <f>SUM(R97:R131)</f>
        <v>0.026930000000000003</v>
      </c>
      <c r="S96" s="210"/>
      <c r="T96" s="212">
        <f>SUM(T97:T131)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83</v>
      </c>
      <c r="AY96" s="213" t="s">
        <v>235</v>
      </c>
      <c r="BK96" s="215">
        <f>SUM(BK97:BK131)</f>
        <v>0</v>
      </c>
    </row>
    <row r="97" s="2" customFormat="1" ht="21.75" customHeight="1">
      <c r="A97" s="42"/>
      <c r="B97" s="43"/>
      <c r="C97" s="218" t="s">
        <v>83</v>
      </c>
      <c r="D97" s="218" t="s">
        <v>237</v>
      </c>
      <c r="E97" s="219" t="s">
        <v>16776</v>
      </c>
      <c r="F97" s="220" t="s">
        <v>16777</v>
      </c>
      <c r="G97" s="221" t="s">
        <v>240</v>
      </c>
      <c r="H97" s="222">
        <v>5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0.0049300000000000004</v>
      </c>
      <c r="R97" s="227">
        <f>Q97*H97</f>
        <v>0.024650000000000002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16778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16779</v>
      </c>
      <c r="G98" s="237"/>
      <c r="H98" s="241">
        <v>5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6213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2" customFormat="1" ht="16.5" customHeight="1">
      <c r="A100" s="42"/>
      <c r="B100" s="43"/>
      <c r="C100" s="218" t="s">
        <v>88</v>
      </c>
      <c r="D100" s="218" t="s">
        <v>237</v>
      </c>
      <c r="E100" s="219" t="s">
        <v>16780</v>
      </c>
      <c r="F100" s="220" t="s">
        <v>16781</v>
      </c>
      <c r="G100" s="221" t="s">
        <v>5595</v>
      </c>
      <c r="H100" s="222">
        <v>2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6.9999999999999994E-05</v>
      </c>
      <c r="R100" s="227">
        <f>Q100*H100</f>
        <v>0.00013999999999999999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16782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16783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92</v>
      </c>
      <c r="D102" s="218" t="s">
        <v>237</v>
      </c>
      <c r="E102" s="219" t="s">
        <v>16784</v>
      </c>
      <c r="F102" s="220" t="s">
        <v>16785</v>
      </c>
      <c r="G102" s="221" t="s">
        <v>809</v>
      </c>
      <c r="H102" s="222">
        <v>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16786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6245</v>
      </c>
      <c r="G103" s="237"/>
      <c r="H103" s="241">
        <v>2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4" customFormat="1">
      <c r="A104" s="14"/>
      <c r="B104" s="248"/>
      <c r="C104" s="249"/>
      <c r="D104" s="238" t="s">
        <v>260</v>
      </c>
      <c r="E104" s="250" t="s">
        <v>19</v>
      </c>
      <c r="F104" s="251" t="s">
        <v>6237</v>
      </c>
      <c r="G104" s="249"/>
      <c r="H104" s="250" t="s">
        <v>19</v>
      </c>
      <c r="I104" s="252"/>
      <c r="J104" s="249"/>
      <c r="K104" s="249"/>
      <c r="L104" s="253"/>
      <c r="M104" s="254"/>
      <c r="N104" s="255"/>
      <c r="O104" s="255"/>
      <c r="P104" s="255"/>
      <c r="Q104" s="255"/>
      <c r="R104" s="255"/>
      <c r="S104" s="255"/>
      <c r="T104" s="256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7" t="s">
        <v>260</v>
      </c>
      <c r="AU104" s="257" t="s">
        <v>88</v>
      </c>
      <c r="AV104" s="14" t="s">
        <v>83</v>
      </c>
      <c r="AW104" s="14" t="s">
        <v>37</v>
      </c>
      <c r="AX104" s="14" t="s">
        <v>76</v>
      </c>
      <c r="AY104" s="257" t="s">
        <v>235</v>
      </c>
    </row>
    <row r="105" s="2" customFormat="1" ht="16.5" customHeight="1">
      <c r="A105" s="42"/>
      <c r="B105" s="43"/>
      <c r="C105" s="218" t="s">
        <v>98</v>
      </c>
      <c r="D105" s="218" t="s">
        <v>237</v>
      </c>
      <c r="E105" s="219" t="s">
        <v>16787</v>
      </c>
      <c r="F105" s="220" t="s">
        <v>16788</v>
      </c>
      <c r="G105" s="221" t="s">
        <v>809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16789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6256</v>
      </c>
      <c r="G106" s="237"/>
      <c r="H106" s="241">
        <v>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83</v>
      </c>
      <c r="AY106" s="247" t="s">
        <v>235</v>
      </c>
    </row>
    <row r="107" s="14" customFormat="1">
      <c r="A107" s="14"/>
      <c r="B107" s="248"/>
      <c r="C107" s="249"/>
      <c r="D107" s="238" t="s">
        <v>260</v>
      </c>
      <c r="E107" s="250" t="s">
        <v>19</v>
      </c>
      <c r="F107" s="251" t="s">
        <v>6237</v>
      </c>
      <c r="G107" s="249"/>
      <c r="H107" s="250" t="s">
        <v>19</v>
      </c>
      <c r="I107" s="252"/>
      <c r="J107" s="249"/>
      <c r="K107" s="249"/>
      <c r="L107" s="253"/>
      <c r="M107" s="254"/>
      <c r="N107" s="255"/>
      <c r="O107" s="255"/>
      <c r="P107" s="255"/>
      <c r="Q107" s="255"/>
      <c r="R107" s="255"/>
      <c r="S107" s="255"/>
      <c r="T107" s="256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7" t="s">
        <v>260</v>
      </c>
      <c r="AU107" s="257" t="s">
        <v>88</v>
      </c>
      <c r="AV107" s="14" t="s">
        <v>83</v>
      </c>
      <c r="AW107" s="14" t="s">
        <v>37</v>
      </c>
      <c r="AX107" s="14" t="s">
        <v>76</v>
      </c>
      <c r="AY107" s="257" t="s">
        <v>235</v>
      </c>
    </row>
    <row r="108" s="2" customFormat="1" ht="24.15" customHeight="1">
      <c r="A108" s="42"/>
      <c r="B108" s="43"/>
      <c r="C108" s="218" t="s">
        <v>262</v>
      </c>
      <c r="D108" s="218" t="s">
        <v>237</v>
      </c>
      <c r="E108" s="219" t="s">
        <v>16790</v>
      </c>
      <c r="F108" s="220" t="s">
        <v>16791</v>
      </c>
      <c r="G108" s="221" t="s">
        <v>809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16792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6256</v>
      </c>
      <c r="G109" s="237"/>
      <c r="H109" s="241">
        <v>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14" customFormat="1">
      <c r="A110" s="14"/>
      <c r="B110" s="248"/>
      <c r="C110" s="249"/>
      <c r="D110" s="238" t="s">
        <v>260</v>
      </c>
      <c r="E110" s="250" t="s">
        <v>19</v>
      </c>
      <c r="F110" s="251" t="s">
        <v>6265</v>
      </c>
      <c r="G110" s="249"/>
      <c r="H110" s="250" t="s">
        <v>19</v>
      </c>
      <c r="I110" s="252"/>
      <c r="J110" s="249"/>
      <c r="K110" s="249"/>
      <c r="L110" s="253"/>
      <c r="M110" s="254"/>
      <c r="N110" s="255"/>
      <c r="O110" s="255"/>
      <c r="P110" s="255"/>
      <c r="Q110" s="255"/>
      <c r="R110" s="255"/>
      <c r="S110" s="255"/>
      <c r="T110" s="256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7" t="s">
        <v>260</v>
      </c>
      <c r="AU110" s="257" t="s">
        <v>88</v>
      </c>
      <c r="AV110" s="14" t="s">
        <v>83</v>
      </c>
      <c r="AW110" s="14" t="s">
        <v>37</v>
      </c>
      <c r="AX110" s="14" t="s">
        <v>76</v>
      </c>
      <c r="AY110" s="257" t="s">
        <v>235</v>
      </c>
    </row>
    <row r="111" s="2" customFormat="1" ht="24.15" customHeight="1">
      <c r="A111" s="42"/>
      <c r="B111" s="43"/>
      <c r="C111" s="218" t="s">
        <v>268</v>
      </c>
      <c r="D111" s="218" t="s">
        <v>237</v>
      </c>
      <c r="E111" s="219" t="s">
        <v>16793</v>
      </c>
      <c r="F111" s="220" t="s">
        <v>16794</v>
      </c>
      <c r="G111" s="221" t="s">
        <v>809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16795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6256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6237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2" customFormat="1" ht="21.75" customHeight="1">
      <c r="A114" s="42"/>
      <c r="B114" s="43"/>
      <c r="C114" s="218" t="s">
        <v>278</v>
      </c>
      <c r="D114" s="218" t="s">
        <v>237</v>
      </c>
      <c r="E114" s="219" t="s">
        <v>16796</v>
      </c>
      <c r="F114" s="220" t="s">
        <v>16797</v>
      </c>
      <c r="G114" s="221" t="s">
        <v>809</v>
      </c>
      <c r="H114" s="222">
        <v>1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0.00147</v>
      </c>
      <c r="R114" s="227">
        <f>Q114*H114</f>
        <v>0.00147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16798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6256</v>
      </c>
      <c r="G115" s="237"/>
      <c r="H115" s="241">
        <v>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6265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16799</v>
      </c>
      <c r="F117" s="220" t="s">
        <v>16800</v>
      </c>
      <c r="G117" s="221" t="s">
        <v>809</v>
      </c>
      <c r="H117" s="222">
        <v>1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0.00067000000000000002</v>
      </c>
      <c r="R117" s="227">
        <f>Q117*H117</f>
        <v>0.00067000000000000002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16801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6256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4" customFormat="1">
      <c r="A119" s="14"/>
      <c r="B119" s="248"/>
      <c r="C119" s="249"/>
      <c r="D119" s="238" t="s">
        <v>260</v>
      </c>
      <c r="E119" s="250" t="s">
        <v>19</v>
      </c>
      <c r="F119" s="251" t="s">
        <v>6237</v>
      </c>
      <c r="G119" s="249"/>
      <c r="H119" s="250" t="s">
        <v>19</v>
      </c>
      <c r="I119" s="252"/>
      <c r="J119" s="249"/>
      <c r="K119" s="249"/>
      <c r="L119" s="253"/>
      <c r="M119" s="254"/>
      <c r="N119" s="255"/>
      <c r="O119" s="255"/>
      <c r="P119" s="255"/>
      <c r="Q119" s="255"/>
      <c r="R119" s="255"/>
      <c r="S119" s="255"/>
      <c r="T119" s="256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7" t="s">
        <v>260</v>
      </c>
      <c r="AU119" s="257" t="s">
        <v>88</v>
      </c>
      <c r="AV119" s="14" t="s">
        <v>83</v>
      </c>
      <c r="AW119" s="14" t="s">
        <v>37</v>
      </c>
      <c r="AX119" s="14" t="s">
        <v>76</v>
      </c>
      <c r="AY119" s="257" t="s">
        <v>235</v>
      </c>
    </row>
    <row r="120" s="2" customFormat="1" ht="16.5" customHeight="1">
      <c r="A120" s="42"/>
      <c r="B120" s="43"/>
      <c r="C120" s="218" t="s">
        <v>292</v>
      </c>
      <c r="D120" s="218" t="s">
        <v>237</v>
      </c>
      <c r="E120" s="219" t="s">
        <v>16802</v>
      </c>
      <c r="F120" s="220" t="s">
        <v>16803</v>
      </c>
      <c r="G120" s="221" t="s">
        <v>809</v>
      </c>
      <c r="H120" s="222">
        <v>3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16804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16805</v>
      </c>
      <c r="F121" s="220" t="s">
        <v>16806</v>
      </c>
      <c r="G121" s="221" t="s">
        <v>809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16807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6256</v>
      </c>
      <c r="G122" s="237"/>
      <c r="H122" s="241">
        <v>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16808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18" t="s">
        <v>303</v>
      </c>
      <c r="D124" s="218" t="s">
        <v>237</v>
      </c>
      <c r="E124" s="219" t="s">
        <v>16809</v>
      </c>
      <c r="F124" s="220" t="s">
        <v>16810</v>
      </c>
      <c r="G124" s="221" t="s">
        <v>809</v>
      </c>
      <c r="H124" s="222">
        <v>1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16811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6256</v>
      </c>
      <c r="G125" s="237"/>
      <c r="H125" s="241">
        <v>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16808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2" customFormat="1" ht="16.5" customHeight="1">
      <c r="A127" s="42"/>
      <c r="B127" s="43"/>
      <c r="C127" s="218" t="s">
        <v>8</v>
      </c>
      <c r="D127" s="218" t="s">
        <v>237</v>
      </c>
      <c r="E127" s="219" t="s">
        <v>16812</v>
      </c>
      <c r="F127" s="220" t="s">
        <v>16813</v>
      </c>
      <c r="G127" s="221" t="s">
        <v>809</v>
      </c>
      <c r="H127" s="222">
        <v>1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16814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6256</v>
      </c>
      <c r="G128" s="237"/>
      <c r="H128" s="241">
        <v>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16808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2" customFormat="1" ht="37.8" customHeight="1">
      <c r="A130" s="42"/>
      <c r="B130" s="43"/>
      <c r="C130" s="218" t="s">
        <v>319</v>
      </c>
      <c r="D130" s="218" t="s">
        <v>237</v>
      </c>
      <c r="E130" s="219" t="s">
        <v>16815</v>
      </c>
      <c r="F130" s="220" t="s">
        <v>16816</v>
      </c>
      <c r="G130" s="221" t="s">
        <v>809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16817</v>
      </c>
    </row>
    <row r="131" s="2" customFormat="1" ht="16.5" customHeight="1">
      <c r="A131" s="42"/>
      <c r="B131" s="43"/>
      <c r="C131" s="218" t="s">
        <v>326</v>
      </c>
      <c r="D131" s="218" t="s">
        <v>237</v>
      </c>
      <c r="E131" s="219" t="s">
        <v>16818</v>
      </c>
      <c r="F131" s="220" t="s">
        <v>10195</v>
      </c>
      <c r="G131" s="221" t="s">
        <v>809</v>
      </c>
      <c r="H131" s="222">
        <v>1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16819</v>
      </c>
    </row>
    <row r="132" s="12" customFormat="1" ht="22.8" customHeight="1">
      <c r="A132" s="12"/>
      <c r="B132" s="202"/>
      <c r="C132" s="203"/>
      <c r="D132" s="204" t="s">
        <v>75</v>
      </c>
      <c r="E132" s="216" t="s">
        <v>4081</v>
      </c>
      <c r="F132" s="216" t="s">
        <v>4082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SUM(P133:P142)</f>
        <v>0</v>
      </c>
      <c r="Q132" s="210"/>
      <c r="R132" s="211">
        <f>SUM(R133:R142)</f>
        <v>0.024843999999999998</v>
      </c>
      <c r="S132" s="210"/>
      <c r="T132" s="212">
        <f>SUM(T133:T142)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88</v>
      </c>
      <c r="AT132" s="214" t="s">
        <v>75</v>
      </c>
      <c r="AU132" s="214" t="s">
        <v>83</v>
      </c>
      <c r="AY132" s="213" t="s">
        <v>235</v>
      </c>
      <c r="BK132" s="215">
        <f>SUM(BK133:BK142)</f>
        <v>0</v>
      </c>
    </row>
    <row r="133" s="2" customFormat="1" ht="21.75" customHeight="1">
      <c r="A133" s="42"/>
      <c r="B133" s="43"/>
      <c r="C133" s="218" t="s">
        <v>332</v>
      </c>
      <c r="D133" s="218" t="s">
        <v>237</v>
      </c>
      <c r="E133" s="219" t="s">
        <v>16820</v>
      </c>
      <c r="F133" s="220" t="s">
        <v>16821</v>
      </c>
      <c r="G133" s="221" t="s">
        <v>389</v>
      </c>
      <c r="H133" s="222">
        <v>0.01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</v>
      </c>
      <c r="R133" s="227">
        <f>Q133*H133</f>
        <v>0.01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16822</v>
      </c>
    </row>
    <row r="134" s="2" customFormat="1" ht="24.15" customHeight="1">
      <c r="A134" s="42"/>
      <c r="B134" s="43"/>
      <c r="C134" s="218" t="s">
        <v>339</v>
      </c>
      <c r="D134" s="218" t="s">
        <v>237</v>
      </c>
      <c r="E134" s="219" t="s">
        <v>16823</v>
      </c>
      <c r="F134" s="220" t="s">
        <v>16824</v>
      </c>
      <c r="G134" s="221" t="s">
        <v>288</v>
      </c>
      <c r="H134" s="222">
        <v>0.80000000000000004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0.00018000000000000001</v>
      </c>
      <c r="R134" s="227">
        <f>Q134*H134</f>
        <v>0.000144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16825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16826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16827</v>
      </c>
      <c r="G136" s="237"/>
      <c r="H136" s="241">
        <v>0.80000000000000004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80" t="s">
        <v>345</v>
      </c>
      <c r="D137" s="280" t="s">
        <v>386</v>
      </c>
      <c r="E137" s="281" t="s">
        <v>16828</v>
      </c>
      <c r="F137" s="282" t="s">
        <v>16829</v>
      </c>
      <c r="G137" s="283" t="s">
        <v>809</v>
      </c>
      <c r="H137" s="284">
        <v>1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0.0040000000000000001</v>
      </c>
      <c r="R137" s="227">
        <f>Q137*H137</f>
        <v>0.0040000000000000001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471</v>
      </c>
      <c r="AT137" s="229" t="s">
        <v>386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16830</v>
      </c>
    </row>
    <row r="138" s="2" customFormat="1" ht="16.5" customHeight="1">
      <c r="A138" s="42"/>
      <c r="B138" s="43"/>
      <c r="C138" s="218" t="s">
        <v>351</v>
      </c>
      <c r="D138" s="218" t="s">
        <v>237</v>
      </c>
      <c r="E138" s="219" t="s">
        <v>16831</v>
      </c>
      <c r="F138" s="220" t="s">
        <v>16832</v>
      </c>
      <c r="G138" s="221" t="s">
        <v>3351</v>
      </c>
      <c r="H138" s="222">
        <v>10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6.9999999999999994E-05</v>
      </c>
      <c r="R138" s="227">
        <f>Q138*H138</f>
        <v>0.00069999999999999988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16833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16834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16.5" customHeight="1">
      <c r="A140" s="42"/>
      <c r="B140" s="43"/>
      <c r="C140" s="218" t="s">
        <v>356</v>
      </c>
      <c r="D140" s="218" t="s">
        <v>237</v>
      </c>
      <c r="E140" s="219" t="s">
        <v>16835</v>
      </c>
      <c r="F140" s="220" t="s">
        <v>16836</v>
      </c>
      <c r="G140" s="221" t="s">
        <v>809</v>
      </c>
      <c r="H140" s="222">
        <v>2</v>
      </c>
      <c r="I140" s="223"/>
      <c r="J140" s="224">
        <f>ROUND(I140*H140,2)</f>
        <v>0</v>
      </c>
      <c r="K140" s="220" t="s">
        <v>19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0.0050000000000000001</v>
      </c>
      <c r="R140" s="227">
        <f>Q140*H140</f>
        <v>0.01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16837</v>
      </c>
    </row>
    <row r="141" s="2" customFormat="1" ht="24.15" customHeight="1">
      <c r="A141" s="42"/>
      <c r="B141" s="43"/>
      <c r="C141" s="218" t="s">
        <v>361</v>
      </c>
      <c r="D141" s="218" t="s">
        <v>237</v>
      </c>
      <c r="E141" s="219" t="s">
        <v>16838</v>
      </c>
      <c r="F141" s="220" t="s">
        <v>16839</v>
      </c>
      <c r="G141" s="221" t="s">
        <v>389</v>
      </c>
      <c r="H141" s="222">
        <v>0.025000000000000001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16840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16841</v>
      </c>
      <c r="G142" s="44"/>
      <c r="H142" s="44"/>
      <c r="I142" s="233"/>
      <c r="J142" s="44"/>
      <c r="K142" s="44"/>
      <c r="L142" s="48"/>
      <c r="M142" s="293"/>
      <c r="N142" s="294"/>
      <c r="O142" s="295"/>
      <c r="P142" s="295"/>
      <c r="Q142" s="295"/>
      <c r="R142" s="295"/>
      <c r="S142" s="295"/>
      <c r="T142" s="296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6.96" customHeight="1">
      <c r="A143" s="42"/>
      <c r="B143" s="63"/>
      <c r="C143" s="64"/>
      <c r="D143" s="64"/>
      <c r="E143" s="64"/>
      <c r="F143" s="64"/>
      <c r="G143" s="64"/>
      <c r="H143" s="64"/>
      <c r="I143" s="64"/>
      <c r="J143" s="64"/>
      <c r="K143" s="64"/>
      <c r="L143" s="48"/>
      <c r="M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</row>
  </sheetData>
  <sheetProtection sheet="1" autoFilter="0" formatColumns="0" formatRows="0" objects="1" scenarios="1" spinCount="100000" saltValue="ulK0z6Z+b9AHMIuYPdxpwa05pX9DQ54yvOlrTF4b2Qxe11n2KR85Gs9GjM7oMEmemlFykWNBtH0WItylTeF+6w==" hashValue="kDKG3ubYasl2S6bZHsf7gFXXFrtI5/JlHL/MsyeC3JesmHCYFXa4ufm6myQHAnBayIn8qbgtDDgqDp4MA9xx9w==" algorithmName="SHA-512" password="DA9B"/>
  <autoFilter ref="C93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101" r:id="rId1" display="https://podminky.urs.cz/item/CS_URS_2024_01/723229102"/>
    <hyperlink ref="F135" r:id="rId2" display="https://podminky.urs.cz/item/CS_URS_2024_01/767646412"/>
    <hyperlink ref="F139" r:id="rId3" display="https://podminky.urs.cz/item/CS_URS_2024_01/767995111"/>
    <hyperlink ref="F142" r:id="rId4" display="https://podminky.urs.cz/item/CS_URS_2024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16842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ROUND((SUM(BE94:BE185)),  2)</f>
        <v>0</v>
      </c>
      <c r="G35" s="42"/>
      <c r="H35" s="42"/>
      <c r="I35" s="162">
        <v>0.20999999999999999</v>
      </c>
      <c r="J35" s="161">
        <f>ROUND(((SUM(BE94:BE185))*I35),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ROUND((SUM(BF94:BF185)),  2)</f>
        <v>0</v>
      </c>
      <c r="G36" s="42"/>
      <c r="H36" s="42"/>
      <c r="I36" s="162">
        <v>0.12</v>
      </c>
      <c r="J36" s="161">
        <f>ROUND(((SUM(BF94:BF185))*I36),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ROUND((SUM(BG94:BG185)),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ROUND((SUM(BH94:BH185)),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ROUND((SUM(BI94:BI185)),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01 - Zpevněné plochy a venkovní úpravy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194</v>
      </c>
      <c r="E66" s="188"/>
      <c r="F66" s="188"/>
      <c r="G66" s="188"/>
      <c r="H66" s="188"/>
      <c r="I66" s="188"/>
      <c r="J66" s="189">
        <f>J129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195</v>
      </c>
      <c r="E67" s="188"/>
      <c r="F67" s="188"/>
      <c r="G67" s="188"/>
      <c r="H67" s="188"/>
      <c r="I67" s="188"/>
      <c r="J67" s="189">
        <f>J134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196</v>
      </c>
      <c r="E68" s="188"/>
      <c r="F68" s="188"/>
      <c r="G68" s="188"/>
      <c r="H68" s="188"/>
      <c r="I68" s="188"/>
      <c r="J68" s="189">
        <f>J149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197</v>
      </c>
      <c r="E69" s="188"/>
      <c r="F69" s="188"/>
      <c r="G69" s="188"/>
      <c r="H69" s="188"/>
      <c r="I69" s="188"/>
      <c r="J69" s="189">
        <f>J152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199</v>
      </c>
      <c r="E70" s="188"/>
      <c r="F70" s="188"/>
      <c r="G70" s="188"/>
      <c r="H70" s="188"/>
      <c r="I70" s="188"/>
      <c r="J70" s="189">
        <f>J170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200</v>
      </c>
      <c r="E71" s="188"/>
      <c r="F71" s="188"/>
      <c r="G71" s="188"/>
      <c r="H71" s="188"/>
      <c r="I71" s="188"/>
      <c r="J71" s="189">
        <f>J178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J183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7842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01 - Zpevněné plochy a venkovní úpravy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2451.3688649999999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P96+P129+P134+P149+P152+P170+P178+P183</f>
        <v>0</v>
      </c>
      <c r="Q95" s="210"/>
      <c r="R95" s="211">
        <f>R96+R129+R134+R149+R152+R170+R178+R183</f>
        <v>2451.3688649999999</v>
      </c>
      <c r="S95" s="210"/>
      <c r="T95" s="212">
        <f>T96+T129+T134+T149+T152+T170+T178+T183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BK96+BK129+BK134+BK149+BK152+BK170+BK178+BK183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83</v>
      </c>
      <c r="F96" s="216" t="s">
        <v>236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SUM(P97:P128)</f>
        <v>0</v>
      </c>
      <c r="Q96" s="210"/>
      <c r="R96" s="211">
        <f>SUM(R97:R128)</f>
        <v>1964</v>
      </c>
      <c r="S96" s="210"/>
      <c r="T96" s="212">
        <f>SUM(T97:T128)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SUM(BK97:BK128)</f>
        <v>0</v>
      </c>
    </row>
    <row r="97" s="2" customFormat="1" ht="33" customHeight="1">
      <c r="A97" s="42"/>
      <c r="B97" s="43"/>
      <c r="C97" s="218" t="s">
        <v>83</v>
      </c>
      <c r="D97" s="218" t="s">
        <v>237</v>
      </c>
      <c r="E97" s="219" t="s">
        <v>16843</v>
      </c>
      <c r="F97" s="220" t="s">
        <v>16844</v>
      </c>
      <c r="G97" s="221" t="s">
        <v>257</v>
      </c>
      <c r="H97" s="222">
        <v>999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98</v>
      </c>
      <c r="BM97" s="229" t="s">
        <v>16845</v>
      </c>
    </row>
    <row r="98" s="2" customFormat="1">
      <c r="A98" s="42"/>
      <c r="B98" s="43"/>
      <c r="C98" s="44"/>
      <c r="D98" s="231" t="s">
        <v>243</v>
      </c>
      <c r="E98" s="44"/>
      <c r="F98" s="232" t="s">
        <v>16846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13" customFormat="1">
      <c r="A99" s="13"/>
      <c r="B99" s="236"/>
      <c r="C99" s="237"/>
      <c r="D99" s="238" t="s">
        <v>260</v>
      </c>
      <c r="E99" s="239" t="s">
        <v>19</v>
      </c>
      <c r="F99" s="240" t="s">
        <v>7211</v>
      </c>
      <c r="G99" s="237"/>
      <c r="H99" s="241">
        <v>103.48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260</v>
      </c>
      <c r="AU99" s="247" t="s">
        <v>88</v>
      </c>
      <c r="AV99" s="13" t="s">
        <v>88</v>
      </c>
      <c r="AW99" s="13" t="s">
        <v>37</v>
      </c>
      <c r="AX99" s="13" t="s">
        <v>76</v>
      </c>
      <c r="AY99" s="24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7212</v>
      </c>
      <c r="G100" s="237"/>
      <c r="H100" s="241">
        <v>112.119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7213</v>
      </c>
      <c r="G101" s="237"/>
      <c r="H101" s="241">
        <v>559.65099999999995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7214</v>
      </c>
      <c r="G102" s="237"/>
      <c r="H102" s="241">
        <v>223.75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88</v>
      </c>
      <c r="AV102" s="13" t="s">
        <v>88</v>
      </c>
      <c r="AW102" s="13" t="s">
        <v>37</v>
      </c>
      <c r="AX102" s="13" t="s">
        <v>76</v>
      </c>
      <c r="AY102" s="247" t="s">
        <v>235</v>
      </c>
    </row>
    <row r="103" s="14" customFormat="1">
      <c r="A103" s="14"/>
      <c r="B103" s="248"/>
      <c r="C103" s="249"/>
      <c r="D103" s="238" t="s">
        <v>260</v>
      </c>
      <c r="E103" s="250" t="s">
        <v>19</v>
      </c>
      <c r="F103" s="251" t="s">
        <v>7215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260</v>
      </c>
      <c r="AU103" s="257" t="s">
        <v>88</v>
      </c>
      <c r="AV103" s="14" t="s">
        <v>83</v>
      </c>
      <c r="AW103" s="14" t="s">
        <v>37</v>
      </c>
      <c r="AX103" s="14" t="s">
        <v>76</v>
      </c>
      <c r="AY103" s="257" t="s">
        <v>235</v>
      </c>
    </row>
    <row r="104" s="15" customFormat="1">
      <c r="A104" s="15"/>
      <c r="B104" s="258"/>
      <c r="C104" s="259"/>
      <c r="D104" s="238" t="s">
        <v>260</v>
      </c>
      <c r="E104" s="260" t="s">
        <v>19</v>
      </c>
      <c r="F104" s="261" t="s">
        <v>277</v>
      </c>
      <c r="G104" s="259"/>
      <c r="H104" s="262">
        <v>999</v>
      </c>
      <c r="I104" s="263"/>
      <c r="J104" s="259"/>
      <c r="K104" s="259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260</v>
      </c>
      <c r="AU104" s="268" t="s">
        <v>88</v>
      </c>
      <c r="AV104" s="15" t="s">
        <v>98</v>
      </c>
      <c r="AW104" s="15" t="s">
        <v>37</v>
      </c>
      <c r="AX104" s="15" t="s">
        <v>83</v>
      </c>
      <c r="AY104" s="268" t="s">
        <v>235</v>
      </c>
    </row>
    <row r="105" s="2" customFormat="1" ht="16.5" customHeight="1">
      <c r="A105" s="42"/>
      <c r="B105" s="43"/>
      <c r="C105" s="280" t="s">
        <v>88</v>
      </c>
      <c r="D105" s="280" t="s">
        <v>386</v>
      </c>
      <c r="E105" s="281" t="s">
        <v>16847</v>
      </c>
      <c r="F105" s="282" t="s">
        <v>16848</v>
      </c>
      <c r="G105" s="283" t="s">
        <v>389</v>
      </c>
      <c r="H105" s="284">
        <v>1833</v>
      </c>
      <c r="I105" s="285"/>
      <c r="J105" s="286">
        <f>ROUND(I105*H105,2)</f>
        <v>0</v>
      </c>
      <c r="K105" s="282" t="s">
        <v>19</v>
      </c>
      <c r="L105" s="287"/>
      <c r="M105" s="288" t="s">
        <v>19</v>
      </c>
      <c r="N105" s="289" t="s">
        <v>47</v>
      </c>
      <c r="O105" s="88"/>
      <c r="P105" s="227">
        <f>O105*H105</f>
        <v>0</v>
      </c>
      <c r="Q105" s="227">
        <v>1</v>
      </c>
      <c r="R105" s="227">
        <f>Q105*H105</f>
        <v>1833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285</v>
      </c>
      <c r="AT105" s="229" t="s">
        <v>386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16849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16850</v>
      </c>
      <c r="G106" s="237"/>
      <c r="H106" s="241">
        <v>1798.2000000000001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16851</v>
      </c>
      <c r="G107" s="237"/>
      <c r="H107" s="241">
        <v>34.799999999999997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1833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16.5" customHeight="1">
      <c r="A109" s="42"/>
      <c r="B109" s="43"/>
      <c r="C109" s="218" t="s">
        <v>92</v>
      </c>
      <c r="D109" s="218" t="s">
        <v>237</v>
      </c>
      <c r="E109" s="219" t="s">
        <v>7848</v>
      </c>
      <c r="F109" s="220" t="s">
        <v>7849</v>
      </c>
      <c r="G109" s="221" t="s">
        <v>389</v>
      </c>
      <c r="H109" s="222">
        <v>216.29599999999999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98</v>
      </c>
      <c r="BM109" s="229" t="s">
        <v>16852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16853</v>
      </c>
      <c r="G110" s="237"/>
      <c r="H110" s="241">
        <v>216.29599999999999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83</v>
      </c>
      <c r="AY110" s="247" t="s">
        <v>235</v>
      </c>
    </row>
    <row r="111" s="2" customFormat="1" ht="21.75" customHeight="1">
      <c r="A111" s="42"/>
      <c r="B111" s="43"/>
      <c r="C111" s="218" t="s">
        <v>98</v>
      </c>
      <c r="D111" s="218" t="s">
        <v>237</v>
      </c>
      <c r="E111" s="219" t="s">
        <v>16854</v>
      </c>
      <c r="F111" s="220" t="s">
        <v>16855</v>
      </c>
      <c r="G111" s="221" t="s">
        <v>288</v>
      </c>
      <c r="H111" s="222">
        <v>29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98</v>
      </c>
      <c r="BM111" s="229" t="s">
        <v>16856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16857</v>
      </c>
      <c r="G112" s="237"/>
      <c r="H112" s="241">
        <v>29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24.15" customHeight="1">
      <c r="A113" s="42"/>
      <c r="B113" s="43"/>
      <c r="C113" s="218" t="s">
        <v>262</v>
      </c>
      <c r="D113" s="218" t="s">
        <v>237</v>
      </c>
      <c r="E113" s="219" t="s">
        <v>366</v>
      </c>
      <c r="F113" s="220" t="s">
        <v>367</v>
      </c>
      <c r="G113" s="221" t="s">
        <v>257</v>
      </c>
      <c r="H113" s="222">
        <v>98.299999999999997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98</v>
      </c>
      <c r="BM113" s="229" t="s">
        <v>16858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369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16859</v>
      </c>
      <c r="G115" s="237"/>
      <c r="H115" s="241">
        <v>44.003999999999998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16860</v>
      </c>
      <c r="G116" s="237"/>
      <c r="H116" s="241">
        <v>23.521000000000001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16861</v>
      </c>
      <c r="G117" s="237"/>
      <c r="H117" s="241">
        <v>10.449999999999999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16862</v>
      </c>
      <c r="G118" s="237"/>
      <c r="H118" s="241">
        <v>13.113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16863</v>
      </c>
      <c r="G119" s="237"/>
      <c r="H119" s="241">
        <v>-11.988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6" customFormat="1">
      <c r="A120" s="16"/>
      <c r="B120" s="269"/>
      <c r="C120" s="270"/>
      <c r="D120" s="238" t="s">
        <v>260</v>
      </c>
      <c r="E120" s="271" t="s">
        <v>19</v>
      </c>
      <c r="F120" s="272" t="s">
        <v>2334</v>
      </c>
      <c r="G120" s="270"/>
      <c r="H120" s="273">
        <v>79.099999999999994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79" t="s">
        <v>260</v>
      </c>
      <c r="AU120" s="279" t="s">
        <v>88</v>
      </c>
      <c r="AV120" s="16" t="s">
        <v>92</v>
      </c>
      <c r="AW120" s="16" t="s">
        <v>37</v>
      </c>
      <c r="AX120" s="16" t="s">
        <v>76</v>
      </c>
      <c r="AY120" s="279" t="s">
        <v>235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7233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16864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7215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5" customFormat="1">
      <c r="A124" s="15"/>
      <c r="B124" s="258"/>
      <c r="C124" s="259"/>
      <c r="D124" s="238" t="s">
        <v>260</v>
      </c>
      <c r="E124" s="260" t="s">
        <v>19</v>
      </c>
      <c r="F124" s="261" t="s">
        <v>277</v>
      </c>
      <c r="G124" s="259"/>
      <c r="H124" s="262">
        <v>98.299999999999997</v>
      </c>
      <c r="I124" s="263"/>
      <c r="J124" s="259"/>
      <c r="K124" s="259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260</v>
      </c>
      <c r="AU124" s="268" t="s">
        <v>88</v>
      </c>
      <c r="AV124" s="15" t="s">
        <v>98</v>
      </c>
      <c r="AW124" s="15" t="s">
        <v>37</v>
      </c>
      <c r="AX124" s="15" t="s">
        <v>83</v>
      </c>
      <c r="AY124" s="268" t="s">
        <v>235</v>
      </c>
    </row>
    <row r="125" s="2" customFormat="1" ht="16.5" customHeight="1">
      <c r="A125" s="42"/>
      <c r="B125" s="43"/>
      <c r="C125" s="280" t="s">
        <v>268</v>
      </c>
      <c r="D125" s="280" t="s">
        <v>386</v>
      </c>
      <c r="E125" s="281" t="s">
        <v>6754</v>
      </c>
      <c r="F125" s="282" t="s">
        <v>6755</v>
      </c>
      <c r="G125" s="283" t="s">
        <v>389</v>
      </c>
      <c r="H125" s="284">
        <v>131</v>
      </c>
      <c r="I125" s="285"/>
      <c r="J125" s="286">
        <f>ROUND(I125*H125,2)</f>
        <v>0</v>
      </c>
      <c r="K125" s="282" t="s">
        <v>241</v>
      </c>
      <c r="L125" s="287"/>
      <c r="M125" s="288" t="s">
        <v>19</v>
      </c>
      <c r="N125" s="289" t="s">
        <v>47</v>
      </c>
      <c r="O125" s="88"/>
      <c r="P125" s="227">
        <f>O125*H125</f>
        <v>0</v>
      </c>
      <c r="Q125" s="227">
        <v>1</v>
      </c>
      <c r="R125" s="227">
        <f>Q125*H125</f>
        <v>131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98</v>
      </c>
      <c r="BM125" s="229" t="s">
        <v>16865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16866</v>
      </c>
      <c r="G126" s="237"/>
      <c r="H126" s="241">
        <v>131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278</v>
      </c>
      <c r="D127" s="218" t="s">
        <v>237</v>
      </c>
      <c r="E127" s="219" t="s">
        <v>16867</v>
      </c>
      <c r="F127" s="220" t="s">
        <v>16868</v>
      </c>
      <c r="G127" s="221" t="s">
        <v>288</v>
      </c>
      <c r="H127" s="222">
        <v>1668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98</v>
      </c>
      <c r="BM127" s="229" t="s">
        <v>16869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7355</v>
      </c>
      <c r="G128" s="237"/>
      <c r="H128" s="241">
        <v>1668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2" customFormat="1" ht="22.8" customHeight="1">
      <c r="A129" s="12"/>
      <c r="B129" s="202"/>
      <c r="C129" s="203"/>
      <c r="D129" s="204" t="s">
        <v>75</v>
      </c>
      <c r="E129" s="216" t="s">
        <v>88</v>
      </c>
      <c r="F129" s="216" t="s">
        <v>398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SUM(P130:P133)</f>
        <v>0</v>
      </c>
      <c r="Q129" s="210"/>
      <c r="R129" s="211">
        <f>SUM(R130:R133)</f>
        <v>0</v>
      </c>
      <c r="S129" s="210"/>
      <c r="T129" s="212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83</v>
      </c>
      <c r="AT129" s="214" t="s">
        <v>75</v>
      </c>
      <c r="AU129" s="214" t="s">
        <v>83</v>
      </c>
      <c r="AY129" s="213" t="s">
        <v>235</v>
      </c>
      <c r="BK129" s="215">
        <f>SUM(BK130:BK133)</f>
        <v>0</v>
      </c>
    </row>
    <row r="130" s="2" customFormat="1" ht="24.15" customHeight="1">
      <c r="A130" s="42"/>
      <c r="B130" s="43"/>
      <c r="C130" s="218" t="s">
        <v>285</v>
      </c>
      <c r="D130" s="218" t="s">
        <v>237</v>
      </c>
      <c r="E130" s="219" t="s">
        <v>16870</v>
      </c>
      <c r="F130" s="220" t="s">
        <v>16871</v>
      </c>
      <c r="G130" s="221" t="s">
        <v>257</v>
      </c>
      <c r="H130" s="222">
        <v>4.5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98</v>
      </c>
      <c r="BM130" s="229" t="s">
        <v>16872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16873</v>
      </c>
      <c r="G131" s="237"/>
      <c r="H131" s="241">
        <v>4.5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16874</v>
      </c>
      <c r="F132" s="220" t="s">
        <v>16875</v>
      </c>
      <c r="G132" s="221" t="s">
        <v>257</v>
      </c>
      <c r="H132" s="222">
        <v>8.1999999999999993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16876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16877</v>
      </c>
      <c r="G133" s="237"/>
      <c r="H133" s="241">
        <v>8.1999999999999993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12" customFormat="1" ht="22.8" customHeight="1">
      <c r="A134" s="12"/>
      <c r="B134" s="202"/>
      <c r="C134" s="203"/>
      <c r="D134" s="204" t="s">
        <v>75</v>
      </c>
      <c r="E134" s="216" t="s">
        <v>92</v>
      </c>
      <c r="F134" s="216" t="s">
        <v>720</v>
      </c>
      <c r="G134" s="203"/>
      <c r="H134" s="203"/>
      <c r="I134" s="206"/>
      <c r="J134" s="217">
        <f>BK134</f>
        <v>0</v>
      </c>
      <c r="K134" s="203"/>
      <c r="L134" s="208"/>
      <c r="M134" s="209"/>
      <c r="N134" s="210"/>
      <c r="O134" s="210"/>
      <c r="P134" s="211">
        <f>SUM(P135:P148)</f>
        <v>0</v>
      </c>
      <c r="Q134" s="210"/>
      <c r="R134" s="211">
        <f>SUM(R135:R148)</f>
        <v>6.8918200000000001</v>
      </c>
      <c r="S134" s="210"/>
      <c r="T134" s="21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83</v>
      </c>
      <c r="AT134" s="214" t="s">
        <v>75</v>
      </c>
      <c r="AU134" s="214" t="s">
        <v>83</v>
      </c>
      <c r="AY134" s="213" t="s">
        <v>235</v>
      </c>
      <c r="BK134" s="215">
        <f>SUM(BK135:BK148)</f>
        <v>0</v>
      </c>
    </row>
    <row r="135" s="2" customFormat="1" ht="24.15" customHeight="1">
      <c r="A135" s="42"/>
      <c r="B135" s="43"/>
      <c r="C135" s="218" t="s">
        <v>298</v>
      </c>
      <c r="D135" s="218" t="s">
        <v>237</v>
      </c>
      <c r="E135" s="219" t="s">
        <v>16878</v>
      </c>
      <c r="F135" s="220" t="s">
        <v>16879</v>
      </c>
      <c r="G135" s="221" t="s">
        <v>809</v>
      </c>
      <c r="H135" s="222">
        <v>57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47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98</v>
      </c>
      <c r="BM135" s="229" t="s">
        <v>16880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16881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16882</v>
      </c>
      <c r="G137" s="237"/>
      <c r="H137" s="241">
        <v>44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16883</v>
      </c>
      <c r="G138" s="237"/>
      <c r="H138" s="241">
        <v>13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5" customFormat="1">
      <c r="A139" s="15"/>
      <c r="B139" s="258"/>
      <c r="C139" s="259"/>
      <c r="D139" s="238" t="s">
        <v>260</v>
      </c>
      <c r="E139" s="260" t="s">
        <v>19</v>
      </c>
      <c r="F139" s="261" t="s">
        <v>277</v>
      </c>
      <c r="G139" s="259"/>
      <c r="H139" s="262">
        <v>57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260</v>
      </c>
      <c r="AU139" s="268" t="s">
        <v>88</v>
      </c>
      <c r="AV139" s="15" t="s">
        <v>98</v>
      </c>
      <c r="AW139" s="15" t="s">
        <v>37</v>
      </c>
      <c r="AX139" s="15" t="s">
        <v>83</v>
      </c>
      <c r="AY139" s="268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7478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2" customFormat="1" ht="24.15" customHeight="1">
      <c r="A141" s="42"/>
      <c r="B141" s="43"/>
      <c r="C141" s="280" t="s">
        <v>303</v>
      </c>
      <c r="D141" s="280" t="s">
        <v>386</v>
      </c>
      <c r="E141" s="281" t="s">
        <v>16884</v>
      </c>
      <c r="F141" s="282" t="s">
        <v>16885</v>
      </c>
      <c r="G141" s="283" t="s">
        <v>809</v>
      </c>
      <c r="H141" s="284">
        <v>57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47</v>
      </c>
      <c r="O141" s="88"/>
      <c r="P141" s="227">
        <f>O141*H141</f>
        <v>0</v>
      </c>
      <c r="Q141" s="227">
        <v>0.0050000000000000001</v>
      </c>
      <c r="R141" s="227">
        <f>Q141*H141</f>
        <v>0.28500000000000003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98</v>
      </c>
      <c r="BM141" s="229" t="s">
        <v>16886</v>
      </c>
    </row>
    <row r="142" s="2" customFormat="1" ht="24.15" customHeight="1">
      <c r="A142" s="42"/>
      <c r="B142" s="43"/>
      <c r="C142" s="218" t="s">
        <v>8</v>
      </c>
      <c r="D142" s="218" t="s">
        <v>237</v>
      </c>
      <c r="E142" s="219" t="s">
        <v>16887</v>
      </c>
      <c r="F142" s="220" t="s">
        <v>16888</v>
      </c>
      <c r="G142" s="221" t="s">
        <v>240</v>
      </c>
      <c r="H142" s="222">
        <v>121.5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16889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16890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16891</v>
      </c>
      <c r="G144" s="237"/>
      <c r="H144" s="241">
        <v>121.5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83</v>
      </c>
      <c r="AY144" s="247" t="s">
        <v>235</v>
      </c>
    </row>
    <row r="145" s="2" customFormat="1" ht="24.15" customHeight="1">
      <c r="A145" s="42"/>
      <c r="B145" s="43"/>
      <c r="C145" s="280" t="s">
        <v>319</v>
      </c>
      <c r="D145" s="280" t="s">
        <v>386</v>
      </c>
      <c r="E145" s="281" t="s">
        <v>16892</v>
      </c>
      <c r="F145" s="282" t="s">
        <v>16893</v>
      </c>
      <c r="G145" s="283" t="s">
        <v>809</v>
      </c>
      <c r="H145" s="284">
        <v>50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47</v>
      </c>
      <c r="O145" s="88"/>
      <c r="P145" s="227">
        <f>O145*H145</f>
        <v>0</v>
      </c>
      <c r="Q145" s="227">
        <v>0.019099999999999999</v>
      </c>
      <c r="R145" s="227">
        <f>Q145*H145</f>
        <v>0.95499999999999996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98</v>
      </c>
      <c r="BM145" s="229" t="s">
        <v>16894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16895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4.15" customHeight="1">
      <c r="A147" s="42"/>
      <c r="B147" s="43"/>
      <c r="C147" s="218" t="s">
        <v>326</v>
      </c>
      <c r="D147" s="218" t="s">
        <v>237</v>
      </c>
      <c r="E147" s="219" t="s">
        <v>16896</v>
      </c>
      <c r="F147" s="220" t="s">
        <v>16897</v>
      </c>
      <c r="G147" s="221" t="s">
        <v>288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47</v>
      </c>
      <c r="O147" s="88"/>
      <c r="P147" s="227">
        <f>O147*H147</f>
        <v>0</v>
      </c>
      <c r="Q147" s="227">
        <v>0.62797999999999998</v>
      </c>
      <c r="R147" s="227">
        <f>Q147*H147</f>
        <v>5.6518199999999998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98</v>
      </c>
      <c r="BM147" s="229" t="s">
        <v>16898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16899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1261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SUM(P150:P151)</f>
        <v>0</v>
      </c>
      <c r="Q149" s="210"/>
      <c r="R149" s="211">
        <f>SUM(R150:R151)</f>
        <v>0</v>
      </c>
      <c r="S149" s="210"/>
      <c r="T149" s="21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SUM(BK150:BK151)</f>
        <v>0</v>
      </c>
    </row>
    <row r="150" s="2" customFormat="1" ht="24.15" customHeight="1">
      <c r="A150" s="42"/>
      <c r="B150" s="43"/>
      <c r="C150" s="218" t="s">
        <v>332</v>
      </c>
      <c r="D150" s="218" t="s">
        <v>237</v>
      </c>
      <c r="E150" s="219" t="s">
        <v>16900</v>
      </c>
      <c r="F150" s="220" t="s">
        <v>16901</v>
      </c>
      <c r="G150" s="221" t="s">
        <v>288</v>
      </c>
      <c r="H150" s="222">
        <v>4.2000000000000002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98</v>
      </c>
      <c r="BM150" s="229" t="s">
        <v>16902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16903</v>
      </c>
      <c r="G151" s="237"/>
      <c r="H151" s="241">
        <v>4.2000000000000002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2" customFormat="1" ht="22.8" customHeight="1">
      <c r="A152" s="12"/>
      <c r="B152" s="202"/>
      <c r="C152" s="203"/>
      <c r="D152" s="204" t="s">
        <v>75</v>
      </c>
      <c r="E152" s="216" t="s">
        <v>262</v>
      </c>
      <c r="F152" s="216" t="s">
        <v>1470</v>
      </c>
      <c r="G152" s="203"/>
      <c r="H152" s="203"/>
      <c r="I152" s="206"/>
      <c r="J152" s="217">
        <f>BK152</f>
        <v>0</v>
      </c>
      <c r="K152" s="203"/>
      <c r="L152" s="208"/>
      <c r="M152" s="209"/>
      <c r="N152" s="210"/>
      <c r="O152" s="210"/>
      <c r="P152" s="211">
        <f>SUM(P153:P169)</f>
        <v>0</v>
      </c>
      <c r="Q152" s="210"/>
      <c r="R152" s="211">
        <f>SUM(R153:R169)</f>
        <v>478.32168000000001</v>
      </c>
      <c r="S152" s="210"/>
      <c r="T152" s="212">
        <f>SUM(T153:T169)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3" t="s">
        <v>83</v>
      </c>
      <c r="AT152" s="214" t="s">
        <v>75</v>
      </c>
      <c r="AU152" s="214" t="s">
        <v>83</v>
      </c>
      <c r="AY152" s="213" t="s">
        <v>235</v>
      </c>
      <c r="BK152" s="215">
        <f>SUM(BK153:BK169)</f>
        <v>0</v>
      </c>
    </row>
    <row r="153" s="2" customFormat="1" ht="21.75" customHeight="1">
      <c r="A153" s="42"/>
      <c r="B153" s="43"/>
      <c r="C153" s="218" t="s">
        <v>339</v>
      </c>
      <c r="D153" s="218" t="s">
        <v>237</v>
      </c>
      <c r="E153" s="219" t="s">
        <v>16904</v>
      </c>
      <c r="F153" s="220" t="s">
        <v>16905</v>
      </c>
      <c r="G153" s="221" t="s">
        <v>288</v>
      </c>
      <c r="H153" s="222">
        <v>92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98</v>
      </c>
      <c r="BM153" s="229" t="s">
        <v>16906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16907</v>
      </c>
      <c r="G154" s="237"/>
      <c r="H154" s="241">
        <v>92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1.75" customHeight="1">
      <c r="A155" s="42"/>
      <c r="B155" s="43"/>
      <c r="C155" s="218" t="s">
        <v>345</v>
      </c>
      <c r="D155" s="218" t="s">
        <v>237</v>
      </c>
      <c r="E155" s="219" t="s">
        <v>16908</v>
      </c>
      <c r="F155" s="220" t="s">
        <v>16909</v>
      </c>
      <c r="G155" s="221" t="s">
        <v>288</v>
      </c>
      <c r="H155" s="222">
        <v>92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47</v>
      </c>
      <c r="O155" s="88"/>
      <c r="P155" s="227">
        <f>O155*H155</f>
        <v>0</v>
      </c>
      <c r="Q155" s="227">
        <v>0.099169999999999994</v>
      </c>
      <c r="R155" s="227">
        <f>Q155*H155</f>
        <v>9.12364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98</v>
      </c>
      <c r="BM155" s="229" t="s">
        <v>16910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16911</v>
      </c>
      <c r="G156" s="237"/>
      <c r="H156" s="241">
        <v>92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4.25" customHeight="1">
      <c r="A157" s="42"/>
      <c r="B157" s="43"/>
      <c r="C157" s="218" t="s">
        <v>351</v>
      </c>
      <c r="D157" s="218" t="s">
        <v>237</v>
      </c>
      <c r="E157" s="219" t="s">
        <v>16912</v>
      </c>
      <c r="F157" s="220" t="s">
        <v>16913</v>
      </c>
      <c r="G157" s="221" t="s">
        <v>288</v>
      </c>
      <c r="H157" s="222">
        <v>1397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47</v>
      </c>
      <c r="O157" s="88"/>
      <c r="P157" s="227">
        <f>O157*H157</f>
        <v>0</v>
      </c>
      <c r="Q157" s="227">
        <v>0.11162</v>
      </c>
      <c r="R157" s="227">
        <f>Q157*H157</f>
        <v>155.93314000000001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98</v>
      </c>
      <c r="BM157" s="229" t="s">
        <v>16914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16915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16916</v>
      </c>
      <c r="G159" s="237"/>
      <c r="H159" s="241">
        <v>1397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80" t="s">
        <v>356</v>
      </c>
      <c r="D160" s="280" t="s">
        <v>386</v>
      </c>
      <c r="E160" s="281" t="s">
        <v>16917</v>
      </c>
      <c r="F160" s="282" t="s">
        <v>16918</v>
      </c>
      <c r="G160" s="283" t="s">
        <v>288</v>
      </c>
      <c r="H160" s="284">
        <v>508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47</v>
      </c>
      <c r="O160" s="88"/>
      <c r="P160" s="227">
        <f>O160*H160</f>
        <v>0</v>
      </c>
      <c r="Q160" s="227">
        <v>0.17599999999999999</v>
      </c>
      <c r="R160" s="227">
        <f>Q160*H160</f>
        <v>89.408000000000001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98</v>
      </c>
      <c r="BM160" s="229" t="s">
        <v>16919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16920</v>
      </c>
      <c r="G161" s="237"/>
      <c r="H161" s="241">
        <v>508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16.5" customHeight="1">
      <c r="A162" s="42"/>
      <c r="B162" s="43"/>
      <c r="C162" s="280" t="s">
        <v>361</v>
      </c>
      <c r="D162" s="280" t="s">
        <v>386</v>
      </c>
      <c r="E162" s="281" t="s">
        <v>16921</v>
      </c>
      <c r="F162" s="282" t="s">
        <v>16922</v>
      </c>
      <c r="G162" s="283" t="s">
        <v>288</v>
      </c>
      <c r="H162" s="284">
        <v>1077</v>
      </c>
      <c r="I162" s="285"/>
      <c r="J162" s="286">
        <f>ROUND(I162*H162,2)</f>
        <v>0</v>
      </c>
      <c r="K162" s="282" t="s">
        <v>19</v>
      </c>
      <c r="L162" s="287"/>
      <c r="M162" s="288" t="s">
        <v>19</v>
      </c>
      <c r="N162" s="289" t="s">
        <v>47</v>
      </c>
      <c r="O162" s="88"/>
      <c r="P162" s="227">
        <f>O162*H162</f>
        <v>0</v>
      </c>
      <c r="Q162" s="227">
        <v>0.20699999999999999</v>
      </c>
      <c r="R162" s="227">
        <f>Q162*H162</f>
        <v>222.93899999999999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285</v>
      </c>
      <c r="AT162" s="229" t="s">
        <v>386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16923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16924</v>
      </c>
      <c r="G163" s="237"/>
      <c r="H163" s="241">
        <v>1077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16.5" customHeight="1">
      <c r="A164" s="42"/>
      <c r="B164" s="43"/>
      <c r="C164" s="280" t="s">
        <v>7</v>
      </c>
      <c r="D164" s="280" t="s">
        <v>386</v>
      </c>
      <c r="E164" s="281" t="s">
        <v>16925</v>
      </c>
      <c r="F164" s="282" t="s">
        <v>16926</v>
      </c>
      <c r="G164" s="283" t="s">
        <v>288</v>
      </c>
      <c r="H164" s="284">
        <v>2.7000000000000002</v>
      </c>
      <c r="I164" s="285"/>
      <c r="J164" s="286">
        <f>ROUND(I164*H164,2)</f>
        <v>0</v>
      </c>
      <c r="K164" s="282" t="s">
        <v>241</v>
      </c>
      <c r="L164" s="287"/>
      <c r="M164" s="288" t="s">
        <v>19</v>
      </c>
      <c r="N164" s="289" t="s">
        <v>47</v>
      </c>
      <c r="O164" s="88"/>
      <c r="P164" s="227">
        <f>O164*H164</f>
        <v>0</v>
      </c>
      <c r="Q164" s="227">
        <v>0.17499999999999999</v>
      </c>
      <c r="R164" s="227">
        <f>Q164*H164</f>
        <v>0.47249999999999998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285</v>
      </c>
      <c r="AT164" s="229" t="s">
        <v>386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98</v>
      </c>
      <c r="BM164" s="229" t="s">
        <v>16927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16928</v>
      </c>
      <c r="G165" s="237"/>
      <c r="H165" s="241">
        <v>2.7000000000000002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4.15" customHeight="1">
      <c r="A166" s="42"/>
      <c r="B166" s="43"/>
      <c r="C166" s="280" t="s">
        <v>385</v>
      </c>
      <c r="D166" s="280" t="s">
        <v>386</v>
      </c>
      <c r="E166" s="281" t="s">
        <v>16929</v>
      </c>
      <c r="F166" s="282" t="s">
        <v>16930</v>
      </c>
      <c r="G166" s="283" t="s">
        <v>288</v>
      </c>
      <c r="H166" s="284">
        <v>1.7</v>
      </c>
      <c r="I166" s="285"/>
      <c r="J166" s="286">
        <f>ROUND(I166*H166,2)</f>
        <v>0</v>
      </c>
      <c r="K166" s="282" t="s">
        <v>19</v>
      </c>
      <c r="L166" s="287"/>
      <c r="M166" s="288" t="s">
        <v>19</v>
      </c>
      <c r="N166" s="289" t="s">
        <v>47</v>
      </c>
      <c r="O166" s="88"/>
      <c r="P166" s="227">
        <f>O166*H166</f>
        <v>0</v>
      </c>
      <c r="Q166" s="227">
        <v>0.13100000000000001</v>
      </c>
      <c r="R166" s="227">
        <f>Q166*H166</f>
        <v>0.22270000000000001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98</v>
      </c>
      <c r="BM166" s="229" t="s">
        <v>16931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16932</v>
      </c>
      <c r="G167" s="237"/>
      <c r="H167" s="241">
        <v>1.7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4.15" customHeight="1">
      <c r="A168" s="42"/>
      <c r="B168" s="43"/>
      <c r="C168" s="280" t="s">
        <v>393</v>
      </c>
      <c r="D168" s="280" t="s">
        <v>386</v>
      </c>
      <c r="E168" s="281" t="s">
        <v>16933</v>
      </c>
      <c r="F168" s="282" t="s">
        <v>16934</v>
      </c>
      <c r="G168" s="283" t="s">
        <v>288</v>
      </c>
      <c r="H168" s="284">
        <v>1.7</v>
      </c>
      <c r="I168" s="285"/>
      <c r="J168" s="286">
        <f>ROUND(I168*H168,2)</f>
        <v>0</v>
      </c>
      <c r="K168" s="282" t="s">
        <v>19</v>
      </c>
      <c r="L168" s="287"/>
      <c r="M168" s="288" t="s">
        <v>19</v>
      </c>
      <c r="N168" s="289" t="s">
        <v>47</v>
      </c>
      <c r="O168" s="88"/>
      <c r="P168" s="227">
        <f>O168*H168</f>
        <v>0</v>
      </c>
      <c r="Q168" s="227">
        <v>0.13100000000000001</v>
      </c>
      <c r="R168" s="227">
        <f>Q168*H168</f>
        <v>0.22270000000000001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285</v>
      </c>
      <c r="AT168" s="229" t="s">
        <v>386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16935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16936</v>
      </c>
      <c r="G169" s="237"/>
      <c r="H169" s="241">
        <v>1.7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12" customFormat="1" ht="22.8" customHeight="1">
      <c r="A170" s="12"/>
      <c r="B170" s="202"/>
      <c r="C170" s="203"/>
      <c r="D170" s="204" t="s">
        <v>75</v>
      </c>
      <c r="E170" s="216" t="s">
        <v>292</v>
      </c>
      <c r="F170" s="216" t="s">
        <v>2988</v>
      </c>
      <c r="G170" s="203"/>
      <c r="H170" s="203"/>
      <c r="I170" s="206"/>
      <c r="J170" s="217">
        <f>BK170</f>
        <v>0</v>
      </c>
      <c r="K170" s="203"/>
      <c r="L170" s="208"/>
      <c r="M170" s="209"/>
      <c r="N170" s="210"/>
      <c r="O170" s="210"/>
      <c r="P170" s="211">
        <f>SUM(P171:P177)</f>
        <v>0</v>
      </c>
      <c r="Q170" s="210"/>
      <c r="R170" s="211">
        <f>SUM(R171:R177)</f>
        <v>2.1553650000000002</v>
      </c>
      <c r="S170" s="210"/>
      <c r="T170" s="21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3" t="s">
        <v>83</v>
      </c>
      <c r="AT170" s="214" t="s">
        <v>75</v>
      </c>
      <c r="AU170" s="214" t="s">
        <v>83</v>
      </c>
      <c r="AY170" s="213" t="s">
        <v>235</v>
      </c>
      <c r="BK170" s="215">
        <f>SUM(BK171:BK177)</f>
        <v>0</v>
      </c>
    </row>
    <row r="171" s="2" customFormat="1" ht="16.5" customHeight="1">
      <c r="A171" s="42"/>
      <c r="B171" s="43"/>
      <c r="C171" s="218" t="s">
        <v>399</v>
      </c>
      <c r="D171" s="218" t="s">
        <v>237</v>
      </c>
      <c r="E171" s="219" t="s">
        <v>16937</v>
      </c>
      <c r="F171" s="220" t="s">
        <v>16938</v>
      </c>
      <c r="G171" s="221" t="s">
        <v>809</v>
      </c>
      <c r="H171" s="222">
        <v>2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0.0060000000000000001</v>
      </c>
      <c r="R171" s="227">
        <f>Q171*H171</f>
        <v>0.012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16939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16940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16.5" customHeight="1">
      <c r="A173" s="42"/>
      <c r="B173" s="43"/>
      <c r="C173" s="218" t="s">
        <v>407</v>
      </c>
      <c r="D173" s="218" t="s">
        <v>237</v>
      </c>
      <c r="E173" s="219" t="s">
        <v>16941</v>
      </c>
      <c r="F173" s="220" t="s">
        <v>16942</v>
      </c>
      <c r="G173" s="221" t="s">
        <v>240</v>
      </c>
      <c r="H173" s="222">
        <v>6.5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0.29221000000000003</v>
      </c>
      <c r="R173" s="227">
        <f>Q173*H173</f>
        <v>1.8993650000000002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98</v>
      </c>
      <c r="BM173" s="229" t="s">
        <v>16943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16944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16945</v>
      </c>
      <c r="G175" s="237"/>
      <c r="H175" s="241">
        <v>6.5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413</v>
      </c>
      <c r="D176" s="280" t="s">
        <v>386</v>
      </c>
      <c r="E176" s="281" t="s">
        <v>16946</v>
      </c>
      <c r="F176" s="282" t="s">
        <v>16947</v>
      </c>
      <c r="G176" s="283" t="s">
        <v>809</v>
      </c>
      <c r="H176" s="284">
        <v>1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47</v>
      </c>
      <c r="O176" s="88"/>
      <c r="P176" s="227">
        <f>O176*H176</f>
        <v>0</v>
      </c>
      <c r="Q176" s="227">
        <v>0.082000000000000003</v>
      </c>
      <c r="R176" s="227">
        <f>Q176*H176</f>
        <v>0.082000000000000003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83</v>
      </c>
      <c r="BK176" s="230">
        <f>ROUND(I176*H176,2)</f>
        <v>0</v>
      </c>
      <c r="BL176" s="21" t="s">
        <v>98</v>
      </c>
      <c r="BM176" s="229" t="s">
        <v>16948</v>
      </c>
    </row>
    <row r="177" s="2" customFormat="1" ht="21.75" customHeight="1">
      <c r="A177" s="42"/>
      <c r="B177" s="43"/>
      <c r="C177" s="280" t="s">
        <v>419</v>
      </c>
      <c r="D177" s="280" t="s">
        <v>386</v>
      </c>
      <c r="E177" s="281" t="s">
        <v>16949</v>
      </c>
      <c r="F177" s="282" t="s">
        <v>16950</v>
      </c>
      <c r="G177" s="283" t="s">
        <v>809</v>
      </c>
      <c r="H177" s="284">
        <v>1</v>
      </c>
      <c r="I177" s="285"/>
      <c r="J177" s="286">
        <f>ROUND(I177*H177,2)</f>
        <v>0</v>
      </c>
      <c r="K177" s="282" t="s">
        <v>19</v>
      </c>
      <c r="L177" s="287"/>
      <c r="M177" s="288" t="s">
        <v>19</v>
      </c>
      <c r="N177" s="289" t="s">
        <v>47</v>
      </c>
      <c r="O177" s="88"/>
      <c r="P177" s="227">
        <f>O177*H177</f>
        <v>0</v>
      </c>
      <c r="Q177" s="227">
        <v>0.16200000000000001</v>
      </c>
      <c r="R177" s="227">
        <f>Q177*H177</f>
        <v>0.16200000000000001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98</v>
      </c>
      <c r="BM177" s="229" t="s">
        <v>16951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3113</v>
      </c>
      <c r="F178" s="216" t="s">
        <v>3114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SUM(P179:P182)</f>
        <v>0</v>
      </c>
      <c r="Q178" s="210"/>
      <c r="R178" s="211">
        <f>SUM(R179:R182)</f>
        <v>0</v>
      </c>
      <c r="S178" s="210"/>
      <c r="T178" s="212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SUM(BK179:BK182)</f>
        <v>0</v>
      </c>
    </row>
    <row r="179" s="2" customFormat="1" ht="16.5" customHeight="1">
      <c r="A179" s="42"/>
      <c r="B179" s="43"/>
      <c r="C179" s="218" t="s">
        <v>432</v>
      </c>
      <c r="D179" s="218" t="s">
        <v>237</v>
      </c>
      <c r="E179" s="219" t="s">
        <v>16952</v>
      </c>
      <c r="F179" s="220" t="s">
        <v>16953</v>
      </c>
      <c r="G179" s="221" t="s">
        <v>389</v>
      </c>
      <c r="H179" s="222">
        <v>375.41699999999997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98</v>
      </c>
      <c r="BM179" s="229" t="s">
        <v>16954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16955</v>
      </c>
      <c r="G180" s="237"/>
      <c r="H180" s="241">
        <v>280.37700000000001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16956</v>
      </c>
      <c r="G181" s="237"/>
      <c r="H181" s="241">
        <v>95.040000000000006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5" customFormat="1">
      <c r="A182" s="15"/>
      <c r="B182" s="258"/>
      <c r="C182" s="259"/>
      <c r="D182" s="238" t="s">
        <v>260</v>
      </c>
      <c r="E182" s="260" t="s">
        <v>19</v>
      </c>
      <c r="F182" s="261" t="s">
        <v>277</v>
      </c>
      <c r="G182" s="259"/>
      <c r="H182" s="262">
        <v>375.41699999999997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260</v>
      </c>
      <c r="AU182" s="268" t="s">
        <v>88</v>
      </c>
      <c r="AV182" s="15" t="s">
        <v>98</v>
      </c>
      <c r="AW182" s="15" t="s">
        <v>37</v>
      </c>
      <c r="AX182" s="15" t="s">
        <v>83</v>
      </c>
      <c r="AY182" s="268" t="s">
        <v>235</v>
      </c>
    </row>
    <row r="183" s="12" customFormat="1" ht="22.8" customHeight="1">
      <c r="A183" s="12"/>
      <c r="B183" s="202"/>
      <c r="C183" s="203"/>
      <c r="D183" s="204" t="s">
        <v>75</v>
      </c>
      <c r="E183" s="216" t="s">
        <v>3151</v>
      </c>
      <c r="F183" s="216" t="s">
        <v>3152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SUM(P184:P185)</f>
        <v>0</v>
      </c>
      <c r="Q183" s="210"/>
      <c r="R183" s="211">
        <f>SUM(R184:R185)</f>
        <v>0</v>
      </c>
      <c r="S183" s="210"/>
      <c r="T183" s="212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83</v>
      </c>
      <c r="AT183" s="214" t="s">
        <v>75</v>
      </c>
      <c r="AU183" s="214" t="s">
        <v>83</v>
      </c>
      <c r="AY183" s="213" t="s">
        <v>235</v>
      </c>
      <c r="BK183" s="215">
        <f>SUM(BK184:BK185)</f>
        <v>0</v>
      </c>
    </row>
    <row r="184" s="2" customFormat="1" ht="24.15" customHeight="1">
      <c r="A184" s="42"/>
      <c r="B184" s="43"/>
      <c r="C184" s="218" t="s">
        <v>441</v>
      </c>
      <c r="D184" s="218" t="s">
        <v>237</v>
      </c>
      <c r="E184" s="219" t="s">
        <v>7837</v>
      </c>
      <c r="F184" s="220" t="s">
        <v>7838</v>
      </c>
      <c r="G184" s="221" t="s">
        <v>389</v>
      </c>
      <c r="H184" s="222">
        <v>2451.3690000000001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47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83</v>
      </c>
      <c r="BK184" s="230">
        <f>ROUND(I184*H184,2)</f>
        <v>0</v>
      </c>
      <c r="BL184" s="21" t="s">
        <v>98</v>
      </c>
      <c r="BM184" s="229" t="s">
        <v>16957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7840</v>
      </c>
      <c r="G185" s="44"/>
      <c r="H185" s="44"/>
      <c r="I185" s="233"/>
      <c r="J185" s="44"/>
      <c r="K185" s="44"/>
      <c r="L185" s="48"/>
      <c r="M185" s="293"/>
      <c r="N185" s="294"/>
      <c r="O185" s="295"/>
      <c r="P185" s="295"/>
      <c r="Q185" s="295"/>
      <c r="R185" s="295"/>
      <c r="S185" s="295"/>
      <c r="T185" s="296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6.96" customHeight="1">
      <c r="A186" s="42"/>
      <c r="B186" s="63"/>
      <c r="C186" s="64"/>
      <c r="D186" s="64"/>
      <c r="E186" s="64"/>
      <c r="F186" s="64"/>
      <c r="G186" s="64"/>
      <c r="H186" s="64"/>
      <c r="I186" s="64"/>
      <c r="J186" s="64"/>
      <c r="K186" s="64"/>
      <c r="L186" s="48"/>
      <c r="M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</row>
  </sheetData>
  <sheetProtection sheet="1" autoFilter="0" formatColumns="0" formatRows="0" objects="1" scenarios="1" spinCount="100000" saltValue="YB4+nNpffxPyPkd1NLXC7W+T36PYjAKjZMc59XHFC/pA5cBOzEMSwS28BpAXIW7Pr/HxNxFdRNU/DE/Y458EBA==" hashValue="OKmVC+c0o8jxupLiLGVYGRTNZ+odIr3MfuXZi/qrzZdpgxkS1SDup1E9ZDe4uoFm9NQKviGwcJW4xARW8FjZTQ==" algorithmName="SHA-512" password="DA9B"/>
  <autoFilter ref="C93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171152111"/>
    <hyperlink ref="F114" r:id="rId2" display="https://podminky.urs.cz/item/CS_URS_2024_01/174151101"/>
    <hyperlink ref="F136" r:id="rId3" display="https://podminky.urs.cz/item/CS_URS_2024_01/338171115"/>
    <hyperlink ref="F143" r:id="rId4" display="https://podminky.urs.cz/item/CS_URS_2024_01/348171146"/>
    <hyperlink ref="F158" r:id="rId5" display="https://podminky.urs.cz/item/CS_URS_2024_01/596212212"/>
    <hyperlink ref="F174" r:id="rId6" display="https://podminky.urs.cz/item/CS_URS_2024_01/935932111"/>
    <hyperlink ref="F185" r:id="rId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16958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112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ROUND((SUM(BE94:BE156)),  2)</f>
        <v>0</v>
      </c>
      <c r="G35" s="42"/>
      <c r="H35" s="42"/>
      <c r="I35" s="162">
        <v>0.20999999999999999</v>
      </c>
      <c r="J35" s="161">
        <f>ROUND(((SUM(BE94:BE156))*I35),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ROUND((SUM(BF94:BF156)),  2)</f>
        <v>0</v>
      </c>
      <c r="G36" s="42"/>
      <c r="H36" s="42"/>
      <c r="I36" s="162">
        <v>0.12</v>
      </c>
      <c r="J36" s="161">
        <f>ROUND(((SUM(BF94:BF156))*I36),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ROUND((SUM(BG94:BG156)),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ROUND((SUM(BH94:BH156)),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ROUND((SUM(BI94:BI156)),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02 - Přípojka plynu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198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16959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201</v>
      </c>
      <c r="E67" s="188"/>
      <c r="F67" s="188"/>
      <c r="G67" s="188"/>
      <c r="H67" s="188"/>
      <c r="I67" s="188"/>
      <c r="J67" s="189">
        <f>J131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J135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0"/>
      <c r="C70" s="181"/>
      <c r="D70" s="182" t="s">
        <v>6116</v>
      </c>
      <c r="E70" s="183"/>
      <c r="F70" s="183"/>
      <c r="G70" s="183"/>
      <c r="H70" s="183"/>
      <c r="I70" s="183"/>
      <c r="J70" s="184">
        <f>J144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6422</v>
      </c>
      <c r="E71" s="188"/>
      <c r="F71" s="188"/>
      <c r="G71" s="188"/>
      <c r="H71" s="188"/>
      <c r="I71" s="188"/>
      <c r="J71" s="189">
        <f>J145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6117</v>
      </c>
      <c r="E72" s="188"/>
      <c r="F72" s="188"/>
      <c r="G72" s="188"/>
      <c r="H72" s="188"/>
      <c r="I72" s="188"/>
      <c r="J72" s="189">
        <f>J151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7842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02 - Přípojka plynu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P95+P134+P144</f>
        <v>0</v>
      </c>
      <c r="Q94" s="100"/>
      <c r="R94" s="199">
        <f>R95+R134+R144</f>
        <v>3.6324549999999993</v>
      </c>
      <c r="S94" s="100"/>
      <c r="T94" s="200">
        <f>T95+T134+T144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BK95+BK134+BK144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P96+P103+P131</f>
        <v>0</v>
      </c>
      <c r="Q95" s="210"/>
      <c r="R95" s="211">
        <f>R96+R103+R131</f>
        <v>3.6322749999999995</v>
      </c>
      <c r="S95" s="210"/>
      <c r="T95" s="212">
        <f>T96+T103+T131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BK96+BK103+BK131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268</v>
      </c>
      <c r="F96" s="216" t="s">
        <v>1503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SUM(P97:P102)</f>
        <v>0</v>
      </c>
      <c r="Q96" s="210"/>
      <c r="R96" s="211">
        <f>SUM(R97:R102)</f>
        <v>0.20055000000000003</v>
      </c>
      <c r="S96" s="210"/>
      <c r="T96" s="212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SUM(BK97:BK102)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1547</v>
      </c>
      <c r="F97" s="220" t="s">
        <v>1548</v>
      </c>
      <c r="G97" s="221" t="s">
        <v>288</v>
      </c>
      <c r="H97" s="222">
        <v>41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0.0043800000000000002</v>
      </c>
      <c r="R97" s="227">
        <f>Q97*H97</f>
        <v>0.17958000000000002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98</v>
      </c>
      <c r="BM97" s="229" t="s">
        <v>16960</v>
      </c>
    </row>
    <row r="98" s="2" customFormat="1">
      <c r="A98" s="42"/>
      <c r="B98" s="43"/>
      <c r="C98" s="44"/>
      <c r="D98" s="231" t="s">
        <v>243</v>
      </c>
      <c r="E98" s="44"/>
      <c r="F98" s="232" t="s">
        <v>1550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2947</v>
      </c>
      <c r="F99" s="220" t="s">
        <v>2948</v>
      </c>
      <c r="G99" s="221" t="s">
        <v>809</v>
      </c>
      <c r="H99" s="222">
        <v>1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0.017770000000000001</v>
      </c>
      <c r="R99" s="227">
        <f>Q99*H99</f>
        <v>0.017770000000000001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98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16961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2950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88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16962</v>
      </c>
      <c r="G101" s="237"/>
      <c r="H101" s="241">
        <v>1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83</v>
      </c>
      <c r="AY101" s="247" t="s">
        <v>235</v>
      </c>
    </row>
    <row r="102" s="2" customFormat="1" ht="16.5" customHeight="1">
      <c r="A102" s="42"/>
      <c r="B102" s="43"/>
      <c r="C102" s="280" t="s">
        <v>92</v>
      </c>
      <c r="D102" s="280" t="s">
        <v>386</v>
      </c>
      <c r="E102" s="281" t="s">
        <v>16963</v>
      </c>
      <c r="F102" s="282" t="s">
        <v>16964</v>
      </c>
      <c r="G102" s="283" t="s">
        <v>809</v>
      </c>
      <c r="H102" s="284">
        <v>1</v>
      </c>
      <c r="I102" s="285"/>
      <c r="J102" s="286">
        <f>ROUND(I102*H102,2)</f>
        <v>0</v>
      </c>
      <c r="K102" s="282" t="s">
        <v>19</v>
      </c>
      <c r="L102" s="287"/>
      <c r="M102" s="288" t="s">
        <v>19</v>
      </c>
      <c r="N102" s="289" t="s">
        <v>48</v>
      </c>
      <c r="O102" s="88"/>
      <c r="P102" s="227">
        <f>O102*H102</f>
        <v>0</v>
      </c>
      <c r="Q102" s="227">
        <v>0.0032000000000000002</v>
      </c>
      <c r="R102" s="227">
        <f>Q102*H102</f>
        <v>0.0032000000000000002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285</v>
      </c>
      <c r="AT102" s="229" t="s">
        <v>386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16965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292</v>
      </c>
      <c r="F103" s="216" t="s">
        <v>16966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SUM(P104:P130)</f>
        <v>0</v>
      </c>
      <c r="Q103" s="210"/>
      <c r="R103" s="211">
        <f>SUM(R104:R130)</f>
        <v>3.4317249999999992</v>
      </c>
      <c r="S103" s="210"/>
      <c r="T103" s="212">
        <f>SUM(T104:T130)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83</v>
      </c>
      <c r="AY103" s="213" t="s">
        <v>235</v>
      </c>
      <c r="BK103" s="215">
        <f>SUM(BK104:BK130)</f>
        <v>0</v>
      </c>
    </row>
    <row r="104" s="2" customFormat="1" ht="16.5" customHeight="1">
      <c r="A104" s="42"/>
      <c r="B104" s="43"/>
      <c r="C104" s="218" t="s">
        <v>98</v>
      </c>
      <c r="D104" s="218" t="s">
        <v>237</v>
      </c>
      <c r="E104" s="219" t="s">
        <v>16967</v>
      </c>
      <c r="F104" s="220" t="s">
        <v>16968</v>
      </c>
      <c r="G104" s="221" t="s">
        <v>257</v>
      </c>
      <c r="H104" s="222">
        <v>0.13700000000000001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16969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16970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16971</v>
      </c>
      <c r="G106" s="237"/>
      <c r="H106" s="241">
        <v>0.13700000000000001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5" customFormat="1">
      <c r="A107" s="15"/>
      <c r="B107" s="258"/>
      <c r="C107" s="259"/>
      <c r="D107" s="238" t="s">
        <v>260</v>
      </c>
      <c r="E107" s="260" t="s">
        <v>19</v>
      </c>
      <c r="F107" s="261" t="s">
        <v>277</v>
      </c>
      <c r="G107" s="259"/>
      <c r="H107" s="262">
        <v>0.13700000000000001</v>
      </c>
      <c r="I107" s="263"/>
      <c r="J107" s="259"/>
      <c r="K107" s="259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260</v>
      </c>
      <c r="AU107" s="268" t="s">
        <v>88</v>
      </c>
      <c r="AV107" s="15" t="s">
        <v>98</v>
      </c>
      <c r="AW107" s="15" t="s">
        <v>37</v>
      </c>
      <c r="AX107" s="15" t="s">
        <v>83</v>
      </c>
      <c r="AY107" s="268" t="s">
        <v>235</v>
      </c>
    </row>
    <row r="108" s="2" customFormat="1" ht="16.5" customHeight="1">
      <c r="A108" s="42"/>
      <c r="B108" s="43"/>
      <c r="C108" s="280" t="s">
        <v>262</v>
      </c>
      <c r="D108" s="280" t="s">
        <v>386</v>
      </c>
      <c r="E108" s="281" t="s">
        <v>16972</v>
      </c>
      <c r="F108" s="282" t="s">
        <v>16973</v>
      </c>
      <c r="G108" s="283" t="s">
        <v>809</v>
      </c>
      <c r="H108" s="284">
        <v>18</v>
      </c>
      <c r="I108" s="285"/>
      <c r="J108" s="286">
        <f>ROUND(I108*H108,2)</f>
        <v>0</v>
      </c>
      <c r="K108" s="282" t="s">
        <v>241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0.021499999999999998</v>
      </c>
      <c r="R108" s="227">
        <f>Q108*H108</f>
        <v>0.38699999999999996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16974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16975</v>
      </c>
      <c r="G109" s="237"/>
      <c r="H109" s="241">
        <v>18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16.5" customHeight="1">
      <c r="A110" s="42"/>
      <c r="B110" s="43"/>
      <c r="C110" s="280" t="s">
        <v>268</v>
      </c>
      <c r="D110" s="280" t="s">
        <v>386</v>
      </c>
      <c r="E110" s="281" t="s">
        <v>16976</v>
      </c>
      <c r="F110" s="282" t="s">
        <v>16977</v>
      </c>
      <c r="G110" s="283" t="s">
        <v>389</v>
      </c>
      <c r="H110" s="284">
        <v>0.035000000000000003</v>
      </c>
      <c r="I110" s="285"/>
      <c r="J110" s="286">
        <f>ROUND(I110*H110,2)</f>
        <v>0</v>
      </c>
      <c r="K110" s="282" t="s">
        <v>16978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1</v>
      </c>
      <c r="R110" s="227">
        <f>Q110*H110</f>
        <v>0.035000000000000003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16979</v>
      </c>
    </row>
    <row r="111" s="2" customFormat="1">
      <c r="A111" s="42"/>
      <c r="B111" s="43"/>
      <c r="C111" s="44"/>
      <c r="D111" s="238" t="s">
        <v>16980</v>
      </c>
      <c r="E111" s="44"/>
      <c r="F111" s="320" t="s">
        <v>16981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16980</v>
      </c>
      <c r="AU111" s="21" t="s">
        <v>88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16982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16983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16984</v>
      </c>
      <c r="G114" s="237"/>
      <c r="H114" s="241">
        <v>0.035000000000000003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5" customFormat="1">
      <c r="A115" s="15"/>
      <c r="B115" s="258"/>
      <c r="C115" s="259"/>
      <c r="D115" s="238" t="s">
        <v>260</v>
      </c>
      <c r="E115" s="260" t="s">
        <v>19</v>
      </c>
      <c r="F115" s="261" t="s">
        <v>277</v>
      </c>
      <c r="G115" s="259"/>
      <c r="H115" s="262">
        <v>0.035000000000000003</v>
      </c>
      <c r="I115" s="263"/>
      <c r="J115" s="259"/>
      <c r="K115" s="259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260</v>
      </c>
      <c r="AU115" s="268" t="s">
        <v>88</v>
      </c>
      <c r="AV115" s="15" t="s">
        <v>98</v>
      </c>
      <c r="AW115" s="15" t="s">
        <v>37</v>
      </c>
      <c r="AX115" s="15" t="s">
        <v>83</v>
      </c>
      <c r="AY115" s="268" t="s">
        <v>235</v>
      </c>
    </row>
    <row r="116" s="2" customFormat="1" ht="16.5" customHeight="1">
      <c r="A116" s="42"/>
      <c r="B116" s="43"/>
      <c r="C116" s="280" t="s">
        <v>278</v>
      </c>
      <c r="D116" s="280" t="s">
        <v>386</v>
      </c>
      <c r="E116" s="281" t="s">
        <v>16985</v>
      </c>
      <c r="F116" s="282" t="s">
        <v>16986</v>
      </c>
      <c r="G116" s="283" t="s">
        <v>257</v>
      </c>
      <c r="H116" s="284">
        <v>0.22500000000000001</v>
      </c>
      <c r="I116" s="285"/>
      <c r="J116" s="286">
        <f>ROUND(I116*H116,2)</f>
        <v>0</v>
      </c>
      <c r="K116" s="282" t="s">
        <v>241</v>
      </c>
      <c r="L116" s="287"/>
      <c r="M116" s="288" t="s">
        <v>19</v>
      </c>
      <c r="N116" s="289" t="s">
        <v>48</v>
      </c>
      <c r="O116" s="88"/>
      <c r="P116" s="227">
        <f>O116*H116</f>
        <v>0</v>
      </c>
      <c r="Q116" s="227">
        <v>2.4289999999999998</v>
      </c>
      <c r="R116" s="227">
        <f>Q116*H116</f>
        <v>0.54652499999999993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3432</v>
      </c>
      <c r="AT116" s="229" t="s">
        <v>386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791</v>
      </c>
      <c r="BM116" s="229" t="s">
        <v>16987</v>
      </c>
    </row>
    <row r="117" s="14" customFormat="1">
      <c r="A117" s="14"/>
      <c r="B117" s="248"/>
      <c r="C117" s="249"/>
      <c r="D117" s="238" t="s">
        <v>260</v>
      </c>
      <c r="E117" s="250" t="s">
        <v>19</v>
      </c>
      <c r="F117" s="251" t="s">
        <v>16988</v>
      </c>
      <c r="G117" s="249"/>
      <c r="H117" s="250" t="s">
        <v>19</v>
      </c>
      <c r="I117" s="252"/>
      <c r="J117" s="249"/>
      <c r="K117" s="249"/>
      <c r="L117" s="253"/>
      <c r="M117" s="254"/>
      <c r="N117" s="255"/>
      <c r="O117" s="255"/>
      <c r="P117" s="255"/>
      <c r="Q117" s="255"/>
      <c r="R117" s="255"/>
      <c r="S117" s="255"/>
      <c r="T117" s="256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7" t="s">
        <v>260</v>
      </c>
      <c r="AU117" s="257" t="s">
        <v>88</v>
      </c>
      <c r="AV117" s="14" t="s">
        <v>83</v>
      </c>
      <c r="AW117" s="14" t="s">
        <v>37</v>
      </c>
      <c r="AX117" s="14" t="s">
        <v>76</v>
      </c>
      <c r="AY117" s="25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16989</v>
      </c>
      <c r="G118" s="237"/>
      <c r="H118" s="241">
        <v>0.22500000000000001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285</v>
      </c>
      <c r="D119" s="218" t="s">
        <v>237</v>
      </c>
      <c r="E119" s="219" t="s">
        <v>16990</v>
      </c>
      <c r="F119" s="220" t="s">
        <v>16991</v>
      </c>
      <c r="G119" s="221" t="s">
        <v>247</v>
      </c>
      <c r="H119" s="222">
        <v>4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791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791</v>
      </c>
      <c r="BM119" s="229" t="s">
        <v>16992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16993</v>
      </c>
      <c r="G120" s="237"/>
      <c r="H120" s="241">
        <v>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292</v>
      </c>
      <c r="D121" s="218" t="s">
        <v>237</v>
      </c>
      <c r="E121" s="219" t="s">
        <v>16994</v>
      </c>
      <c r="F121" s="220" t="s">
        <v>16995</v>
      </c>
      <c r="G121" s="221" t="s">
        <v>247</v>
      </c>
      <c r="H121" s="222">
        <v>4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16996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16997</v>
      </c>
      <c r="G122" s="237"/>
      <c r="H122" s="241">
        <v>4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80" t="s">
        <v>298</v>
      </c>
      <c r="D123" s="280" t="s">
        <v>386</v>
      </c>
      <c r="E123" s="281" t="s">
        <v>16998</v>
      </c>
      <c r="F123" s="282" t="s">
        <v>16999</v>
      </c>
      <c r="G123" s="283" t="s">
        <v>3351</v>
      </c>
      <c r="H123" s="284">
        <v>15</v>
      </c>
      <c r="I123" s="285"/>
      <c r="J123" s="286">
        <f>ROUND(I123*H123,2)</f>
        <v>0</v>
      </c>
      <c r="K123" s="282" t="s">
        <v>241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0.001</v>
      </c>
      <c r="R123" s="227">
        <f>Q123*H123</f>
        <v>0.014999999999999999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17000</v>
      </c>
    </row>
    <row r="124" s="2" customFormat="1" ht="16.5" customHeight="1">
      <c r="A124" s="42"/>
      <c r="B124" s="43"/>
      <c r="C124" s="280" t="s">
        <v>303</v>
      </c>
      <c r="D124" s="280" t="s">
        <v>386</v>
      </c>
      <c r="E124" s="281" t="s">
        <v>17001</v>
      </c>
      <c r="F124" s="282" t="s">
        <v>17002</v>
      </c>
      <c r="G124" s="283" t="s">
        <v>389</v>
      </c>
      <c r="H124" s="284">
        <v>0.014999999999999999</v>
      </c>
      <c r="I124" s="285"/>
      <c r="J124" s="286">
        <f>ROUND(I124*H124,2)</f>
        <v>0</v>
      </c>
      <c r="K124" s="282" t="s">
        <v>241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1</v>
      </c>
      <c r="R124" s="227">
        <f>Q124*H124</f>
        <v>0.014999999999999999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17003</v>
      </c>
    </row>
    <row r="125" s="2" customFormat="1" ht="16.5" customHeight="1">
      <c r="A125" s="42"/>
      <c r="B125" s="43"/>
      <c r="C125" s="280" t="s">
        <v>8</v>
      </c>
      <c r="D125" s="280" t="s">
        <v>386</v>
      </c>
      <c r="E125" s="281" t="s">
        <v>17004</v>
      </c>
      <c r="F125" s="282" t="s">
        <v>17005</v>
      </c>
      <c r="G125" s="283" t="s">
        <v>288</v>
      </c>
      <c r="H125" s="284">
        <v>41</v>
      </c>
      <c r="I125" s="285"/>
      <c r="J125" s="286">
        <f>ROUND(I125*H125,2)</f>
        <v>0</v>
      </c>
      <c r="K125" s="282" t="s">
        <v>241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0.055</v>
      </c>
      <c r="R125" s="227">
        <f>Q125*H125</f>
        <v>2.2549999999999999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17006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17007</v>
      </c>
      <c r="G126" s="237"/>
      <c r="H126" s="241">
        <v>41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80" t="s">
        <v>319</v>
      </c>
      <c r="D127" s="280" t="s">
        <v>386</v>
      </c>
      <c r="E127" s="281" t="s">
        <v>17008</v>
      </c>
      <c r="F127" s="282" t="s">
        <v>17009</v>
      </c>
      <c r="G127" s="283" t="s">
        <v>809</v>
      </c>
      <c r="H127" s="284">
        <v>6</v>
      </c>
      <c r="I127" s="285"/>
      <c r="J127" s="286">
        <f>ROUND(I127*H127,2)</f>
        <v>0</v>
      </c>
      <c r="K127" s="282" t="s">
        <v>241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0.029700000000000001</v>
      </c>
      <c r="R127" s="227">
        <f>Q127*H127</f>
        <v>0.1782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17010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17011</v>
      </c>
      <c r="G128" s="237"/>
      <c r="H128" s="241">
        <v>6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17012</v>
      </c>
      <c r="F129" s="220" t="s">
        <v>17013</v>
      </c>
      <c r="G129" s="221" t="s">
        <v>5595</v>
      </c>
      <c r="H129" s="222">
        <v>1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17014</v>
      </c>
    </row>
    <row r="130" s="2" customFormat="1" ht="16.5" customHeight="1">
      <c r="A130" s="42"/>
      <c r="B130" s="43"/>
      <c r="C130" s="218" t="s">
        <v>332</v>
      </c>
      <c r="D130" s="218" t="s">
        <v>237</v>
      </c>
      <c r="E130" s="219" t="s">
        <v>17015</v>
      </c>
      <c r="F130" s="220" t="s">
        <v>17016</v>
      </c>
      <c r="G130" s="221" t="s">
        <v>6193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791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791</v>
      </c>
      <c r="BM130" s="229" t="s">
        <v>17017</v>
      </c>
    </row>
    <row r="131" s="12" customFormat="1" ht="22.8" customHeight="1">
      <c r="A131" s="12"/>
      <c r="B131" s="202"/>
      <c r="C131" s="203"/>
      <c r="D131" s="204" t="s">
        <v>75</v>
      </c>
      <c r="E131" s="216" t="s">
        <v>3151</v>
      </c>
      <c r="F131" s="216" t="s">
        <v>3152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SUM(P132:P133)</f>
        <v>0</v>
      </c>
      <c r="Q131" s="210"/>
      <c r="R131" s="211">
        <f>SUM(R132:R133)</f>
        <v>0</v>
      </c>
      <c r="S131" s="210"/>
      <c r="T131" s="21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83</v>
      </c>
      <c r="AT131" s="214" t="s">
        <v>75</v>
      </c>
      <c r="AU131" s="214" t="s">
        <v>83</v>
      </c>
      <c r="AY131" s="213" t="s">
        <v>235</v>
      </c>
      <c r="BK131" s="215">
        <f>SUM(BK132:BK133)</f>
        <v>0</v>
      </c>
    </row>
    <row r="132" s="2" customFormat="1" ht="24.15" customHeight="1">
      <c r="A132" s="42"/>
      <c r="B132" s="43"/>
      <c r="C132" s="218" t="s">
        <v>339</v>
      </c>
      <c r="D132" s="218" t="s">
        <v>237</v>
      </c>
      <c r="E132" s="219" t="s">
        <v>7076</v>
      </c>
      <c r="F132" s="220" t="s">
        <v>7077</v>
      </c>
      <c r="G132" s="221" t="s">
        <v>389</v>
      </c>
      <c r="H132" s="222">
        <v>3.0859999999999999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17018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7079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3158</v>
      </c>
      <c r="F134" s="205" t="s">
        <v>3159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0.00018000000000000001</v>
      </c>
      <c r="S134" s="210"/>
      <c r="T134" s="21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88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6198</v>
      </c>
      <c r="F135" s="216" t="s">
        <v>6199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SUM(P136:P143)</f>
        <v>0</v>
      </c>
      <c r="Q135" s="210"/>
      <c r="R135" s="211">
        <f>SUM(R136:R143)</f>
        <v>0.00018000000000000001</v>
      </c>
      <c r="S135" s="210"/>
      <c r="T135" s="212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88</v>
      </c>
      <c r="AT135" s="214" t="s">
        <v>75</v>
      </c>
      <c r="AU135" s="214" t="s">
        <v>83</v>
      </c>
      <c r="AY135" s="213" t="s">
        <v>235</v>
      </c>
      <c r="BK135" s="215">
        <f>SUM(BK136:BK143)</f>
        <v>0</v>
      </c>
    </row>
    <row r="136" s="2" customFormat="1" ht="16.5" customHeight="1">
      <c r="A136" s="42"/>
      <c r="B136" s="43"/>
      <c r="C136" s="218" t="s">
        <v>345</v>
      </c>
      <c r="D136" s="218" t="s">
        <v>237</v>
      </c>
      <c r="E136" s="219" t="s">
        <v>17019</v>
      </c>
      <c r="F136" s="220" t="s">
        <v>17020</v>
      </c>
      <c r="G136" s="221" t="s">
        <v>809</v>
      </c>
      <c r="H136" s="222">
        <v>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0.00018000000000000001</v>
      </c>
      <c r="R136" s="227">
        <f>Q136*H136</f>
        <v>0.00018000000000000001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17021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17022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16.5" customHeight="1">
      <c r="A138" s="42"/>
      <c r="B138" s="43"/>
      <c r="C138" s="280" t="s">
        <v>351</v>
      </c>
      <c r="D138" s="280" t="s">
        <v>386</v>
      </c>
      <c r="E138" s="281" t="s">
        <v>17023</v>
      </c>
      <c r="F138" s="282" t="s">
        <v>17024</v>
      </c>
      <c r="G138" s="283" t="s">
        <v>10100</v>
      </c>
      <c r="H138" s="284">
        <v>1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3432</v>
      </c>
      <c r="AT138" s="229" t="s">
        <v>386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791</v>
      </c>
      <c r="BM138" s="229" t="s">
        <v>17025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17026</v>
      </c>
      <c r="G139" s="237"/>
      <c r="H139" s="241">
        <v>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83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6486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6487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16.5" customHeight="1">
      <c r="A142" s="42"/>
      <c r="B142" s="43"/>
      <c r="C142" s="218" t="s">
        <v>356</v>
      </c>
      <c r="D142" s="218" t="s">
        <v>237</v>
      </c>
      <c r="E142" s="219" t="s">
        <v>16802</v>
      </c>
      <c r="F142" s="220" t="s">
        <v>17027</v>
      </c>
      <c r="G142" s="221" t="s">
        <v>809</v>
      </c>
      <c r="H142" s="222">
        <v>1</v>
      </c>
      <c r="I142" s="223"/>
      <c r="J142" s="224">
        <f>ROUND(I142*H142,2)</f>
        <v>0</v>
      </c>
      <c r="K142" s="220" t="s">
        <v>19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17028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17029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12" customFormat="1" ht="25.92" customHeight="1">
      <c r="A144" s="12"/>
      <c r="B144" s="202"/>
      <c r="C144" s="203"/>
      <c r="D144" s="204" t="s">
        <v>75</v>
      </c>
      <c r="E144" s="205" t="s">
        <v>386</v>
      </c>
      <c r="F144" s="205" t="s">
        <v>6306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P145+P151</f>
        <v>0</v>
      </c>
      <c r="Q144" s="210"/>
      <c r="R144" s="211">
        <f>R145+R151</f>
        <v>0</v>
      </c>
      <c r="S144" s="210"/>
      <c r="T144" s="212">
        <f>T145+T151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92</v>
      </c>
      <c r="AT144" s="214" t="s">
        <v>75</v>
      </c>
      <c r="AU144" s="214" t="s">
        <v>76</v>
      </c>
      <c r="AY144" s="213" t="s">
        <v>235</v>
      </c>
      <c r="BK144" s="215">
        <f>BK145+BK151</f>
        <v>0</v>
      </c>
    </row>
    <row r="145" s="12" customFormat="1" ht="22.8" customHeight="1">
      <c r="A145" s="12"/>
      <c r="B145" s="202"/>
      <c r="C145" s="203"/>
      <c r="D145" s="204" t="s">
        <v>75</v>
      </c>
      <c r="E145" s="216" t="s">
        <v>6492</v>
      </c>
      <c r="F145" s="216" t="s">
        <v>6493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SUM(P146:P150)</f>
        <v>0</v>
      </c>
      <c r="Q145" s="210"/>
      <c r="R145" s="211">
        <f>SUM(R146:R150)</f>
        <v>0</v>
      </c>
      <c r="S145" s="210"/>
      <c r="T145" s="21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92</v>
      </c>
      <c r="AT145" s="214" t="s">
        <v>75</v>
      </c>
      <c r="AU145" s="214" t="s">
        <v>83</v>
      </c>
      <c r="AY145" s="213" t="s">
        <v>235</v>
      </c>
      <c r="BK145" s="215">
        <f>SUM(BK146:BK150)</f>
        <v>0</v>
      </c>
    </row>
    <row r="146" s="2" customFormat="1" ht="16.5" customHeight="1">
      <c r="A146" s="42"/>
      <c r="B146" s="43"/>
      <c r="C146" s="218" t="s">
        <v>361</v>
      </c>
      <c r="D146" s="218" t="s">
        <v>237</v>
      </c>
      <c r="E146" s="219" t="s">
        <v>17030</v>
      </c>
      <c r="F146" s="220" t="s">
        <v>17031</v>
      </c>
      <c r="G146" s="221" t="s">
        <v>10100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791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791</v>
      </c>
      <c r="BM146" s="229" t="s">
        <v>17032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6256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6486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2" customFormat="1" ht="16.5" customHeight="1">
      <c r="A149" s="42"/>
      <c r="B149" s="43"/>
      <c r="C149" s="218" t="s">
        <v>7</v>
      </c>
      <c r="D149" s="218" t="s">
        <v>237</v>
      </c>
      <c r="E149" s="219" t="s">
        <v>17033</v>
      </c>
      <c r="F149" s="220" t="s">
        <v>17034</v>
      </c>
      <c r="G149" s="221" t="s">
        <v>10100</v>
      </c>
      <c r="H149" s="222">
        <v>1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791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791</v>
      </c>
      <c r="BM149" s="229" t="s">
        <v>17035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17036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83</v>
      </c>
      <c r="AY150" s="247" t="s">
        <v>235</v>
      </c>
    </row>
    <row r="151" s="12" customFormat="1" ht="22.8" customHeight="1">
      <c r="A151" s="12"/>
      <c r="B151" s="202"/>
      <c r="C151" s="203"/>
      <c r="D151" s="204" t="s">
        <v>75</v>
      </c>
      <c r="E151" s="216" t="s">
        <v>6307</v>
      </c>
      <c r="F151" s="216" t="s">
        <v>6308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SUM(P152:P156)</f>
        <v>0</v>
      </c>
      <c r="Q151" s="210"/>
      <c r="R151" s="211">
        <f>SUM(R152:R156)</f>
        <v>0</v>
      </c>
      <c r="S151" s="210"/>
      <c r="T151" s="212">
        <f>SUM(T152:T156)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92</v>
      </c>
      <c r="AT151" s="214" t="s">
        <v>75</v>
      </c>
      <c r="AU151" s="214" t="s">
        <v>83</v>
      </c>
      <c r="AY151" s="213" t="s">
        <v>235</v>
      </c>
      <c r="BK151" s="215">
        <f>SUM(BK152:BK156)</f>
        <v>0</v>
      </c>
    </row>
    <row r="152" s="2" customFormat="1" ht="21.75" customHeight="1">
      <c r="A152" s="42"/>
      <c r="B152" s="43"/>
      <c r="C152" s="218" t="s">
        <v>385</v>
      </c>
      <c r="D152" s="218" t="s">
        <v>237</v>
      </c>
      <c r="E152" s="219" t="s">
        <v>17037</v>
      </c>
      <c r="F152" s="220" t="s">
        <v>17038</v>
      </c>
      <c r="G152" s="221" t="s">
        <v>809</v>
      </c>
      <c r="H152" s="222">
        <v>4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791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791</v>
      </c>
      <c r="BM152" s="229" t="s">
        <v>17039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17040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17041</v>
      </c>
      <c r="F154" s="220" t="s">
        <v>17042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791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791</v>
      </c>
      <c r="BM154" s="229" t="s">
        <v>17043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6256</v>
      </c>
      <c r="G155" s="237"/>
      <c r="H155" s="241">
        <v>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6527</v>
      </c>
      <c r="G156" s="249"/>
      <c r="H156" s="250" t="s">
        <v>19</v>
      </c>
      <c r="I156" s="252"/>
      <c r="J156" s="249"/>
      <c r="K156" s="249"/>
      <c r="L156" s="253"/>
      <c r="M156" s="321"/>
      <c r="N156" s="322"/>
      <c r="O156" s="322"/>
      <c r="P156" s="322"/>
      <c r="Q156" s="322"/>
      <c r="R156" s="322"/>
      <c r="S156" s="322"/>
      <c r="T156" s="32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2" customFormat="1" ht="6.96" customHeight="1">
      <c r="A157" s="42"/>
      <c r="B157" s="63"/>
      <c r="C157" s="64"/>
      <c r="D157" s="64"/>
      <c r="E157" s="64"/>
      <c r="F157" s="64"/>
      <c r="G157" s="64"/>
      <c r="H157" s="64"/>
      <c r="I157" s="64"/>
      <c r="J157" s="64"/>
      <c r="K157" s="64"/>
      <c r="L157" s="48"/>
      <c r="M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</row>
  </sheetData>
  <sheetProtection sheet="1" autoFilter="0" formatColumns="0" formatRows="0" objects="1" scenarios="1" spinCount="100000" saltValue="VxFRrssohLOzRslkKfmpbCC08DUiJZU63g1w6zNIbSrnpYTPm73DhkW22+PNXTMCMS728qoQ+gVCCI5+q3treA==" hashValue="yzCHqexl2/miirLUnTYBxvFYLNnkQ2NpnfbDkemEk6ypEsNl4clFmhGqL8Ajqr3bhAGju+EEcq82zvWJrVgv2Q==" algorithmName="SHA-512" password="DA9B"/>
  <autoFilter ref="C93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612142001"/>
    <hyperlink ref="F100" r:id="rId2" display="https://podminky.urs.cz/item/CS_URS_2024_01/642942111"/>
    <hyperlink ref="F133" r:id="rId3" display="https://podminky.urs.cz/item/CS_URS_2024_01/998276101"/>
    <hyperlink ref="F137" r:id="rId4" display="https://podminky.urs.cz/item/CS_URS_2024_01/723220214"/>
    <hyperlink ref="F153" r:id="rId5" display="https://podminky.urs.cz/item/CS_URS_2024_01/23020522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17044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116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ROUND(J90,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ROUND((SUM(BE90:BE200)),  2)</f>
        <v>0</v>
      </c>
      <c r="G35" s="42"/>
      <c r="H35" s="42"/>
      <c r="I35" s="162">
        <v>0.20999999999999999</v>
      </c>
      <c r="J35" s="161">
        <f>ROUND(((SUM(BE90:BE200))*I35),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ROUND((SUM(BF90:BF200)),  2)</f>
        <v>0</v>
      </c>
      <c r="G36" s="42"/>
      <c r="H36" s="42"/>
      <c r="I36" s="162">
        <v>0.12</v>
      </c>
      <c r="J36" s="161">
        <f>ROUND(((SUM(BF90:BF200))*I36),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ROUND((SUM(BG90:BG200)),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ROUND((SUM(BH90:BH200)),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ROUND((SUM(BI90:BI200)),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03 - Venkovní kanalizace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J91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J92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195</v>
      </c>
      <c r="E66" s="188"/>
      <c r="F66" s="188"/>
      <c r="G66" s="188"/>
      <c r="H66" s="188"/>
      <c r="I66" s="188"/>
      <c r="J66" s="189">
        <f>J143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196</v>
      </c>
      <c r="E67" s="188"/>
      <c r="F67" s="188"/>
      <c r="G67" s="188"/>
      <c r="H67" s="188"/>
      <c r="I67" s="188"/>
      <c r="J67" s="189">
        <f>J162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5112</v>
      </c>
      <c r="E68" s="188"/>
      <c r="F68" s="188"/>
      <c r="G68" s="188"/>
      <c r="H68" s="188"/>
      <c r="I68" s="188"/>
      <c r="J68" s="189">
        <f>J167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0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7" t="s">
        <v>220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6" t="s">
        <v>16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4" t="str">
        <f>E7</f>
        <v>Domov pro seniory Česká Třebová - budova C</v>
      </c>
      <c r="F78" s="36"/>
      <c r="G78" s="36"/>
      <c r="H78" s="36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5"/>
      <c r="C79" s="36" t="s">
        <v>182</v>
      </c>
      <c r="D79" s="26"/>
      <c r="E79" s="26"/>
      <c r="F79" s="26"/>
      <c r="G79" s="26"/>
      <c r="H79" s="26"/>
      <c r="I79" s="26"/>
      <c r="J79" s="26"/>
      <c r="K79" s="26"/>
      <c r="L79" s="24"/>
    </row>
    <row r="80" s="2" customFormat="1" ht="16.5" customHeight="1">
      <c r="A80" s="42"/>
      <c r="B80" s="43"/>
      <c r="C80" s="44"/>
      <c r="D80" s="44"/>
      <c r="E80" s="174" t="s">
        <v>7842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184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NIO 03 - Venkovní kanalizace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21</v>
      </c>
      <c r="D84" s="44"/>
      <c r="E84" s="44"/>
      <c r="F84" s="31" t="str">
        <f>F14</f>
        <v>Česká Třebová Bezděkov</v>
      </c>
      <c r="G84" s="44"/>
      <c r="H84" s="44"/>
      <c r="I84" s="36" t="s">
        <v>23</v>
      </c>
      <c r="J84" s="76" t="str">
        <f>IF(J14="","",J14)</f>
        <v>11. 6. 2024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40.05" customHeight="1">
      <c r="A86" s="42"/>
      <c r="B86" s="43"/>
      <c r="C86" s="36" t="s">
        <v>25</v>
      </c>
      <c r="D86" s="44"/>
      <c r="E86" s="44"/>
      <c r="F86" s="31" t="str">
        <f>E17</f>
        <v>Město Česká Třebová Staré náměstí 78 Česká Třebová</v>
      </c>
      <c r="G86" s="44"/>
      <c r="H86" s="44"/>
      <c r="I86" s="36" t="s">
        <v>33</v>
      </c>
      <c r="J86" s="40" t="str">
        <f>E23</f>
        <v>BKN spol.s r.o., Vladislavova 29, 56601Vysoké Mýto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6" t="s">
        <v>31</v>
      </c>
      <c r="D87" s="44"/>
      <c r="E87" s="44"/>
      <c r="F87" s="31" t="str">
        <f>IF(E20="","",E20)</f>
        <v>Vyplň údaj</v>
      </c>
      <c r="G87" s="44"/>
      <c r="H87" s="44"/>
      <c r="I87" s="36" t="s">
        <v>38</v>
      </c>
      <c r="J87" s="40" t="str">
        <f>E26</f>
        <v xml:space="preserve"> 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91"/>
      <c r="B89" s="192"/>
      <c r="C89" s="193" t="s">
        <v>221</v>
      </c>
      <c r="D89" s="194" t="s">
        <v>61</v>
      </c>
      <c r="E89" s="194" t="s">
        <v>57</v>
      </c>
      <c r="F89" s="194" t="s">
        <v>58</v>
      </c>
      <c r="G89" s="194" t="s">
        <v>222</v>
      </c>
      <c r="H89" s="194" t="s">
        <v>223</v>
      </c>
      <c r="I89" s="194" t="s">
        <v>224</v>
      </c>
      <c r="J89" s="194" t="s">
        <v>190</v>
      </c>
      <c r="K89" s="195" t="s">
        <v>225</v>
      </c>
      <c r="L89" s="196"/>
      <c r="M89" s="96" t="s">
        <v>19</v>
      </c>
      <c r="N89" s="97" t="s">
        <v>46</v>
      </c>
      <c r="O89" s="97" t="s">
        <v>226</v>
      </c>
      <c r="P89" s="97" t="s">
        <v>227</v>
      </c>
      <c r="Q89" s="97" t="s">
        <v>228</v>
      </c>
      <c r="R89" s="97" t="s">
        <v>229</v>
      </c>
      <c r="S89" s="97" t="s">
        <v>230</v>
      </c>
      <c r="T89" s="98" t="s">
        <v>231</v>
      </c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</row>
    <row r="90" s="2" customFormat="1" ht="22.8" customHeight="1">
      <c r="A90" s="42"/>
      <c r="B90" s="43"/>
      <c r="C90" s="103" t="s">
        <v>232</v>
      </c>
      <c r="D90" s="44"/>
      <c r="E90" s="44"/>
      <c r="F90" s="44"/>
      <c r="G90" s="44"/>
      <c r="H90" s="44"/>
      <c r="I90" s="44"/>
      <c r="J90" s="197">
        <f>BK90</f>
        <v>0</v>
      </c>
      <c r="K90" s="44"/>
      <c r="L90" s="48"/>
      <c r="M90" s="99"/>
      <c r="N90" s="198"/>
      <c r="O90" s="100"/>
      <c r="P90" s="199">
        <f>P91</f>
        <v>0</v>
      </c>
      <c r="Q90" s="100"/>
      <c r="R90" s="199">
        <f>R91</f>
        <v>388.731922</v>
      </c>
      <c r="S90" s="100"/>
      <c r="T90" s="200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1" t="s">
        <v>75</v>
      </c>
      <c r="AU90" s="21" t="s">
        <v>191</v>
      </c>
      <c r="BK90" s="201">
        <f>BK91</f>
        <v>0</v>
      </c>
    </row>
    <row r="91" s="12" customFormat="1" ht="25.92" customHeight="1">
      <c r="A91" s="12"/>
      <c r="B91" s="202"/>
      <c r="C91" s="203"/>
      <c r="D91" s="204" t="s">
        <v>75</v>
      </c>
      <c r="E91" s="205" t="s">
        <v>233</v>
      </c>
      <c r="F91" s="205" t="s">
        <v>234</v>
      </c>
      <c r="G91" s="203"/>
      <c r="H91" s="203"/>
      <c r="I91" s="206"/>
      <c r="J91" s="207">
        <f>BK91</f>
        <v>0</v>
      </c>
      <c r="K91" s="203"/>
      <c r="L91" s="208"/>
      <c r="M91" s="209"/>
      <c r="N91" s="210"/>
      <c r="O91" s="210"/>
      <c r="P91" s="211">
        <f>P92+P143+P162+P167</f>
        <v>0</v>
      </c>
      <c r="Q91" s="210"/>
      <c r="R91" s="211">
        <f>R92+R143+R162+R167</f>
        <v>388.731922</v>
      </c>
      <c r="S91" s="210"/>
      <c r="T91" s="212">
        <f>T92+T143+T162+T167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3" t="s">
        <v>83</v>
      </c>
      <c r="AT91" s="214" t="s">
        <v>75</v>
      </c>
      <c r="AU91" s="214" t="s">
        <v>76</v>
      </c>
      <c r="AY91" s="213" t="s">
        <v>235</v>
      </c>
      <c r="BK91" s="215">
        <f>BK92+BK143+BK162+BK167</f>
        <v>0</v>
      </c>
    </row>
    <row r="92" s="12" customFormat="1" ht="22.8" customHeight="1">
      <c r="A92" s="12"/>
      <c r="B92" s="202"/>
      <c r="C92" s="203"/>
      <c r="D92" s="204" t="s">
        <v>75</v>
      </c>
      <c r="E92" s="216" t="s">
        <v>83</v>
      </c>
      <c r="F92" s="216" t="s">
        <v>236</v>
      </c>
      <c r="G92" s="203"/>
      <c r="H92" s="203"/>
      <c r="I92" s="206"/>
      <c r="J92" s="217">
        <f>BK92</f>
        <v>0</v>
      </c>
      <c r="K92" s="203"/>
      <c r="L92" s="208"/>
      <c r="M92" s="209"/>
      <c r="N92" s="210"/>
      <c r="O92" s="210"/>
      <c r="P92" s="211">
        <f>SUM(P93:P142)</f>
        <v>0</v>
      </c>
      <c r="Q92" s="210"/>
      <c r="R92" s="211">
        <f>SUM(R93:R142)</f>
        <v>281.69999999999999</v>
      </c>
      <c r="S92" s="210"/>
      <c r="T92" s="212">
        <f>SUM(T93:T142)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83</v>
      </c>
      <c r="AY92" s="213" t="s">
        <v>235</v>
      </c>
      <c r="BK92" s="215">
        <f>SUM(BK93:BK142)</f>
        <v>0</v>
      </c>
    </row>
    <row r="93" s="2" customFormat="1" ht="16.5" customHeight="1">
      <c r="A93" s="42"/>
      <c r="B93" s="43"/>
      <c r="C93" s="218" t="s">
        <v>83</v>
      </c>
      <c r="D93" s="218" t="s">
        <v>237</v>
      </c>
      <c r="E93" s="219" t="s">
        <v>7848</v>
      </c>
      <c r="F93" s="220" t="s">
        <v>7849</v>
      </c>
      <c r="G93" s="221" t="s">
        <v>389</v>
      </c>
      <c r="H93" s="222">
        <v>185.97200000000001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48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98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88</v>
      </c>
      <c r="BK93" s="230">
        <f>ROUND(I93*H93,2)</f>
        <v>0</v>
      </c>
      <c r="BL93" s="21" t="s">
        <v>98</v>
      </c>
      <c r="BM93" s="229" t="s">
        <v>17045</v>
      </c>
    </row>
    <row r="94" s="13" customFormat="1">
      <c r="A94" s="13"/>
      <c r="B94" s="236"/>
      <c r="C94" s="237"/>
      <c r="D94" s="238" t="s">
        <v>260</v>
      </c>
      <c r="E94" s="239" t="s">
        <v>19</v>
      </c>
      <c r="F94" s="240" t="s">
        <v>17046</v>
      </c>
      <c r="G94" s="237"/>
      <c r="H94" s="241">
        <v>185.97200000000001</v>
      </c>
      <c r="I94" s="242"/>
      <c r="J94" s="237"/>
      <c r="K94" s="237"/>
      <c r="L94" s="243"/>
      <c r="M94" s="244"/>
      <c r="N94" s="245"/>
      <c r="O94" s="245"/>
      <c r="P94" s="245"/>
      <c r="Q94" s="245"/>
      <c r="R94" s="245"/>
      <c r="S94" s="245"/>
      <c r="T94" s="24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7" t="s">
        <v>260</v>
      </c>
      <c r="AU94" s="247" t="s">
        <v>88</v>
      </c>
      <c r="AV94" s="13" t="s">
        <v>88</v>
      </c>
      <c r="AW94" s="13" t="s">
        <v>37</v>
      </c>
      <c r="AX94" s="13" t="s">
        <v>83</v>
      </c>
      <c r="AY94" s="247" t="s">
        <v>235</v>
      </c>
    </row>
    <row r="95" s="2" customFormat="1" ht="37.8" customHeight="1">
      <c r="A95" s="42"/>
      <c r="B95" s="43"/>
      <c r="C95" s="218" t="s">
        <v>88</v>
      </c>
      <c r="D95" s="218" t="s">
        <v>237</v>
      </c>
      <c r="E95" s="219" t="s">
        <v>5155</v>
      </c>
      <c r="F95" s="220" t="s">
        <v>5156</v>
      </c>
      <c r="G95" s="221" t="s">
        <v>257</v>
      </c>
      <c r="H95" s="222">
        <v>166</v>
      </c>
      <c r="I95" s="223"/>
      <c r="J95" s="224">
        <f>ROUND(I95*H95,2)</f>
        <v>0</v>
      </c>
      <c r="K95" s="220" t="s">
        <v>241</v>
      </c>
      <c r="L95" s="48"/>
      <c r="M95" s="225" t="s">
        <v>19</v>
      </c>
      <c r="N95" s="226" t="s">
        <v>48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98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88</v>
      </c>
      <c r="BK95" s="230">
        <f>ROUND(I95*H95,2)</f>
        <v>0</v>
      </c>
      <c r="BL95" s="21" t="s">
        <v>98</v>
      </c>
      <c r="BM95" s="229" t="s">
        <v>17047</v>
      </c>
    </row>
    <row r="96" s="2" customFormat="1">
      <c r="A96" s="42"/>
      <c r="B96" s="43"/>
      <c r="C96" s="44"/>
      <c r="D96" s="231" t="s">
        <v>243</v>
      </c>
      <c r="E96" s="44"/>
      <c r="F96" s="232" t="s">
        <v>5158</v>
      </c>
      <c r="G96" s="44"/>
      <c r="H96" s="44"/>
      <c r="I96" s="233"/>
      <c r="J96" s="44"/>
      <c r="K96" s="44"/>
      <c r="L96" s="48"/>
      <c r="M96" s="234"/>
      <c r="N96" s="235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1" t="s">
        <v>243</v>
      </c>
      <c r="AU96" s="21" t="s">
        <v>88</v>
      </c>
    </row>
    <row r="97" s="13" customFormat="1">
      <c r="A97" s="13"/>
      <c r="B97" s="236"/>
      <c r="C97" s="237"/>
      <c r="D97" s="238" t="s">
        <v>260</v>
      </c>
      <c r="E97" s="239" t="s">
        <v>19</v>
      </c>
      <c r="F97" s="240" t="s">
        <v>17048</v>
      </c>
      <c r="G97" s="237"/>
      <c r="H97" s="241">
        <v>17.920000000000002</v>
      </c>
      <c r="I97" s="242"/>
      <c r="J97" s="237"/>
      <c r="K97" s="237"/>
      <c r="L97" s="243"/>
      <c r="M97" s="244"/>
      <c r="N97" s="245"/>
      <c r="O97" s="245"/>
      <c r="P97" s="245"/>
      <c r="Q97" s="245"/>
      <c r="R97" s="245"/>
      <c r="S97" s="245"/>
      <c r="T97" s="24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7" t="s">
        <v>260</v>
      </c>
      <c r="AU97" s="247" t="s">
        <v>88</v>
      </c>
      <c r="AV97" s="13" t="s">
        <v>88</v>
      </c>
      <c r="AW97" s="13" t="s">
        <v>37</v>
      </c>
      <c r="AX97" s="13" t="s">
        <v>76</v>
      </c>
      <c r="AY97" s="247" t="s">
        <v>235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17049</v>
      </c>
      <c r="G98" s="237"/>
      <c r="H98" s="241">
        <v>21.995000000000001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76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17050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17051</v>
      </c>
      <c r="G100" s="237"/>
      <c r="H100" s="241">
        <v>36.043999999999997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17052</v>
      </c>
      <c r="G101" s="237"/>
      <c r="H101" s="241">
        <v>-3.117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4" customFormat="1">
      <c r="A102" s="14"/>
      <c r="B102" s="248"/>
      <c r="C102" s="249"/>
      <c r="D102" s="238" t="s">
        <v>260</v>
      </c>
      <c r="E102" s="250" t="s">
        <v>19</v>
      </c>
      <c r="F102" s="251" t="s">
        <v>6732</v>
      </c>
      <c r="G102" s="249"/>
      <c r="H102" s="250" t="s">
        <v>19</v>
      </c>
      <c r="I102" s="252"/>
      <c r="J102" s="249"/>
      <c r="K102" s="249"/>
      <c r="L102" s="253"/>
      <c r="M102" s="254"/>
      <c r="N102" s="255"/>
      <c r="O102" s="255"/>
      <c r="P102" s="255"/>
      <c r="Q102" s="255"/>
      <c r="R102" s="255"/>
      <c r="S102" s="255"/>
      <c r="T102" s="256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7" t="s">
        <v>260</v>
      </c>
      <c r="AU102" s="257" t="s">
        <v>88</v>
      </c>
      <c r="AV102" s="14" t="s">
        <v>83</v>
      </c>
      <c r="AW102" s="14" t="s">
        <v>37</v>
      </c>
      <c r="AX102" s="14" t="s">
        <v>76</v>
      </c>
      <c r="AY102" s="257" t="s">
        <v>235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17053</v>
      </c>
      <c r="G103" s="237"/>
      <c r="H103" s="241">
        <v>27.504999999999999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76</v>
      </c>
      <c r="AY103" s="247" t="s">
        <v>235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17054</v>
      </c>
      <c r="G104" s="237"/>
      <c r="H104" s="241">
        <v>-2.2000000000000002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88</v>
      </c>
      <c r="AV104" s="13" t="s">
        <v>88</v>
      </c>
      <c r="AW104" s="13" t="s">
        <v>37</v>
      </c>
      <c r="AX104" s="13" t="s">
        <v>76</v>
      </c>
      <c r="AY104" s="247" t="s">
        <v>235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6734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17055</v>
      </c>
      <c r="G106" s="237"/>
      <c r="H106" s="241">
        <v>43.792000000000002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17056</v>
      </c>
      <c r="G107" s="237"/>
      <c r="H107" s="241">
        <v>-3.6709999999999998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4" customFormat="1">
      <c r="A108" s="14"/>
      <c r="B108" s="248"/>
      <c r="C108" s="249"/>
      <c r="D108" s="238" t="s">
        <v>260</v>
      </c>
      <c r="E108" s="250" t="s">
        <v>19</v>
      </c>
      <c r="F108" s="251" t="s">
        <v>6736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260</v>
      </c>
      <c r="AU108" s="257" t="s">
        <v>88</v>
      </c>
      <c r="AV108" s="14" t="s">
        <v>83</v>
      </c>
      <c r="AW108" s="14" t="s">
        <v>37</v>
      </c>
      <c r="AX108" s="14" t="s">
        <v>76</v>
      </c>
      <c r="AY108" s="25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17057</v>
      </c>
      <c r="G109" s="237"/>
      <c r="H109" s="241">
        <v>8.8680000000000003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17058</v>
      </c>
      <c r="G110" s="237"/>
      <c r="H110" s="241">
        <v>6.1120000000000001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76</v>
      </c>
      <c r="AY110" s="247" t="s">
        <v>235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17059</v>
      </c>
      <c r="G111" s="237"/>
      <c r="H111" s="241">
        <v>2.774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76</v>
      </c>
      <c r="AY111" s="247" t="s">
        <v>235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6595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17060</v>
      </c>
      <c r="G113" s="237"/>
      <c r="H113" s="241">
        <v>4.0289999999999999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17061</v>
      </c>
      <c r="G114" s="237"/>
      <c r="H114" s="241">
        <v>4.359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17062</v>
      </c>
      <c r="G115" s="237"/>
      <c r="H115" s="241">
        <v>1.5900000000000001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6598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166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16.5" customHeight="1">
      <c r="A118" s="42"/>
      <c r="B118" s="43"/>
      <c r="C118" s="280" t="s">
        <v>92</v>
      </c>
      <c r="D118" s="280" t="s">
        <v>386</v>
      </c>
      <c r="E118" s="281" t="s">
        <v>17063</v>
      </c>
      <c r="F118" s="282" t="s">
        <v>17064</v>
      </c>
      <c r="G118" s="283" t="s">
        <v>389</v>
      </c>
      <c r="H118" s="284">
        <v>14.699999999999999</v>
      </c>
      <c r="I118" s="285"/>
      <c r="J118" s="286">
        <f>ROUND(I118*H118,2)</f>
        <v>0</v>
      </c>
      <c r="K118" s="282" t="s">
        <v>241</v>
      </c>
      <c r="L118" s="287"/>
      <c r="M118" s="288" t="s">
        <v>19</v>
      </c>
      <c r="N118" s="289" t="s">
        <v>48</v>
      </c>
      <c r="O118" s="88"/>
      <c r="P118" s="227">
        <f>O118*H118</f>
        <v>0</v>
      </c>
      <c r="Q118" s="227">
        <v>1</v>
      </c>
      <c r="R118" s="227">
        <f>Q118*H118</f>
        <v>14.699999999999999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285</v>
      </c>
      <c r="AT118" s="229" t="s">
        <v>386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17065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17066</v>
      </c>
      <c r="G119" s="237"/>
      <c r="H119" s="241">
        <v>14.699999999999999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80" t="s">
        <v>98</v>
      </c>
      <c r="D120" s="280" t="s">
        <v>386</v>
      </c>
      <c r="E120" s="281" t="s">
        <v>17067</v>
      </c>
      <c r="F120" s="282" t="s">
        <v>17068</v>
      </c>
      <c r="G120" s="283" t="s">
        <v>389</v>
      </c>
      <c r="H120" s="284">
        <v>267</v>
      </c>
      <c r="I120" s="285"/>
      <c r="J120" s="286">
        <f>ROUND(I120*H120,2)</f>
        <v>0</v>
      </c>
      <c r="K120" s="282" t="s">
        <v>19</v>
      </c>
      <c r="L120" s="287"/>
      <c r="M120" s="288" t="s">
        <v>19</v>
      </c>
      <c r="N120" s="289" t="s">
        <v>48</v>
      </c>
      <c r="O120" s="88"/>
      <c r="P120" s="227">
        <f>O120*H120</f>
        <v>0</v>
      </c>
      <c r="Q120" s="227">
        <v>1</v>
      </c>
      <c r="R120" s="227">
        <f>Q120*H120</f>
        <v>267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285</v>
      </c>
      <c r="AT120" s="229" t="s">
        <v>386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17069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17070</v>
      </c>
      <c r="G121" s="237"/>
      <c r="H121" s="241">
        <v>9.3279999999999994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17071</v>
      </c>
      <c r="G122" s="237"/>
      <c r="H122" s="241">
        <v>21.173999999999999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17050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17051</v>
      </c>
      <c r="G124" s="237"/>
      <c r="H124" s="241">
        <v>36.043999999999997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17052</v>
      </c>
      <c r="G125" s="237"/>
      <c r="H125" s="241">
        <v>-3.117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6732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17053</v>
      </c>
      <c r="G127" s="237"/>
      <c r="H127" s="241">
        <v>27.504999999999999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17054</v>
      </c>
      <c r="G128" s="237"/>
      <c r="H128" s="241">
        <v>-2.2000000000000002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6734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17055</v>
      </c>
      <c r="G130" s="237"/>
      <c r="H130" s="241">
        <v>43.792000000000002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17056</v>
      </c>
      <c r="G131" s="237"/>
      <c r="H131" s="241">
        <v>-3.6709999999999998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76</v>
      </c>
      <c r="AY131" s="247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6736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17057</v>
      </c>
      <c r="G133" s="237"/>
      <c r="H133" s="241">
        <v>8.8680000000000003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17058</v>
      </c>
      <c r="G134" s="237"/>
      <c r="H134" s="241">
        <v>6.1120000000000001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17059</v>
      </c>
      <c r="G135" s="237"/>
      <c r="H135" s="241">
        <v>2.774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6595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17060</v>
      </c>
      <c r="G137" s="237"/>
      <c r="H137" s="241">
        <v>4.0289999999999999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17061</v>
      </c>
      <c r="G138" s="237"/>
      <c r="H138" s="241">
        <v>4.359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17062</v>
      </c>
      <c r="G139" s="237"/>
      <c r="H139" s="241">
        <v>1.5900000000000001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6598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6" customFormat="1">
      <c r="A141" s="16"/>
      <c r="B141" s="269"/>
      <c r="C141" s="270"/>
      <c r="D141" s="238" t="s">
        <v>260</v>
      </c>
      <c r="E141" s="271" t="s">
        <v>19</v>
      </c>
      <c r="F141" s="272" t="s">
        <v>2334</v>
      </c>
      <c r="G141" s="270"/>
      <c r="H141" s="273">
        <v>156.58699999999999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9" t="s">
        <v>260</v>
      </c>
      <c r="AU141" s="279" t="s">
        <v>88</v>
      </c>
      <c r="AV141" s="16" t="s">
        <v>92</v>
      </c>
      <c r="AW141" s="16" t="s">
        <v>37</v>
      </c>
      <c r="AX141" s="16" t="s">
        <v>76</v>
      </c>
      <c r="AY141" s="279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17072</v>
      </c>
      <c r="G142" s="237"/>
      <c r="H142" s="241">
        <v>267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92</v>
      </c>
      <c r="F143" s="216" t="s">
        <v>720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SUM(P144:P161)</f>
        <v>0</v>
      </c>
      <c r="Q143" s="210"/>
      <c r="R143" s="211">
        <f>SUM(R144:R161)</f>
        <v>68.721059999999994</v>
      </c>
      <c r="S143" s="210"/>
      <c r="T143" s="212">
        <f>SUM(T144:T161)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83</v>
      </c>
      <c r="AT143" s="214" t="s">
        <v>75</v>
      </c>
      <c r="AU143" s="214" t="s">
        <v>83</v>
      </c>
      <c r="AY143" s="213" t="s">
        <v>235</v>
      </c>
      <c r="BK143" s="215">
        <f>SUM(BK144:BK161)</f>
        <v>0</v>
      </c>
    </row>
    <row r="144" s="2" customFormat="1" ht="66.75" customHeight="1">
      <c r="A144" s="42"/>
      <c r="B144" s="43"/>
      <c r="C144" s="218" t="s">
        <v>262</v>
      </c>
      <c r="D144" s="218" t="s">
        <v>237</v>
      </c>
      <c r="E144" s="219" t="s">
        <v>17073</v>
      </c>
      <c r="F144" s="220" t="s">
        <v>17074</v>
      </c>
      <c r="G144" s="221" t="s">
        <v>809</v>
      </c>
      <c r="H144" s="222">
        <v>1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12.961</v>
      </c>
      <c r="R144" s="227">
        <f>Q144*H144</f>
        <v>12.961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98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17075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17076</v>
      </c>
      <c r="G145" s="237"/>
      <c r="H145" s="241">
        <v>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2" customFormat="1" ht="55.5" customHeight="1">
      <c r="A146" s="42"/>
      <c r="B146" s="43"/>
      <c r="C146" s="218" t="s">
        <v>268</v>
      </c>
      <c r="D146" s="218" t="s">
        <v>237</v>
      </c>
      <c r="E146" s="219" t="s">
        <v>17077</v>
      </c>
      <c r="F146" s="220" t="s">
        <v>17078</v>
      </c>
      <c r="G146" s="221" t="s">
        <v>809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18.960999999999999</v>
      </c>
      <c r="R146" s="227">
        <f>Q146*H146</f>
        <v>18.960999999999999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17079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17080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2" customFormat="1" ht="55.5" customHeight="1">
      <c r="A148" s="42"/>
      <c r="B148" s="43"/>
      <c r="C148" s="218" t="s">
        <v>278</v>
      </c>
      <c r="D148" s="218" t="s">
        <v>237</v>
      </c>
      <c r="E148" s="219" t="s">
        <v>17081</v>
      </c>
      <c r="F148" s="220" t="s">
        <v>17082</v>
      </c>
      <c r="G148" s="221" t="s">
        <v>809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15.961</v>
      </c>
      <c r="R148" s="227">
        <f>Q148*H148</f>
        <v>15.961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98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17083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17084</v>
      </c>
      <c r="G149" s="237"/>
      <c r="H149" s="241">
        <v>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16.5" customHeight="1">
      <c r="A150" s="42"/>
      <c r="B150" s="43"/>
      <c r="C150" s="218" t="s">
        <v>285</v>
      </c>
      <c r="D150" s="218" t="s">
        <v>237</v>
      </c>
      <c r="E150" s="219" t="s">
        <v>17085</v>
      </c>
      <c r="F150" s="220" t="s">
        <v>17086</v>
      </c>
      <c r="G150" s="221" t="s">
        <v>809</v>
      </c>
      <c r="H150" s="222">
        <v>1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17087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17088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17089</v>
      </c>
      <c r="G152" s="237"/>
      <c r="H152" s="241">
        <v>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2" customFormat="1" ht="49.05" customHeight="1">
      <c r="A153" s="42"/>
      <c r="B153" s="43"/>
      <c r="C153" s="280" t="s">
        <v>292</v>
      </c>
      <c r="D153" s="280" t="s">
        <v>386</v>
      </c>
      <c r="E153" s="281" t="s">
        <v>17090</v>
      </c>
      <c r="F153" s="282" t="s">
        <v>17091</v>
      </c>
      <c r="G153" s="283" t="s">
        <v>809</v>
      </c>
      <c r="H153" s="284">
        <v>1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4.4606300000000001</v>
      </c>
      <c r="R153" s="227">
        <f>Q153*H153</f>
        <v>4.4606300000000001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17092</v>
      </c>
    </row>
    <row r="154" s="2" customFormat="1" ht="16.5" customHeight="1">
      <c r="A154" s="42"/>
      <c r="B154" s="43"/>
      <c r="C154" s="218" t="s">
        <v>298</v>
      </c>
      <c r="D154" s="218" t="s">
        <v>237</v>
      </c>
      <c r="E154" s="219" t="s">
        <v>17093</v>
      </c>
      <c r="F154" s="220" t="s">
        <v>17094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17095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17096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17097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9.05" customHeight="1">
      <c r="A157" s="42"/>
      <c r="B157" s="43"/>
      <c r="C157" s="280" t="s">
        <v>303</v>
      </c>
      <c r="D157" s="280" t="s">
        <v>386</v>
      </c>
      <c r="E157" s="281" t="s">
        <v>17098</v>
      </c>
      <c r="F157" s="282" t="s">
        <v>17099</v>
      </c>
      <c r="G157" s="283" t="s">
        <v>809</v>
      </c>
      <c r="H157" s="284">
        <v>1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5.97743</v>
      </c>
      <c r="R157" s="227">
        <f>Q157*H157</f>
        <v>5.97743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285</v>
      </c>
      <c r="AT157" s="229" t="s">
        <v>386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17100</v>
      </c>
    </row>
    <row r="158" s="2" customFormat="1" ht="49.05" customHeight="1">
      <c r="A158" s="42"/>
      <c r="B158" s="43"/>
      <c r="C158" s="218" t="s">
        <v>8</v>
      </c>
      <c r="D158" s="218" t="s">
        <v>237</v>
      </c>
      <c r="E158" s="219" t="s">
        <v>17101</v>
      </c>
      <c r="F158" s="220" t="s">
        <v>17102</v>
      </c>
      <c r="G158" s="221" t="s">
        <v>809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0.10000000000000001</v>
      </c>
      <c r="R158" s="227">
        <f>Q158*H158</f>
        <v>0.10000000000000001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17103</v>
      </c>
    </row>
    <row r="159" s="2" customFormat="1" ht="49.05" customHeight="1">
      <c r="A159" s="42"/>
      <c r="B159" s="43"/>
      <c r="C159" s="280" t="s">
        <v>319</v>
      </c>
      <c r="D159" s="280" t="s">
        <v>386</v>
      </c>
      <c r="E159" s="281" t="s">
        <v>17104</v>
      </c>
      <c r="F159" s="282" t="s">
        <v>17105</v>
      </c>
      <c r="G159" s="283" t="s">
        <v>809</v>
      </c>
      <c r="H159" s="284">
        <v>1</v>
      </c>
      <c r="I159" s="285"/>
      <c r="J159" s="286">
        <f>ROUND(I159*H159,2)</f>
        <v>0</v>
      </c>
      <c r="K159" s="282" t="s">
        <v>19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10</v>
      </c>
      <c r="R159" s="227">
        <f>Q159*H159</f>
        <v>10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17106</v>
      </c>
    </row>
    <row r="160" s="2" customFormat="1" ht="78" customHeight="1">
      <c r="A160" s="42"/>
      <c r="B160" s="43"/>
      <c r="C160" s="280" t="s">
        <v>326</v>
      </c>
      <c r="D160" s="280" t="s">
        <v>386</v>
      </c>
      <c r="E160" s="281" t="s">
        <v>17107</v>
      </c>
      <c r="F160" s="282" t="s">
        <v>17108</v>
      </c>
      <c r="G160" s="283" t="s">
        <v>809</v>
      </c>
      <c r="H160" s="284">
        <v>1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0.25</v>
      </c>
      <c r="R160" s="227">
        <f>Q160*H160</f>
        <v>0.25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17109</v>
      </c>
    </row>
    <row r="161" s="2" customFormat="1" ht="33" customHeight="1">
      <c r="A161" s="42"/>
      <c r="B161" s="43"/>
      <c r="C161" s="280" t="s">
        <v>332</v>
      </c>
      <c r="D161" s="280" t="s">
        <v>386</v>
      </c>
      <c r="E161" s="281" t="s">
        <v>17110</v>
      </c>
      <c r="F161" s="282" t="s">
        <v>17111</v>
      </c>
      <c r="G161" s="283" t="s">
        <v>809</v>
      </c>
      <c r="H161" s="284">
        <v>1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0.050000000000000003</v>
      </c>
      <c r="R161" s="227">
        <f>Q161*H161</f>
        <v>0.050000000000000003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17112</v>
      </c>
    </row>
    <row r="162" s="12" customFormat="1" ht="22.8" customHeight="1">
      <c r="A162" s="12"/>
      <c r="B162" s="202"/>
      <c r="C162" s="203"/>
      <c r="D162" s="204" t="s">
        <v>75</v>
      </c>
      <c r="E162" s="216" t="s">
        <v>98</v>
      </c>
      <c r="F162" s="216" t="s">
        <v>1261</v>
      </c>
      <c r="G162" s="203"/>
      <c r="H162" s="203"/>
      <c r="I162" s="206"/>
      <c r="J162" s="217">
        <f>BK162</f>
        <v>0</v>
      </c>
      <c r="K162" s="203"/>
      <c r="L162" s="208"/>
      <c r="M162" s="209"/>
      <c r="N162" s="210"/>
      <c r="O162" s="210"/>
      <c r="P162" s="211">
        <f>SUM(P163:P166)</f>
        <v>0</v>
      </c>
      <c r="Q162" s="210"/>
      <c r="R162" s="211">
        <f>SUM(R163:R166)</f>
        <v>0</v>
      </c>
      <c r="S162" s="210"/>
      <c r="T162" s="21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3" t="s">
        <v>83</v>
      </c>
      <c r="AT162" s="214" t="s">
        <v>75</v>
      </c>
      <c r="AU162" s="214" t="s">
        <v>83</v>
      </c>
      <c r="AY162" s="213" t="s">
        <v>235</v>
      </c>
      <c r="BK162" s="215">
        <f>SUM(BK163:BK166)</f>
        <v>0</v>
      </c>
    </row>
    <row r="163" s="2" customFormat="1" ht="16.5" customHeight="1">
      <c r="A163" s="42"/>
      <c r="B163" s="43"/>
      <c r="C163" s="218" t="s">
        <v>339</v>
      </c>
      <c r="D163" s="218" t="s">
        <v>237</v>
      </c>
      <c r="E163" s="219" t="s">
        <v>17113</v>
      </c>
      <c r="F163" s="220" t="s">
        <v>17114</v>
      </c>
      <c r="G163" s="221" t="s">
        <v>257</v>
      </c>
      <c r="H163" s="222">
        <v>2.2000000000000002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17115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17116</v>
      </c>
      <c r="G164" s="237"/>
      <c r="H164" s="241">
        <v>0.51500000000000001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17117</v>
      </c>
      <c r="G165" s="237"/>
      <c r="H165" s="241">
        <v>1.6850000000000001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2.2000000000000002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2" customFormat="1" ht="22.8" customHeight="1">
      <c r="A167" s="12"/>
      <c r="B167" s="202"/>
      <c r="C167" s="203"/>
      <c r="D167" s="204" t="s">
        <v>75</v>
      </c>
      <c r="E167" s="216" t="s">
        <v>285</v>
      </c>
      <c r="F167" s="216" t="s">
        <v>5172</v>
      </c>
      <c r="G167" s="203"/>
      <c r="H167" s="203"/>
      <c r="I167" s="206"/>
      <c r="J167" s="217">
        <f>BK167</f>
        <v>0</v>
      </c>
      <c r="K167" s="203"/>
      <c r="L167" s="208"/>
      <c r="M167" s="209"/>
      <c r="N167" s="210"/>
      <c r="O167" s="210"/>
      <c r="P167" s="211">
        <f>SUM(P168:P200)</f>
        <v>0</v>
      </c>
      <c r="Q167" s="210"/>
      <c r="R167" s="211">
        <f>SUM(R168:R200)</f>
        <v>38.310862</v>
      </c>
      <c r="S167" s="210"/>
      <c r="T167" s="212">
        <f>SUM(T168:T200)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3" t="s">
        <v>83</v>
      </c>
      <c r="AT167" s="214" t="s">
        <v>75</v>
      </c>
      <c r="AU167" s="214" t="s">
        <v>83</v>
      </c>
      <c r="AY167" s="213" t="s">
        <v>235</v>
      </c>
      <c r="BK167" s="215">
        <f>SUM(BK168:BK200)</f>
        <v>0</v>
      </c>
    </row>
    <row r="168" s="2" customFormat="1" ht="24.15" customHeight="1">
      <c r="A168" s="42"/>
      <c r="B168" s="43"/>
      <c r="C168" s="218" t="s">
        <v>345</v>
      </c>
      <c r="D168" s="218" t="s">
        <v>237</v>
      </c>
      <c r="E168" s="219" t="s">
        <v>17118</v>
      </c>
      <c r="F168" s="220" t="s">
        <v>17119</v>
      </c>
      <c r="G168" s="221" t="s">
        <v>240</v>
      </c>
      <c r="H168" s="222">
        <v>42.399999999999999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17120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17121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6987</v>
      </c>
      <c r="G170" s="237"/>
      <c r="H170" s="241">
        <v>42.399999999999999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80" t="s">
        <v>351</v>
      </c>
      <c r="D171" s="280" t="s">
        <v>386</v>
      </c>
      <c r="E171" s="281" t="s">
        <v>17122</v>
      </c>
      <c r="F171" s="282" t="s">
        <v>17123</v>
      </c>
      <c r="G171" s="283" t="s">
        <v>240</v>
      </c>
      <c r="H171" s="284">
        <v>43.100000000000001</v>
      </c>
      <c r="I171" s="285"/>
      <c r="J171" s="286">
        <f>ROUND(I171*H171,2)</f>
        <v>0</v>
      </c>
      <c r="K171" s="282" t="s">
        <v>19</v>
      </c>
      <c r="L171" s="287"/>
      <c r="M171" s="288" t="s">
        <v>19</v>
      </c>
      <c r="N171" s="289" t="s">
        <v>48</v>
      </c>
      <c r="O171" s="88"/>
      <c r="P171" s="227">
        <f>O171*H171</f>
        <v>0</v>
      </c>
      <c r="Q171" s="227">
        <v>0.0021199999999999999</v>
      </c>
      <c r="R171" s="227">
        <f>Q171*H171</f>
        <v>0.091371999999999995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285</v>
      </c>
      <c r="AT171" s="229" t="s">
        <v>386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17124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17125</v>
      </c>
      <c r="G172" s="237"/>
      <c r="H172" s="241">
        <v>43.100000000000001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4.15" customHeight="1">
      <c r="A173" s="42"/>
      <c r="B173" s="43"/>
      <c r="C173" s="218" t="s">
        <v>356</v>
      </c>
      <c r="D173" s="218" t="s">
        <v>237</v>
      </c>
      <c r="E173" s="219" t="s">
        <v>17126</v>
      </c>
      <c r="F173" s="220" t="s">
        <v>17127</v>
      </c>
      <c r="G173" s="221" t="s">
        <v>809</v>
      </c>
      <c r="H173" s="222">
        <v>1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0.001</v>
      </c>
      <c r="R173" s="227">
        <f>Q173*H173</f>
        <v>0.001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17128</v>
      </c>
    </row>
    <row r="174" s="2" customFormat="1" ht="16.5" customHeight="1">
      <c r="A174" s="42"/>
      <c r="B174" s="43"/>
      <c r="C174" s="218" t="s">
        <v>361</v>
      </c>
      <c r="D174" s="218" t="s">
        <v>237</v>
      </c>
      <c r="E174" s="219" t="s">
        <v>17129</v>
      </c>
      <c r="F174" s="220" t="s">
        <v>17130</v>
      </c>
      <c r="G174" s="221" t="s">
        <v>809</v>
      </c>
      <c r="H174" s="222">
        <v>1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0.41948000000000002</v>
      </c>
      <c r="R174" s="227">
        <f>Q174*H174</f>
        <v>0.41948000000000002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17131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17132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17133</v>
      </c>
      <c r="G176" s="237"/>
      <c r="H176" s="241">
        <v>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16.5" customHeight="1">
      <c r="A177" s="42"/>
      <c r="B177" s="43"/>
      <c r="C177" s="280" t="s">
        <v>7</v>
      </c>
      <c r="D177" s="280" t="s">
        <v>386</v>
      </c>
      <c r="E177" s="281" t="s">
        <v>17134</v>
      </c>
      <c r="F177" s="282" t="s">
        <v>17135</v>
      </c>
      <c r="G177" s="283" t="s">
        <v>809</v>
      </c>
      <c r="H177" s="284">
        <v>1</v>
      </c>
      <c r="I177" s="285"/>
      <c r="J177" s="286">
        <f>ROUND(I177*H177,2)</f>
        <v>0</v>
      </c>
      <c r="K177" s="282" t="s">
        <v>19</v>
      </c>
      <c r="L177" s="287"/>
      <c r="M177" s="288" t="s">
        <v>19</v>
      </c>
      <c r="N177" s="289" t="s">
        <v>48</v>
      </c>
      <c r="O177" s="88"/>
      <c r="P177" s="227">
        <f>O177*H177</f>
        <v>0</v>
      </c>
      <c r="Q177" s="227">
        <v>2.5899999999999999</v>
      </c>
      <c r="R177" s="227">
        <f>Q177*H177</f>
        <v>2.5899999999999999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17136</v>
      </c>
    </row>
    <row r="178" s="2" customFormat="1" ht="16.5" customHeight="1">
      <c r="A178" s="42"/>
      <c r="B178" s="43"/>
      <c r="C178" s="218" t="s">
        <v>385</v>
      </c>
      <c r="D178" s="218" t="s">
        <v>237</v>
      </c>
      <c r="E178" s="219" t="s">
        <v>17137</v>
      </c>
      <c r="F178" s="220" t="s">
        <v>17138</v>
      </c>
      <c r="G178" s="221" t="s">
        <v>809</v>
      </c>
      <c r="H178" s="222">
        <v>9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0.0098899999999999995</v>
      </c>
      <c r="R178" s="227">
        <f>Q178*H178</f>
        <v>0.089009999999999992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17139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17140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17141</v>
      </c>
      <c r="G180" s="237"/>
      <c r="H180" s="241">
        <v>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83</v>
      </c>
      <c r="AY180" s="247" t="s">
        <v>235</v>
      </c>
    </row>
    <row r="181" s="2" customFormat="1" ht="16.5" customHeight="1">
      <c r="A181" s="42"/>
      <c r="B181" s="43"/>
      <c r="C181" s="280" t="s">
        <v>393</v>
      </c>
      <c r="D181" s="280" t="s">
        <v>386</v>
      </c>
      <c r="E181" s="281" t="s">
        <v>17142</v>
      </c>
      <c r="F181" s="282" t="s">
        <v>17143</v>
      </c>
      <c r="G181" s="283" t="s">
        <v>809</v>
      </c>
      <c r="H181" s="284">
        <v>9</v>
      </c>
      <c r="I181" s="285"/>
      <c r="J181" s="286">
        <f>ROUND(I181*H181,2)</f>
        <v>0</v>
      </c>
      <c r="K181" s="282" t="s">
        <v>19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0.48299999999999998</v>
      </c>
      <c r="R181" s="227">
        <f>Q181*H181</f>
        <v>4.3469999999999995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17144</v>
      </c>
    </row>
    <row r="182" s="2" customFormat="1" ht="16.5" customHeight="1">
      <c r="A182" s="42"/>
      <c r="B182" s="43"/>
      <c r="C182" s="280" t="s">
        <v>399</v>
      </c>
      <c r="D182" s="280" t="s">
        <v>386</v>
      </c>
      <c r="E182" s="281" t="s">
        <v>17145</v>
      </c>
      <c r="F182" s="282" t="s">
        <v>17146</v>
      </c>
      <c r="G182" s="283" t="s">
        <v>809</v>
      </c>
      <c r="H182" s="284">
        <v>14</v>
      </c>
      <c r="I182" s="285"/>
      <c r="J182" s="286">
        <f>ROUND(I182*H182,2)</f>
        <v>0</v>
      </c>
      <c r="K182" s="282" t="s">
        <v>241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0.002</v>
      </c>
      <c r="R182" s="227">
        <f>Q182*H182</f>
        <v>0.028000000000000001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285</v>
      </c>
      <c r="AT182" s="229" t="s">
        <v>386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17147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17148</v>
      </c>
      <c r="G183" s="237"/>
      <c r="H183" s="241">
        <v>14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2" customFormat="1" ht="49.05" customHeight="1">
      <c r="A184" s="42"/>
      <c r="B184" s="43"/>
      <c r="C184" s="218" t="s">
        <v>407</v>
      </c>
      <c r="D184" s="218" t="s">
        <v>237</v>
      </c>
      <c r="E184" s="219" t="s">
        <v>17149</v>
      </c>
      <c r="F184" s="220" t="s">
        <v>17150</v>
      </c>
      <c r="G184" s="221" t="s">
        <v>809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3.7999999999999998</v>
      </c>
      <c r="R184" s="227">
        <f>Q184*H184</f>
        <v>3.7999999999999998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17151</v>
      </c>
    </row>
    <row r="185" s="2" customFormat="1" ht="55.5" customHeight="1">
      <c r="A185" s="42"/>
      <c r="B185" s="43"/>
      <c r="C185" s="218" t="s">
        <v>413</v>
      </c>
      <c r="D185" s="218" t="s">
        <v>237</v>
      </c>
      <c r="E185" s="219" t="s">
        <v>17152</v>
      </c>
      <c r="F185" s="220" t="s">
        <v>17153</v>
      </c>
      <c r="G185" s="221" t="s">
        <v>809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4.9000000000000004</v>
      </c>
      <c r="R185" s="227">
        <f>Q185*H185</f>
        <v>4.9000000000000004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17154</v>
      </c>
    </row>
    <row r="186" s="2" customFormat="1" ht="55.5" customHeight="1">
      <c r="A186" s="42"/>
      <c r="B186" s="43"/>
      <c r="C186" s="218" t="s">
        <v>419</v>
      </c>
      <c r="D186" s="218" t="s">
        <v>237</v>
      </c>
      <c r="E186" s="219" t="s">
        <v>17155</v>
      </c>
      <c r="F186" s="220" t="s">
        <v>17156</v>
      </c>
      <c r="G186" s="221" t="s">
        <v>809</v>
      </c>
      <c r="H186" s="222">
        <v>1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3.7999999999999998</v>
      </c>
      <c r="R186" s="227">
        <f>Q186*H186</f>
        <v>3.7999999999999998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17157</v>
      </c>
    </row>
    <row r="187" s="2" customFormat="1" ht="44.25" customHeight="1">
      <c r="A187" s="42"/>
      <c r="B187" s="43"/>
      <c r="C187" s="218" t="s">
        <v>432</v>
      </c>
      <c r="D187" s="218" t="s">
        <v>237</v>
      </c>
      <c r="E187" s="219" t="s">
        <v>17158</v>
      </c>
      <c r="F187" s="220" t="s">
        <v>17159</v>
      </c>
      <c r="G187" s="221" t="s">
        <v>809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4.0499999999999998</v>
      </c>
      <c r="R187" s="227">
        <f>Q187*H187</f>
        <v>4.0499999999999998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17160</v>
      </c>
    </row>
    <row r="188" s="2" customFormat="1" ht="55.5" customHeight="1">
      <c r="A188" s="42"/>
      <c r="B188" s="43"/>
      <c r="C188" s="218" t="s">
        <v>441</v>
      </c>
      <c r="D188" s="218" t="s">
        <v>237</v>
      </c>
      <c r="E188" s="219" t="s">
        <v>17161</v>
      </c>
      <c r="F188" s="220" t="s">
        <v>17162</v>
      </c>
      <c r="G188" s="221" t="s">
        <v>809</v>
      </c>
      <c r="H188" s="222">
        <v>1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4.9900000000000002</v>
      </c>
      <c r="R188" s="227">
        <f>Q188*H188</f>
        <v>4.9900000000000002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17163</v>
      </c>
    </row>
    <row r="189" s="2" customFormat="1" ht="49.05" customHeight="1">
      <c r="A189" s="42"/>
      <c r="B189" s="43"/>
      <c r="C189" s="218" t="s">
        <v>449</v>
      </c>
      <c r="D189" s="218" t="s">
        <v>237</v>
      </c>
      <c r="E189" s="219" t="s">
        <v>17164</v>
      </c>
      <c r="F189" s="220" t="s">
        <v>17165</v>
      </c>
      <c r="G189" s="221" t="s">
        <v>809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3.5499999999999998</v>
      </c>
      <c r="R189" s="227">
        <f>Q189*H189</f>
        <v>3.5499999999999998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17166</v>
      </c>
    </row>
    <row r="190" s="2" customFormat="1" ht="55.5" customHeight="1">
      <c r="A190" s="42"/>
      <c r="B190" s="43"/>
      <c r="C190" s="218" t="s">
        <v>456</v>
      </c>
      <c r="D190" s="218" t="s">
        <v>237</v>
      </c>
      <c r="E190" s="219" t="s">
        <v>17167</v>
      </c>
      <c r="F190" s="220" t="s">
        <v>17168</v>
      </c>
      <c r="G190" s="221" t="s">
        <v>809</v>
      </c>
      <c r="H190" s="222">
        <v>1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3.5499999999999998</v>
      </c>
      <c r="R190" s="227">
        <f>Q190*H190</f>
        <v>3.5499999999999998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17169</v>
      </c>
    </row>
    <row r="191" s="2" customFormat="1" ht="21.75" customHeight="1">
      <c r="A191" s="42"/>
      <c r="B191" s="43"/>
      <c r="C191" s="218" t="s">
        <v>471</v>
      </c>
      <c r="D191" s="218" t="s">
        <v>237</v>
      </c>
      <c r="E191" s="219" t="s">
        <v>17170</v>
      </c>
      <c r="F191" s="220" t="s">
        <v>17171</v>
      </c>
      <c r="G191" s="221" t="s">
        <v>809</v>
      </c>
      <c r="H191" s="222">
        <v>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0.089999999999999997</v>
      </c>
      <c r="R191" s="227">
        <f>Q191*H191</f>
        <v>0.17999999999999999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17172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17173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17174</v>
      </c>
      <c r="G193" s="237"/>
      <c r="H193" s="241">
        <v>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16.5" customHeight="1">
      <c r="A194" s="42"/>
      <c r="B194" s="43"/>
      <c r="C194" s="280" t="s">
        <v>484</v>
      </c>
      <c r="D194" s="280" t="s">
        <v>386</v>
      </c>
      <c r="E194" s="281" t="s">
        <v>17175</v>
      </c>
      <c r="F194" s="282" t="s">
        <v>17176</v>
      </c>
      <c r="G194" s="283" t="s">
        <v>809</v>
      </c>
      <c r="H194" s="284">
        <v>2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0.099000000000000005</v>
      </c>
      <c r="R194" s="227">
        <f>Q194*H194</f>
        <v>0.19800000000000001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285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17177</v>
      </c>
    </row>
    <row r="195" s="2" customFormat="1" ht="21.75" customHeight="1">
      <c r="A195" s="42"/>
      <c r="B195" s="43"/>
      <c r="C195" s="218" t="s">
        <v>493</v>
      </c>
      <c r="D195" s="218" t="s">
        <v>237</v>
      </c>
      <c r="E195" s="219" t="s">
        <v>17178</v>
      </c>
      <c r="F195" s="220" t="s">
        <v>17179</v>
      </c>
      <c r="G195" s="221" t="s">
        <v>809</v>
      </c>
      <c r="H195" s="222">
        <v>7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0.089999999999999997</v>
      </c>
      <c r="R195" s="227">
        <f>Q195*H195</f>
        <v>0.63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17180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17181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17182</v>
      </c>
      <c r="G197" s="237"/>
      <c r="H197" s="241">
        <v>7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80" t="s">
        <v>505</v>
      </c>
      <c r="D198" s="280" t="s">
        <v>386</v>
      </c>
      <c r="E198" s="281" t="s">
        <v>17183</v>
      </c>
      <c r="F198" s="282" t="s">
        <v>17184</v>
      </c>
      <c r="G198" s="283" t="s">
        <v>809</v>
      </c>
      <c r="H198" s="284">
        <v>7</v>
      </c>
      <c r="I198" s="285"/>
      <c r="J198" s="286">
        <f>ROUND(I198*H198,2)</f>
        <v>0</v>
      </c>
      <c r="K198" s="282" t="s">
        <v>19</v>
      </c>
      <c r="L198" s="287"/>
      <c r="M198" s="288" t="s">
        <v>19</v>
      </c>
      <c r="N198" s="289" t="s">
        <v>48</v>
      </c>
      <c r="O198" s="88"/>
      <c r="P198" s="227">
        <f>O198*H198</f>
        <v>0</v>
      </c>
      <c r="Q198" s="227">
        <v>0.156</v>
      </c>
      <c r="R198" s="227">
        <f>Q198*H198</f>
        <v>1.0920000000000001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285</v>
      </c>
      <c r="AT198" s="229" t="s">
        <v>386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17185</v>
      </c>
    </row>
    <row r="199" s="2" customFormat="1" ht="24.15" customHeight="1">
      <c r="A199" s="42"/>
      <c r="B199" s="43"/>
      <c r="C199" s="218" t="s">
        <v>527</v>
      </c>
      <c r="D199" s="218" t="s">
        <v>237</v>
      </c>
      <c r="E199" s="219" t="s">
        <v>17186</v>
      </c>
      <c r="F199" s="220" t="s">
        <v>17187</v>
      </c>
      <c r="G199" s="221" t="s">
        <v>809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0.0050000000000000001</v>
      </c>
      <c r="R199" s="227">
        <f>Q199*H199</f>
        <v>0.0050000000000000001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17188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17189</v>
      </c>
      <c r="G200" s="237"/>
      <c r="H200" s="241">
        <v>1</v>
      </c>
      <c r="I200" s="242"/>
      <c r="J200" s="237"/>
      <c r="K200" s="237"/>
      <c r="L200" s="243"/>
      <c r="M200" s="297"/>
      <c r="N200" s="298"/>
      <c r="O200" s="298"/>
      <c r="P200" s="298"/>
      <c r="Q200" s="298"/>
      <c r="R200" s="298"/>
      <c r="S200" s="298"/>
      <c r="T200" s="299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6.96" customHeight="1">
      <c r="A201" s="42"/>
      <c r="B201" s="63"/>
      <c r="C201" s="64"/>
      <c r="D201" s="64"/>
      <c r="E201" s="64"/>
      <c r="F201" s="64"/>
      <c r="G201" s="64"/>
      <c r="H201" s="64"/>
      <c r="I201" s="64"/>
      <c r="J201" s="64"/>
      <c r="K201" s="64"/>
      <c r="L201" s="48"/>
      <c r="M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</row>
  </sheetData>
  <sheetProtection sheet="1" autoFilter="0" formatColumns="0" formatRows="0" objects="1" scenarios="1" spinCount="100000" saltValue="eLfBYvhGV/fMBmpv0Hdb2RqwbqZ+F77uX9rbdRgcq6dvhqWJqZ0Cic3OjFY7i7m9Y5HsVDSrfG80+5Tj7RHViQ==" hashValue="7eDKmPJqTYaTxDJYlaJTnPRJUK+iIczaWRs7SDN2Is3QDFzaUo1U7vZtIvm5NwbN0oNP+ysrx36kBFObNXBLaw==" algorithmName="SHA-512" password="DA9B"/>
  <autoFilter ref="C89:K2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6" r:id="rId1" display="https://podminky.urs.cz/item/CS_URS_2024_01/175151101"/>
    <hyperlink ref="F151" r:id="rId2" display="https://podminky.urs.cz/item/CS_URS_2024_01/386120103"/>
    <hyperlink ref="F155" r:id="rId3" display="https://podminky.urs.cz/item/CS_URS_2024_01/386120104"/>
    <hyperlink ref="F169" r:id="rId4" display="https://podminky.urs.cz/item/CS_URS_2024_01/871255202"/>
    <hyperlink ref="F175" r:id="rId5" display="https://podminky.urs.cz/item/CS_URS_2024_01/894410103"/>
    <hyperlink ref="F179" r:id="rId6" display="https://podminky.urs.cz/item/CS_URS_2024_01/894410302"/>
    <hyperlink ref="F192" r:id="rId7" display="https://podminky.urs.cz/item/CS_URS_2024_01/899103112"/>
    <hyperlink ref="F196" r:id="rId8" display="https://podminky.urs.cz/item/CS_URS_2024_01/899104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17190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120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ROUND(J91,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ROUND((SUM(BE91:BE125)),  2)</f>
        <v>0</v>
      </c>
      <c r="G35" s="42"/>
      <c r="H35" s="42"/>
      <c r="I35" s="162">
        <v>0.20999999999999999</v>
      </c>
      <c r="J35" s="161">
        <f>ROUND(((SUM(BE91:BE125))*I35),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ROUND((SUM(BF91:BF125)),  2)</f>
        <v>0</v>
      </c>
      <c r="G36" s="42"/>
      <c r="H36" s="42"/>
      <c r="I36" s="162">
        <v>0.12</v>
      </c>
      <c r="J36" s="161">
        <f>ROUND(((SUM(BF91:BF125))*I36),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ROUND((SUM(BG91:BG125)),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ROUND((SUM(BH91:BH125)),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ROUND((SUM(BI91:BI125)),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04 - Přípojka vody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J92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J93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196</v>
      </c>
      <c r="E66" s="188"/>
      <c r="F66" s="188"/>
      <c r="G66" s="188"/>
      <c r="H66" s="188"/>
      <c r="I66" s="188"/>
      <c r="J66" s="189">
        <f>J101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5112</v>
      </c>
      <c r="E67" s="188"/>
      <c r="F67" s="188"/>
      <c r="G67" s="188"/>
      <c r="H67" s="188"/>
      <c r="I67" s="188"/>
      <c r="J67" s="189">
        <f>J104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5113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7" t="s">
        <v>220</v>
      </c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16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4" t="str">
        <f>E7</f>
        <v>Domov pro seniory Česká Třebová - budova C</v>
      </c>
      <c r="F79" s="36"/>
      <c r="G79" s="36"/>
      <c r="H79" s="36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5"/>
      <c r="C80" s="36" t="s">
        <v>182</v>
      </c>
      <c r="D80" s="26"/>
      <c r="E80" s="26"/>
      <c r="F80" s="26"/>
      <c r="G80" s="26"/>
      <c r="H80" s="26"/>
      <c r="I80" s="26"/>
      <c r="J80" s="26"/>
      <c r="K80" s="26"/>
      <c r="L80" s="24"/>
    </row>
    <row r="81" s="2" customFormat="1" ht="16.5" customHeight="1">
      <c r="A81" s="42"/>
      <c r="B81" s="43"/>
      <c r="C81" s="44"/>
      <c r="D81" s="44"/>
      <c r="E81" s="174" t="s">
        <v>7842</v>
      </c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184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NIO 04 - Přípojka vody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21</v>
      </c>
      <c r="D85" s="44"/>
      <c r="E85" s="44"/>
      <c r="F85" s="31" t="str">
        <f>F14</f>
        <v>Česká Třebová Bezděkov</v>
      </c>
      <c r="G85" s="44"/>
      <c r="H85" s="44"/>
      <c r="I85" s="36" t="s">
        <v>23</v>
      </c>
      <c r="J85" s="76" t="str">
        <f>IF(J14="","",J14)</f>
        <v>11. 6. 2024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40.05" customHeight="1">
      <c r="A87" s="42"/>
      <c r="B87" s="43"/>
      <c r="C87" s="36" t="s">
        <v>25</v>
      </c>
      <c r="D87" s="44"/>
      <c r="E87" s="44"/>
      <c r="F87" s="31" t="str">
        <f>E17</f>
        <v>Město Česká Třebová Staré náměstí 78 Česká Třebová</v>
      </c>
      <c r="G87" s="44"/>
      <c r="H87" s="44"/>
      <c r="I87" s="36" t="s">
        <v>33</v>
      </c>
      <c r="J87" s="40" t="str">
        <f>E23</f>
        <v>BKN spol.s r.o., Vladislavova 29, 56601Vysoké Mýto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5.15" customHeight="1">
      <c r="A88" s="42"/>
      <c r="B88" s="43"/>
      <c r="C88" s="36" t="s">
        <v>31</v>
      </c>
      <c r="D88" s="44"/>
      <c r="E88" s="44"/>
      <c r="F88" s="31" t="str">
        <f>IF(E20="","",E20)</f>
        <v>Vyplň údaj</v>
      </c>
      <c r="G88" s="44"/>
      <c r="H88" s="44"/>
      <c r="I88" s="36" t="s">
        <v>38</v>
      </c>
      <c r="J88" s="40" t="str">
        <f>E26</f>
        <v xml:space="preserve"> 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1" customFormat="1" ht="29.28" customHeight="1">
      <c r="A90" s="191"/>
      <c r="B90" s="192"/>
      <c r="C90" s="193" t="s">
        <v>221</v>
      </c>
      <c r="D90" s="194" t="s">
        <v>61</v>
      </c>
      <c r="E90" s="194" t="s">
        <v>57</v>
      </c>
      <c r="F90" s="194" t="s">
        <v>58</v>
      </c>
      <c r="G90" s="194" t="s">
        <v>222</v>
      </c>
      <c r="H90" s="194" t="s">
        <v>223</v>
      </c>
      <c r="I90" s="194" t="s">
        <v>224</v>
      </c>
      <c r="J90" s="194" t="s">
        <v>190</v>
      </c>
      <c r="K90" s="195" t="s">
        <v>225</v>
      </c>
      <c r="L90" s="196"/>
      <c r="M90" s="96" t="s">
        <v>19</v>
      </c>
      <c r="N90" s="97" t="s">
        <v>46</v>
      </c>
      <c r="O90" s="97" t="s">
        <v>226</v>
      </c>
      <c r="P90" s="97" t="s">
        <v>227</v>
      </c>
      <c r="Q90" s="97" t="s">
        <v>228</v>
      </c>
      <c r="R90" s="97" t="s">
        <v>229</v>
      </c>
      <c r="S90" s="97" t="s">
        <v>230</v>
      </c>
      <c r="T90" s="98" t="s">
        <v>231</v>
      </c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</row>
    <row r="91" s="2" customFormat="1" ht="22.8" customHeight="1">
      <c r="A91" s="42"/>
      <c r="B91" s="43"/>
      <c r="C91" s="103" t="s">
        <v>232</v>
      </c>
      <c r="D91" s="44"/>
      <c r="E91" s="44"/>
      <c r="F91" s="44"/>
      <c r="G91" s="44"/>
      <c r="H91" s="44"/>
      <c r="I91" s="44"/>
      <c r="J91" s="197">
        <f>BK91</f>
        <v>0</v>
      </c>
      <c r="K91" s="44"/>
      <c r="L91" s="48"/>
      <c r="M91" s="99"/>
      <c r="N91" s="198"/>
      <c r="O91" s="100"/>
      <c r="P91" s="199">
        <f>P92+P120</f>
        <v>0</v>
      </c>
      <c r="Q91" s="100"/>
      <c r="R91" s="199">
        <f>R92+R120</f>
        <v>39.764380000000003</v>
      </c>
      <c r="S91" s="100"/>
      <c r="T91" s="200">
        <f>T92+T120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1" t="s">
        <v>75</v>
      </c>
      <c r="AU91" s="21" t="s">
        <v>191</v>
      </c>
      <c r="BK91" s="201">
        <f>BK92+BK120</f>
        <v>0</v>
      </c>
    </row>
    <row r="92" s="12" customFormat="1" ht="25.92" customHeight="1">
      <c r="A92" s="12"/>
      <c r="B92" s="202"/>
      <c r="C92" s="203"/>
      <c r="D92" s="204" t="s">
        <v>75</v>
      </c>
      <c r="E92" s="205" t="s">
        <v>233</v>
      </c>
      <c r="F92" s="205" t="s">
        <v>234</v>
      </c>
      <c r="G92" s="203"/>
      <c r="H92" s="203"/>
      <c r="I92" s="206"/>
      <c r="J92" s="207">
        <f>BK92</f>
        <v>0</v>
      </c>
      <c r="K92" s="203"/>
      <c r="L92" s="208"/>
      <c r="M92" s="209"/>
      <c r="N92" s="210"/>
      <c r="O92" s="210"/>
      <c r="P92" s="211">
        <f>P93+P101+P104</f>
        <v>0</v>
      </c>
      <c r="Q92" s="210"/>
      <c r="R92" s="211">
        <f>R93+R101+R104</f>
        <v>39.754380000000005</v>
      </c>
      <c r="S92" s="210"/>
      <c r="T92" s="212">
        <f>T93+T101+T104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76</v>
      </c>
      <c r="AY92" s="213" t="s">
        <v>235</v>
      </c>
      <c r="BK92" s="215">
        <f>BK93+BK101+BK104</f>
        <v>0</v>
      </c>
    </row>
    <row r="93" s="12" customFormat="1" ht="22.8" customHeight="1">
      <c r="A93" s="12"/>
      <c r="B93" s="202"/>
      <c r="C93" s="203"/>
      <c r="D93" s="204" t="s">
        <v>75</v>
      </c>
      <c r="E93" s="216" t="s">
        <v>83</v>
      </c>
      <c r="F93" s="216" t="s">
        <v>236</v>
      </c>
      <c r="G93" s="203"/>
      <c r="H93" s="203"/>
      <c r="I93" s="206"/>
      <c r="J93" s="21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35.700000000000003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83</v>
      </c>
      <c r="AT93" s="214" t="s">
        <v>75</v>
      </c>
      <c r="AU93" s="214" t="s">
        <v>83</v>
      </c>
      <c r="AY93" s="213" t="s">
        <v>235</v>
      </c>
      <c r="BK93" s="215">
        <f>SUM(BK94:BK100)</f>
        <v>0</v>
      </c>
    </row>
    <row r="94" s="2" customFormat="1" ht="16.5" customHeight="1">
      <c r="A94" s="42"/>
      <c r="B94" s="43"/>
      <c r="C94" s="218" t="s">
        <v>83</v>
      </c>
      <c r="D94" s="218" t="s">
        <v>237</v>
      </c>
      <c r="E94" s="219" t="s">
        <v>7848</v>
      </c>
      <c r="F94" s="220" t="s">
        <v>7849</v>
      </c>
      <c r="G94" s="221" t="s">
        <v>389</v>
      </c>
      <c r="H94" s="222">
        <v>16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48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98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88</v>
      </c>
      <c r="BK94" s="230">
        <f>ROUND(I94*H94,2)</f>
        <v>0</v>
      </c>
      <c r="BL94" s="21" t="s">
        <v>98</v>
      </c>
      <c r="BM94" s="229" t="s">
        <v>17191</v>
      </c>
    </row>
    <row r="95" s="13" customFormat="1">
      <c r="A95" s="13"/>
      <c r="B95" s="236"/>
      <c r="C95" s="237"/>
      <c r="D95" s="238" t="s">
        <v>260</v>
      </c>
      <c r="E95" s="239" t="s">
        <v>19</v>
      </c>
      <c r="F95" s="240" t="s">
        <v>17192</v>
      </c>
      <c r="G95" s="237"/>
      <c r="H95" s="241">
        <v>16</v>
      </c>
      <c r="I95" s="242"/>
      <c r="J95" s="237"/>
      <c r="K95" s="237"/>
      <c r="L95" s="243"/>
      <c r="M95" s="244"/>
      <c r="N95" s="245"/>
      <c r="O95" s="245"/>
      <c r="P95" s="245"/>
      <c r="Q95" s="245"/>
      <c r="R95" s="245"/>
      <c r="S95" s="245"/>
      <c r="T95" s="24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7" t="s">
        <v>260</v>
      </c>
      <c r="AU95" s="247" t="s">
        <v>88</v>
      </c>
      <c r="AV95" s="13" t="s">
        <v>88</v>
      </c>
      <c r="AW95" s="13" t="s">
        <v>37</v>
      </c>
      <c r="AX95" s="13" t="s">
        <v>83</v>
      </c>
      <c r="AY95" s="247" t="s">
        <v>235</v>
      </c>
    </row>
    <row r="96" s="2" customFormat="1" ht="37.8" customHeight="1">
      <c r="A96" s="42"/>
      <c r="B96" s="43"/>
      <c r="C96" s="218" t="s">
        <v>88</v>
      </c>
      <c r="D96" s="218" t="s">
        <v>237</v>
      </c>
      <c r="E96" s="219" t="s">
        <v>5155</v>
      </c>
      <c r="F96" s="220" t="s">
        <v>5156</v>
      </c>
      <c r="G96" s="221" t="s">
        <v>257</v>
      </c>
      <c r="H96" s="222">
        <v>21</v>
      </c>
      <c r="I96" s="223"/>
      <c r="J96" s="224">
        <f>ROUND(I96*H96,2)</f>
        <v>0</v>
      </c>
      <c r="K96" s="220" t="s">
        <v>241</v>
      </c>
      <c r="L96" s="48"/>
      <c r="M96" s="225" t="s">
        <v>19</v>
      </c>
      <c r="N96" s="226" t="s">
        <v>48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98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88</v>
      </c>
      <c r="BK96" s="230">
        <f>ROUND(I96*H96,2)</f>
        <v>0</v>
      </c>
      <c r="BL96" s="21" t="s">
        <v>98</v>
      </c>
      <c r="BM96" s="229" t="s">
        <v>17193</v>
      </c>
    </row>
    <row r="97" s="2" customFormat="1">
      <c r="A97" s="42"/>
      <c r="B97" s="43"/>
      <c r="C97" s="44"/>
      <c r="D97" s="231" t="s">
        <v>243</v>
      </c>
      <c r="E97" s="44"/>
      <c r="F97" s="232" t="s">
        <v>5158</v>
      </c>
      <c r="G97" s="44"/>
      <c r="H97" s="44"/>
      <c r="I97" s="233"/>
      <c r="J97" s="44"/>
      <c r="K97" s="44"/>
      <c r="L97" s="48"/>
      <c r="M97" s="234"/>
      <c r="N97" s="235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243</v>
      </c>
      <c r="AU97" s="21" t="s">
        <v>88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17194</v>
      </c>
      <c r="G98" s="237"/>
      <c r="H98" s="241">
        <v>21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2" customFormat="1" ht="16.5" customHeight="1">
      <c r="A99" s="42"/>
      <c r="B99" s="43"/>
      <c r="C99" s="280" t="s">
        <v>92</v>
      </c>
      <c r="D99" s="280" t="s">
        <v>386</v>
      </c>
      <c r="E99" s="281" t="s">
        <v>17067</v>
      </c>
      <c r="F99" s="282" t="s">
        <v>17068</v>
      </c>
      <c r="G99" s="283" t="s">
        <v>389</v>
      </c>
      <c r="H99" s="284">
        <v>35.700000000000003</v>
      </c>
      <c r="I99" s="285"/>
      <c r="J99" s="286">
        <f>ROUND(I99*H99,2)</f>
        <v>0</v>
      </c>
      <c r="K99" s="282" t="s">
        <v>19</v>
      </c>
      <c r="L99" s="287"/>
      <c r="M99" s="288" t="s">
        <v>19</v>
      </c>
      <c r="N99" s="289" t="s">
        <v>48</v>
      </c>
      <c r="O99" s="88"/>
      <c r="P99" s="227">
        <f>O99*H99</f>
        <v>0</v>
      </c>
      <c r="Q99" s="227">
        <v>1</v>
      </c>
      <c r="R99" s="227">
        <f>Q99*H99</f>
        <v>35.700000000000003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285</v>
      </c>
      <c r="AT99" s="229" t="s">
        <v>386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17195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17196</v>
      </c>
      <c r="G100" s="237"/>
      <c r="H100" s="241">
        <v>35.700000000000003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83</v>
      </c>
      <c r="AY100" s="247" t="s">
        <v>235</v>
      </c>
    </row>
    <row r="101" s="12" customFormat="1" ht="22.8" customHeight="1">
      <c r="A101" s="12"/>
      <c r="B101" s="202"/>
      <c r="C101" s="203"/>
      <c r="D101" s="204" t="s">
        <v>75</v>
      </c>
      <c r="E101" s="216" t="s">
        <v>98</v>
      </c>
      <c r="F101" s="216" t="s">
        <v>1261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SUM(P102:P103)</f>
        <v>0</v>
      </c>
      <c r="Q101" s="210"/>
      <c r="R101" s="211">
        <f>SUM(R102:R103)</f>
        <v>0</v>
      </c>
      <c r="S101" s="210"/>
      <c r="T101" s="212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83</v>
      </c>
      <c r="AY101" s="213" t="s">
        <v>235</v>
      </c>
      <c r="BK101" s="215">
        <f>SUM(BK102:BK103)</f>
        <v>0</v>
      </c>
    </row>
    <row r="102" s="2" customFormat="1" ht="16.5" customHeight="1">
      <c r="A102" s="42"/>
      <c r="B102" s="43"/>
      <c r="C102" s="218" t="s">
        <v>98</v>
      </c>
      <c r="D102" s="218" t="s">
        <v>237</v>
      </c>
      <c r="E102" s="219" t="s">
        <v>17113</v>
      </c>
      <c r="F102" s="220" t="s">
        <v>17114</v>
      </c>
      <c r="G102" s="221" t="s">
        <v>257</v>
      </c>
      <c r="H102" s="222">
        <v>0.29999999999999999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17197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7149</v>
      </c>
      <c r="G103" s="237"/>
      <c r="H103" s="241">
        <v>0.29999999999999999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285</v>
      </c>
      <c r="F104" s="216" t="s">
        <v>5172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SUM(P105:P119)</f>
        <v>0</v>
      </c>
      <c r="Q104" s="210"/>
      <c r="R104" s="211">
        <f>SUM(R105:R119)</f>
        <v>4.0543800000000001</v>
      </c>
      <c r="S104" s="210"/>
      <c r="T104" s="212">
        <f>SUM(T105:T119)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SUM(BK105:BK119)</f>
        <v>0</v>
      </c>
    </row>
    <row r="105" s="2" customFormat="1" ht="21.75" customHeight="1">
      <c r="A105" s="42"/>
      <c r="B105" s="43"/>
      <c r="C105" s="218" t="s">
        <v>262</v>
      </c>
      <c r="D105" s="218" t="s">
        <v>237</v>
      </c>
      <c r="E105" s="219" t="s">
        <v>17198</v>
      </c>
      <c r="F105" s="220" t="s">
        <v>17199</v>
      </c>
      <c r="G105" s="221" t="s">
        <v>809</v>
      </c>
      <c r="H105" s="222">
        <v>1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0.00060999999999999997</v>
      </c>
      <c r="R105" s="227">
        <f>Q105*H105</f>
        <v>0.00060999999999999997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17200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17201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17202</v>
      </c>
      <c r="G107" s="237"/>
      <c r="H107" s="241">
        <v>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268</v>
      </c>
      <c r="D108" s="280" t="s">
        <v>386</v>
      </c>
      <c r="E108" s="281" t="s">
        <v>17203</v>
      </c>
      <c r="F108" s="282" t="s">
        <v>17204</v>
      </c>
      <c r="G108" s="283" t="s">
        <v>809</v>
      </c>
      <c r="H108" s="284">
        <v>1</v>
      </c>
      <c r="I108" s="285"/>
      <c r="J108" s="286">
        <f>ROUND(I108*H108,2)</f>
        <v>0</v>
      </c>
      <c r="K108" s="282" t="s">
        <v>241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0.0083000000000000001</v>
      </c>
      <c r="R108" s="227">
        <f>Q108*H108</f>
        <v>0.0083000000000000001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17205</v>
      </c>
    </row>
    <row r="109" s="2" customFormat="1" ht="16.5" customHeight="1">
      <c r="A109" s="42"/>
      <c r="B109" s="43"/>
      <c r="C109" s="280" t="s">
        <v>278</v>
      </c>
      <c r="D109" s="280" t="s">
        <v>386</v>
      </c>
      <c r="E109" s="281" t="s">
        <v>17206</v>
      </c>
      <c r="F109" s="282" t="s">
        <v>17207</v>
      </c>
      <c r="G109" s="283" t="s">
        <v>809</v>
      </c>
      <c r="H109" s="284">
        <v>1</v>
      </c>
      <c r="I109" s="285"/>
      <c r="J109" s="286">
        <f>ROUND(I109*H109,2)</f>
        <v>0</v>
      </c>
      <c r="K109" s="282" t="s">
        <v>19</v>
      </c>
      <c r="L109" s="287"/>
      <c r="M109" s="288" t="s">
        <v>19</v>
      </c>
      <c r="N109" s="289" t="s">
        <v>48</v>
      </c>
      <c r="O109" s="88"/>
      <c r="P109" s="227">
        <f>O109*H109</f>
        <v>0</v>
      </c>
      <c r="Q109" s="227">
        <v>0.0054000000000000003</v>
      </c>
      <c r="R109" s="227">
        <f>Q109*H109</f>
        <v>0.0054000000000000003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285</v>
      </c>
      <c r="AT109" s="229" t="s">
        <v>386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17208</v>
      </c>
    </row>
    <row r="110" s="2" customFormat="1" ht="16.5" customHeight="1">
      <c r="A110" s="42"/>
      <c r="B110" s="43"/>
      <c r="C110" s="218" t="s">
        <v>285</v>
      </c>
      <c r="D110" s="218" t="s">
        <v>237</v>
      </c>
      <c r="E110" s="219" t="s">
        <v>17209</v>
      </c>
      <c r="F110" s="220" t="s">
        <v>17210</v>
      </c>
      <c r="G110" s="221" t="s">
        <v>809</v>
      </c>
      <c r="H110" s="222">
        <v>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0.38627</v>
      </c>
      <c r="R110" s="227">
        <f>Q110*H110</f>
        <v>0.38627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17211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17212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17202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292</v>
      </c>
      <c r="D113" s="218" t="s">
        <v>237</v>
      </c>
      <c r="E113" s="219" t="s">
        <v>17213</v>
      </c>
      <c r="F113" s="220" t="s">
        <v>17214</v>
      </c>
      <c r="G113" s="221" t="s">
        <v>809</v>
      </c>
      <c r="H113" s="222">
        <v>1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0.050500000000000003</v>
      </c>
      <c r="R113" s="227">
        <f>Q113*H113</f>
        <v>0.050500000000000003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17215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17216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2" customFormat="1" ht="37.8" customHeight="1">
      <c r="A115" s="42"/>
      <c r="B115" s="43"/>
      <c r="C115" s="280" t="s">
        <v>298</v>
      </c>
      <c r="D115" s="280" t="s">
        <v>386</v>
      </c>
      <c r="E115" s="281" t="s">
        <v>17217</v>
      </c>
      <c r="F115" s="282" t="s">
        <v>17218</v>
      </c>
      <c r="G115" s="283" t="s">
        <v>809</v>
      </c>
      <c r="H115" s="284">
        <v>1</v>
      </c>
      <c r="I115" s="285"/>
      <c r="J115" s="286">
        <f>ROUND(I115*H115,2)</f>
        <v>0</v>
      </c>
      <c r="K115" s="282" t="s">
        <v>19</v>
      </c>
      <c r="L115" s="287"/>
      <c r="M115" s="288" t="s">
        <v>19</v>
      </c>
      <c r="N115" s="289" t="s">
        <v>48</v>
      </c>
      <c r="O115" s="88"/>
      <c r="P115" s="227">
        <f>O115*H115</f>
        <v>0</v>
      </c>
      <c r="Q115" s="227">
        <v>3.5499999999999998</v>
      </c>
      <c r="R115" s="227">
        <f>Q115*H115</f>
        <v>3.5499999999999998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285</v>
      </c>
      <c r="AT115" s="229" t="s">
        <v>386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17219</v>
      </c>
    </row>
    <row r="116" s="2" customFormat="1" ht="16.5" customHeight="1">
      <c r="A116" s="42"/>
      <c r="B116" s="43"/>
      <c r="C116" s="218" t="s">
        <v>303</v>
      </c>
      <c r="D116" s="218" t="s">
        <v>237</v>
      </c>
      <c r="E116" s="219" t="s">
        <v>17220</v>
      </c>
      <c r="F116" s="220" t="s">
        <v>17221</v>
      </c>
      <c r="G116" s="221" t="s">
        <v>809</v>
      </c>
      <c r="H116" s="222">
        <v>1</v>
      </c>
      <c r="I116" s="223"/>
      <c r="J116" s="224">
        <f>ROUND(I116*H116,2)</f>
        <v>0</v>
      </c>
      <c r="K116" s="220" t="s">
        <v>241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0.040000000000000001</v>
      </c>
      <c r="R116" s="227">
        <f>Q116*H116</f>
        <v>0.040000000000000001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98</v>
      </c>
      <c r="AT116" s="229" t="s">
        <v>237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98</v>
      </c>
      <c r="BM116" s="229" t="s">
        <v>17222</v>
      </c>
    </row>
    <row r="117" s="2" customFormat="1">
      <c r="A117" s="42"/>
      <c r="B117" s="43"/>
      <c r="C117" s="44"/>
      <c r="D117" s="231" t="s">
        <v>243</v>
      </c>
      <c r="E117" s="44"/>
      <c r="F117" s="232" t="s">
        <v>17223</v>
      </c>
      <c r="G117" s="44"/>
      <c r="H117" s="44"/>
      <c r="I117" s="233"/>
      <c r="J117" s="44"/>
      <c r="K117" s="44"/>
      <c r="L117" s="48"/>
      <c r="M117" s="234"/>
      <c r="N117" s="235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243</v>
      </c>
      <c r="AU117" s="21" t="s">
        <v>88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17202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80" t="s">
        <v>8</v>
      </c>
      <c r="D119" s="280" t="s">
        <v>386</v>
      </c>
      <c r="E119" s="281" t="s">
        <v>17224</v>
      </c>
      <c r="F119" s="282" t="s">
        <v>17225</v>
      </c>
      <c r="G119" s="283" t="s">
        <v>809</v>
      </c>
      <c r="H119" s="284">
        <v>1</v>
      </c>
      <c r="I119" s="285"/>
      <c r="J119" s="286">
        <f>ROUND(I119*H119,2)</f>
        <v>0</v>
      </c>
      <c r="K119" s="282" t="s">
        <v>19</v>
      </c>
      <c r="L119" s="287"/>
      <c r="M119" s="288" t="s">
        <v>19</v>
      </c>
      <c r="N119" s="289" t="s">
        <v>48</v>
      </c>
      <c r="O119" s="88"/>
      <c r="P119" s="227">
        <f>O119*H119</f>
        <v>0</v>
      </c>
      <c r="Q119" s="227">
        <v>0.013299999999999999</v>
      </c>
      <c r="R119" s="227">
        <f>Q119*H119</f>
        <v>0.013299999999999999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285</v>
      </c>
      <c r="AT119" s="229" t="s">
        <v>386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17226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3158</v>
      </c>
      <c r="F120" s="205" t="s">
        <v>3159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</f>
        <v>0</v>
      </c>
      <c r="Q120" s="210"/>
      <c r="R120" s="211">
        <f>R121</f>
        <v>0.01</v>
      </c>
      <c r="S120" s="210"/>
      <c r="T120" s="21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76</v>
      </c>
      <c r="AY120" s="213" t="s">
        <v>235</v>
      </c>
      <c r="BK120" s="215">
        <f>BK121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5354</v>
      </c>
      <c r="F121" s="216" t="s">
        <v>5355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SUM(P122:P125)</f>
        <v>0</v>
      </c>
      <c r="Q121" s="210"/>
      <c r="R121" s="211">
        <f>SUM(R122:R125)</f>
        <v>0.01</v>
      </c>
      <c r="S121" s="210"/>
      <c r="T121" s="212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88</v>
      </c>
      <c r="AT121" s="214" t="s">
        <v>75</v>
      </c>
      <c r="AU121" s="214" t="s">
        <v>83</v>
      </c>
      <c r="AY121" s="213" t="s">
        <v>235</v>
      </c>
      <c r="BK121" s="215">
        <f>SUM(BK122:BK125)</f>
        <v>0</v>
      </c>
    </row>
    <row r="122" s="2" customFormat="1" ht="44.25" customHeight="1">
      <c r="A122" s="42"/>
      <c r="B122" s="43"/>
      <c r="C122" s="218" t="s">
        <v>319</v>
      </c>
      <c r="D122" s="218" t="s">
        <v>237</v>
      </c>
      <c r="E122" s="219" t="s">
        <v>17227</v>
      </c>
      <c r="F122" s="220" t="s">
        <v>17228</v>
      </c>
      <c r="G122" s="221" t="s">
        <v>5595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</v>
      </c>
      <c r="R122" s="227">
        <f>Q122*H122</f>
        <v>0.01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17229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17230</v>
      </c>
      <c r="G123" s="237"/>
      <c r="H123" s="241">
        <v>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24.15" customHeight="1">
      <c r="A124" s="42"/>
      <c r="B124" s="43"/>
      <c r="C124" s="218" t="s">
        <v>326</v>
      </c>
      <c r="D124" s="218" t="s">
        <v>237</v>
      </c>
      <c r="E124" s="219" t="s">
        <v>17231</v>
      </c>
      <c r="F124" s="220" t="s">
        <v>17232</v>
      </c>
      <c r="G124" s="221" t="s">
        <v>389</v>
      </c>
      <c r="H124" s="222">
        <v>0.01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17233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17234</v>
      </c>
      <c r="G125" s="44"/>
      <c r="H125" s="44"/>
      <c r="I125" s="233"/>
      <c r="J125" s="44"/>
      <c r="K125" s="44"/>
      <c r="L125" s="48"/>
      <c r="M125" s="293"/>
      <c r="N125" s="294"/>
      <c r="O125" s="295"/>
      <c r="P125" s="295"/>
      <c r="Q125" s="295"/>
      <c r="R125" s="295"/>
      <c r="S125" s="295"/>
      <c r="T125" s="296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6.96" customHeight="1">
      <c r="A126" s="42"/>
      <c r="B126" s="63"/>
      <c r="C126" s="64"/>
      <c r="D126" s="64"/>
      <c r="E126" s="64"/>
      <c r="F126" s="64"/>
      <c r="G126" s="64"/>
      <c r="H126" s="64"/>
      <c r="I126" s="64"/>
      <c r="J126" s="64"/>
      <c r="K126" s="64"/>
      <c r="L126" s="48"/>
      <c r="M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</sheetData>
  <sheetProtection sheet="1" autoFilter="0" formatColumns="0" formatRows="0" objects="1" scenarios="1" spinCount="100000" saltValue="LDen+sBc6M6ZfTqwodLL9vKKLxqKE5LuQ2/3k5WoqTcoEY2RZzY567vUwOc5WoCnFWLtGV8jQA8x3TPSv17dNA==" hashValue="2/gOISE/J2s/qO7ho4xvY0zO2+bJXpIqErt9Bye54MkTgrh/nSCH+bcImE8LRL9tBTGN1ni1LqWnjqs8jFVqkw==" algorithmName="SHA-512" password="DA9B"/>
  <autoFilter ref="C90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4_01/175151101"/>
    <hyperlink ref="F106" r:id="rId2" display="https://podminky.urs.cz/item/CS_URS_2024_01/891211321"/>
    <hyperlink ref="F111" r:id="rId3" display="https://podminky.urs.cz/item/CS_URS_2024_01/893420101"/>
    <hyperlink ref="F114" r:id="rId4" display="https://podminky.urs.cz/item/CS_URS_2024_01/893420103"/>
    <hyperlink ref="F117" r:id="rId5" display="https://podminky.urs.cz/item/CS_URS_2024_01/899401112"/>
    <hyperlink ref="F125" r:id="rId6" display="https://podminky.urs.cz/item/CS_URS_2024_01/998722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17235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167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ROUND(J93,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ROUND((SUM(BE93:BE196)),  2)</f>
        <v>0</v>
      </c>
      <c r="G35" s="42"/>
      <c r="H35" s="42"/>
      <c r="I35" s="162">
        <v>0.20999999999999999</v>
      </c>
      <c r="J35" s="161">
        <f>ROUND(((SUM(BE93:BE196))*I35),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ROUND((SUM(BF93:BF196)),  2)</f>
        <v>0</v>
      </c>
      <c r="G36" s="42"/>
      <c r="H36" s="42"/>
      <c r="I36" s="162">
        <v>0.12</v>
      </c>
      <c r="J36" s="161">
        <f>ROUND(((SUM(BF93:BF196))*I36),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ROUND((SUM(BG93:BG196)),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ROUND((SUM(BH93:BH196)),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ROUND((SUM(BI93:BI196)),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05 - Přípojka NN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202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12647</v>
      </c>
      <c r="E65" s="188"/>
      <c r="F65" s="188"/>
      <c r="G65" s="188"/>
      <c r="H65" s="188"/>
      <c r="I65" s="188"/>
      <c r="J65" s="189">
        <f>J95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17236</v>
      </c>
      <c r="E66" s="188"/>
      <c r="F66" s="188"/>
      <c r="G66" s="188"/>
      <c r="H66" s="188"/>
      <c r="I66" s="188"/>
      <c r="J66" s="189">
        <f>J96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17237</v>
      </c>
      <c r="E67" s="188"/>
      <c r="F67" s="188"/>
      <c r="G67" s="188"/>
      <c r="H67" s="188"/>
      <c r="I67" s="188"/>
      <c r="J67" s="189">
        <f>J97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17238</v>
      </c>
      <c r="E68" s="188"/>
      <c r="F68" s="188"/>
      <c r="G68" s="188"/>
      <c r="H68" s="188"/>
      <c r="I68" s="188"/>
      <c r="J68" s="189">
        <f>J119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6"/>
      <c r="C69" s="128"/>
      <c r="D69" s="187" t="s">
        <v>17239</v>
      </c>
      <c r="E69" s="188"/>
      <c r="F69" s="188"/>
      <c r="G69" s="188"/>
      <c r="H69" s="188"/>
      <c r="I69" s="188"/>
      <c r="J69" s="189">
        <f>J159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17240</v>
      </c>
      <c r="E70" s="188"/>
      <c r="F70" s="188"/>
      <c r="G70" s="188"/>
      <c r="H70" s="188"/>
      <c r="I70" s="188"/>
      <c r="J70" s="189">
        <f>J163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6"/>
      <c r="C71" s="128"/>
      <c r="D71" s="187" t="s">
        <v>17241</v>
      </c>
      <c r="E71" s="188"/>
      <c r="F71" s="188"/>
      <c r="G71" s="188"/>
      <c r="H71" s="188"/>
      <c r="I71" s="188"/>
      <c r="J71" s="189">
        <f>J164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7" t="s">
        <v>220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6" t="s">
        <v>16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4" t="str">
        <f>E7</f>
        <v>Domov pro seniory Česká Třebová - budova C</v>
      </c>
      <c r="F81" s="36"/>
      <c r="G81" s="36"/>
      <c r="H81" s="36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5"/>
      <c r="C82" s="36" t="s">
        <v>182</v>
      </c>
      <c r="D82" s="26"/>
      <c r="E82" s="26"/>
      <c r="F82" s="26"/>
      <c r="G82" s="26"/>
      <c r="H82" s="26"/>
      <c r="I82" s="26"/>
      <c r="J82" s="26"/>
      <c r="K82" s="26"/>
      <c r="L82" s="24"/>
    </row>
    <row r="83" s="2" customFormat="1" ht="16.5" customHeight="1">
      <c r="A83" s="42"/>
      <c r="B83" s="43"/>
      <c r="C83" s="44"/>
      <c r="D83" s="44"/>
      <c r="E83" s="174" t="s">
        <v>7842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184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NIO 05 - Přípojka NN</v>
      </c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21</v>
      </c>
      <c r="D87" s="44"/>
      <c r="E87" s="44"/>
      <c r="F87" s="31" t="str">
        <f>F14</f>
        <v>Česká Třebová Bezděkov</v>
      </c>
      <c r="G87" s="44"/>
      <c r="H87" s="44"/>
      <c r="I87" s="36" t="s">
        <v>23</v>
      </c>
      <c r="J87" s="76" t="str">
        <f>IF(J14="","",J14)</f>
        <v>11. 6. 2024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40.05" customHeight="1">
      <c r="A89" s="42"/>
      <c r="B89" s="43"/>
      <c r="C89" s="36" t="s">
        <v>25</v>
      </c>
      <c r="D89" s="44"/>
      <c r="E89" s="44"/>
      <c r="F89" s="31" t="str">
        <f>E17</f>
        <v>Město Česká Třebová Staré náměstí 78 Česká Třebová</v>
      </c>
      <c r="G89" s="44"/>
      <c r="H89" s="44"/>
      <c r="I89" s="36" t="s">
        <v>33</v>
      </c>
      <c r="J89" s="40" t="str">
        <f>E23</f>
        <v>BKN spol.s r.o., Vladislavova 29, 56601Vysoké Mýto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6" t="s">
        <v>31</v>
      </c>
      <c r="D90" s="44"/>
      <c r="E90" s="44"/>
      <c r="F90" s="31" t="str">
        <f>IF(E20="","",E20)</f>
        <v>Vyplň údaj</v>
      </c>
      <c r="G90" s="44"/>
      <c r="H90" s="44"/>
      <c r="I90" s="36" t="s">
        <v>38</v>
      </c>
      <c r="J90" s="40" t="str">
        <f>E26</f>
        <v xml:space="preserve"> 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91"/>
      <c r="B92" s="192"/>
      <c r="C92" s="193" t="s">
        <v>221</v>
      </c>
      <c r="D92" s="194" t="s">
        <v>61</v>
      </c>
      <c r="E92" s="194" t="s">
        <v>57</v>
      </c>
      <c r="F92" s="194" t="s">
        <v>58</v>
      </c>
      <c r="G92" s="194" t="s">
        <v>222</v>
      </c>
      <c r="H92" s="194" t="s">
        <v>223</v>
      </c>
      <c r="I92" s="194" t="s">
        <v>224</v>
      </c>
      <c r="J92" s="194" t="s">
        <v>190</v>
      </c>
      <c r="K92" s="195" t="s">
        <v>225</v>
      </c>
      <c r="L92" s="196"/>
      <c r="M92" s="96" t="s">
        <v>19</v>
      </c>
      <c r="N92" s="97" t="s">
        <v>46</v>
      </c>
      <c r="O92" s="97" t="s">
        <v>226</v>
      </c>
      <c r="P92" s="97" t="s">
        <v>227</v>
      </c>
      <c r="Q92" s="97" t="s">
        <v>228</v>
      </c>
      <c r="R92" s="97" t="s">
        <v>229</v>
      </c>
      <c r="S92" s="97" t="s">
        <v>230</v>
      </c>
      <c r="T92" s="98" t="s">
        <v>231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2"/>
      <c r="B93" s="43"/>
      <c r="C93" s="103" t="s">
        <v>232</v>
      </c>
      <c r="D93" s="44"/>
      <c r="E93" s="44"/>
      <c r="F93" s="44"/>
      <c r="G93" s="44"/>
      <c r="H93" s="44"/>
      <c r="I93" s="44"/>
      <c r="J93" s="197">
        <f>BK93</f>
        <v>0</v>
      </c>
      <c r="K93" s="44"/>
      <c r="L93" s="48"/>
      <c r="M93" s="99"/>
      <c r="N93" s="198"/>
      <c r="O93" s="100"/>
      <c r="P93" s="199">
        <f>P94</f>
        <v>0</v>
      </c>
      <c r="Q93" s="100"/>
      <c r="R93" s="199">
        <f>R94</f>
        <v>31.521350000000002</v>
      </c>
      <c r="S93" s="100"/>
      <c r="T93" s="200">
        <f>T94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1" t="s">
        <v>75</v>
      </c>
      <c r="AU93" s="21" t="s">
        <v>191</v>
      </c>
      <c r="BK93" s="201">
        <f>BK94</f>
        <v>0</v>
      </c>
    </row>
    <row r="94" s="12" customFormat="1" ht="25.92" customHeight="1">
      <c r="A94" s="12"/>
      <c r="B94" s="202"/>
      <c r="C94" s="203"/>
      <c r="D94" s="204" t="s">
        <v>75</v>
      </c>
      <c r="E94" s="205" t="s">
        <v>3158</v>
      </c>
      <c r="F94" s="205" t="s">
        <v>3159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P95+P163</f>
        <v>0</v>
      </c>
      <c r="Q94" s="210"/>
      <c r="R94" s="211">
        <f>R95+R163</f>
        <v>31.521350000000002</v>
      </c>
      <c r="S94" s="210"/>
      <c r="T94" s="212">
        <f>T95+T163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76</v>
      </c>
      <c r="AY94" s="213" t="s">
        <v>235</v>
      </c>
      <c r="BK94" s="215">
        <f>BK95+BK163</f>
        <v>0</v>
      </c>
    </row>
    <row r="95" s="12" customFormat="1" ht="22.8" customHeight="1">
      <c r="A95" s="12"/>
      <c r="B95" s="202"/>
      <c r="C95" s="203"/>
      <c r="D95" s="204" t="s">
        <v>75</v>
      </c>
      <c r="E95" s="216" t="s">
        <v>12697</v>
      </c>
      <c r="F95" s="216" t="s">
        <v>12698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</f>
        <v>0</v>
      </c>
      <c r="Q95" s="210"/>
      <c r="R95" s="211">
        <f>R96</f>
        <v>0.7047000000000001</v>
      </c>
      <c r="S95" s="210"/>
      <c r="T95" s="212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83</v>
      </c>
      <c r="AY95" s="213" t="s">
        <v>235</v>
      </c>
      <c r="BK95" s="215">
        <f>BK96</f>
        <v>0</v>
      </c>
    </row>
    <row r="96" s="12" customFormat="1" ht="20.88" customHeight="1">
      <c r="A96" s="12"/>
      <c r="B96" s="202"/>
      <c r="C96" s="203"/>
      <c r="D96" s="204" t="s">
        <v>75</v>
      </c>
      <c r="E96" s="216" t="s">
        <v>17242</v>
      </c>
      <c r="F96" s="216" t="s">
        <v>17243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P97+P119+P159</f>
        <v>0</v>
      </c>
      <c r="Q96" s="210"/>
      <c r="R96" s="211">
        <f>R97+R119+R159</f>
        <v>0.7047000000000001</v>
      </c>
      <c r="S96" s="210"/>
      <c r="T96" s="212">
        <f>T97+T119+T159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88</v>
      </c>
      <c r="AY96" s="213" t="s">
        <v>235</v>
      </c>
      <c r="BK96" s="215">
        <f>BK97+BK119+BK159</f>
        <v>0</v>
      </c>
    </row>
    <row r="97" s="17" customFormat="1" ht="20.88" customHeight="1">
      <c r="A97" s="17"/>
      <c r="B97" s="303"/>
      <c r="C97" s="304"/>
      <c r="D97" s="305" t="s">
        <v>75</v>
      </c>
      <c r="E97" s="305" t="s">
        <v>17244</v>
      </c>
      <c r="F97" s="305" t="s">
        <v>17245</v>
      </c>
      <c r="G97" s="304"/>
      <c r="H97" s="304"/>
      <c r="I97" s="306"/>
      <c r="J97" s="307">
        <f>BK97</f>
        <v>0</v>
      </c>
      <c r="K97" s="304"/>
      <c r="L97" s="308"/>
      <c r="M97" s="309"/>
      <c r="N97" s="310"/>
      <c r="O97" s="310"/>
      <c r="P97" s="311">
        <f>SUM(P98:P118)</f>
        <v>0</v>
      </c>
      <c r="Q97" s="310"/>
      <c r="R97" s="311">
        <f>SUM(R98:R118)</f>
        <v>0.7047000000000001</v>
      </c>
      <c r="S97" s="310"/>
      <c r="T97" s="312">
        <f>SUM(T98:T118)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R97" s="313" t="s">
        <v>88</v>
      </c>
      <c r="AT97" s="314" t="s">
        <v>75</v>
      </c>
      <c r="AU97" s="314" t="s">
        <v>92</v>
      </c>
      <c r="AY97" s="313" t="s">
        <v>235</v>
      </c>
      <c r="BK97" s="315">
        <f>SUM(BK98:BK118)</f>
        <v>0</v>
      </c>
    </row>
    <row r="98" s="2" customFormat="1" ht="16.5" customHeight="1">
      <c r="A98" s="42"/>
      <c r="B98" s="43"/>
      <c r="C98" s="280" t="s">
        <v>83</v>
      </c>
      <c r="D98" s="280" t="s">
        <v>386</v>
      </c>
      <c r="E98" s="281" t="s">
        <v>14963</v>
      </c>
      <c r="F98" s="282" t="s">
        <v>14964</v>
      </c>
      <c r="G98" s="283" t="s">
        <v>240</v>
      </c>
      <c r="H98" s="284">
        <v>132</v>
      </c>
      <c r="I98" s="285"/>
      <c r="J98" s="286">
        <f>ROUND(I98*H98,2)</f>
        <v>0</v>
      </c>
      <c r="K98" s="282" t="s">
        <v>241</v>
      </c>
      <c r="L98" s="287"/>
      <c r="M98" s="288" t="s">
        <v>19</v>
      </c>
      <c r="N98" s="289" t="s">
        <v>48</v>
      </c>
      <c r="O98" s="88"/>
      <c r="P98" s="227">
        <f>O98*H98</f>
        <v>0</v>
      </c>
      <c r="Q98" s="227">
        <v>0.00012</v>
      </c>
      <c r="R98" s="227">
        <f>Q98*H98</f>
        <v>0.01584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471</v>
      </c>
      <c r="AT98" s="229" t="s">
        <v>386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17246</v>
      </c>
    </row>
    <row r="99" s="2" customFormat="1" ht="16.5" customHeight="1">
      <c r="A99" s="42"/>
      <c r="B99" s="43"/>
      <c r="C99" s="280" t="s">
        <v>88</v>
      </c>
      <c r="D99" s="280" t="s">
        <v>386</v>
      </c>
      <c r="E99" s="281" t="s">
        <v>14970</v>
      </c>
      <c r="F99" s="282" t="s">
        <v>14971</v>
      </c>
      <c r="G99" s="283" t="s">
        <v>240</v>
      </c>
      <c r="H99" s="284">
        <v>116</v>
      </c>
      <c r="I99" s="285"/>
      <c r="J99" s="286">
        <f>ROUND(I99*H99,2)</f>
        <v>0</v>
      </c>
      <c r="K99" s="282" t="s">
        <v>241</v>
      </c>
      <c r="L99" s="287"/>
      <c r="M99" s="288" t="s">
        <v>19</v>
      </c>
      <c r="N99" s="289" t="s">
        <v>48</v>
      </c>
      <c r="O99" s="88"/>
      <c r="P99" s="227">
        <f>O99*H99</f>
        <v>0</v>
      </c>
      <c r="Q99" s="227">
        <v>0.00017000000000000001</v>
      </c>
      <c r="R99" s="227">
        <f>Q99*H99</f>
        <v>0.019720000000000001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471</v>
      </c>
      <c r="AT99" s="229" t="s">
        <v>386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17247</v>
      </c>
    </row>
    <row r="100" s="2" customFormat="1" ht="16.5" customHeight="1">
      <c r="A100" s="42"/>
      <c r="B100" s="43"/>
      <c r="C100" s="280" t="s">
        <v>92</v>
      </c>
      <c r="D100" s="280" t="s">
        <v>386</v>
      </c>
      <c r="E100" s="281" t="s">
        <v>14977</v>
      </c>
      <c r="F100" s="282" t="s">
        <v>14978</v>
      </c>
      <c r="G100" s="283" t="s">
        <v>240</v>
      </c>
      <c r="H100" s="284">
        <v>198</v>
      </c>
      <c r="I100" s="285"/>
      <c r="J100" s="286">
        <f>ROUND(I100*H100,2)</f>
        <v>0</v>
      </c>
      <c r="K100" s="282" t="s">
        <v>241</v>
      </c>
      <c r="L100" s="287"/>
      <c r="M100" s="288" t="s">
        <v>19</v>
      </c>
      <c r="N100" s="289" t="s">
        <v>48</v>
      </c>
      <c r="O100" s="88"/>
      <c r="P100" s="227">
        <f>O100*H100</f>
        <v>0</v>
      </c>
      <c r="Q100" s="227">
        <v>0.00016000000000000001</v>
      </c>
      <c r="R100" s="227">
        <f>Q100*H100</f>
        <v>0.03168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471</v>
      </c>
      <c r="AT100" s="229" t="s">
        <v>386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17248</v>
      </c>
    </row>
    <row r="101" s="2" customFormat="1" ht="16.5" customHeight="1">
      <c r="A101" s="42"/>
      <c r="B101" s="43"/>
      <c r="C101" s="280" t="s">
        <v>98</v>
      </c>
      <c r="D101" s="280" t="s">
        <v>386</v>
      </c>
      <c r="E101" s="281" t="s">
        <v>17249</v>
      </c>
      <c r="F101" s="282" t="s">
        <v>17250</v>
      </c>
      <c r="G101" s="283" t="s">
        <v>240</v>
      </c>
      <c r="H101" s="284">
        <v>45</v>
      </c>
      <c r="I101" s="285"/>
      <c r="J101" s="286">
        <f>ROUND(I101*H101,2)</f>
        <v>0</v>
      </c>
      <c r="K101" s="282" t="s">
        <v>241</v>
      </c>
      <c r="L101" s="287"/>
      <c r="M101" s="288" t="s">
        <v>19</v>
      </c>
      <c r="N101" s="289" t="s">
        <v>48</v>
      </c>
      <c r="O101" s="88"/>
      <c r="P101" s="227">
        <f>O101*H101</f>
        <v>0</v>
      </c>
      <c r="Q101" s="227">
        <v>0.00034000000000000002</v>
      </c>
      <c r="R101" s="227">
        <f>Q101*H101</f>
        <v>0.015300000000000001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471</v>
      </c>
      <c r="AT101" s="229" t="s">
        <v>386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17251</v>
      </c>
    </row>
    <row r="102" s="2" customFormat="1" ht="16.5" customHeight="1">
      <c r="A102" s="42"/>
      <c r="B102" s="43"/>
      <c r="C102" s="280" t="s">
        <v>262</v>
      </c>
      <c r="D102" s="280" t="s">
        <v>386</v>
      </c>
      <c r="E102" s="281" t="s">
        <v>17252</v>
      </c>
      <c r="F102" s="282" t="s">
        <v>17253</v>
      </c>
      <c r="G102" s="283" t="s">
        <v>240</v>
      </c>
      <c r="H102" s="284">
        <v>24</v>
      </c>
      <c r="I102" s="285"/>
      <c r="J102" s="286">
        <f>ROUND(I102*H102,2)</f>
        <v>0</v>
      </c>
      <c r="K102" s="282" t="s">
        <v>19</v>
      </c>
      <c r="L102" s="287"/>
      <c r="M102" s="288" t="s">
        <v>19</v>
      </c>
      <c r="N102" s="289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471</v>
      </c>
      <c r="AT102" s="229" t="s">
        <v>386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17254</v>
      </c>
    </row>
    <row r="103" s="2" customFormat="1" ht="16.5" customHeight="1">
      <c r="A103" s="42"/>
      <c r="B103" s="43"/>
      <c r="C103" s="280" t="s">
        <v>268</v>
      </c>
      <c r="D103" s="280" t="s">
        <v>386</v>
      </c>
      <c r="E103" s="281" t="s">
        <v>17255</v>
      </c>
      <c r="F103" s="282" t="s">
        <v>17256</v>
      </c>
      <c r="G103" s="283" t="s">
        <v>240</v>
      </c>
      <c r="H103" s="284">
        <v>8</v>
      </c>
      <c r="I103" s="285"/>
      <c r="J103" s="286">
        <f>ROUND(I103*H103,2)</f>
        <v>0</v>
      </c>
      <c r="K103" s="282" t="s">
        <v>19</v>
      </c>
      <c r="L103" s="287"/>
      <c r="M103" s="288" t="s">
        <v>19</v>
      </c>
      <c r="N103" s="289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471</v>
      </c>
      <c r="AT103" s="229" t="s">
        <v>386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17257</v>
      </c>
    </row>
    <row r="104" s="2" customFormat="1" ht="16.5" customHeight="1">
      <c r="A104" s="42"/>
      <c r="B104" s="43"/>
      <c r="C104" s="280" t="s">
        <v>278</v>
      </c>
      <c r="D104" s="280" t="s">
        <v>386</v>
      </c>
      <c r="E104" s="281" t="s">
        <v>17258</v>
      </c>
      <c r="F104" s="282" t="s">
        <v>17259</v>
      </c>
      <c r="G104" s="283" t="s">
        <v>240</v>
      </c>
      <c r="H104" s="284">
        <v>66</v>
      </c>
      <c r="I104" s="285"/>
      <c r="J104" s="286">
        <f>ROUND(I104*H104,2)</f>
        <v>0</v>
      </c>
      <c r="K104" s="282" t="s">
        <v>241</v>
      </c>
      <c r="L104" s="287"/>
      <c r="M104" s="288" t="s">
        <v>19</v>
      </c>
      <c r="N104" s="289" t="s">
        <v>48</v>
      </c>
      <c r="O104" s="88"/>
      <c r="P104" s="227">
        <f>O104*H104</f>
        <v>0</v>
      </c>
      <c r="Q104" s="227">
        <v>0.00233</v>
      </c>
      <c r="R104" s="227">
        <f>Q104*H104</f>
        <v>0.15378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471</v>
      </c>
      <c r="AT104" s="229" t="s">
        <v>386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17260</v>
      </c>
    </row>
    <row r="105" s="2" customFormat="1" ht="16.5" customHeight="1">
      <c r="A105" s="42"/>
      <c r="B105" s="43"/>
      <c r="C105" s="280" t="s">
        <v>285</v>
      </c>
      <c r="D105" s="280" t="s">
        <v>386</v>
      </c>
      <c r="E105" s="281" t="s">
        <v>17261</v>
      </c>
      <c r="F105" s="282" t="s">
        <v>17262</v>
      </c>
      <c r="G105" s="283" t="s">
        <v>240</v>
      </c>
      <c r="H105" s="284">
        <v>98</v>
      </c>
      <c r="I105" s="285"/>
      <c r="J105" s="286">
        <f>ROUND(I105*H105,2)</f>
        <v>0</v>
      </c>
      <c r="K105" s="282" t="s">
        <v>241</v>
      </c>
      <c r="L105" s="287"/>
      <c r="M105" s="288" t="s">
        <v>19</v>
      </c>
      <c r="N105" s="289" t="s">
        <v>48</v>
      </c>
      <c r="O105" s="88"/>
      <c r="P105" s="227">
        <f>O105*H105</f>
        <v>0</v>
      </c>
      <c r="Q105" s="227">
        <v>0.00381</v>
      </c>
      <c r="R105" s="227">
        <f>Q105*H105</f>
        <v>0.37337999999999999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471</v>
      </c>
      <c r="AT105" s="229" t="s">
        <v>386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17263</v>
      </c>
    </row>
    <row r="106" s="2" customFormat="1" ht="16.5" customHeight="1">
      <c r="A106" s="42"/>
      <c r="B106" s="43"/>
      <c r="C106" s="280" t="s">
        <v>292</v>
      </c>
      <c r="D106" s="280" t="s">
        <v>386</v>
      </c>
      <c r="E106" s="281" t="s">
        <v>14735</v>
      </c>
      <c r="F106" s="282" t="s">
        <v>14736</v>
      </c>
      <c r="G106" s="283" t="s">
        <v>3351</v>
      </c>
      <c r="H106" s="284">
        <v>95</v>
      </c>
      <c r="I106" s="285"/>
      <c r="J106" s="286">
        <f>ROUND(I106*H106,2)</f>
        <v>0</v>
      </c>
      <c r="K106" s="282" t="s">
        <v>241</v>
      </c>
      <c r="L106" s="287"/>
      <c r="M106" s="288" t="s">
        <v>19</v>
      </c>
      <c r="N106" s="289" t="s">
        <v>48</v>
      </c>
      <c r="O106" s="88"/>
      <c r="P106" s="227">
        <f>O106*H106</f>
        <v>0</v>
      </c>
      <c r="Q106" s="227">
        <v>0.001</v>
      </c>
      <c r="R106" s="227">
        <f>Q106*H106</f>
        <v>0.095000000000000001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471</v>
      </c>
      <c r="AT106" s="229" t="s">
        <v>386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17264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17265</v>
      </c>
      <c r="G107" s="237"/>
      <c r="H107" s="241">
        <v>95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98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298</v>
      </c>
      <c r="D108" s="280" t="s">
        <v>386</v>
      </c>
      <c r="E108" s="281" t="s">
        <v>17266</v>
      </c>
      <c r="F108" s="282" t="s">
        <v>17267</v>
      </c>
      <c r="G108" s="283" t="s">
        <v>10100</v>
      </c>
      <c r="H108" s="284">
        <v>8</v>
      </c>
      <c r="I108" s="285"/>
      <c r="J108" s="286">
        <f>ROUND(I108*H108,2)</f>
        <v>0</v>
      </c>
      <c r="K108" s="282" t="s">
        <v>19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471</v>
      </c>
      <c r="AT108" s="229" t="s">
        <v>386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17268</v>
      </c>
    </row>
    <row r="109" s="2" customFormat="1" ht="16.5" customHeight="1">
      <c r="A109" s="42"/>
      <c r="B109" s="43"/>
      <c r="C109" s="280" t="s">
        <v>303</v>
      </c>
      <c r="D109" s="280" t="s">
        <v>386</v>
      </c>
      <c r="E109" s="281" t="s">
        <v>17269</v>
      </c>
      <c r="F109" s="282" t="s">
        <v>17270</v>
      </c>
      <c r="G109" s="283" t="s">
        <v>10100</v>
      </c>
      <c r="H109" s="284">
        <v>4</v>
      </c>
      <c r="I109" s="285"/>
      <c r="J109" s="286">
        <f>ROUND(I109*H109,2)</f>
        <v>0</v>
      </c>
      <c r="K109" s="282" t="s">
        <v>19</v>
      </c>
      <c r="L109" s="287"/>
      <c r="M109" s="288" t="s">
        <v>19</v>
      </c>
      <c r="N109" s="289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471</v>
      </c>
      <c r="AT109" s="229" t="s">
        <v>386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17271</v>
      </c>
    </row>
    <row r="110" s="2" customFormat="1" ht="16.5" customHeight="1">
      <c r="A110" s="42"/>
      <c r="B110" s="43"/>
      <c r="C110" s="280" t="s">
        <v>8</v>
      </c>
      <c r="D110" s="280" t="s">
        <v>386</v>
      </c>
      <c r="E110" s="281" t="s">
        <v>12757</v>
      </c>
      <c r="F110" s="282" t="s">
        <v>17272</v>
      </c>
      <c r="G110" s="283" t="s">
        <v>240</v>
      </c>
      <c r="H110" s="284">
        <v>121</v>
      </c>
      <c r="I110" s="285"/>
      <c r="J110" s="286">
        <f>ROUND(I110*H110,2)</f>
        <v>0</v>
      </c>
      <c r="K110" s="282" t="s">
        <v>19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471</v>
      </c>
      <c r="AT110" s="229" t="s">
        <v>386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17273</v>
      </c>
    </row>
    <row r="111" s="2" customFormat="1" ht="16.5" customHeight="1">
      <c r="A111" s="42"/>
      <c r="B111" s="43"/>
      <c r="C111" s="280" t="s">
        <v>319</v>
      </c>
      <c r="D111" s="280" t="s">
        <v>386</v>
      </c>
      <c r="E111" s="281" t="s">
        <v>17274</v>
      </c>
      <c r="F111" s="282" t="s">
        <v>17275</v>
      </c>
      <c r="G111" s="283" t="s">
        <v>240</v>
      </c>
      <c r="H111" s="284">
        <v>132</v>
      </c>
      <c r="I111" s="285"/>
      <c r="J111" s="286">
        <f>ROUND(I111*H111,2)</f>
        <v>0</v>
      </c>
      <c r="K111" s="282" t="s">
        <v>19</v>
      </c>
      <c r="L111" s="287"/>
      <c r="M111" s="288" t="s">
        <v>19</v>
      </c>
      <c r="N111" s="289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471</v>
      </c>
      <c r="AT111" s="229" t="s">
        <v>386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17276</v>
      </c>
    </row>
    <row r="112" s="2" customFormat="1" ht="16.5" customHeight="1">
      <c r="A112" s="42"/>
      <c r="B112" s="43"/>
      <c r="C112" s="280" t="s">
        <v>326</v>
      </c>
      <c r="D112" s="280" t="s">
        <v>386</v>
      </c>
      <c r="E112" s="281" t="s">
        <v>17277</v>
      </c>
      <c r="F112" s="282" t="s">
        <v>17278</v>
      </c>
      <c r="G112" s="283" t="s">
        <v>240</v>
      </c>
      <c r="H112" s="284">
        <v>72</v>
      </c>
      <c r="I112" s="285"/>
      <c r="J112" s="286">
        <f>ROUND(I112*H112,2)</f>
        <v>0</v>
      </c>
      <c r="K112" s="282" t="s">
        <v>19</v>
      </c>
      <c r="L112" s="287"/>
      <c r="M112" s="288" t="s">
        <v>19</v>
      </c>
      <c r="N112" s="289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471</v>
      </c>
      <c r="AT112" s="229" t="s">
        <v>386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17279</v>
      </c>
    </row>
    <row r="113" s="2" customFormat="1" ht="16.5" customHeight="1">
      <c r="A113" s="42"/>
      <c r="B113" s="43"/>
      <c r="C113" s="280" t="s">
        <v>332</v>
      </c>
      <c r="D113" s="280" t="s">
        <v>386</v>
      </c>
      <c r="E113" s="281" t="s">
        <v>17280</v>
      </c>
      <c r="F113" s="282" t="s">
        <v>17281</v>
      </c>
      <c r="G113" s="283" t="s">
        <v>10100</v>
      </c>
      <c r="H113" s="284">
        <v>1</v>
      </c>
      <c r="I113" s="285"/>
      <c r="J113" s="286">
        <f>ROUND(I113*H113,2)</f>
        <v>0</v>
      </c>
      <c r="K113" s="282" t="s">
        <v>19</v>
      </c>
      <c r="L113" s="287"/>
      <c r="M113" s="288" t="s">
        <v>19</v>
      </c>
      <c r="N113" s="289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471</v>
      </c>
      <c r="AT113" s="229" t="s">
        <v>386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17282</v>
      </c>
    </row>
    <row r="114" s="2" customFormat="1" ht="24.15" customHeight="1">
      <c r="A114" s="42"/>
      <c r="B114" s="43"/>
      <c r="C114" s="280" t="s">
        <v>339</v>
      </c>
      <c r="D114" s="280" t="s">
        <v>386</v>
      </c>
      <c r="E114" s="281" t="s">
        <v>17283</v>
      </c>
      <c r="F114" s="282" t="s">
        <v>17284</v>
      </c>
      <c r="G114" s="283" t="s">
        <v>10100</v>
      </c>
      <c r="H114" s="284">
        <v>1</v>
      </c>
      <c r="I114" s="285"/>
      <c r="J114" s="286">
        <f>ROUND(I114*H114,2)</f>
        <v>0</v>
      </c>
      <c r="K114" s="282" t="s">
        <v>19</v>
      </c>
      <c r="L114" s="287"/>
      <c r="M114" s="288" t="s">
        <v>19</v>
      </c>
      <c r="N114" s="289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471</v>
      </c>
      <c r="AT114" s="229" t="s">
        <v>386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17285</v>
      </c>
    </row>
    <row r="115" s="2" customFormat="1" ht="24.15" customHeight="1">
      <c r="A115" s="42"/>
      <c r="B115" s="43"/>
      <c r="C115" s="280" t="s">
        <v>345</v>
      </c>
      <c r="D115" s="280" t="s">
        <v>386</v>
      </c>
      <c r="E115" s="281" t="s">
        <v>17286</v>
      </c>
      <c r="F115" s="282" t="s">
        <v>17287</v>
      </c>
      <c r="G115" s="283" t="s">
        <v>10100</v>
      </c>
      <c r="H115" s="284">
        <v>1</v>
      </c>
      <c r="I115" s="285"/>
      <c r="J115" s="286">
        <f>ROUND(I115*H115,2)</f>
        <v>0</v>
      </c>
      <c r="K115" s="282" t="s">
        <v>19</v>
      </c>
      <c r="L115" s="287"/>
      <c r="M115" s="288" t="s">
        <v>19</v>
      </c>
      <c r="N115" s="289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471</v>
      </c>
      <c r="AT115" s="229" t="s">
        <v>386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17288</v>
      </c>
    </row>
    <row r="116" s="2" customFormat="1" ht="21.75" customHeight="1">
      <c r="A116" s="42"/>
      <c r="B116" s="43"/>
      <c r="C116" s="280" t="s">
        <v>351</v>
      </c>
      <c r="D116" s="280" t="s">
        <v>386</v>
      </c>
      <c r="E116" s="281" t="s">
        <v>17289</v>
      </c>
      <c r="F116" s="282" t="s">
        <v>13631</v>
      </c>
      <c r="G116" s="283" t="s">
        <v>10100</v>
      </c>
      <c r="H116" s="284">
        <v>6</v>
      </c>
      <c r="I116" s="285"/>
      <c r="J116" s="286">
        <f>ROUND(I116*H116,2)</f>
        <v>0</v>
      </c>
      <c r="K116" s="282" t="s">
        <v>19</v>
      </c>
      <c r="L116" s="287"/>
      <c r="M116" s="288" t="s">
        <v>19</v>
      </c>
      <c r="N116" s="289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471</v>
      </c>
      <c r="AT116" s="229" t="s">
        <v>386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17290</v>
      </c>
    </row>
    <row r="117" s="2" customFormat="1" ht="21.75" customHeight="1">
      <c r="A117" s="42"/>
      <c r="B117" s="43"/>
      <c r="C117" s="280" t="s">
        <v>356</v>
      </c>
      <c r="D117" s="280" t="s">
        <v>386</v>
      </c>
      <c r="E117" s="281" t="s">
        <v>17291</v>
      </c>
      <c r="F117" s="282" t="s">
        <v>13631</v>
      </c>
      <c r="G117" s="283" t="s">
        <v>10100</v>
      </c>
      <c r="H117" s="284">
        <v>6</v>
      </c>
      <c r="I117" s="285"/>
      <c r="J117" s="286">
        <f>ROUND(I117*H117,2)</f>
        <v>0</v>
      </c>
      <c r="K117" s="282" t="s">
        <v>19</v>
      </c>
      <c r="L117" s="287"/>
      <c r="M117" s="288" t="s">
        <v>19</v>
      </c>
      <c r="N117" s="289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471</v>
      </c>
      <c r="AT117" s="229" t="s">
        <v>386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17292</v>
      </c>
    </row>
    <row r="118" s="2" customFormat="1" ht="37.8" customHeight="1">
      <c r="A118" s="42"/>
      <c r="B118" s="43"/>
      <c r="C118" s="280" t="s">
        <v>361</v>
      </c>
      <c r="D118" s="280" t="s">
        <v>386</v>
      </c>
      <c r="E118" s="281" t="s">
        <v>17293</v>
      </c>
      <c r="F118" s="282" t="s">
        <v>17294</v>
      </c>
      <c r="G118" s="283" t="s">
        <v>10100</v>
      </c>
      <c r="H118" s="284">
        <v>1</v>
      </c>
      <c r="I118" s="285"/>
      <c r="J118" s="286">
        <f>ROUND(I118*H118,2)</f>
        <v>0</v>
      </c>
      <c r="K118" s="282" t="s">
        <v>19</v>
      </c>
      <c r="L118" s="287"/>
      <c r="M118" s="288" t="s">
        <v>19</v>
      </c>
      <c r="N118" s="289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471</v>
      </c>
      <c r="AT118" s="229" t="s">
        <v>386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17295</v>
      </c>
    </row>
    <row r="119" s="17" customFormat="1" ht="20.88" customHeight="1">
      <c r="A119" s="17"/>
      <c r="B119" s="303"/>
      <c r="C119" s="304"/>
      <c r="D119" s="305" t="s">
        <v>75</v>
      </c>
      <c r="E119" s="305" t="s">
        <v>17296</v>
      </c>
      <c r="F119" s="305" t="s">
        <v>17297</v>
      </c>
      <c r="G119" s="304"/>
      <c r="H119" s="304"/>
      <c r="I119" s="306"/>
      <c r="J119" s="307">
        <f>BK119</f>
        <v>0</v>
      </c>
      <c r="K119" s="304"/>
      <c r="L119" s="308"/>
      <c r="M119" s="309"/>
      <c r="N119" s="310"/>
      <c r="O119" s="310"/>
      <c r="P119" s="311">
        <f>SUM(P120:P158)</f>
        <v>0</v>
      </c>
      <c r="Q119" s="310"/>
      <c r="R119" s="311">
        <f>SUM(R120:R158)</f>
        <v>0</v>
      </c>
      <c r="S119" s="310"/>
      <c r="T119" s="312">
        <f>SUM(T120:T158)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R119" s="313" t="s">
        <v>88</v>
      </c>
      <c r="AT119" s="314" t="s">
        <v>75</v>
      </c>
      <c r="AU119" s="314" t="s">
        <v>92</v>
      </c>
      <c r="AY119" s="313" t="s">
        <v>235</v>
      </c>
      <c r="BK119" s="315">
        <f>SUM(BK120:BK158)</f>
        <v>0</v>
      </c>
    </row>
    <row r="120" s="2" customFormat="1" ht="24.15" customHeight="1">
      <c r="A120" s="42"/>
      <c r="B120" s="43"/>
      <c r="C120" s="218" t="s">
        <v>7</v>
      </c>
      <c r="D120" s="218" t="s">
        <v>237</v>
      </c>
      <c r="E120" s="219" t="s">
        <v>17298</v>
      </c>
      <c r="F120" s="220" t="s">
        <v>17299</v>
      </c>
      <c r="G120" s="221" t="s">
        <v>240</v>
      </c>
      <c r="H120" s="222">
        <v>132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17300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17301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98</v>
      </c>
    </row>
    <row r="122" s="2" customFormat="1" ht="16.5" customHeight="1">
      <c r="A122" s="42"/>
      <c r="B122" s="43"/>
      <c r="C122" s="218" t="s">
        <v>385</v>
      </c>
      <c r="D122" s="218" t="s">
        <v>237</v>
      </c>
      <c r="E122" s="219" t="s">
        <v>17302</v>
      </c>
      <c r="F122" s="220" t="s">
        <v>17303</v>
      </c>
      <c r="G122" s="221" t="s">
        <v>240</v>
      </c>
      <c r="H122" s="222">
        <v>116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17304</v>
      </c>
    </row>
    <row r="123" s="2" customFormat="1" ht="24.15" customHeight="1">
      <c r="A123" s="42"/>
      <c r="B123" s="43"/>
      <c r="C123" s="218" t="s">
        <v>393</v>
      </c>
      <c r="D123" s="218" t="s">
        <v>237</v>
      </c>
      <c r="E123" s="219" t="s">
        <v>17305</v>
      </c>
      <c r="F123" s="220" t="s">
        <v>17306</v>
      </c>
      <c r="G123" s="221" t="s">
        <v>240</v>
      </c>
      <c r="H123" s="222">
        <v>198</v>
      </c>
      <c r="I123" s="223"/>
      <c r="J123" s="224">
        <f>ROUND(I123*H123,2)</f>
        <v>0</v>
      </c>
      <c r="K123" s="220" t="s">
        <v>241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17307</v>
      </c>
    </row>
    <row r="124" s="2" customFormat="1">
      <c r="A124" s="42"/>
      <c r="B124" s="43"/>
      <c r="C124" s="44"/>
      <c r="D124" s="231" t="s">
        <v>243</v>
      </c>
      <c r="E124" s="44"/>
      <c r="F124" s="232" t="s">
        <v>17308</v>
      </c>
      <c r="G124" s="44"/>
      <c r="H124" s="44"/>
      <c r="I124" s="233"/>
      <c r="J124" s="44"/>
      <c r="K124" s="44"/>
      <c r="L124" s="48"/>
      <c r="M124" s="234"/>
      <c r="N124" s="235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1" t="s">
        <v>243</v>
      </c>
      <c r="AU124" s="21" t="s">
        <v>98</v>
      </c>
    </row>
    <row r="125" s="2" customFormat="1" ht="24.15" customHeight="1">
      <c r="A125" s="42"/>
      <c r="B125" s="43"/>
      <c r="C125" s="218" t="s">
        <v>399</v>
      </c>
      <c r="D125" s="218" t="s">
        <v>237</v>
      </c>
      <c r="E125" s="219" t="s">
        <v>17309</v>
      </c>
      <c r="F125" s="220" t="s">
        <v>17310</v>
      </c>
      <c r="G125" s="221" t="s">
        <v>240</v>
      </c>
      <c r="H125" s="222">
        <v>45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17311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17312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98</v>
      </c>
    </row>
    <row r="127" s="2" customFormat="1" ht="16.5" customHeight="1">
      <c r="A127" s="42"/>
      <c r="B127" s="43"/>
      <c r="C127" s="218" t="s">
        <v>407</v>
      </c>
      <c r="D127" s="218" t="s">
        <v>237</v>
      </c>
      <c r="E127" s="219" t="s">
        <v>17313</v>
      </c>
      <c r="F127" s="220" t="s">
        <v>17253</v>
      </c>
      <c r="G127" s="221" t="s">
        <v>240</v>
      </c>
      <c r="H127" s="222">
        <v>24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17314</v>
      </c>
    </row>
    <row r="128" s="2" customFormat="1" ht="16.5" customHeight="1">
      <c r="A128" s="42"/>
      <c r="B128" s="43"/>
      <c r="C128" s="218" t="s">
        <v>413</v>
      </c>
      <c r="D128" s="218" t="s">
        <v>237</v>
      </c>
      <c r="E128" s="219" t="s">
        <v>17315</v>
      </c>
      <c r="F128" s="220" t="s">
        <v>17256</v>
      </c>
      <c r="G128" s="221" t="s">
        <v>240</v>
      </c>
      <c r="H128" s="222">
        <v>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17316</v>
      </c>
    </row>
    <row r="129" s="2" customFormat="1" ht="16.5" customHeight="1">
      <c r="A129" s="42"/>
      <c r="B129" s="43"/>
      <c r="C129" s="218" t="s">
        <v>419</v>
      </c>
      <c r="D129" s="218" t="s">
        <v>237</v>
      </c>
      <c r="E129" s="219" t="s">
        <v>17317</v>
      </c>
      <c r="F129" s="220" t="s">
        <v>17318</v>
      </c>
      <c r="G129" s="221" t="s">
        <v>240</v>
      </c>
      <c r="H129" s="222">
        <v>66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17319</v>
      </c>
    </row>
    <row r="130" s="2" customFormat="1" ht="16.5" customHeight="1">
      <c r="A130" s="42"/>
      <c r="B130" s="43"/>
      <c r="C130" s="218" t="s">
        <v>432</v>
      </c>
      <c r="D130" s="218" t="s">
        <v>237</v>
      </c>
      <c r="E130" s="219" t="s">
        <v>17320</v>
      </c>
      <c r="F130" s="220" t="s">
        <v>17321</v>
      </c>
      <c r="G130" s="221" t="s">
        <v>240</v>
      </c>
      <c r="H130" s="222">
        <v>98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17322</v>
      </c>
    </row>
    <row r="131" s="2" customFormat="1" ht="24.15" customHeight="1">
      <c r="A131" s="42"/>
      <c r="B131" s="43"/>
      <c r="C131" s="218" t="s">
        <v>441</v>
      </c>
      <c r="D131" s="218" t="s">
        <v>237</v>
      </c>
      <c r="E131" s="219" t="s">
        <v>14826</v>
      </c>
      <c r="F131" s="220" t="s">
        <v>14827</v>
      </c>
      <c r="G131" s="221" t="s">
        <v>240</v>
      </c>
      <c r="H131" s="222">
        <v>100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17323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14829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98</v>
      </c>
    </row>
    <row r="133" s="2" customFormat="1" ht="16.5" customHeight="1">
      <c r="A133" s="42"/>
      <c r="B133" s="43"/>
      <c r="C133" s="218" t="s">
        <v>449</v>
      </c>
      <c r="D133" s="218" t="s">
        <v>237</v>
      </c>
      <c r="E133" s="219" t="s">
        <v>17324</v>
      </c>
      <c r="F133" s="220" t="s">
        <v>17325</v>
      </c>
      <c r="G133" s="221" t="s">
        <v>10100</v>
      </c>
      <c r="H133" s="222">
        <v>8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17326</v>
      </c>
    </row>
    <row r="134" s="2" customFormat="1" ht="16.5" customHeight="1">
      <c r="A134" s="42"/>
      <c r="B134" s="43"/>
      <c r="C134" s="218" t="s">
        <v>456</v>
      </c>
      <c r="D134" s="218" t="s">
        <v>237</v>
      </c>
      <c r="E134" s="219" t="s">
        <v>17327</v>
      </c>
      <c r="F134" s="220" t="s">
        <v>17328</v>
      </c>
      <c r="G134" s="221" t="s">
        <v>10100</v>
      </c>
      <c r="H134" s="222">
        <v>4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17329</v>
      </c>
    </row>
    <row r="135" s="2" customFormat="1" ht="24.15" customHeight="1">
      <c r="A135" s="42"/>
      <c r="B135" s="43"/>
      <c r="C135" s="218" t="s">
        <v>471</v>
      </c>
      <c r="D135" s="218" t="s">
        <v>237</v>
      </c>
      <c r="E135" s="219" t="s">
        <v>12966</v>
      </c>
      <c r="F135" s="220" t="s">
        <v>12967</v>
      </c>
      <c r="G135" s="221" t="s">
        <v>10100</v>
      </c>
      <c r="H135" s="222">
        <v>6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17330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12969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98</v>
      </c>
    </row>
    <row r="137" s="2" customFormat="1" ht="24.15" customHeight="1">
      <c r="A137" s="42"/>
      <c r="B137" s="43"/>
      <c r="C137" s="218" t="s">
        <v>484</v>
      </c>
      <c r="D137" s="218" t="s">
        <v>237</v>
      </c>
      <c r="E137" s="219" t="s">
        <v>12978</v>
      </c>
      <c r="F137" s="220" t="s">
        <v>12979</v>
      </c>
      <c r="G137" s="221" t="s">
        <v>10100</v>
      </c>
      <c r="H137" s="222">
        <v>6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17331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12981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98</v>
      </c>
    </row>
    <row r="139" s="2" customFormat="1" ht="21.75" customHeight="1">
      <c r="A139" s="42"/>
      <c r="B139" s="43"/>
      <c r="C139" s="218" t="s">
        <v>493</v>
      </c>
      <c r="D139" s="218" t="s">
        <v>237</v>
      </c>
      <c r="E139" s="219" t="s">
        <v>17332</v>
      </c>
      <c r="F139" s="220" t="s">
        <v>17333</v>
      </c>
      <c r="G139" s="221" t="s">
        <v>10100</v>
      </c>
      <c r="H139" s="222">
        <v>2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17334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17335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98</v>
      </c>
    </row>
    <row r="141" s="2" customFormat="1" ht="24.15" customHeight="1">
      <c r="A141" s="42"/>
      <c r="B141" s="43"/>
      <c r="C141" s="218" t="s">
        <v>505</v>
      </c>
      <c r="D141" s="218" t="s">
        <v>237</v>
      </c>
      <c r="E141" s="219" t="s">
        <v>17336</v>
      </c>
      <c r="F141" s="220" t="s">
        <v>17337</v>
      </c>
      <c r="G141" s="221" t="s">
        <v>10100</v>
      </c>
      <c r="H141" s="222">
        <v>8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17338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17339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98</v>
      </c>
    </row>
    <row r="143" s="2" customFormat="1" ht="16.5" customHeight="1">
      <c r="A143" s="42"/>
      <c r="B143" s="43"/>
      <c r="C143" s="218" t="s">
        <v>527</v>
      </c>
      <c r="D143" s="218" t="s">
        <v>237</v>
      </c>
      <c r="E143" s="219" t="s">
        <v>17340</v>
      </c>
      <c r="F143" s="220" t="s">
        <v>17272</v>
      </c>
      <c r="G143" s="221" t="s">
        <v>240</v>
      </c>
      <c r="H143" s="222">
        <v>121</v>
      </c>
      <c r="I143" s="223"/>
      <c r="J143" s="224">
        <f>ROUND(I143*H143,2)</f>
        <v>0</v>
      </c>
      <c r="K143" s="220" t="s">
        <v>19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17341</v>
      </c>
    </row>
    <row r="144" s="2" customFormat="1" ht="16.5" customHeight="1">
      <c r="A144" s="42"/>
      <c r="B144" s="43"/>
      <c r="C144" s="218" t="s">
        <v>534</v>
      </c>
      <c r="D144" s="218" t="s">
        <v>237</v>
      </c>
      <c r="E144" s="219" t="s">
        <v>17342</v>
      </c>
      <c r="F144" s="220" t="s">
        <v>17343</v>
      </c>
      <c r="G144" s="221" t="s">
        <v>240</v>
      </c>
      <c r="H144" s="222">
        <v>132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17344</v>
      </c>
    </row>
    <row r="145" s="2" customFormat="1" ht="16.5" customHeight="1">
      <c r="A145" s="42"/>
      <c r="B145" s="43"/>
      <c r="C145" s="218" t="s">
        <v>545</v>
      </c>
      <c r="D145" s="218" t="s">
        <v>237</v>
      </c>
      <c r="E145" s="219" t="s">
        <v>17345</v>
      </c>
      <c r="F145" s="220" t="s">
        <v>17346</v>
      </c>
      <c r="G145" s="221" t="s">
        <v>240</v>
      </c>
      <c r="H145" s="222">
        <v>72</v>
      </c>
      <c r="I145" s="223"/>
      <c r="J145" s="224">
        <f>ROUND(I145*H145,2)</f>
        <v>0</v>
      </c>
      <c r="K145" s="220" t="s">
        <v>19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17347</v>
      </c>
    </row>
    <row r="146" s="2" customFormat="1" ht="16.5" customHeight="1">
      <c r="A146" s="42"/>
      <c r="B146" s="43"/>
      <c r="C146" s="218" t="s">
        <v>550</v>
      </c>
      <c r="D146" s="218" t="s">
        <v>237</v>
      </c>
      <c r="E146" s="219" t="s">
        <v>17348</v>
      </c>
      <c r="F146" s="220" t="s">
        <v>17281</v>
      </c>
      <c r="G146" s="221" t="s">
        <v>10100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17349</v>
      </c>
    </row>
    <row r="147" s="2" customFormat="1" ht="24.15" customHeight="1">
      <c r="A147" s="42"/>
      <c r="B147" s="43"/>
      <c r="C147" s="218" t="s">
        <v>557</v>
      </c>
      <c r="D147" s="218" t="s">
        <v>237</v>
      </c>
      <c r="E147" s="219" t="s">
        <v>17350</v>
      </c>
      <c r="F147" s="220" t="s">
        <v>17351</v>
      </c>
      <c r="G147" s="221" t="s">
        <v>10100</v>
      </c>
      <c r="H147" s="222">
        <v>1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17352</v>
      </c>
    </row>
    <row r="148" s="2" customFormat="1" ht="24.15" customHeight="1">
      <c r="A148" s="42"/>
      <c r="B148" s="43"/>
      <c r="C148" s="218" t="s">
        <v>572</v>
      </c>
      <c r="D148" s="218" t="s">
        <v>237</v>
      </c>
      <c r="E148" s="219" t="s">
        <v>17353</v>
      </c>
      <c r="F148" s="220" t="s">
        <v>17354</v>
      </c>
      <c r="G148" s="221" t="s">
        <v>10100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17355</v>
      </c>
    </row>
    <row r="149" s="2" customFormat="1" ht="21.75" customHeight="1">
      <c r="A149" s="42"/>
      <c r="B149" s="43"/>
      <c r="C149" s="218" t="s">
        <v>581</v>
      </c>
      <c r="D149" s="218" t="s">
        <v>237</v>
      </c>
      <c r="E149" s="219" t="s">
        <v>17356</v>
      </c>
      <c r="F149" s="220" t="s">
        <v>13706</v>
      </c>
      <c r="G149" s="221" t="s">
        <v>10100</v>
      </c>
      <c r="H149" s="222">
        <v>6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17357</v>
      </c>
    </row>
    <row r="150" s="2" customFormat="1" ht="21.75" customHeight="1">
      <c r="A150" s="42"/>
      <c r="B150" s="43"/>
      <c r="C150" s="218" t="s">
        <v>591</v>
      </c>
      <c r="D150" s="218" t="s">
        <v>237</v>
      </c>
      <c r="E150" s="219" t="s">
        <v>17358</v>
      </c>
      <c r="F150" s="220" t="s">
        <v>13706</v>
      </c>
      <c r="G150" s="221" t="s">
        <v>10100</v>
      </c>
      <c r="H150" s="222">
        <v>6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17359</v>
      </c>
    </row>
    <row r="151" s="2" customFormat="1" ht="37.8" customHeight="1">
      <c r="A151" s="42"/>
      <c r="B151" s="43"/>
      <c r="C151" s="218" t="s">
        <v>610</v>
      </c>
      <c r="D151" s="218" t="s">
        <v>237</v>
      </c>
      <c r="E151" s="219" t="s">
        <v>17360</v>
      </c>
      <c r="F151" s="220" t="s">
        <v>17361</v>
      </c>
      <c r="G151" s="221" t="s">
        <v>10100</v>
      </c>
      <c r="H151" s="222">
        <v>1</v>
      </c>
      <c r="I151" s="223"/>
      <c r="J151" s="224">
        <f>ROUND(I151*H151,2)</f>
        <v>0</v>
      </c>
      <c r="K151" s="220" t="s">
        <v>19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339</v>
      </c>
      <c r="AT151" s="229" t="s">
        <v>237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17362</v>
      </c>
    </row>
    <row r="152" s="2" customFormat="1" ht="16.5" customHeight="1">
      <c r="A152" s="42"/>
      <c r="B152" s="43"/>
      <c r="C152" s="218" t="s">
        <v>616</v>
      </c>
      <c r="D152" s="218" t="s">
        <v>237</v>
      </c>
      <c r="E152" s="219" t="s">
        <v>17363</v>
      </c>
      <c r="F152" s="220" t="s">
        <v>15630</v>
      </c>
      <c r="G152" s="221" t="s">
        <v>13714</v>
      </c>
      <c r="H152" s="222">
        <v>42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17364</v>
      </c>
    </row>
    <row r="153" s="2" customFormat="1" ht="16.5" customHeight="1">
      <c r="A153" s="42"/>
      <c r="B153" s="43"/>
      <c r="C153" s="218" t="s">
        <v>627</v>
      </c>
      <c r="D153" s="218" t="s">
        <v>237</v>
      </c>
      <c r="E153" s="219" t="s">
        <v>17365</v>
      </c>
      <c r="F153" s="220" t="s">
        <v>13717</v>
      </c>
      <c r="G153" s="221" t="s">
        <v>13714</v>
      </c>
      <c r="H153" s="222">
        <v>28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17366</v>
      </c>
    </row>
    <row r="154" s="2" customFormat="1" ht="16.5" customHeight="1">
      <c r="A154" s="42"/>
      <c r="B154" s="43"/>
      <c r="C154" s="218" t="s">
        <v>640</v>
      </c>
      <c r="D154" s="218" t="s">
        <v>237</v>
      </c>
      <c r="E154" s="219" t="s">
        <v>17367</v>
      </c>
      <c r="F154" s="220" t="s">
        <v>13720</v>
      </c>
      <c r="G154" s="221" t="s">
        <v>13714</v>
      </c>
      <c r="H154" s="222">
        <v>25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17368</v>
      </c>
    </row>
    <row r="155" s="2" customFormat="1" ht="16.5" customHeight="1">
      <c r="A155" s="42"/>
      <c r="B155" s="43"/>
      <c r="C155" s="218" t="s">
        <v>653</v>
      </c>
      <c r="D155" s="218" t="s">
        <v>237</v>
      </c>
      <c r="E155" s="219" t="s">
        <v>17369</v>
      </c>
      <c r="F155" s="220" t="s">
        <v>15637</v>
      </c>
      <c r="G155" s="221" t="s">
        <v>13714</v>
      </c>
      <c r="H155" s="222">
        <v>37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17370</v>
      </c>
    </row>
    <row r="156" s="2" customFormat="1" ht="16.5" customHeight="1">
      <c r="A156" s="42"/>
      <c r="B156" s="43"/>
      <c r="C156" s="218" t="s">
        <v>659</v>
      </c>
      <c r="D156" s="218" t="s">
        <v>237</v>
      </c>
      <c r="E156" s="219" t="s">
        <v>17371</v>
      </c>
      <c r="F156" s="220" t="s">
        <v>13726</v>
      </c>
      <c r="G156" s="221" t="s">
        <v>10100</v>
      </c>
      <c r="H156" s="222">
        <v>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17372</v>
      </c>
    </row>
    <row r="157" s="2" customFormat="1" ht="16.5" customHeight="1">
      <c r="A157" s="42"/>
      <c r="B157" s="43"/>
      <c r="C157" s="218" t="s">
        <v>666</v>
      </c>
      <c r="D157" s="218" t="s">
        <v>237</v>
      </c>
      <c r="E157" s="219" t="s">
        <v>17373</v>
      </c>
      <c r="F157" s="220" t="s">
        <v>13732</v>
      </c>
      <c r="G157" s="221" t="s">
        <v>10100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17374</v>
      </c>
    </row>
    <row r="158" s="2" customFormat="1" ht="16.5" customHeight="1">
      <c r="A158" s="42"/>
      <c r="B158" s="43"/>
      <c r="C158" s="218" t="s">
        <v>672</v>
      </c>
      <c r="D158" s="218" t="s">
        <v>237</v>
      </c>
      <c r="E158" s="219" t="s">
        <v>17375</v>
      </c>
      <c r="F158" s="220" t="s">
        <v>15160</v>
      </c>
      <c r="G158" s="221" t="s">
        <v>10100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17376</v>
      </c>
    </row>
    <row r="159" s="17" customFormat="1" ht="20.88" customHeight="1">
      <c r="A159" s="17"/>
      <c r="B159" s="303"/>
      <c r="C159" s="304"/>
      <c r="D159" s="305" t="s">
        <v>75</v>
      </c>
      <c r="E159" s="305" t="s">
        <v>75</v>
      </c>
      <c r="F159" s="305" t="s">
        <v>13738</v>
      </c>
      <c r="G159" s="304"/>
      <c r="H159" s="304"/>
      <c r="I159" s="306"/>
      <c r="J159" s="307">
        <f>BK159</f>
        <v>0</v>
      </c>
      <c r="K159" s="304"/>
      <c r="L159" s="308"/>
      <c r="M159" s="309"/>
      <c r="N159" s="310"/>
      <c r="O159" s="310"/>
      <c r="P159" s="311">
        <f>SUM(P160:P162)</f>
        <v>0</v>
      </c>
      <c r="Q159" s="310"/>
      <c r="R159" s="311">
        <f>SUM(R160:R162)</f>
        <v>0</v>
      </c>
      <c r="S159" s="310"/>
      <c r="T159" s="312">
        <f>SUM(T160:T162)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13" t="s">
        <v>88</v>
      </c>
      <c r="AT159" s="314" t="s">
        <v>75</v>
      </c>
      <c r="AU159" s="314" t="s">
        <v>92</v>
      </c>
      <c r="AY159" s="313" t="s">
        <v>235</v>
      </c>
      <c r="BK159" s="315">
        <f>SUM(BK160:BK162)</f>
        <v>0</v>
      </c>
    </row>
    <row r="160" s="2" customFormat="1" ht="90" customHeight="1">
      <c r="A160" s="42"/>
      <c r="B160" s="43"/>
      <c r="C160" s="280" t="s">
        <v>678</v>
      </c>
      <c r="D160" s="280" t="s">
        <v>386</v>
      </c>
      <c r="E160" s="281" t="s">
        <v>17377</v>
      </c>
      <c r="F160" s="282" t="s">
        <v>17378</v>
      </c>
      <c r="G160" s="283" t="s">
        <v>10100</v>
      </c>
      <c r="H160" s="284">
        <v>1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17379</v>
      </c>
    </row>
    <row r="161" s="2" customFormat="1" ht="16.5" customHeight="1">
      <c r="A161" s="42"/>
      <c r="B161" s="43"/>
      <c r="C161" s="280" t="s">
        <v>688</v>
      </c>
      <c r="D161" s="280" t="s">
        <v>386</v>
      </c>
      <c r="E161" s="281" t="s">
        <v>17380</v>
      </c>
      <c r="F161" s="282" t="s">
        <v>17381</v>
      </c>
      <c r="G161" s="283" t="s">
        <v>10100</v>
      </c>
      <c r="H161" s="284">
        <v>1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17382</v>
      </c>
    </row>
    <row r="162" s="2" customFormat="1" ht="44.25" customHeight="1">
      <c r="A162" s="42"/>
      <c r="B162" s="43"/>
      <c r="C162" s="280" t="s">
        <v>696</v>
      </c>
      <c r="D162" s="280" t="s">
        <v>386</v>
      </c>
      <c r="E162" s="281" t="s">
        <v>17383</v>
      </c>
      <c r="F162" s="282" t="s">
        <v>17384</v>
      </c>
      <c r="G162" s="283" t="s">
        <v>10100</v>
      </c>
      <c r="H162" s="284">
        <v>1</v>
      </c>
      <c r="I162" s="285"/>
      <c r="J162" s="286">
        <f>ROUND(I162*H162,2)</f>
        <v>0</v>
      </c>
      <c r="K162" s="282" t="s">
        <v>19</v>
      </c>
      <c r="L162" s="287"/>
      <c r="M162" s="288" t="s">
        <v>19</v>
      </c>
      <c r="N162" s="289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471</v>
      </c>
      <c r="AT162" s="229" t="s">
        <v>386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17385</v>
      </c>
    </row>
    <row r="163" s="12" customFormat="1" ht="22.8" customHeight="1">
      <c r="A163" s="12"/>
      <c r="B163" s="202"/>
      <c r="C163" s="203"/>
      <c r="D163" s="204" t="s">
        <v>75</v>
      </c>
      <c r="E163" s="216" t="s">
        <v>386</v>
      </c>
      <c r="F163" s="216" t="s">
        <v>6306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P164</f>
        <v>0</v>
      </c>
      <c r="Q163" s="210"/>
      <c r="R163" s="211">
        <f>R164</f>
        <v>30.816650000000003</v>
      </c>
      <c r="S163" s="210"/>
      <c r="T163" s="21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92</v>
      </c>
      <c r="AT163" s="214" t="s">
        <v>75</v>
      </c>
      <c r="AU163" s="214" t="s">
        <v>83</v>
      </c>
      <c r="AY163" s="213" t="s">
        <v>235</v>
      </c>
      <c r="BK163" s="215">
        <f>BK164</f>
        <v>0</v>
      </c>
    </row>
    <row r="164" s="12" customFormat="1" ht="20.88" customHeight="1">
      <c r="A164" s="12"/>
      <c r="B164" s="202"/>
      <c r="C164" s="203"/>
      <c r="D164" s="204" t="s">
        <v>75</v>
      </c>
      <c r="E164" s="216" t="s">
        <v>17386</v>
      </c>
      <c r="F164" s="216" t="s">
        <v>17387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SUM(P165:P196)</f>
        <v>0</v>
      </c>
      <c r="Q164" s="210"/>
      <c r="R164" s="211">
        <f>SUM(R165:R196)</f>
        <v>30.816650000000003</v>
      </c>
      <c r="S164" s="210"/>
      <c r="T164" s="21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92</v>
      </c>
      <c r="AT164" s="214" t="s">
        <v>75</v>
      </c>
      <c r="AU164" s="214" t="s">
        <v>88</v>
      </c>
      <c r="AY164" s="213" t="s">
        <v>235</v>
      </c>
      <c r="BK164" s="215">
        <f>SUM(BK165:BK196)</f>
        <v>0</v>
      </c>
    </row>
    <row r="165" s="2" customFormat="1" ht="16.5" customHeight="1">
      <c r="A165" s="42"/>
      <c r="B165" s="43"/>
      <c r="C165" s="218" t="s">
        <v>705</v>
      </c>
      <c r="D165" s="218" t="s">
        <v>237</v>
      </c>
      <c r="E165" s="219" t="s">
        <v>17388</v>
      </c>
      <c r="F165" s="220" t="s">
        <v>17389</v>
      </c>
      <c r="G165" s="221" t="s">
        <v>17390</v>
      </c>
      <c r="H165" s="222">
        <v>0.20000000000000001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92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17391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17392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92</v>
      </c>
    </row>
    <row r="167" s="2" customFormat="1" ht="37.8" customHeight="1">
      <c r="A167" s="42"/>
      <c r="B167" s="43"/>
      <c r="C167" s="218" t="s">
        <v>714</v>
      </c>
      <c r="D167" s="218" t="s">
        <v>237</v>
      </c>
      <c r="E167" s="219" t="s">
        <v>17393</v>
      </c>
      <c r="F167" s="220" t="s">
        <v>17394</v>
      </c>
      <c r="G167" s="221" t="s">
        <v>240</v>
      </c>
      <c r="H167" s="222">
        <v>35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92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17395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17396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92</v>
      </c>
    </row>
    <row r="169" s="2" customFormat="1" ht="37.8" customHeight="1">
      <c r="A169" s="42"/>
      <c r="B169" s="43"/>
      <c r="C169" s="218" t="s">
        <v>721</v>
      </c>
      <c r="D169" s="218" t="s">
        <v>237</v>
      </c>
      <c r="E169" s="219" t="s">
        <v>17397</v>
      </c>
      <c r="F169" s="220" t="s">
        <v>17398</v>
      </c>
      <c r="G169" s="221" t="s">
        <v>240</v>
      </c>
      <c r="H169" s="222">
        <v>75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17399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17400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21.75" customHeight="1">
      <c r="A171" s="42"/>
      <c r="B171" s="43"/>
      <c r="C171" s="218" t="s">
        <v>728</v>
      </c>
      <c r="D171" s="218" t="s">
        <v>237</v>
      </c>
      <c r="E171" s="219" t="s">
        <v>17401</v>
      </c>
      <c r="F171" s="220" t="s">
        <v>17402</v>
      </c>
      <c r="G171" s="221" t="s">
        <v>240</v>
      </c>
      <c r="H171" s="222">
        <v>185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9.0000000000000006E-05</v>
      </c>
      <c r="R171" s="227">
        <f>Q171*H171</f>
        <v>0.016650000000000002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17403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17404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21.75" customHeight="1">
      <c r="A173" s="42"/>
      <c r="B173" s="43"/>
      <c r="C173" s="218" t="s">
        <v>734</v>
      </c>
      <c r="D173" s="218" t="s">
        <v>237</v>
      </c>
      <c r="E173" s="219" t="s">
        <v>17405</v>
      </c>
      <c r="F173" s="220" t="s">
        <v>17406</v>
      </c>
      <c r="G173" s="221" t="s">
        <v>240</v>
      </c>
      <c r="H173" s="222">
        <v>220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0.14000000000000001</v>
      </c>
      <c r="R173" s="227">
        <f>Q173*H173</f>
        <v>30.800000000000004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17407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17408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748</v>
      </c>
      <c r="D175" s="218" t="s">
        <v>237</v>
      </c>
      <c r="E175" s="219" t="s">
        <v>17409</v>
      </c>
      <c r="F175" s="220" t="s">
        <v>17410</v>
      </c>
      <c r="G175" s="221" t="s">
        <v>240</v>
      </c>
      <c r="H175" s="222">
        <v>121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17411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17412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759</v>
      </c>
      <c r="D177" s="218" t="s">
        <v>237</v>
      </c>
      <c r="E177" s="219" t="s">
        <v>17413</v>
      </c>
      <c r="F177" s="220" t="s">
        <v>17414</v>
      </c>
      <c r="G177" s="221" t="s">
        <v>240</v>
      </c>
      <c r="H177" s="222">
        <v>132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17415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17416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774</v>
      </c>
      <c r="D179" s="218" t="s">
        <v>237</v>
      </c>
      <c r="E179" s="219" t="s">
        <v>17417</v>
      </c>
      <c r="F179" s="220" t="s">
        <v>17418</v>
      </c>
      <c r="G179" s="221" t="s">
        <v>240</v>
      </c>
      <c r="H179" s="222">
        <v>72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17419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17420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782</v>
      </c>
      <c r="D181" s="218" t="s">
        <v>237</v>
      </c>
      <c r="E181" s="219" t="s">
        <v>17421</v>
      </c>
      <c r="F181" s="220" t="s">
        <v>17422</v>
      </c>
      <c r="G181" s="221" t="s">
        <v>240</v>
      </c>
      <c r="H181" s="222">
        <v>6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17423</v>
      </c>
    </row>
    <row r="182" s="2" customFormat="1" ht="16.5" customHeight="1">
      <c r="A182" s="42"/>
      <c r="B182" s="43"/>
      <c r="C182" s="218" t="s">
        <v>791</v>
      </c>
      <c r="D182" s="218" t="s">
        <v>237</v>
      </c>
      <c r="E182" s="219" t="s">
        <v>17424</v>
      </c>
      <c r="F182" s="220" t="s">
        <v>17425</v>
      </c>
      <c r="G182" s="221" t="s">
        <v>10100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17426</v>
      </c>
    </row>
    <row r="183" s="2" customFormat="1" ht="37.8" customHeight="1">
      <c r="A183" s="42"/>
      <c r="B183" s="43"/>
      <c r="C183" s="218" t="s">
        <v>800</v>
      </c>
      <c r="D183" s="218" t="s">
        <v>237</v>
      </c>
      <c r="E183" s="219" t="s">
        <v>17427</v>
      </c>
      <c r="F183" s="220" t="s">
        <v>17428</v>
      </c>
      <c r="G183" s="221" t="s">
        <v>240</v>
      </c>
      <c r="H183" s="222">
        <v>35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17429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37.8" customHeight="1">
      <c r="A185" s="42"/>
      <c r="B185" s="43"/>
      <c r="C185" s="218" t="s">
        <v>806</v>
      </c>
      <c r="D185" s="218" t="s">
        <v>237</v>
      </c>
      <c r="E185" s="219" t="s">
        <v>17431</v>
      </c>
      <c r="F185" s="220" t="s">
        <v>17432</v>
      </c>
      <c r="G185" s="221" t="s">
        <v>240</v>
      </c>
      <c r="H185" s="222">
        <v>75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17433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17434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92</v>
      </c>
    </row>
    <row r="187" s="2" customFormat="1" ht="24.15" customHeight="1">
      <c r="A187" s="42"/>
      <c r="B187" s="43"/>
      <c r="C187" s="218" t="s">
        <v>814</v>
      </c>
      <c r="D187" s="218" t="s">
        <v>237</v>
      </c>
      <c r="E187" s="219" t="s">
        <v>17435</v>
      </c>
      <c r="F187" s="220" t="s">
        <v>17436</v>
      </c>
      <c r="G187" s="221" t="s">
        <v>257</v>
      </c>
      <c r="H187" s="222">
        <v>36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17437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17438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33" customHeight="1">
      <c r="A189" s="42"/>
      <c r="B189" s="43"/>
      <c r="C189" s="218" t="s">
        <v>822</v>
      </c>
      <c r="D189" s="218" t="s">
        <v>237</v>
      </c>
      <c r="E189" s="219" t="s">
        <v>17439</v>
      </c>
      <c r="F189" s="220" t="s">
        <v>17440</v>
      </c>
      <c r="G189" s="221" t="s">
        <v>257</v>
      </c>
      <c r="H189" s="222">
        <v>396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17441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17442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92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17443</v>
      </c>
      <c r="G191" s="237"/>
      <c r="H191" s="241">
        <v>396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92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828</v>
      </c>
      <c r="D192" s="218" t="s">
        <v>237</v>
      </c>
      <c r="E192" s="219" t="s">
        <v>17444</v>
      </c>
      <c r="F192" s="220" t="s">
        <v>17445</v>
      </c>
      <c r="G192" s="221" t="s">
        <v>389</v>
      </c>
      <c r="H192" s="222">
        <v>68.400000000000006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92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17446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17447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92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17448</v>
      </c>
      <c r="G194" s="237"/>
      <c r="H194" s="241">
        <v>68.400000000000006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92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18" t="s">
        <v>835</v>
      </c>
      <c r="D195" s="218" t="s">
        <v>237</v>
      </c>
      <c r="E195" s="219" t="s">
        <v>17449</v>
      </c>
      <c r="F195" s="220" t="s">
        <v>17450</v>
      </c>
      <c r="G195" s="221" t="s">
        <v>288</v>
      </c>
      <c r="H195" s="222">
        <v>110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17451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17452</v>
      </c>
      <c r="G196" s="44"/>
      <c r="H196" s="44"/>
      <c r="I196" s="233"/>
      <c r="J196" s="44"/>
      <c r="K196" s="44"/>
      <c r="L196" s="48"/>
      <c r="M196" s="293"/>
      <c r="N196" s="294"/>
      <c r="O196" s="295"/>
      <c r="P196" s="295"/>
      <c r="Q196" s="295"/>
      <c r="R196" s="295"/>
      <c r="S196" s="295"/>
      <c r="T196" s="296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2" customFormat="1" ht="6.96" customHeight="1">
      <c r="A197" s="42"/>
      <c r="B197" s="63"/>
      <c r="C197" s="64"/>
      <c r="D197" s="64"/>
      <c r="E197" s="64"/>
      <c r="F197" s="64"/>
      <c r="G197" s="64"/>
      <c r="H197" s="64"/>
      <c r="I197" s="64"/>
      <c r="J197" s="64"/>
      <c r="K197" s="64"/>
      <c r="L197" s="48"/>
      <c r="M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</row>
  </sheetData>
  <sheetProtection sheet="1" autoFilter="0" formatColumns="0" formatRows="0" objects="1" scenarios="1" spinCount="100000" saltValue="leXp9DcxS4SQD2Ty/+ZIAUC6Y9XkySRiDVB7Xf/jR8uyClqfng1DQ/EK3Fot/CpPRR2C/pF0iV9A38uwZ8y6WA==" hashValue="bv9jkVNlGmZFkrn83hemXfQdQ5px0RsmEiH9dEbo04p9NMriJAsJI3Eg2U/kqRkVn9NL+ffyi4YetlTNm0RMWw==" algorithmName="SHA-512" password="DA9B"/>
  <autoFilter ref="C92:K1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21" r:id="rId1" display="https://podminky.urs.cz/item/CS_URS_2024_01/741122611"/>
    <hyperlink ref="F124" r:id="rId2" display="https://podminky.urs.cz/item/CS_URS_2024_01/741122641"/>
    <hyperlink ref="F126" r:id="rId3" display="https://podminky.urs.cz/item/CS_URS_2024_01/741122642"/>
    <hyperlink ref="F132" r:id="rId4" display="https://podminky.urs.cz/item/CS_URS_2024_01/741410021"/>
    <hyperlink ref="F136" r:id="rId5" display="https://podminky.urs.cz/item/CS_URS_2024_01/741132103"/>
    <hyperlink ref="F138" r:id="rId6" display="https://podminky.urs.cz/item/CS_URS_2024_01/741132145"/>
    <hyperlink ref="F140" r:id="rId7" display="https://podminky.urs.cz/item/CS_URS_2024_01/741132137"/>
    <hyperlink ref="F142" r:id="rId8" display="https://podminky.urs.cz/item/CS_URS_2024_01/741132144"/>
    <hyperlink ref="F166" r:id="rId9" display="https://podminky.urs.cz/item/CS_URS_2024_01/460010016"/>
    <hyperlink ref="F168" r:id="rId10" display="https://podminky.urs.cz/item/CS_URS_2024_01/460171172"/>
    <hyperlink ref="F170" r:id="rId11" display="https://podminky.urs.cz/item/CS_URS_2024_01/460171324"/>
    <hyperlink ref="F172" r:id="rId12" display="https://podminky.urs.cz/item/CS_URS_2024_01/460671113"/>
    <hyperlink ref="F174" r:id="rId13" display="https://podminky.urs.cz/item/CS_URS_2024_01/460661111"/>
    <hyperlink ref="F176" r:id="rId14" display="https://podminky.urs.cz/item/CS_URS_2024_01/460791112"/>
    <hyperlink ref="F178" r:id="rId15" display="https://podminky.urs.cz/item/CS_URS_2024_01/460791113"/>
    <hyperlink ref="F180" r:id="rId16" display="https://podminky.urs.cz/item/CS_URS_2024_01/460791114"/>
    <hyperlink ref="F184" r:id="rId17" display="https://podminky.urs.cz/item/CS_URS_2024_01/460451182"/>
    <hyperlink ref="F186" r:id="rId18" display="https://podminky.urs.cz/item/CS_URS_2024_01/460451334"/>
    <hyperlink ref="F188" r:id="rId19" display="https://podminky.urs.cz/item/CS_URS_2024_01/460341113"/>
    <hyperlink ref="F190" r:id="rId20" display="https://podminky.urs.cz/item/CS_URS_2024_01/460341121"/>
    <hyperlink ref="F193" r:id="rId21" display="https://podminky.urs.cz/item/CS_URS_2024_01/460361121"/>
    <hyperlink ref="F196" r:id="rId22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17453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ROUND((SUM(BE92:BE206)),  2)</f>
        <v>0</v>
      </c>
      <c r="G35" s="42"/>
      <c r="H35" s="42"/>
      <c r="I35" s="162">
        <v>0.20999999999999999</v>
      </c>
      <c r="J35" s="161">
        <f>ROUND(((SUM(BE92:BE206))*I35),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ROUND((SUM(BF92:BF206)),  2)</f>
        <v>0</v>
      </c>
      <c r="G36" s="42"/>
      <c r="H36" s="42"/>
      <c r="I36" s="162">
        <v>0.12</v>
      </c>
      <c r="J36" s="161">
        <f>ROUND(((SUM(BF92:BF206))*I36),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ROUND((SUM(BG92:BG206)),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ROUND((SUM(BH92:BH206)),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ROUND((SUM(BI92:BI206)),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06 - Venkovní osvětlení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17454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12647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17455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17456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17457</v>
      </c>
      <c r="E68" s="188"/>
      <c r="F68" s="188"/>
      <c r="G68" s="188"/>
      <c r="H68" s="188"/>
      <c r="I68" s="188"/>
      <c r="J68" s="189">
        <f>J133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17240</v>
      </c>
      <c r="E69" s="188"/>
      <c r="F69" s="188"/>
      <c r="G69" s="188"/>
      <c r="H69" s="188"/>
      <c r="I69" s="188"/>
      <c r="J69" s="189">
        <f>J158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17458</v>
      </c>
      <c r="E70" s="188"/>
      <c r="F70" s="188"/>
      <c r="G70" s="188"/>
      <c r="H70" s="188"/>
      <c r="I70" s="188"/>
      <c r="J70" s="189">
        <f>J159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7842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06 - Venkovní osvětlení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</f>
        <v>0</v>
      </c>
      <c r="Q92" s="100"/>
      <c r="R92" s="199">
        <f>R93</f>
        <v>284.93525</v>
      </c>
      <c r="S92" s="100"/>
      <c r="T92" s="200">
        <f>T93</f>
        <v>9.75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3158</v>
      </c>
      <c r="F93" s="205" t="s">
        <v>3158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P94+P158</f>
        <v>0</v>
      </c>
      <c r="Q93" s="210"/>
      <c r="R93" s="211">
        <f>R94+R158</f>
        <v>284.93525</v>
      </c>
      <c r="S93" s="210"/>
      <c r="T93" s="212">
        <f>T94+T158</f>
        <v>9.75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BK94+BK158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12697</v>
      </c>
      <c r="F94" s="216" t="s">
        <v>12698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0.32392000000000004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17459</v>
      </c>
      <c r="F95" s="216" t="s">
        <v>17460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P96+P133</f>
        <v>0</v>
      </c>
      <c r="Q95" s="210"/>
      <c r="R95" s="211">
        <f>R96+R133</f>
        <v>0.32392000000000004</v>
      </c>
      <c r="S95" s="210"/>
      <c r="T95" s="212">
        <f>T96+T133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BK96+BK133</f>
        <v>0</v>
      </c>
    </row>
    <row r="96" s="17" customFormat="1" ht="20.88" customHeight="1">
      <c r="A96" s="17"/>
      <c r="B96" s="303"/>
      <c r="C96" s="304"/>
      <c r="D96" s="305" t="s">
        <v>75</v>
      </c>
      <c r="E96" s="305" t="s">
        <v>17296</v>
      </c>
      <c r="F96" s="305" t="s">
        <v>17461</v>
      </c>
      <c r="G96" s="304"/>
      <c r="H96" s="304"/>
      <c r="I96" s="306"/>
      <c r="J96" s="307">
        <f>BK96</f>
        <v>0</v>
      </c>
      <c r="K96" s="304"/>
      <c r="L96" s="308"/>
      <c r="M96" s="309"/>
      <c r="N96" s="310"/>
      <c r="O96" s="310"/>
      <c r="P96" s="311">
        <f>SUM(P97:P132)</f>
        <v>0</v>
      </c>
      <c r="Q96" s="310"/>
      <c r="R96" s="311">
        <f>SUM(R97:R132)</f>
        <v>0</v>
      </c>
      <c r="S96" s="310"/>
      <c r="T96" s="312">
        <f>SUM(T97:T132)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3" t="s">
        <v>88</v>
      </c>
      <c r="AT96" s="314" t="s">
        <v>75</v>
      </c>
      <c r="AU96" s="314" t="s">
        <v>92</v>
      </c>
      <c r="AY96" s="313" t="s">
        <v>235</v>
      </c>
      <c r="BK96" s="315">
        <f>SUM(BK97:BK132)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17298</v>
      </c>
      <c r="F97" s="220" t="s">
        <v>17299</v>
      </c>
      <c r="G97" s="221" t="s">
        <v>240</v>
      </c>
      <c r="H97" s="222">
        <v>116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339</v>
      </c>
      <c r="BM97" s="229" t="s">
        <v>17462</v>
      </c>
    </row>
    <row r="98" s="2" customFormat="1">
      <c r="A98" s="42"/>
      <c r="B98" s="43"/>
      <c r="C98" s="44"/>
      <c r="D98" s="231" t="s">
        <v>243</v>
      </c>
      <c r="E98" s="44"/>
      <c r="F98" s="232" t="s">
        <v>17301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98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17463</v>
      </c>
      <c r="F99" s="220" t="s">
        <v>17464</v>
      </c>
      <c r="G99" s="221" t="s">
        <v>240</v>
      </c>
      <c r="H99" s="222">
        <v>450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339</v>
      </c>
      <c r="BM99" s="229" t="s">
        <v>17465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17466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98</v>
      </c>
    </row>
    <row r="101" s="2" customFormat="1" ht="16.5" customHeight="1">
      <c r="A101" s="42"/>
      <c r="B101" s="43"/>
      <c r="C101" s="218" t="s">
        <v>92</v>
      </c>
      <c r="D101" s="218" t="s">
        <v>237</v>
      </c>
      <c r="E101" s="219" t="s">
        <v>12978</v>
      </c>
      <c r="F101" s="220" t="s">
        <v>17467</v>
      </c>
      <c r="G101" s="221" t="s">
        <v>10100</v>
      </c>
      <c r="H101" s="222">
        <v>30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339</v>
      </c>
      <c r="BM101" s="229" t="s">
        <v>17468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12981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98</v>
      </c>
    </row>
    <row r="103" s="2" customFormat="1" ht="16.5" customHeight="1">
      <c r="A103" s="42"/>
      <c r="B103" s="43"/>
      <c r="C103" s="218" t="s">
        <v>98</v>
      </c>
      <c r="D103" s="218" t="s">
        <v>237</v>
      </c>
      <c r="E103" s="219" t="s">
        <v>17469</v>
      </c>
      <c r="F103" s="220" t="s">
        <v>13732</v>
      </c>
      <c r="G103" s="221" t="s">
        <v>10100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339</v>
      </c>
      <c r="BM103" s="229" t="s">
        <v>17470</v>
      </c>
    </row>
    <row r="104" s="2" customFormat="1" ht="16.5" customHeight="1">
      <c r="A104" s="42"/>
      <c r="B104" s="43"/>
      <c r="C104" s="218" t="s">
        <v>262</v>
      </c>
      <c r="D104" s="218" t="s">
        <v>237</v>
      </c>
      <c r="E104" s="219" t="s">
        <v>17313</v>
      </c>
      <c r="F104" s="220" t="s">
        <v>17471</v>
      </c>
      <c r="G104" s="221" t="s">
        <v>240</v>
      </c>
      <c r="H104" s="222">
        <v>135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339</v>
      </c>
      <c r="BM104" s="229" t="s">
        <v>17472</v>
      </c>
    </row>
    <row r="105" s="2" customFormat="1" ht="16.5" customHeight="1">
      <c r="A105" s="42"/>
      <c r="B105" s="43"/>
      <c r="C105" s="218" t="s">
        <v>268</v>
      </c>
      <c r="D105" s="218" t="s">
        <v>237</v>
      </c>
      <c r="E105" s="219" t="s">
        <v>17315</v>
      </c>
      <c r="F105" s="220" t="s">
        <v>17473</v>
      </c>
      <c r="G105" s="221" t="s">
        <v>240</v>
      </c>
      <c r="H105" s="222">
        <v>566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339</v>
      </c>
      <c r="BM105" s="229" t="s">
        <v>17474</v>
      </c>
    </row>
    <row r="106" s="2" customFormat="1" ht="33" customHeight="1">
      <c r="A106" s="42"/>
      <c r="B106" s="43"/>
      <c r="C106" s="218" t="s">
        <v>278</v>
      </c>
      <c r="D106" s="218" t="s">
        <v>237</v>
      </c>
      <c r="E106" s="219" t="s">
        <v>17317</v>
      </c>
      <c r="F106" s="220" t="s">
        <v>17475</v>
      </c>
      <c r="G106" s="221" t="s">
        <v>10100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339</v>
      </c>
      <c r="BM106" s="229" t="s">
        <v>17476</v>
      </c>
    </row>
    <row r="107" s="2" customFormat="1" ht="33" customHeight="1">
      <c r="A107" s="42"/>
      <c r="B107" s="43"/>
      <c r="C107" s="218" t="s">
        <v>285</v>
      </c>
      <c r="D107" s="218" t="s">
        <v>237</v>
      </c>
      <c r="E107" s="219" t="s">
        <v>17320</v>
      </c>
      <c r="F107" s="220" t="s">
        <v>17477</v>
      </c>
      <c r="G107" s="221" t="s">
        <v>10100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339</v>
      </c>
      <c r="BM107" s="229" t="s">
        <v>17478</v>
      </c>
    </row>
    <row r="108" s="2" customFormat="1" ht="33" customHeight="1">
      <c r="A108" s="42"/>
      <c r="B108" s="43"/>
      <c r="C108" s="218" t="s">
        <v>292</v>
      </c>
      <c r="D108" s="218" t="s">
        <v>237</v>
      </c>
      <c r="E108" s="219" t="s">
        <v>17479</v>
      </c>
      <c r="F108" s="220" t="s">
        <v>17480</v>
      </c>
      <c r="G108" s="221" t="s">
        <v>10100</v>
      </c>
      <c r="H108" s="222">
        <v>4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339</v>
      </c>
      <c r="BM108" s="229" t="s">
        <v>17481</v>
      </c>
    </row>
    <row r="109" s="2" customFormat="1" ht="33" customHeight="1">
      <c r="A109" s="42"/>
      <c r="B109" s="43"/>
      <c r="C109" s="218" t="s">
        <v>298</v>
      </c>
      <c r="D109" s="218" t="s">
        <v>237</v>
      </c>
      <c r="E109" s="219" t="s">
        <v>17324</v>
      </c>
      <c r="F109" s="220" t="s">
        <v>17482</v>
      </c>
      <c r="G109" s="221" t="s">
        <v>10100</v>
      </c>
      <c r="H109" s="222">
        <v>5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339</v>
      </c>
      <c r="BM109" s="229" t="s">
        <v>17483</v>
      </c>
    </row>
    <row r="110" s="2" customFormat="1" ht="16.5" customHeight="1">
      <c r="A110" s="42"/>
      <c r="B110" s="43"/>
      <c r="C110" s="218" t="s">
        <v>303</v>
      </c>
      <c r="D110" s="218" t="s">
        <v>237</v>
      </c>
      <c r="E110" s="219" t="s">
        <v>17327</v>
      </c>
      <c r="F110" s="220" t="s">
        <v>17484</v>
      </c>
      <c r="G110" s="221" t="s">
        <v>10100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339</v>
      </c>
      <c r="BM110" s="229" t="s">
        <v>17485</v>
      </c>
    </row>
    <row r="111" s="2" customFormat="1" ht="21.75" customHeight="1">
      <c r="A111" s="42"/>
      <c r="B111" s="43"/>
      <c r="C111" s="218" t="s">
        <v>8</v>
      </c>
      <c r="D111" s="218" t="s">
        <v>237</v>
      </c>
      <c r="E111" s="219" t="s">
        <v>17486</v>
      </c>
      <c r="F111" s="220" t="s">
        <v>17487</v>
      </c>
      <c r="G111" s="221" t="s">
        <v>10100</v>
      </c>
      <c r="H111" s="222">
        <v>14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339</v>
      </c>
      <c r="BM111" s="229" t="s">
        <v>17488</v>
      </c>
    </row>
    <row r="112" s="2" customFormat="1" ht="16.5" customHeight="1">
      <c r="A112" s="42"/>
      <c r="B112" s="43"/>
      <c r="C112" s="218" t="s">
        <v>319</v>
      </c>
      <c r="D112" s="218" t="s">
        <v>237</v>
      </c>
      <c r="E112" s="219" t="s">
        <v>17489</v>
      </c>
      <c r="F112" s="220" t="s">
        <v>17490</v>
      </c>
      <c r="G112" s="221" t="s">
        <v>10100</v>
      </c>
      <c r="H112" s="222">
        <v>14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339</v>
      </c>
      <c r="BM112" s="229" t="s">
        <v>17491</v>
      </c>
    </row>
    <row r="113" s="2" customFormat="1" ht="16.5" customHeight="1">
      <c r="A113" s="42"/>
      <c r="B113" s="43"/>
      <c r="C113" s="218" t="s">
        <v>326</v>
      </c>
      <c r="D113" s="218" t="s">
        <v>237</v>
      </c>
      <c r="E113" s="219" t="s">
        <v>17492</v>
      </c>
      <c r="F113" s="220" t="s">
        <v>17493</v>
      </c>
      <c r="G113" s="221" t="s">
        <v>10100</v>
      </c>
      <c r="H113" s="222">
        <v>14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339</v>
      </c>
      <c r="BM113" s="229" t="s">
        <v>17494</v>
      </c>
    </row>
    <row r="114" s="2" customFormat="1" ht="16.5" customHeight="1">
      <c r="A114" s="42"/>
      <c r="B114" s="43"/>
      <c r="C114" s="218" t="s">
        <v>332</v>
      </c>
      <c r="D114" s="218" t="s">
        <v>237</v>
      </c>
      <c r="E114" s="219" t="s">
        <v>17495</v>
      </c>
      <c r="F114" s="220" t="s">
        <v>17496</v>
      </c>
      <c r="G114" s="221" t="s">
        <v>10100</v>
      </c>
      <c r="H114" s="222">
        <v>6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339</v>
      </c>
      <c r="BM114" s="229" t="s">
        <v>17497</v>
      </c>
    </row>
    <row r="115" s="2" customFormat="1" ht="16.5" customHeight="1">
      <c r="A115" s="42"/>
      <c r="B115" s="43"/>
      <c r="C115" s="218" t="s">
        <v>339</v>
      </c>
      <c r="D115" s="218" t="s">
        <v>237</v>
      </c>
      <c r="E115" s="219" t="s">
        <v>17340</v>
      </c>
      <c r="F115" s="220" t="s">
        <v>17498</v>
      </c>
      <c r="G115" s="221" t="s">
        <v>10100</v>
      </c>
      <c r="H115" s="222">
        <v>6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47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83</v>
      </c>
      <c r="BK115" s="230">
        <f>ROUND(I115*H115,2)</f>
        <v>0</v>
      </c>
      <c r="BL115" s="21" t="s">
        <v>339</v>
      </c>
      <c r="BM115" s="229" t="s">
        <v>17499</v>
      </c>
    </row>
    <row r="116" s="2" customFormat="1" ht="16.5" customHeight="1">
      <c r="A116" s="42"/>
      <c r="B116" s="43"/>
      <c r="C116" s="218" t="s">
        <v>345</v>
      </c>
      <c r="D116" s="218" t="s">
        <v>237</v>
      </c>
      <c r="E116" s="219" t="s">
        <v>17342</v>
      </c>
      <c r="F116" s="220" t="s">
        <v>17500</v>
      </c>
      <c r="G116" s="221" t="s">
        <v>10100</v>
      </c>
      <c r="H116" s="222">
        <v>40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47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83</v>
      </c>
      <c r="BK116" s="230">
        <f>ROUND(I116*H116,2)</f>
        <v>0</v>
      </c>
      <c r="BL116" s="21" t="s">
        <v>339</v>
      </c>
      <c r="BM116" s="229" t="s">
        <v>17501</v>
      </c>
    </row>
    <row r="117" s="2" customFormat="1" ht="16.5" customHeight="1">
      <c r="A117" s="42"/>
      <c r="B117" s="43"/>
      <c r="C117" s="218" t="s">
        <v>351</v>
      </c>
      <c r="D117" s="218" t="s">
        <v>237</v>
      </c>
      <c r="E117" s="219" t="s">
        <v>17345</v>
      </c>
      <c r="F117" s="220" t="s">
        <v>17502</v>
      </c>
      <c r="G117" s="221" t="s">
        <v>240</v>
      </c>
      <c r="H117" s="222">
        <v>18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339</v>
      </c>
      <c r="BM117" s="229" t="s">
        <v>17503</v>
      </c>
    </row>
    <row r="118" s="2" customFormat="1" ht="16.5" customHeight="1">
      <c r="A118" s="42"/>
      <c r="B118" s="43"/>
      <c r="C118" s="218" t="s">
        <v>356</v>
      </c>
      <c r="D118" s="218" t="s">
        <v>237</v>
      </c>
      <c r="E118" s="219" t="s">
        <v>17348</v>
      </c>
      <c r="F118" s="220" t="s">
        <v>17504</v>
      </c>
      <c r="G118" s="221" t="s">
        <v>240</v>
      </c>
      <c r="H118" s="222">
        <v>18</v>
      </c>
      <c r="I118" s="223"/>
      <c r="J118" s="224">
        <f>ROUND(I118*H118,2)</f>
        <v>0</v>
      </c>
      <c r="K118" s="220" t="s">
        <v>19</v>
      </c>
      <c r="L118" s="48"/>
      <c r="M118" s="225" t="s">
        <v>19</v>
      </c>
      <c r="N118" s="226" t="s">
        <v>47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83</v>
      </c>
      <c r="BK118" s="230">
        <f>ROUND(I118*H118,2)</f>
        <v>0</v>
      </c>
      <c r="BL118" s="21" t="s">
        <v>339</v>
      </c>
      <c r="BM118" s="229" t="s">
        <v>17505</v>
      </c>
    </row>
    <row r="119" s="2" customFormat="1" ht="21.75" customHeight="1">
      <c r="A119" s="42"/>
      <c r="B119" s="43"/>
      <c r="C119" s="218" t="s">
        <v>361</v>
      </c>
      <c r="D119" s="218" t="s">
        <v>237</v>
      </c>
      <c r="E119" s="219" t="s">
        <v>17350</v>
      </c>
      <c r="F119" s="220" t="s">
        <v>17506</v>
      </c>
      <c r="G119" s="221" t="s">
        <v>10100</v>
      </c>
      <c r="H119" s="222">
        <v>2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47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83</v>
      </c>
      <c r="BK119" s="230">
        <f>ROUND(I119*H119,2)</f>
        <v>0</v>
      </c>
      <c r="BL119" s="21" t="s">
        <v>339</v>
      </c>
      <c r="BM119" s="229" t="s">
        <v>17507</v>
      </c>
    </row>
    <row r="120" s="2" customFormat="1" ht="16.5" customHeight="1">
      <c r="A120" s="42"/>
      <c r="B120" s="43"/>
      <c r="C120" s="218" t="s">
        <v>7</v>
      </c>
      <c r="D120" s="218" t="s">
        <v>237</v>
      </c>
      <c r="E120" s="219" t="s">
        <v>17353</v>
      </c>
      <c r="F120" s="220" t="s">
        <v>17508</v>
      </c>
      <c r="G120" s="221" t="s">
        <v>252</v>
      </c>
      <c r="H120" s="222">
        <v>4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47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83</v>
      </c>
      <c r="BK120" s="230">
        <f>ROUND(I120*H120,2)</f>
        <v>0</v>
      </c>
      <c r="BL120" s="21" t="s">
        <v>339</v>
      </c>
      <c r="BM120" s="229" t="s">
        <v>17509</v>
      </c>
    </row>
    <row r="121" s="2" customFormat="1" ht="16.5" customHeight="1">
      <c r="A121" s="42"/>
      <c r="B121" s="43"/>
      <c r="C121" s="218" t="s">
        <v>385</v>
      </c>
      <c r="D121" s="218" t="s">
        <v>237</v>
      </c>
      <c r="E121" s="219" t="s">
        <v>17356</v>
      </c>
      <c r="F121" s="220" t="s">
        <v>13726</v>
      </c>
      <c r="G121" s="221" t="s">
        <v>10100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47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83</v>
      </c>
      <c r="BK121" s="230">
        <f>ROUND(I121*H121,2)</f>
        <v>0</v>
      </c>
      <c r="BL121" s="21" t="s">
        <v>339</v>
      </c>
      <c r="BM121" s="229" t="s">
        <v>17510</v>
      </c>
    </row>
    <row r="122" s="2" customFormat="1" ht="16.5" customHeight="1">
      <c r="A122" s="42"/>
      <c r="B122" s="43"/>
      <c r="C122" s="218" t="s">
        <v>393</v>
      </c>
      <c r="D122" s="218" t="s">
        <v>237</v>
      </c>
      <c r="E122" s="219" t="s">
        <v>17358</v>
      </c>
      <c r="F122" s="220" t="s">
        <v>17511</v>
      </c>
      <c r="G122" s="221" t="s">
        <v>10100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47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83</v>
      </c>
      <c r="BK122" s="230">
        <f>ROUND(I122*H122,2)</f>
        <v>0</v>
      </c>
      <c r="BL122" s="21" t="s">
        <v>339</v>
      </c>
      <c r="BM122" s="229" t="s">
        <v>17512</v>
      </c>
    </row>
    <row r="123" s="2" customFormat="1" ht="16.5" customHeight="1">
      <c r="A123" s="42"/>
      <c r="B123" s="43"/>
      <c r="C123" s="218" t="s">
        <v>399</v>
      </c>
      <c r="D123" s="218" t="s">
        <v>237</v>
      </c>
      <c r="E123" s="219" t="s">
        <v>17360</v>
      </c>
      <c r="F123" s="220" t="s">
        <v>13717</v>
      </c>
      <c r="G123" s="221" t="s">
        <v>13714</v>
      </c>
      <c r="H123" s="222">
        <v>30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47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83</v>
      </c>
      <c r="BK123" s="230">
        <f>ROUND(I123*H123,2)</f>
        <v>0</v>
      </c>
      <c r="BL123" s="21" t="s">
        <v>339</v>
      </c>
      <c r="BM123" s="229" t="s">
        <v>17513</v>
      </c>
    </row>
    <row r="124" s="2" customFormat="1" ht="16.5" customHeight="1">
      <c r="A124" s="42"/>
      <c r="B124" s="43"/>
      <c r="C124" s="218" t="s">
        <v>407</v>
      </c>
      <c r="D124" s="218" t="s">
        <v>237</v>
      </c>
      <c r="E124" s="219" t="s">
        <v>17363</v>
      </c>
      <c r="F124" s="220" t="s">
        <v>13720</v>
      </c>
      <c r="G124" s="221" t="s">
        <v>13714</v>
      </c>
      <c r="H124" s="222">
        <v>18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47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83</v>
      </c>
      <c r="BK124" s="230">
        <f>ROUND(I124*H124,2)</f>
        <v>0</v>
      </c>
      <c r="BL124" s="21" t="s">
        <v>339</v>
      </c>
      <c r="BM124" s="229" t="s">
        <v>17514</v>
      </c>
    </row>
    <row r="125" s="2" customFormat="1" ht="16.5" customHeight="1">
      <c r="A125" s="42"/>
      <c r="B125" s="43"/>
      <c r="C125" s="218" t="s">
        <v>413</v>
      </c>
      <c r="D125" s="218" t="s">
        <v>237</v>
      </c>
      <c r="E125" s="219" t="s">
        <v>17365</v>
      </c>
      <c r="F125" s="220" t="s">
        <v>15637</v>
      </c>
      <c r="G125" s="221" t="s">
        <v>13714</v>
      </c>
      <c r="H125" s="222">
        <v>16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47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339</v>
      </c>
      <c r="BM125" s="229" t="s">
        <v>17515</v>
      </c>
    </row>
    <row r="126" s="2" customFormat="1" ht="24.15" customHeight="1">
      <c r="A126" s="42"/>
      <c r="B126" s="43"/>
      <c r="C126" s="218" t="s">
        <v>419</v>
      </c>
      <c r="D126" s="218" t="s">
        <v>237</v>
      </c>
      <c r="E126" s="219" t="s">
        <v>17367</v>
      </c>
      <c r="F126" s="220" t="s">
        <v>17516</v>
      </c>
      <c r="G126" s="221" t="s">
        <v>10100</v>
      </c>
      <c r="H126" s="222">
        <v>4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339</v>
      </c>
      <c r="AT126" s="229" t="s">
        <v>237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339</v>
      </c>
      <c r="BM126" s="229" t="s">
        <v>17517</v>
      </c>
    </row>
    <row r="127" s="2" customFormat="1" ht="16.5" customHeight="1">
      <c r="A127" s="42"/>
      <c r="B127" s="43"/>
      <c r="C127" s="218" t="s">
        <v>432</v>
      </c>
      <c r="D127" s="218" t="s">
        <v>237</v>
      </c>
      <c r="E127" s="219" t="s">
        <v>17369</v>
      </c>
      <c r="F127" s="220" t="s">
        <v>17518</v>
      </c>
      <c r="G127" s="221" t="s">
        <v>240</v>
      </c>
      <c r="H127" s="222">
        <v>14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339</v>
      </c>
      <c r="BM127" s="229" t="s">
        <v>17519</v>
      </c>
    </row>
    <row r="128" s="2" customFormat="1" ht="16.5" customHeight="1">
      <c r="A128" s="42"/>
      <c r="B128" s="43"/>
      <c r="C128" s="218" t="s">
        <v>441</v>
      </c>
      <c r="D128" s="218" t="s">
        <v>237</v>
      </c>
      <c r="E128" s="219" t="s">
        <v>17371</v>
      </c>
      <c r="F128" s="220" t="s">
        <v>17520</v>
      </c>
      <c r="G128" s="221" t="s">
        <v>240</v>
      </c>
      <c r="H128" s="222">
        <v>14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47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83</v>
      </c>
      <c r="BK128" s="230">
        <f>ROUND(I128*H128,2)</f>
        <v>0</v>
      </c>
      <c r="BL128" s="21" t="s">
        <v>339</v>
      </c>
      <c r="BM128" s="229" t="s">
        <v>17521</v>
      </c>
    </row>
    <row r="129" s="2" customFormat="1" ht="16.5" customHeight="1">
      <c r="A129" s="42"/>
      <c r="B129" s="43"/>
      <c r="C129" s="218" t="s">
        <v>449</v>
      </c>
      <c r="D129" s="218" t="s">
        <v>237</v>
      </c>
      <c r="E129" s="219" t="s">
        <v>17373</v>
      </c>
      <c r="F129" s="220" t="s">
        <v>17522</v>
      </c>
      <c r="G129" s="221" t="s">
        <v>10100</v>
      </c>
      <c r="H129" s="222">
        <v>14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339</v>
      </c>
      <c r="BM129" s="229" t="s">
        <v>17523</v>
      </c>
    </row>
    <row r="130" s="2" customFormat="1" ht="16.5" customHeight="1">
      <c r="A130" s="42"/>
      <c r="B130" s="43"/>
      <c r="C130" s="218" t="s">
        <v>456</v>
      </c>
      <c r="D130" s="218" t="s">
        <v>237</v>
      </c>
      <c r="E130" s="219" t="s">
        <v>17375</v>
      </c>
      <c r="F130" s="220" t="s">
        <v>17524</v>
      </c>
      <c r="G130" s="221" t="s">
        <v>240</v>
      </c>
      <c r="H130" s="222">
        <v>566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339</v>
      </c>
      <c r="BM130" s="229" t="s">
        <v>17525</v>
      </c>
    </row>
    <row r="131" s="2" customFormat="1" ht="16.5" customHeight="1">
      <c r="A131" s="42"/>
      <c r="B131" s="43"/>
      <c r="C131" s="218" t="s">
        <v>471</v>
      </c>
      <c r="D131" s="218" t="s">
        <v>237</v>
      </c>
      <c r="E131" s="219" t="s">
        <v>17526</v>
      </c>
      <c r="F131" s="220" t="s">
        <v>17328</v>
      </c>
      <c r="G131" s="221" t="s">
        <v>10100</v>
      </c>
      <c r="H131" s="222">
        <v>54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47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83</v>
      </c>
      <c r="BK131" s="230">
        <f>ROUND(I131*H131,2)</f>
        <v>0</v>
      </c>
      <c r="BL131" s="21" t="s">
        <v>339</v>
      </c>
      <c r="BM131" s="229" t="s">
        <v>17527</v>
      </c>
    </row>
    <row r="132" s="2" customFormat="1" ht="16.5" customHeight="1">
      <c r="A132" s="42"/>
      <c r="B132" s="43"/>
      <c r="C132" s="218" t="s">
        <v>484</v>
      </c>
      <c r="D132" s="218" t="s">
        <v>237</v>
      </c>
      <c r="E132" s="219" t="s">
        <v>17528</v>
      </c>
      <c r="F132" s="220" t="s">
        <v>17325</v>
      </c>
      <c r="G132" s="221" t="s">
        <v>10100</v>
      </c>
      <c r="H132" s="222">
        <v>40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339</v>
      </c>
      <c r="BM132" s="229" t="s">
        <v>17529</v>
      </c>
    </row>
    <row r="133" s="17" customFormat="1" ht="20.88" customHeight="1">
      <c r="A133" s="17"/>
      <c r="B133" s="303"/>
      <c r="C133" s="304"/>
      <c r="D133" s="305" t="s">
        <v>75</v>
      </c>
      <c r="E133" s="305" t="s">
        <v>17244</v>
      </c>
      <c r="F133" s="305" t="s">
        <v>17530</v>
      </c>
      <c r="G133" s="304"/>
      <c r="H133" s="304"/>
      <c r="I133" s="306"/>
      <c r="J133" s="307">
        <f>BK133</f>
        <v>0</v>
      </c>
      <c r="K133" s="304"/>
      <c r="L133" s="308"/>
      <c r="M133" s="309"/>
      <c r="N133" s="310"/>
      <c r="O133" s="310"/>
      <c r="P133" s="311">
        <f>SUM(P134:P157)</f>
        <v>0</v>
      </c>
      <c r="Q133" s="310"/>
      <c r="R133" s="311">
        <f>SUM(R134:R157)</f>
        <v>0.32392000000000004</v>
      </c>
      <c r="S133" s="310"/>
      <c r="T133" s="312">
        <f>SUM(T134:T157)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3" t="s">
        <v>88</v>
      </c>
      <c r="AT133" s="314" t="s">
        <v>75</v>
      </c>
      <c r="AU133" s="314" t="s">
        <v>92</v>
      </c>
      <c r="AY133" s="313" t="s">
        <v>235</v>
      </c>
      <c r="BK133" s="315">
        <f>SUM(BK134:BK157)</f>
        <v>0</v>
      </c>
    </row>
    <row r="134" s="2" customFormat="1" ht="16.5" customHeight="1">
      <c r="A134" s="42"/>
      <c r="B134" s="43"/>
      <c r="C134" s="280" t="s">
        <v>493</v>
      </c>
      <c r="D134" s="280" t="s">
        <v>386</v>
      </c>
      <c r="E134" s="281" t="s">
        <v>14963</v>
      </c>
      <c r="F134" s="282" t="s">
        <v>14964</v>
      </c>
      <c r="G134" s="283" t="s">
        <v>240</v>
      </c>
      <c r="H134" s="284">
        <v>135</v>
      </c>
      <c r="I134" s="285"/>
      <c r="J134" s="286">
        <f>ROUND(I134*H134,2)</f>
        <v>0</v>
      </c>
      <c r="K134" s="282" t="s">
        <v>241</v>
      </c>
      <c r="L134" s="287"/>
      <c r="M134" s="288" t="s">
        <v>19</v>
      </c>
      <c r="N134" s="289" t="s">
        <v>47</v>
      </c>
      <c r="O134" s="88"/>
      <c r="P134" s="227">
        <f>O134*H134</f>
        <v>0</v>
      </c>
      <c r="Q134" s="227">
        <v>0.00012</v>
      </c>
      <c r="R134" s="227">
        <f>Q134*H134</f>
        <v>0.016199999999999999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471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83</v>
      </c>
      <c r="BK134" s="230">
        <f>ROUND(I134*H134,2)</f>
        <v>0</v>
      </c>
      <c r="BL134" s="21" t="s">
        <v>339</v>
      </c>
      <c r="BM134" s="229" t="s">
        <v>17531</v>
      </c>
    </row>
    <row r="135" s="2" customFormat="1" ht="16.5" customHeight="1">
      <c r="A135" s="42"/>
      <c r="B135" s="43"/>
      <c r="C135" s="280" t="s">
        <v>505</v>
      </c>
      <c r="D135" s="280" t="s">
        <v>386</v>
      </c>
      <c r="E135" s="281" t="s">
        <v>14970</v>
      </c>
      <c r="F135" s="282" t="s">
        <v>14971</v>
      </c>
      <c r="G135" s="283" t="s">
        <v>240</v>
      </c>
      <c r="H135" s="284">
        <v>116</v>
      </c>
      <c r="I135" s="285"/>
      <c r="J135" s="286">
        <f>ROUND(I135*H135,2)</f>
        <v>0</v>
      </c>
      <c r="K135" s="282" t="s">
        <v>241</v>
      </c>
      <c r="L135" s="287"/>
      <c r="M135" s="288" t="s">
        <v>19</v>
      </c>
      <c r="N135" s="289" t="s">
        <v>47</v>
      </c>
      <c r="O135" s="88"/>
      <c r="P135" s="227">
        <f>O135*H135</f>
        <v>0</v>
      </c>
      <c r="Q135" s="227">
        <v>0.00017000000000000001</v>
      </c>
      <c r="R135" s="227">
        <f>Q135*H135</f>
        <v>0.019720000000000001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471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339</v>
      </c>
      <c r="BM135" s="229" t="s">
        <v>17532</v>
      </c>
    </row>
    <row r="136" s="2" customFormat="1" ht="16.5" customHeight="1">
      <c r="A136" s="42"/>
      <c r="B136" s="43"/>
      <c r="C136" s="280" t="s">
        <v>527</v>
      </c>
      <c r="D136" s="280" t="s">
        <v>386</v>
      </c>
      <c r="E136" s="281" t="s">
        <v>17533</v>
      </c>
      <c r="F136" s="282" t="s">
        <v>17534</v>
      </c>
      <c r="G136" s="283" t="s">
        <v>240</v>
      </c>
      <c r="H136" s="284">
        <v>450</v>
      </c>
      <c r="I136" s="285"/>
      <c r="J136" s="286">
        <f>ROUND(I136*H136,2)</f>
        <v>0</v>
      </c>
      <c r="K136" s="282" t="s">
        <v>241</v>
      </c>
      <c r="L136" s="287"/>
      <c r="M136" s="288" t="s">
        <v>19</v>
      </c>
      <c r="N136" s="289" t="s">
        <v>47</v>
      </c>
      <c r="O136" s="88"/>
      <c r="P136" s="227">
        <f>O136*H136</f>
        <v>0</v>
      </c>
      <c r="Q136" s="227">
        <v>0.00064000000000000005</v>
      </c>
      <c r="R136" s="227">
        <f>Q136*H136</f>
        <v>0.28800000000000003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471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83</v>
      </c>
      <c r="BK136" s="230">
        <f>ROUND(I136*H136,2)</f>
        <v>0</v>
      </c>
      <c r="BL136" s="21" t="s">
        <v>339</v>
      </c>
      <c r="BM136" s="229" t="s">
        <v>17535</v>
      </c>
    </row>
    <row r="137" s="2" customFormat="1" ht="16.5" customHeight="1">
      <c r="A137" s="42"/>
      <c r="B137" s="43"/>
      <c r="C137" s="280" t="s">
        <v>534</v>
      </c>
      <c r="D137" s="280" t="s">
        <v>386</v>
      </c>
      <c r="E137" s="281" t="s">
        <v>17536</v>
      </c>
      <c r="F137" s="282" t="s">
        <v>17537</v>
      </c>
      <c r="G137" s="283" t="s">
        <v>240</v>
      </c>
      <c r="H137" s="284">
        <v>566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471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339</v>
      </c>
      <c r="BM137" s="229" t="s">
        <v>17538</v>
      </c>
    </row>
    <row r="138" s="2" customFormat="1" ht="24.15" customHeight="1">
      <c r="A138" s="42"/>
      <c r="B138" s="43"/>
      <c r="C138" s="280" t="s">
        <v>545</v>
      </c>
      <c r="D138" s="280" t="s">
        <v>386</v>
      </c>
      <c r="E138" s="281" t="s">
        <v>17252</v>
      </c>
      <c r="F138" s="282" t="s">
        <v>17539</v>
      </c>
      <c r="G138" s="283" t="s">
        <v>10100</v>
      </c>
      <c r="H138" s="284">
        <v>4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47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471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83</v>
      </c>
      <c r="BK138" s="230">
        <f>ROUND(I138*H138,2)</f>
        <v>0</v>
      </c>
      <c r="BL138" s="21" t="s">
        <v>339</v>
      </c>
      <c r="BM138" s="229" t="s">
        <v>17540</v>
      </c>
    </row>
    <row r="139" s="2" customFormat="1" ht="16.5" customHeight="1">
      <c r="A139" s="42"/>
      <c r="B139" s="43"/>
      <c r="C139" s="280" t="s">
        <v>550</v>
      </c>
      <c r="D139" s="280" t="s">
        <v>386</v>
      </c>
      <c r="E139" s="281" t="s">
        <v>17255</v>
      </c>
      <c r="F139" s="282" t="s">
        <v>17541</v>
      </c>
      <c r="G139" s="283" t="s">
        <v>240</v>
      </c>
      <c r="H139" s="284">
        <v>14</v>
      </c>
      <c r="I139" s="285"/>
      <c r="J139" s="286">
        <f>ROUND(I139*H139,2)</f>
        <v>0</v>
      </c>
      <c r="K139" s="282" t="s">
        <v>19</v>
      </c>
      <c r="L139" s="287"/>
      <c r="M139" s="288" t="s">
        <v>19</v>
      </c>
      <c r="N139" s="289" t="s">
        <v>47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471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83</v>
      </c>
      <c r="BK139" s="230">
        <f>ROUND(I139*H139,2)</f>
        <v>0</v>
      </c>
      <c r="BL139" s="21" t="s">
        <v>339</v>
      </c>
      <c r="BM139" s="229" t="s">
        <v>17542</v>
      </c>
    </row>
    <row r="140" s="2" customFormat="1" ht="16.5" customHeight="1">
      <c r="A140" s="42"/>
      <c r="B140" s="43"/>
      <c r="C140" s="280" t="s">
        <v>557</v>
      </c>
      <c r="D140" s="280" t="s">
        <v>386</v>
      </c>
      <c r="E140" s="281" t="s">
        <v>17543</v>
      </c>
      <c r="F140" s="282" t="s">
        <v>17544</v>
      </c>
      <c r="G140" s="283" t="s">
        <v>240</v>
      </c>
      <c r="H140" s="284">
        <v>14</v>
      </c>
      <c r="I140" s="285"/>
      <c r="J140" s="286">
        <f>ROUND(I140*H140,2)</f>
        <v>0</v>
      </c>
      <c r="K140" s="282" t="s">
        <v>19</v>
      </c>
      <c r="L140" s="287"/>
      <c r="M140" s="288" t="s">
        <v>19</v>
      </c>
      <c r="N140" s="289" t="s">
        <v>47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471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83</v>
      </c>
      <c r="BK140" s="230">
        <f>ROUND(I140*H140,2)</f>
        <v>0</v>
      </c>
      <c r="BL140" s="21" t="s">
        <v>339</v>
      </c>
      <c r="BM140" s="229" t="s">
        <v>17545</v>
      </c>
    </row>
    <row r="141" s="2" customFormat="1" ht="16.5" customHeight="1">
      <c r="A141" s="42"/>
      <c r="B141" s="43"/>
      <c r="C141" s="280" t="s">
        <v>572</v>
      </c>
      <c r="D141" s="280" t="s">
        <v>386</v>
      </c>
      <c r="E141" s="281" t="s">
        <v>17546</v>
      </c>
      <c r="F141" s="282" t="s">
        <v>17522</v>
      </c>
      <c r="G141" s="283" t="s">
        <v>10100</v>
      </c>
      <c r="H141" s="284">
        <v>14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47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471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339</v>
      </c>
      <c r="BM141" s="229" t="s">
        <v>17547</v>
      </c>
    </row>
    <row r="142" s="2" customFormat="1" ht="16.5" customHeight="1">
      <c r="A142" s="42"/>
      <c r="B142" s="43"/>
      <c r="C142" s="280" t="s">
        <v>581</v>
      </c>
      <c r="D142" s="280" t="s">
        <v>386</v>
      </c>
      <c r="E142" s="281" t="s">
        <v>17548</v>
      </c>
      <c r="F142" s="282" t="s">
        <v>17524</v>
      </c>
      <c r="G142" s="283" t="s">
        <v>240</v>
      </c>
      <c r="H142" s="284">
        <v>566</v>
      </c>
      <c r="I142" s="285"/>
      <c r="J142" s="286">
        <f>ROUND(I142*H142,2)</f>
        <v>0</v>
      </c>
      <c r="K142" s="282" t="s">
        <v>19</v>
      </c>
      <c r="L142" s="287"/>
      <c r="M142" s="288" t="s">
        <v>19</v>
      </c>
      <c r="N142" s="289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471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339</v>
      </c>
      <c r="BM142" s="229" t="s">
        <v>17549</v>
      </c>
    </row>
    <row r="143" s="2" customFormat="1" ht="16.5" customHeight="1">
      <c r="A143" s="42"/>
      <c r="B143" s="43"/>
      <c r="C143" s="280" t="s">
        <v>591</v>
      </c>
      <c r="D143" s="280" t="s">
        <v>386</v>
      </c>
      <c r="E143" s="281" t="s">
        <v>17266</v>
      </c>
      <c r="F143" s="282" t="s">
        <v>17270</v>
      </c>
      <c r="G143" s="283" t="s">
        <v>10100</v>
      </c>
      <c r="H143" s="284">
        <v>54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47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471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83</v>
      </c>
      <c r="BK143" s="230">
        <f>ROUND(I143*H143,2)</f>
        <v>0</v>
      </c>
      <c r="BL143" s="21" t="s">
        <v>339</v>
      </c>
      <c r="BM143" s="229" t="s">
        <v>17550</v>
      </c>
    </row>
    <row r="144" s="2" customFormat="1" ht="16.5" customHeight="1">
      <c r="A144" s="42"/>
      <c r="B144" s="43"/>
      <c r="C144" s="280" t="s">
        <v>610</v>
      </c>
      <c r="D144" s="280" t="s">
        <v>386</v>
      </c>
      <c r="E144" s="281" t="s">
        <v>17269</v>
      </c>
      <c r="F144" s="282" t="s">
        <v>17267</v>
      </c>
      <c r="G144" s="283" t="s">
        <v>10100</v>
      </c>
      <c r="H144" s="284">
        <v>40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47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471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83</v>
      </c>
      <c r="BK144" s="230">
        <f>ROUND(I144*H144,2)</f>
        <v>0</v>
      </c>
      <c r="BL144" s="21" t="s">
        <v>339</v>
      </c>
      <c r="BM144" s="229" t="s">
        <v>17551</v>
      </c>
    </row>
    <row r="145" s="2" customFormat="1" ht="33" customHeight="1">
      <c r="A145" s="42"/>
      <c r="B145" s="43"/>
      <c r="C145" s="280" t="s">
        <v>616</v>
      </c>
      <c r="D145" s="280" t="s">
        <v>386</v>
      </c>
      <c r="E145" s="281" t="s">
        <v>17552</v>
      </c>
      <c r="F145" s="282" t="s">
        <v>17553</v>
      </c>
      <c r="G145" s="283" t="s">
        <v>10100</v>
      </c>
      <c r="H145" s="284">
        <v>4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47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471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339</v>
      </c>
      <c r="BM145" s="229" t="s">
        <v>17554</v>
      </c>
    </row>
    <row r="146" s="2" customFormat="1" ht="33" customHeight="1">
      <c r="A146" s="42"/>
      <c r="B146" s="43"/>
      <c r="C146" s="280" t="s">
        <v>627</v>
      </c>
      <c r="D146" s="280" t="s">
        <v>386</v>
      </c>
      <c r="E146" s="281" t="s">
        <v>17555</v>
      </c>
      <c r="F146" s="282" t="s">
        <v>17556</v>
      </c>
      <c r="G146" s="283" t="s">
        <v>10100</v>
      </c>
      <c r="H146" s="284">
        <v>1</v>
      </c>
      <c r="I146" s="285"/>
      <c r="J146" s="286">
        <f>ROUND(I146*H146,2)</f>
        <v>0</v>
      </c>
      <c r="K146" s="282" t="s">
        <v>19</v>
      </c>
      <c r="L146" s="287"/>
      <c r="M146" s="288" t="s">
        <v>19</v>
      </c>
      <c r="N146" s="289" t="s">
        <v>47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471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83</v>
      </c>
      <c r="BK146" s="230">
        <f>ROUND(I146*H146,2)</f>
        <v>0</v>
      </c>
      <c r="BL146" s="21" t="s">
        <v>339</v>
      </c>
      <c r="BM146" s="229" t="s">
        <v>17557</v>
      </c>
    </row>
    <row r="147" s="2" customFormat="1" ht="33" customHeight="1">
      <c r="A147" s="42"/>
      <c r="B147" s="43"/>
      <c r="C147" s="280" t="s">
        <v>640</v>
      </c>
      <c r="D147" s="280" t="s">
        <v>386</v>
      </c>
      <c r="E147" s="281" t="s">
        <v>17558</v>
      </c>
      <c r="F147" s="282" t="s">
        <v>17559</v>
      </c>
      <c r="G147" s="283" t="s">
        <v>10100</v>
      </c>
      <c r="H147" s="284">
        <v>4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47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471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339</v>
      </c>
      <c r="BM147" s="229" t="s">
        <v>17560</v>
      </c>
    </row>
    <row r="148" s="2" customFormat="1" ht="33" customHeight="1">
      <c r="A148" s="42"/>
      <c r="B148" s="43"/>
      <c r="C148" s="280" t="s">
        <v>653</v>
      </c>
      <c r="D148" s="280" t="s">
        <v>386</v>
      </c>
      <c r="E148" s="281" t="s">
        <v>17561</v>
      </c>
      <c r="F148" s="282" t="s">
        <v>17562</v>
      </c>
      <c r="G148" s="283" t="s">
        <v>10100</v>
      </c>
      <c r="H148" s="284">
        <v>5</v>
      </c>
      <c r="I148" s="285"/>
      <c r="J148" s="286">
        <f>ROUND(I148*H148,2)</f>
        <v>0</v>
      </c>
      <c r="K148" s="282" t="s">
        <v>19</v>
      </c>
      <c r="L148" s="287"/>
      <c r="M148" s="288" t="s">
        <v>19</v>
      </c>
      <c r="N148" s="289" t="s">
        <v>47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471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83</v>
      </c>
      <c r="BK148" s="230">
        <f>ROUND(I148*H148,2)</f>
        <v>0</v>
      </c>
      <c r="BL148" s="21" t="s">
        <v>339</v>
      </c>
      <c r="BM148" s="229" t="s">
        <v>17563</v>
      </c>
    </row>
    <row r="149" s="2" customFormat="1" ht="21.75" customHeight="1">
      <c r="A149" s="42"/>
      <c r="B149" s="43"/>
      <c r="C149" s="280" t="s">
        <v>659</v>
      </c>
      <c r="D149" s="280" t="s">
        <v>386</v>
      </c>
      <c r="E149" s="281" t="s">
        <v>12757</v>
      </c>
      <c r="F149" s="282" t="s">
        <v>17564</v>
      </c>
      <c r="G149" s="283" t="s">
        <v>10100</v>
      </c>
      <c r="H149" s="284">
        <v>6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339</v>
      </c>
      <c r="BM149" s="229" t="s">
        <v>17565</v>
      </c>
    </row>
    <row r="150" s="2" customFormat="1" ht="21.75" customHeight="1">
      <c r="A150" s="42"/>
      <c r="B150" s="43"/>
      <c r="C150" s="280" t="s">
        <v>666</v>
      </c>
      <c r="D150" s="280" t="s">
        <v>386</v>
      </c>
      <c r="E150" s="281" t="s">
        <v>17274</v>
      </c>
      <c r="F150" s="282" t="s">
        <v>17566</v>
      </c>
      <c r="G150" s="283" t="s">
        <v>10100</v>
      </c>
      <c r="H150" s="284">
        <v>14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471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339</v>
      </c>
      <c r="BM150" s="229" t="s">
        <v>17567</v>
      </c>
    </row>
    <row r="151" s="2" customFormat="1" ht="16.5" customHeight="1">
      <c r="A151" s="42"/>
      <c r="B151" s="43"/>
      <c r="C151" s="280" t="s">
        <v>672</v>
      </c>
      <c r="D151" s="280" t="s">
        <v>386</v>
      </c>
      <c r="E151" s="281" t="s">
        <v>17277</v>
      </c>
      <c r="F151" s="282" t="s">
        <v>17568</v>
      </c>
      <c r="G151" s="283" t="s">
        <v>10100</v>
      </c>
      <c r="H151" s="284">
        <v>14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47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83</v>
      </c>
      <c r="BK151" s="230">
        <f>ROUND(I151*H151,2)</f>
        <v>0</v>
      </c>
      <c r="BL151" s="21" t="s">
        <v>339</v>
      </c>
      <c r="BM151" s="229" t="s">
        <v>17569</v>
      </c>
    </row>
    <row r="152" s="2" customFormat="1" ht="16.5" customHeight="1">
      <c r="A152" s="42"/>
      <c r="B152" s="43"/>
      <c r="C152" s="280" t="s">
        <v>678</v>
      </c>
      <c r="D152" s="280" t="s">
        <v>386</v>
      </c>
      <c r="E152" s="281" t="s">
        <v>17280</v>
      </c>
      <c r="F152" s="282" t="s">
        <v>17493</v>
      </c>
      <c r="G152" s="283" t="s">
        <v>10100</v>
      </c>
      <c r="H152" s="284">
        <v>14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47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83</v>
      </c>
      <c r="BK152" s="230">
        <f>ROUND(I152*H152,2)</f>
        <v>0</v>
      </c>
      <c r="BL152" s="21" t="s">
        <v>339</v>
      </c>
      <c r="BM152" s="229" t="s">
        <v>17570</v>
      </c>
    </row>
    <row r="153" s="2" customFormat="1" ht="16.5" customHeight="1">
      <c r="A153" s="42"/>
      <c r="B153" s="43"/>
      <c r="C153" s="280" t="s">
        <v>688</v>
      </c>
      <c r="D153" s="280" t="s">
        <v>386</v>
      </c>
      <c r="E153" s="281" t="s">
        <v>17283</v>
      </c>
      <c r="F153" s="282" t="s">
        <v>17571</v>
      </c>
      <c r="G153" s="283" t="s">
        <v>10100</v>
      </c>
      <c r="H153" s="284">
        <v>6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339</v>
      </c>
      <c r="BM153" s="229" t="s">
        <v>17572</v>
      </c>
    </row>
    <row r="154" s="2" customFormat="1" ht="16.5" customHeight="1">
      <c r="A154" s="42"/>
      <c r="B154" s="43"/>
      <c r="C154" s="280" t="s">
        <v>696</v>
      </c>
      <c r="D154" s="280" t="s">
        <v>386</v>
      </c>
      <c r="E154" s="281" t="s">
        <v>17286</v>
      </c>
      <c r="F154" s="282" t="s">
        <v>17573</v>
      </c>
      <c r="G154" s="283" t="s">
        <v>10100</v>
      </c>
      <c r="H154" s="284">
        <v>6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339</v>
      </c>
      <c r="BM154" s="229" t="s">
        <v>17574</v>
      </c>
    </row>
    <row r="155" s="2" customFormat="1" ht="16.5" customHeight="1">
      <c r="A155" s="42"/>
      <c r="B155" s="43"/>
      <c r="C155" s="280" t="s">
        <v>705</v>
      </c>
      <c r="D155" s="280" t="s">
        <v>386</v>
      </c>
      <c r="E155" s="281" t="s">
        <v>17289</v>
      </c>
      <c r="F155" s="282" t="s">
        <v>17575</v>
      </c>
      <c r="G155" s="283" t="s">
        <v>240</v>
      </c>
      <c r="H155" s="284">
        <v>18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47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339</v>
      </c>
      <c r="BM155" s="229" t="s">
        <v>17576</v>
      </c>
    </row>
    <row r="156" s="2" customFormat="1" ht="16.5" customHeight="1">
      <c r="A156" s="42"/>
      <c r="B156" s="43"/>
      <c r="C156" s="280" t="s">
        <v>714</v>
      </c>
      <c r="D156" s="280" t="s">
        <v>386</v>
      </c>
      <c r="E156" s="281" t="s">
        <v>17291</v>
      </c>
      <c r="F156" s="282" t="s">
        <v>17504</v>
      </c>
      <c r="G156" s="283" t="s">
        <v>240</v>
      </c>
      <c r="H156" s="284">
        <v>18</v>
      </c>
      <c r="I156" s="285"/>
      <c r="J156" s="286">
        <f>ROUND(I156*H156,2)</f>
        <v>0</v>
      </c>
      <c r="K156" s="282" t="s">
        <v>19</v>
      </c>
      <c r="L156" s="287"/>
      <c r="M156" s="288" t="s">
        <v>19</v>
      </c>
      <c r="N156" s="289" t="s">
        <v>47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83</v>
      </c>
      <c r="BK156" s="230">
        <f>ROUND(I156*H156,2)</f>
        <v>0</v>
      </c>
      <c r="BL156" s="21" t="s">
        <v>339</v>
      </c>
      <c r="BM156" s="229" t="s">
        <v>17577</v>
      </c>
    </row>
    <row r="157" s="2" customFormat="1" ht="21.75" customHeight="1">
      <c r="A157" s="42"/>
      <c r="B157" s="43"/>
      <c r="C157" s="280" t="s">
        <v>721</v>
      </c>
      <c r="D157" s="280" t="s">
        <v>386</v>
      </c>
      <c r="E157" s="281" t="s">
        <v>17293</v>
      </c>
      <c r="F157" s="282" t="s">
        <v>17578</v>
      </c>
      <c r="G157" s="283" t="s">
        <v>10100</v>
      </c>
      <c r="H157" s="284">
        <v>2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47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339</v>
      </c>
      <c r="BM157" s="229" t="s">
        <v>17579</v>
      </c>
    </row>
    <row r="158" s="12" customFormat="1" ht="22.8" customHeight="1">
      <c r="A158" s="12"/>
      <c r="B158" s="202"/>
      <c r="C158" s="203"/>
      <c r="D158" s="204" t="s">
        <v>75</v>
      </c>
      <c r="E158" s="216" t="s">
        <v>386</v>
      </c>
      <c r="F158" s="216" t="s">
        <v>6306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P159</f>
        <v>0</v>
      </c>
      <c r="Q158" s="210"/>
      <c r="R158" s="211">
        <f>R159</f>
        <v>284.61133000000001</v>
      </c>
      <c r="S158" s="210"/>
      <c r="T158" s="212">
        <f>T159</f>
        <v>9.75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92</v>
      </c>
      <c r="AT158" s="214" t="s">
        <v>75</v>
      </c>
      <c r="AU158" s="214" t="s">
        <v>83</v>
      </c>
      <c r="AY158" s="213" t="s">
        <v>235</v>
      </c>
      <c r="BK158" s="215">
        <f>BK159</f>
        <v>0</v>
      </c>
    </row>
    <row r="159" s="12" customFormat="1" ht="20.88" customHeight="1">
      <c r="A159" s="12"/>
      <c r="B159" s="202"/>
      <c r="C159" s="203"/>
      <c r="D159" s="204" t="s">
        <v>75</v>
      </c>
      <c r="E159" s="216" t="s">
        <v>17386</v>
      </c>
      <c r="F159" s="216" t="s">
        <v>17580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SUM(P160:P206)</f>
        <v>0</v>
      </c>
      <c r="Q159" s="210"/>
      <c r="R159" s="211">
        <f>SUM(R160:R206)</f>
        <v>284.61133000000001</v>
      </c>
      <c r="S159" s="210"/>
      <c r="T159" s="212">
        <f>SUM(T160:T206)</f>
        <v>9.75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92</v>
      </c>
      <c r="AT159" s="214" t="s">
        <v>75</v>
      </c>
      <c r="AU159" s="214" t="s">
        <v>88</v>
      </c>
      <c r="AY159" s="213" t="s">
        <v>235</v>
      </c>
      <c r="BK159" s="215">
        <f>SUM(BK160:BK206)</f>
        <v>0</v>
      </c>
    </row>
    <row r="160" s="2" customFormat="1" ht="24.15" customHeight="1">
      <c r="A160" s="42"/>
      <c r="B160" s="43"/>
      <c r="C160" s="218" t="s">
        <v>728</v>
      </c>
      <c r="D160" s="218" t="s">
        <v>237</v>
      </c>
      <c r="E160" s="219" t="s">
        <v>17581</v>
      </c>
      <c r="F160" s="220" t="s">
        <v>17582</v>
      </c>
      <c r="G160" s="221" t="s">
        <v>288</v>
      </c>
      <c r="H160" s="222">
        <v>30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47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0.32500000000000001</v>
      </c>
      <c r="T160" s="228">
        <f>S160*H160</f>
        <v>9.75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92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339</v>
      </c>
      <c r="BM160" s="229" t="s">
        <v>17583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17584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92</v>
      </c>
    </row>
    <row r="162" s="2" customFormat="1" ht="16.5" customHeight="1">
      <c r="A162" s="42"/>
      <c r="B162" s="43"/>
      <c r="C162" s="218" t="s">
        <v>734</v>
      </c>
      <c r="D162" s="218" t="s">
        <v>237</v>
      </c>
      <c r="E162" s="219" t="s">
        <v>17585</v>
      </c>
      <c r="F162" s="220" t="s">
        <v>17586</v>
      </c>
      <c r="G162" s="221" t="s">
        <v>240</v>
      </c>
      <c r="H162" s="222">
        <v>120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2.0000000000000002E-05</v>
      </c>
      <c r="R162" s="227">
        <f>Q162*H162</f>
        <v>0.0024000000000000002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92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339</v>
      </c>
      <c r="BM162" s="229" t="s">
        <v>17587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17588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92</v>
      </c>
    </row>
    <row r="164" s="2" customFormat="1" ht="16.5" customHeight="1">
      <c r="A164" s="42"/>
      <c r="B164" s="43"/>
      <c r="C164" s="218" t="s">
        <v>748</v>
      </c>
      <c r="D164" s="218" t="s">
        <v>237</v>
      </c>
      <c r="E164" s="219" t="s">
        <v>17589</v>
      </c>
      <c r="F164" s="220" t="s">
        <v>17590</v>
      </c>
      <c r="G164" s="221" t="s">
        <v>288</v>
      </c>
      <c r="H164" s="222">
        <v>30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47</v>
      </c>
      <c r="O164" s="88"/>
      <c r="P164" s="227">
        <f>O164*H164</f>
        <v>0</v>
      </c>
      <c r="Q164" s="227">
        <v>0.48766999999999999</v>
      </c>
      <c r="R164" s="227">
        <f>Q164*H164</f>
        <v>14.630100000000001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92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339</v>
      </c>
      <c r="BM164" s="229" t="s">
        <v>17591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17592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92</v>
      </c>
    </row>
    <row r="166" s="2" customFormat="1" ht="16.5" customHeight="1">
      <c r="A166" s="42"/>
      <c r="B166" s="43"/>
      <c r="C166" s="218" t="s">
        <v>759</v>
      </c>
      <c r="D166" s="218" t="s">
        <v>237</v>
      </c>
      <c r="E166" s="219" t="s">
        <v>17388</v>
      </c>
      <c r="F166" s="220" t="s">
        <v>17389</v>
      </c>
      <c r="G166" s="221" t="s">
        <v>17390</v>
      </c>
      <c r="H166" s="222">
        <v>0.5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47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92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339</v>
      </c>
      <c r="BM166" s="229" t="s">
        <v>17593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17392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92</v>
      </c>
    </row>
    <row r="168" s="2" customFormat="1" ht="16.5" customHeight="1">
      <c r="A168" s="42"/>
      <c r="B168" s="43"/>
      <c r="C168" s="218" t="s">
        <v>774</v>
      </c>
      <c r="D168" s="218" t="s">
        <v>237</v>
      </c>
      <c r="E168" s="219" t="s">
        <v>17594</v>
      </c>
      <c r="F168" s="220" t="s">
        <v>17595</v>
      </c>
      <c r="G168" s="221" t="s">
        <v>10100</v>
      </c>
      <c r="H168" s="222">
        <v>14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92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339</v>
      </c>
      <c r="BM168" s="229" t="s">
        <v>17596</v>
      </c>
    </row>
    <row r="169" s="2" customFormat="1" ht="16.5" customHeight="1">
      <c r="A169" s="42"/>
      <c r="B169" s="43"/>
      <c r="C169" s="218" t="s">
        <v>782</v>
      </c>
      <c r="D169" s="218" t="s">
        <v>237</v>
      </c>
      <c r="E169" s="219" t="s">
        <v>17597</v>
      </c>
      <c r="F169" s="220" t="s">
        <v>17598</v>
      </c>
      <c r="G169" s="221" t="s">
        <v>257</v>
      </c>
      <c r="H169" s="222">
        <v>14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47</v>
      </c>
      <c r="O169" s="88"/>
      <c r="P169" s="227">
        <f>O169*H169</f>
        <v>0</v>
      </c>
      <c r="Q169" s="227">
        <v>2.3010199999999998</v>
      </c>
      <c r="R169" s="227">
        <f>Q169*H169</f>
        <v>32.214279999999995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83</v>
      </c>
      <c r="BK169" s="230">
        <f>ROUND(I169*H169,2)</f>
        <v>0</v>
      </c>
      <c r="BL169" s="21" t="s">
        <v>339</v>
      </c>
      <c r="BM169" s="229" t="s">
        <v>17599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17600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37.8" customHeight="1">
      <c r="A171" s="42"/>
      <c r="B171" s="43"/>
      <c r="C171" s="218" t="s">
        <v>791</v>
      </c>
      <c r="D171" s="218" t="s">
        <v>237</v>
      </c>
      <c r="E171" s="219" t="s">
        <v>17393</v>
      </c>
      <c r="F171" s="220" t="s">
        <v>17394</v>
      </c>
      <c r="G171" s="221" t="s">
        <v>240</v>
      </c>
      <c r="H171" s="222">
        <v>320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339</v>
      </c>
      <c r="BM171" s="229" t="s">
        <v>17601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17396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37.8" customHeight="1">
      <c r="A173" s="42"/>
      <c r="B173" s="43"/>
      <c r="C173" s="218" t="s">
        <v>800</v>
      </c>
      <c r="D173" s="218" t="s">
        <v>237</v>
      </c>
      <c r="E173" s="219" t="s">
        <v>17397</v>
      </c>
      <c r="F173" s="220" t="s">
        <v>17398</v>
      </c>
      <c r="G173" s="221" t="s">
        <v>240</v>
      </c>
      <c r="H173" s="222">
        <v>175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339</v>
      </c>
      <c r="BM173" s="229" t="s">
        <v>17602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17400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806</v>
      </c>
      <c r="D175" s="218" t="s">
        <v>237</v>
      </c>
      <c r="E175" s="219" t="s">
        <v>17401</v>
      </c>
      <c r="F175" s="220" t="s">
        <v>17402</v>
      </c>
      <c r="G175" s="221" t="s">
        <v>240</v>
      </c>
      <c r="H175" s="222">
        <v>495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47</v>
      </c>
      <c r="O175" s="88"/>
      <c r="P175" s="227">
        <f>O175*H175</f>
        <v>0</v>
      </c>
      <c r="Q175" s="227">
        <v>9.0000000000000006E-05</v>
      </c>
      <c r="R175" s="227">
        <f>Q175*H175</f>
        <v>0.044550000000000006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83</v>
      </c>
      <c r="BK175" s="230">
        <f>ROUND(I175*H175,2)</f>
        <v>0</v>
      </c>
      <c r="BL175" s="21" t="s">
        <v>339</v>
      </c>
      <c r="BM175" s="229" t="s">
        <v>17603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17404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814</v>
      </c>
      <c r="D177" s="218" t="s">
        <v>237</v>
      </c>
      <c r="E177" s="219" t="s">
        <v>17405</v>
      </c>
      <c r="F177" s="220" t="s">
        <v>17406</v>
      </c>
      <c r="G177" s="221" t="s">
        <v>240</v>
      </c>
      <c r="H177" s="222">
        <v>495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47</v>
      </c>
      <c r="O177" s="88"/>
      <c r="P177" s="227">
        <f>O177*H177</f>
        <v>0</v>
      </c>
      <c r="Q177" s="227">
        <v>0.14000000000000001</v>
      </c>
      <c r="R177" s="227">
        <f>Q177*H177</f>
        <v>69.300000000000011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339</v>
      </c>
      <c r="BM177" s="229" t="s">
        <v>17604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17408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822</v>
      </c>
      <c r="D179" s="218" t="s">
        <v>237</v>
      </c>
      <c r="E179" s="219" t="s">
        <v>17413</v>
      </c>
      <c r="F179" s="220" t="s">
        <v>17414</v>
      </c>
      <c r="G179" s="221" t="s">
        <v>240</v>
      </c>
      <c r="H179" s="222">
        <v>566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339</v>
      </c>
      <c r="BM179" s="229" t="s">
        <v>17605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17416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828</v>
      </c>
      <c r="D181" s="218" t="s">
        <v>237</v>
      </c>
      <c r="E181" s="219" t="s">
        <v>17606</v>
      </c>
      <c r="F181" s="220" t="s">
        <v>17607</v>
      </c>
      <c r="G181" s="221" t="s">
        <v>240</v>
      </c>
      <c r="H181" s="222">
        <v>18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47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83</v>
      </c>
      <c r="BK181" s="230">
        <f>ROUND(I181*H181,2)</f>
        <v>0</v>
      </c>
      <c r="BL181" s="21" t="s">
        <v>339</v>
      </c>
      <c r="BM181" s="229" t="s">
        <v>17608</v>
      </c>
    </row>
    <row r="182" s="2" customFormat="1" ht="16.5" customHeight="1">
      <c r="A182" s="42"/>
      <c r="B182" s="43"/>
      <c r="C182" s="218" t="s">
        <v>835</v>
      </c>
      <c r="D182" s="218" t="s">
        <v>237</v>
      </c>
      <c r="E182" s="219" t="s">
        <v>17609</v>
      </c>
      <c r="F182" s="220" t="s">
        <v>17422</v>
      </c>
      <c r="G182" s="221" t="s">
        <v>240</v>
      </c>
      <c r="H182" s="222">
        <v>175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339</v>
      </c>
      <c r="BM182" s="229" t="s">
        <v>17610</v>
      </c>
    </row>
    <row r="183" s="2" customFormat="1" ht="33" customHeight="1">
      <c r="A183" s="42"/>
      <c r="B183" s="43"/>
      <c r="C183" s="218" t="s">
        <v>841</v>
      </c>
      <c r="D183" s="218" t="s">
        <v>237</v>
      </c>
      <c r="E183" s="219" t="s">
        <v>17427</v>
      </c>
      <c r="F183" s="220" t="s">
        <v>17611</v>
      </c>
      <c r="G183" s="221" t="s">
        <v>240</v>
      </c>
      <c r="H183" s="222">
        <v>320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47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83</v>
      </c>
      <c r="BK183" s="230">
        <f>ROUND(I183*H183,2)</f>
        <v>0</v>
      </c>
      <c r="BL183" s="21" t="s">
        <v>339</v>
      </c>
      <c r="BM183" s="229" t="s">
        <v>17612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16.5" customHeight="1">
      <c r="A185" s="42"/>
      <c r="B185" s="43"/>
      <c r="C185" s="280" t="s">
        <v>851</v>
      </c>
      <c r="D185" s="280" t="s">
        <v>386</v>
      </c>
      <c r="E185" s="281" t="s">
        <v>6754</v>
      </c>
      <c r="F185" s="282" t="s">
        <v>6755</v>
      </c>
      <c r="G185" s="283" t="s">
        <v>389</v>
      </c>
      <c r="H185" s="284">
        <v>73.920000000000002</v>
      </c>
      <c r="I185" s="285"/>
      <c r="J185" s="286">
        <f>ROUND(I185*H185,2)</f>
        <v>0</v>
      </c>
      <c r="K185" s="282" t="s">
        <v>241</v>
      </c>
      <c r="L185" s="287"/>
      <c r="M185" s="288" t="s">
        <v>19</v>
      </c>
      <c r="N185" s="289" t="s">
        <v>47</v>
      </c>
      <c r="O185" s="88"/>
      <c r="P185" s="227">
        <f>O185*H185</f>
        <v>0</v>
      </c>
      <c r="Q185" s="227">
        <v>1</v>
      </c>
      <c r="R185" s="227">
        <f>Q185*H185</f>
        <v>73.920000000000002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339</v>
      </c>
      <c r="BM185" s="229" t="s">
        <v>17613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17614</v>
      </c>
      <c r="G186" s="237"/>
      <c r="H186" s="241">
        <v>73.920000000000002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92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33" customHeight="1">
      <c r="A187" s="42"/>
      <c r="B187" s="43"/>
      <c r="C187" s="218" t="s">
        <v>862</v>
      </c>
      <c r="D187" s="218" t="s">
        <v>237</v>
      </c>
      <c r="E187" s="219" t="s">
        <v>17431</v>
      </c>
      <c r="F187" s="220" t="s">
        <v>17615</v>
      </c>
      <c r="G187" s="221" t="s">
        <v>240</v>
      </c>
      <c r="H187" s="222">
        <v>175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47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83</v>
      </c>
      <c r="BK187" s="230">
        <f>ROUND(I187*H187,2)</f>
        <v>0</v>
      </c>
      <c r="BL187" s="21" t="s">
        <v>339</v>
      </c>
      <c r="BM187" s="229" t="s">
        <v>17616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17434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16.5" customHeight="1">
      <c r="A189" s="42"/>
      <c r="B189" s="43"/>
      <c r="C189" s="280" t="s">
        <v>873</v>
      </c>
      <c r="D189" s="280" t="s">
        <v>386</v>
      </c>
      <c r="E189" s="281" t="s">
        <v>6750</v>
      </c>
      <c r="F189" s="282" t="s">
        <v>6751</v>
      </c>
      <c r="G189" s="283" t="s">
        <v>389</v>
      </c>
      <c r="H189" s="284">
        <v>94.5</v>
      </c>
      <c r="I189" s="285"/>
      <c r="J189" s="286">
        <f>ROUND(I189*H189,2)</f>
        <v>0</v>
      </c>
      <c r="K189" s="282" t="s">
        <v>241</v>
      </c>
      <c r="L189" s="287"/>
      <c r="M189" s="288" t="s">
        <v>19</v>
      </c>
      <c r="N189" s="289" t="s">
        <v>47</v>
      </c>
      <c r="O189" s="88"/>
      <c r="P189" s="227">
        <f>O189*H189</f>
        <v>0</v>
      </c>
      <c r="Q189" s="227">
        <v>1</v>
      </c>
      <c r="R189" s="227">
        <f>Q189*H189</f>
        <v>94.5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471</v>
      </c>
      <c r="AT189" s="229" t="s">
        <v>386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83</v>
      </c>
      <c r="BK189" s="230">
        <f>ROUND(I189*H189,2)</f>
        <v>0</v>
      </c>
      <c r="BL189" s="21" t="s">
        <v>339</v>
      </c>
      <c r="BM189" s="229" t="s">
        <v>17617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17618</v>
      </c>
      <c r="G190" s="237"/>
      <c r="H190" s="241">
        <v>94.5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92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4.15" customHeight="1">
      <c r="A191" s="42"/>
      <c r="B191" s="43"/>
      <c r="C191" s="218" t="s">
        <v>884</v>
      </c>
      <c r="D191" s="218" t="s">
        <v>237</v>
      </c>
      <c r="E191" s="219" t="s">
        <v>17619</v>
      </c>
      <c r="F191" s="220" t="s">
        <v>17620</v>
      </c>
      <c r="G191" s="221" t="s">
        <v>257</v>
      </c>
      <c r="H191" s="222">
        <v>162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92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339</v>
      </c>
      <c r="BM191" s="229" t="s">
        <v>17621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17622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92</v>
      </c>
    </row>
    <row r="193" s="2" customFormat="1" ht="24.15" customHeight="1">
      <c r="A193" s="42"/>
      <c r="B193" s="43"/>
      <c r="C193" s="218" t="s">
        <v>890</v>
      </c>
      <c r="D193" s="218" t="s">
        <v>237</v>
      </c>
      <c r="E193" s="219" t="s">
        <v>17435</v>
      </c>
      <c r="F193" s="220" t="s">
        <v>17436</v>
      </c>
      <c r="G193" s="221" t="s">
        <v>257</v>
      </c>
      <c r="H193" s="222">
        <v>162</v>
      </c>
      <c r="I193" s="223"/>
      <c r="J193" s="224">
        <f>ROUND(I193*H193,2)</f>
        <v>0</v>
      </c>
      <c r="K193" s="220" t="s">
        <v>241</v>
      </c>
      <c r="L193" s="48"/>
      <c r="M193" s="225" t="s">
        <v>19</v>
      </c>
      <c r="N193" s="226" t="s">
        <v>47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92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83</v>
      </c>
      <c r="BK193" s="230">
        <f>ROUND(I193*H193,2)</f>
        <v>0</v>
      </c>
      <c r="BL193" s="21" t="s">
        <v>339</v>
      </c>
      <c r="BM193" s="229" t="s">
        <v>17623</v>
      </c>
    </row>
    <row r="194" s="2" customFormat="1">
      <c r="A194" s="42"/>
      <c r="B194" s="43"/>
      <c r="C194" s="44"/>
      <c r="D194" s="231" t="s">
        <v>243</v>
      </c>
      <c r="E194" s="44"/>
      <c r="F194" s="232" t="s">
        <v>17438</v>
      </c>
      <c r="G194" s="44"/>
      <c r="H194" s="44"/>
      <c r="I194" s="233"/>
      <c r="J194" s="44"/>
      <c r="K194" s="44"/>
      <c r="L194" s="48"/>
      <c r="M194" s="234"/>
      <c r="N194" s="235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1" t="s">
        <v>243</v>
      </c>
      <c r="AU194" s="21" t="s">
        <v>92</v>
      </c>
    </row>
    <row r="195" s="2" customFormat="1" ht="33" customHeight="1">
      <c r="A195" s="42"/>
      <c r="B195" s="43"/>
      <c r="C195" s="218" t="s">
        <v>901</v>
      </c>
      <c r="D195" s="218" t="s">
        <v>237</v>
      </c>
      <c r="E195" s="219" t="s">
        <v>17439</v>
      </c>
      <c r="F195" s="220" t="s">
        <v>17440</v>
      </c>
      <c r="G195" s="221" t="s">
        <v>257</v>
      </c>
      <c r="H195" s="222">
        <v>3159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47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83</v>
      </c>
      <c r="BK195" s="230">
        <f>ROUND(I195*H195,2)</f>
        <v>0</v>
      </c>
      <c r="BL195" s="21" t="s">
        <v>339</v>
      </c>
      <c r="BM195" s="229" t="s">
        <v>17624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17442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17625</v>
      </c>
      <c r="G197" s="237"/>
      <c r="H197" s="241">
        <v>3159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92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18" t="s">
        <v>917</v>
      </c>
      <c r="D198" s="218" t="s">
        <v>237</v>
      </c>
      <c r="E198" s="219" t="s">
        <v>17626</v>
      </c>
      <c r="F198" s="220" t="s">
        <v>17627</v>
      </c>
      <c r="G198" s="221" t="s">
        <v>257</v>
      </c>
      <c r="H198" s="222">
        <v>162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47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83</v>
      </c>
      <c r="BK198" s="230">
        <f>ROUND(I198*H198,2)</f>
        <v>0</v>
      </c>
      <c r="BL198" s="21" t="s">
        <v>98</v>
      </c>
      <c r="BM198" s="229" t="s">
        <v>17628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17629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92</v>
      </c>
    </row>
    <row r="200" s="2" customFormat="1" ht="24.15" customHeight="1">
      <c r="A200" s="42"/>
      <c r="B200" s="43"/>
      <c r="C200" s="218" t="s">
        <v>923</v>
      </c>
      <c r="D200" s="218" t="s">
        <v>237</v>
      </c>
      <c r="E200" s="219" t="s">
        <v>17444</v>
      </c>
      <c r="F200" s="220" t="s">
        <v>17445</v>
      </c>
      <c r="G200" s="221" t="s">
        <v>389</v>
      </c>
      <c r="H200" s="222">
        <v>277.01999999999998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92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339</v>
      </c>
      <c r="BM200" s="229" t="s">
        <v>17630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17447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92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17631</v>
      </c>
      <c r="G202" s="237"/>
      <c r="H202" s="241">
        <v>277.01999999999998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92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16.5" customHeight="1">
      <c r="A203" s="42"/>
      <c r="B203" s="43"/>
      <c r="C203" s="218" t="s">
        <v>929</v>
      </c>
      <c r="D203" s="218" t="s">
        <v>237</v>
      </c>
      <c r="E203" s="219" t="s">
        <v>7848</v>
      </c>
      <c r="F203" s="220" t="s">
        <v>7849</v>
      </c>
      <c r="G203" s="221" t="s">
        <v>389</v>
      </c>
      <c r="H203" s="222">
        <v>30.780000000000001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17632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17633</v>
      </c>
      <c r="G204" s="237"/>
      <c r="H204" s="241">
        <v>30.780000000000001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92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16.5" customHeight="1">
      <c r="A205" s="42"/>
      <c r="B205" s="43"/>
      <c r="C205" s="218" t="s">
        <v>935</v>
      </c>
      <c r="D205" s="218" t="s">
        <v>237</v>
      </c>
      <c r="E205" s="219" t="s">
        <v>17449</v>
      </c>
      <c r="F205" s="220" t="s">
        <v>17450</v>
      </c>
      <c r="G205" s="221" t="s">
        <v>288</v>
      </c>
      <c r="H205" s="222">
        <v>200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47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92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83</v>
      </c>
      <c r="BK205" s="230">
        <f>ROUND(I205*H205,2)</f>
        <v>0</v>
      </c>
      <c r="BL205" s="21" t="s">
        <v>339</v>
      </c>
      <c r="BM205" s="229" t="s">
        <v>17634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17452</v>
      </c>
      <c r="G206" s="44"/>
      <c r="H206" s="44"/>
      <c r="I206" s="233"/>
      <c r="J206" s="44"/>
      <c r="K206" s="44"/>
      <c r="L206" s="48"/>
      <c r="M206" s="293"/>
      <c r="N206" s="294"/>
      <c r="O206" s="295"/>
      <c r="P206" s="295"/>
      <c r="Q206" s="295"/>
      <c r="R206" s="295"/>
      <c r="S206" s="295"/>
      <c r="T206" s="296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92</v>
      </c>
    </row>
    <row r="207" s="2" customFormat="1" ht="6.96" customHeight="1">
      <c r="A207" s="42"/>
      <c r="B207" s="63"/>
      <c r="C207" s="64"/>
      <c r="D207" s="64"/>
      <c r="E207" s="64"/>
      <c r="F207" s="64"/>
      <c r="G207" s="64"/>
      <c r="H207" s="64"/>
      <c r="I207" s="64"/>
      <c r="J207" s="64"/>
      <c r="K207" s="64"/>
      <c r="L207" s="48"/>
      <c r="M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</row>
  </sheetData>
  <sheetProtection sheet="1" autoFilter="0" formatColumns="0" formatRows="0" objects="1" scenarios="1" spinCount="100000" saltValue="vMCLJgnD/f3IiTX4e2TR5IvpzPoKiwUtjcIgFXe3ofwL8zmWUIQHeDMPEDZJ+NLkVBmI7ANi0sSG1l5TK1H7hA==" hashValue="oz+pJq1cXBxgrnhs8/H8GsGdWl5pqIUj8VA/4QHsJIr3tWxdQK9x3+4JLYzTWjsuK2yNqUqRPzDNtl7kaob0Ig==" algorithmName="SHA-512" password="DA9B"/>
  <autoFilter ref="C91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8" r:id="rId1" display="https://podminky.urs.cz/item/CS_URS_2024_01/741122611"/>
    <hyperlink ref="F100" r:id="rId2" display="https://podminky.urs.cz/item/CS_URS_2024_01/741122623"/>
    <hyperlink ref="F102" r:id="rId3" display="https://podminky.urs.cz/item/CS_URS_2024_01/741132145"/>
    <hyperlink ref="F161" r:id="rId4" display="https://podminky.urs.cz/item/CS_URS_2024_01/468011131"/>
    <hyperlink ref="F163" r:id="rId5" display="https://podminky.urs.cz/item/CS_URS_2024_01/468041111"/>
    <hyperlink ref="F165" r:id="rId6" display="https://podminky.urs.cz/item/CS_URS_2024_01/460881114"/>
    <hyperlink ref="F167" r:id="rId7" display="https://podminky.urs.cz/item/CS_URS_2024_01/460010016"/>
    <hyperlink ref="F170" r:id="rId8" display="https://podminky.urs.cz/item/CS_URS_2024_01/460641113"/>
    <hyperlink ref="F172" r:id="rId9" display="https://podminky.urs.cz/item/CS_URS_2024_01/460171172"/>
    <hyperlink ref="F174" r:id="rId10" display="https://podminky.urs.cz/item/CS_URS_2024_01/460171324"/>
    <hyperlink ref="F176" r:id="rId11" display="https://podminky.urs.cz/item/CS_URS_2024_01/460671113"/>
    <hyperlink ref="F178" r:id="rId12" display="https://podminky.urs.cz/item/CS_URS_2024_01/460661111"/>
    <hyperlink ref="F180" r:id="rId13" display="https://podminky.urs.cz/item/CS_URS_2024_01/460791113"/>
    <hyperlink ref="F184" r:id="rId14" display="https://podminky.urs.cz/item/CS_URS_2024_01/460451182"/>
    <hyperlink ref="F188" r:id="rId15" display="https://podminky.urs.cz/item/CS_URS_2024_01/460451334"/>
    <hyperlink ref="F192" r:id="rId16" display="https://podminky.urs.cz/item/CS_URS_2024_01/460341112"/>
    <hyperlink ref="F194" r:id="rId17" display="https://podminky.urs.cz/item/CS_URS_2024_01/460341113"/>
    <hyperlink ref="F196" r:id="rId18" display="https://podminky.urs.cz/item/CS_URS_2024_01/460341121"/>
    <hyperlink ref="F199" r:id="rId19" display="https://podminky.urs.cz/item/CS_URS_2024_01/460371121"/>
    <hyperlink ref="F201" r:id="rId20" display="https://podminky.urs.cz/item/CS_URS_2024_01/460361121"/>
    <hyperlink ref="F206" r:id="rId21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17635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ROUND((SUM(BE92:BE179)),  2)</f>
        <v>0</v>
      </c>
      <c r="G35" s="42"/>
      <c r="H35" s="42"/>
      <c r="I35" s="162">
        <v>0.20999999999999999</v>
      </c>
      <c r="J35" s="161">
        <f>ROUND(((SUM(BE92:BE179))*I35),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ROUND((SUM(BF92:BF179)),  2)</f>
        <v>0</v>
      </c>
      <c r="G36" s="42"/>
      <c r="H36" s="42"/>
      <c r="I36" s="162">
        <v>0.12</v>
      </c>
      <c r="J36" s="161">
        <f>ROUND(((SUM(BF92:BF179))*I36),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ROUND((SUM(BG92:BG179)),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ROUND((SUM(BH92:BH179)),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ROUND((SUM(BI92:BI179)),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07 - Areálový rozvod slaboproudu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17454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15381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17636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17637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17638</v>
      </c>
      <c r="E68" s="188"/>
      <c r="F68" s="188"/>
      <c r="G68" s="188"/>
      <c r="H68" s="188"/>
      <c r="I68" s="188"/>
      <c r="J68" s="189">
        <f>J118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6116</v>
      </c>
      <c r="E69" s="183"/>
      <c r="F69" s="183"/>
      <c r="G69" s="183"/>
      <c r="H69" s="183"/>
      <c r="I69" s="183"/>
      <c r="J69" s="184">
        <f>J134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17639</v>
      </c>
      <c r="E70" s="188"/>
      <c r="F70" s="188"/>
      <c r="G70" s="188"/>
      <c r="H70" s="188"/>
      <c r="I70" s="188"/>
      <c r="J70" s="189">
        <f>J135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7842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07 - Areálový rozvod slaboproudu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P93+P134</f>
        <v>0</v>
      </c>
      <c r="Q92" s="100"/>
      <c r="R92" s="199">
        <f>R93+R134</f>
        <v>23.431000000000001</v>
      </c>
      <c r="S92" s="100"/>
      <c r="T92" s="200">
        <f>T93+T134</f>
        <v>0.97500000000000009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BK93+BK134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3158</v>
      </c>
      <c r="F93" s="205" t="s">
        <v>3158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</f>
        <v>0</v>
      </c>
      <c r="Q93" s="210"/>
      <c r="R93" s="211">
        <f>R94</f>
        <v>0</v>
      </c>
      <c r="S93" s="210"/>
      <c r="T93" s="212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14875</v>
      </c>
      <c r="F94" s="216" t="s">
        <v>15406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17640</v>
      </c>
      <c r="F95" s="216" t="s">
        <v>17641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P96+P118</f>
        <v>0</v>
      </c>
      <c r="Q95" s="210"/>
      <c r="R95" s="211">
        <f>R96+R118</f>
        <v>0</v>
      </c>
      <c r="S95" s="210"/>
      <c r="T95" s="212">
        <f>T96+T118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BK96+BK118</f>
        <v>0</v>
      </c>
    </row>
    <row r="96" s="17" customFormat="1" ht="20.88" customHeight="1">
      <c r="A96" s="17"/>
      <c r="B96" s="303"/>
      <c r="C96" s="304"/>
      <c r="D96" s="305" t="s">
        <v>75</v>
      </c>
      <c r="E96" s="305" t="s">
        <v>17642</v>
      </c>
      <c r="F96" s="305" t="s">
        <v>17643</v>
      </c>
      <c r="G96" s="304"/>
      <c r="H96" s="304"/>
      <c r="I96" s="306"/>
      <c r="J96" s="307">
        <f>BK96</f>
        <v>0</v>
      </c>
      <c r="K96" s="304"/>
      <c r="L96" s="308"/>
      <c r="M96" s="309"/>
      <c r="N96" s="310"/>
      <c r="O96" s="310"/>
      <c r="P96" s="311">
        <f>SUM(P97:P117)</f>
        <v>0</v>
      </c>
      <c r="Q96" s="310"/>
      <c r="R96" s="311">
        <f>SUM(R97:R117)</f>
        <v>0</v>
      </c>
      <c r="S96" s="310"/>
      <c r="T96" s="312">
        <f>SUM(T97:T117)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3" t="s">
        <v>88</v>
      </c>
      <c r="AT96" s="314" t="s">
        <v>75</v>
      </c>
      <c r="AU96" s="314" t="s">
        <v>92</v>
      </c>
      <c r="AY96" s="313" t="s">
        <v>235</v>
      </c>
      <c r="BK96" s="315">
        <f>SUM(BK97:BK117)</f>
        <v>0</v>
      </c>
    </row>
    <row r="97" s="2" customFormat="1" ht="16.5" customHeight="1">
      <c r="A97" s="42"/>
      <c r="B97" s="43"/>
      <c r="C97" s="218" t="s">
        <v>83</v>
      </c>
      <c r="D97" s="218" t="s">
        <v>237</v>
      </c>
      <c r="E97" s="219" t="s">
        <v>17644</v>
      </c>
      <c r="F97" s="220" t="s">
        <v>17645</v>
      </c>
      <c r="G97" s="221" t="s">
        <v>240</v>
      </c>
      <c r="H97" s="222">
        <v>70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17646</v>
      </c>
    </row>
    <row r="98" s="2" customFormat="1" ht="33" customHeight="1">
      <c r="A98" s="42"/>
      <c r="B98" s="43"/>
      <c r="C98" s="218" t="s">
        <v>88</v>
      </c>
      <c r="D98" s="218" t="s">
        <v>237</v>
      </c>
      <c r="E98" s="219" t="s">
        <v>17647</v>
      </c>
      <c r="F98" s="220" t="s">
        <v>17648</v>
      </c>
      <c r="G98" s="221" t="s">
        <v>240</v>
      </c>
      <c r="H98" s="222">
        <v>135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48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339</v>
      </c>
      <c r="AT98" s="229" t="s">
        <v>237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17649</v>
      </c>
    </row>
    <row r="99" s="2" customFormat="1" ht="16.5" customHeight="1">
      <c r="A99" s="42"/>
      <c r="B99" s="43"/>
      <c r="C99" s="218" t="s">
        <v>92</v>
      </c>
      <c r="D99" s="218" t="s">
        <v>237</v>
      </c>
      <c r="E99" s="219" t="s">
        <v>17650</v>
      </c>
      <c r="F99" s="220" t="s">
        <v>17651</v>
      </c>
      <c r="G99" s="221" t="s">
        <v>10100</v>
      </c>
      <c r="H99" s="222">
        <v>2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17652</v>
      </c>
    </row>
    <row r="100" s="2" customFormat="1" ht="16.5" customHeight="1">
      <c r="A100" s="42"/>
      <c r="B100" s="43"/>
      <c r="C100" s="218" t="s">
        <v>98</v>
      </c>
      <c r="D100" s="218" t="s">
        <v>237</v>
      </c>
      <c r="E100" s="219" t="s">
        <v>17653</v>
      </c>
      <c r="F100" s="220" t="s">
        <v>17654</v>
      </c>
      <c r="G100" s="221" t="s">
        <v>240</v>
      </c>
      <c r="H100" s="222">
        <v>105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17655</v>
      </c>
    </row>
    <row r="101" s="2" customFormat="1" ht="16.5" customHeight="1">
      <c r="A101" s="42"/>
      <c r="B101" s="43"/>
      <c r="C101" s="218" t="s">
        <v>262</v>
      </c>
      <c r="D101" s="218" t="s">
        <v>237</v>
      </c>
      <c r="E101" s="219" t="s">
        <v>17656</v>
      </c>
      <c r="F101" s="220" t="s">
        <v>17657</v>
      </c>
      <c r="G101" s="221" t="s">
        <v>10100</v>
      </c>
      <c r="H101" s="222">
        <v>12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17658</v>
      </c>
    </row>
    <row r="102" s="2" customFormat="1" ht="16.5" customHeight="1">
      <c r="A102" s="42"/>
      <c r="B102" s="43"/>
      <c r="C102" s="218" t="s">
        <v>268</v>
      </c>
      <c r="D102" s="218" t="s">
        <v>237</v>
      </c>
      <c r="E102" s="219" t="s">
        <v>17659</v>
      </c>
      <c r="F102" s="220" t="s">
        <v>17660</v>
      </c>
      <c r="G102" s="221" t="s">
        <v>10100</v>
      </c>
      <c r="H102" s="222">
        <v>12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17661</v>
      </c>
    </row>
    <row r="103" s="2" customFormat="1" ht="16.5" customHeight="1">
      <c r="A103" s="42"/>
      <c r="B103" s="43"/>
      <c r="C103" s="218" t="s">
        <v>278</v>
      </c>
      <c r="D103" s="218" t="s">
        <v>237</v>
      </c>
      <c r="E103" s="219" t="s">
        <v>17662</v>
      </c>
      <c r="F103" s="220" t="s">
        <v>15527</v>
      </c>
      <c r="G103" s="221" t="s">
        <v>10100</v>
      </c>
      <c r="H103" s="222">
        <v>12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17663</v>
      </c>
    </row>
    <row r="104" s="2" customFormat="1" ht="16.5" customHeight="1">
      <c r="A104" s="42"/>
      <c r="B104" s="43"/>
      <c r="C104" s="218" t="s">
        <v>285</v>
      </c>
      <c r="D104" s="218" t="s">
        <v>237</v>
      </c>
      <c r="E104" s="219" t="s">
        <v>17664</v>
      </c>
      <c r="F104" s="220" t="s">
        <v>17665</v>
      </c>
      <c r="G104" s="221" t="s">
        <v>240</v>
      </c>
      <c r="H104" s="222">
        <v>75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17666</v>
      </c>
    </row>
    <row r="105" s="2" customFormat="1" ht="16.5" customHeight="1">
      <c r="A105" s="42"/>
      <c r="B105" s="43"/>
      <c r="C105" s="218" t="s">
        <v>292</v>
      </c>
      <c r="D105" s="218" t="s">
        <v>237</v>
      </c>
      <c r="E105" s="219" t="s">
        <v>17667</v>
      </c>
      <c r="F105" s="220" t="s">
        <v>17668</v>
      </c>
      <c r="G105" s="221" t="s">
        <v>240</v>
      </c>
      <c r="H105" s="222">
        <v>30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17669</v>
      </c>
    </row>
    <row r="106" s="2" customFormat="1" ht="24.15" customHeight="1">
      <c r="A106" s="42"/>
      <c r="B106" s="43"/>
      <c r="C106" s="218" t="s">
        <v>298</v>
      </c>
      <c r="D106" s="218" t="s">
        <v>237</v>
      </c>
      <c r="E106" s="219" t="s">
        <v>17670</v>
      </c>
      <c r="F106" s="220" t="s">
        <v>17671</v>
      </c>
      <c r="G106" s="221" t="s">
        <v>10100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17672</v>
      </c>
    </row>
    <row r="107" s="2" customFormat="1" ht="16.5" customHeight="1">
      <c r="A107" s="42"/>
      <c r="B107" s="43"/>
      <c r="C107" s="218" t="s">
        <v>303</v>
      </c>
      <c r="D107" s="218" t="s">
        <v>237</v>
      </c>
      <c r="E107" s="219" t="s">
        <v>17673</v>
      </c>
      <c r="F107" s="220" t="s">
        <v>17272</v>
      </c>
      <c r="G107" s="221" t="s">
        <v>240</v>
      </c>
      <c r="H107" s="222">
        <v>55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339</v>
      </c>
      <c r="BM107" s="229" t="s">
        <v>17674</v>
      </c>
    </row>
    <row r="108" s="2" customFormat="1" ht="16.5" customHeight="1">
      <c r="A108" s="42"/>
      <c r="B108" s="43"/>
      <c r="C108" s="218" t="s">
        <v>8</v>
      </c>
      <c r="D108" s="218" t="s">
        <v>237</v>
      </c>
      <c r="E108" s="219" t="s">
        <v>17675</v>
      </c>
      <c r="F108" s="220" t="s">
        <v>17524</v>
      </c>
      <c r="G108" s="221" t="s">
        <v>240</v>
      </c>
      <c r="H108" s="222">
        <v>55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17676</v>
      </c>
    </row>
    <row r="109" s="2" customFormat="1" ht="16.5" customHeight="1">
      <c r="A109" s="42"/>
      <c r="B109" s="43"/>
      <c r="C109" s="218" t="s">
        <v>319</v>
      </c>
      <c r="D109" s="218" t="s">
        <v>237</v>
      </c>
      <c r="E109" s="219" t="s">
        <v>17677</v>
      </c>
      <c r="F109" s="220" t="s">
        <v>17346</v>
      </c>
      <c r="G109" s="221" t="s">
        <v>240</v>
      </c>
      <c r="H109" s="222">
        <v>8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17678</v>
      </c>
    </row>
    <row r="110" s="2" customFormat="1" ht="16.5" customHeight="1">
      <c r="A110" s="42"/>
      <c r="B110" s="43"/>
      <c r="C110" s="218" t="s">
        <v>326</v>
      </c>
      <c r="D110" s="218" t="s">
        <v>237</v>
      </c>
      <c r="E110" s="219" t="s">
        <v>17679</v>
      </c>
      <c r="F110" s="220" t="s">
        <v>17502</v>
      </c>
      <c r="G110" s="221" t="s">
        <v>240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17680</v>
      </c>
    </row>
    <row r="111" s="2" customFormat="1" ht="16.5" customHeight="1">
      <c r="A111" s="42"/>
      <c r="B111" s="43"/>
      <c r="C111" s="218" t="s">
        <v>332</v>
      </c>
      <c r="D111" s="218" t="s">
        <v>237</v>
      </c>
      <c r="E111" s="219" t="s">
        <v>17681</v>
      </c>
      <c r="F111" s="220" t="s">
        <v>17504</v>
      </c>
      <c r="G111" s="221" t="s">
        <v>240</v>
      </c>
      <c r="H111" s="222">
        <v>6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17682</v>
      </c>
    </row>
    <row r="112" s="2" customFormat="1" ht="24.15" customHeight="1">
      <c r="A112" s="42"/>
      <c r="B112" s="43"/>
      <c r="C112" s="218" t="s">
        <v>339</v>
      </c>
      <c r="D112" s="218" t="s">
        <v>237</v>
      </c>
      <c r="E112" s="219" t="s">
        <v>17683</v>
      </c>
      <c r="F112" s="220" t="s">
        <v>17684</v>
      </c>
      <c r="G112" s="221" t="s">
        <v>10100</v>
      </c>
      <c r="H112" s="222">
        <v>2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17685</v>
      </c>
    </row>
    <row r="113" s="2" customFormat="1" ht="16.5" customHeight="1">
      <c r="A113" s="42"/>
      <c r="B113" s="43"/>
      <c r="C113" s="218" t="s">
        <v>345</v>
      </c>
      <c r="D113" s="218" t="s">
        <v>237</v>
      </c>
      <c r="E113" s="219" t="s">
        <v>17686</v>
      </c>
      <c r="F113" s="220" t="s">
        <v>17687</v>
      </c>
      <c r="G113" s="221" t="s">
        <v>10100</v>
      </c>
      <c r="H113" s="222">
        <v>2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17688</v>
      </c>
    </row>
    <row r="114" s="2" customFormat="1" ht="16.5" customHeight="1">
      <c r="A114" s="42"/>
      <c r="B114" s="43"/>
      <c r="C114" s="218" t="s">
        <v>351</v>
      </c>
      <c r="D114" s="218" t="s">
        <v>237</v>
      </c>
      <c r="E114" s="219" t="s">
        <v>17689</v>
      </c>
      <c r="F114" s="220" t="s">
        <v>13717</v>
      </c>
      <c r="G114" s="221" t="s">
        <v>13714</v>
      </c>
      <c r="H114" s="222">
        <v>24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17690</v>
      </c>
    </row>
    <row r="115" s="2" customFormat="1" ht="16.5" customHeight="1">
      <c r="A115" s="42"/>
      <c r="B115" s="43"/>
      <c r="C115" s="218" t="s">
        <v>356</v>
      </c>
      <c r="D115" s="218" t="s">
        <v>237</v>
      </c>
      <c r="E115" s="219" t="s">
        <v>17691</v>
      </c>
      <c r="F115" s="220" t="s">
        <v>13720</v>
      </c>
      <c r="G115" s="221" t="s">
        <v>13714</v>
      </c>
      <c r="H115" s="222">
        <v>18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17692</v>
      </c>
    </row>
    <row r="116" s="2" customFormat="1" ht="16.5" customHeight="1">
      <c r="A116" s="42"/>
      <c r="B116" s="43"/>
      <c r="C116" s="218" t="s">
        <v>361</v>
      </c>
      <c r="D116" s="218" t="s">
        <v>237</v>
      </c>
      <c r="E116" s="219" t="s">
        <v>17693</v>
      </c>
      <c r="F116" s="220" t="s">
        <v>17694</v>
      </c>
      <c r="G116" s="221" t="s">
        <v>13714</v>
      </c>
      <c r="H116" s="222">
        <v>22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17695</v>
      </c>
    </row>
    <row r="117" s="2" customFormat="1" ht="16.5" customHeight="1">
      <c r="A117" s="42"/>
      <c r="B117" s="43"/>
      <c r="C117" s="218" t="s">
        <v>7</v>
      </c>
      <c r="D117" s="218" t="s">
        <v>237</v>
      </c>
      <c r="E117" s="219" t="s">
        <v>17696</v>
      </c>
      <c r="F117" s="220" t="s">
        <v>17697</v>
      </c>
      <c r="G117" s="221" t="s">
        <v>13714</v>
      </c>
      <c r="H117" s="222">
        <v>10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17698</v>
      </c>
    </row>
    <row r="118" s="17" customFormat="1" ht="20.88" customHeight="1">
      <c r="A118" s="17"/>
      <c r="B118" s="303"/>
      <c r="C118" s="304"/>
      <c r="D118" s="305" t="s">
        <v>75</v>
      </c>
      <c r="E118" s="305" t="s">
        <v>15409</v>
      </c>
      <c r="F118" s="305" t="s">
        <v>17699</v>
      </c>
      <c r="G118" s="304"/>
      <c r="H118" s="304"/>
      <c r="I118" s="306"/>
      <c r="J118" s="307">
        <f>BK118</f>
        <v>0</v>
      </c>
      <c r="K118" s="304"/>
      <c r="L118" s="308"/>
      <c r="M118" s="309"/>
      <c r="N118" s="310"/>
      <c r="O118" s="310"/>
      <c r="P118" s="311">
        <f>SUM(P119:P133)</f>
        <v>0</v>
      </c>
      <c r="Q118" s="310"/>
      <c r="R118" s="311">
        <f>SUM(R119:R133)</f>
        <v>0</v>
      </c>
      <c r="S118" s="310"/>
      <c r="T118" s="312">
        <f>SUM(T119:T133)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R118" s="313" t="s">
        <v>88</v>
      </c>
      <c r="AT118" s="314" t="s">
        <v>75</v>
      </c>
      <c r="AU118" s="314" t="s">
        <v>92</v>
      </c>
      <c r="AY118" s="313" t="s">
        <v>235</v>
      </c>
      <c r="BK118" s="315">
        <f>SUM(BK119:BK133)</f>
        <v>0</v>
      </c>
    </row>
    <row r="119" s="2" customFormat="1" ht="16.5" customHeight="1">
      <c r="A119" s="42"/>
      <c r="B119" s="43"/>
      <c r="C119" s="280" t="s">
        <v>385</v>
      </c>
      <c r="D119" s="280" t="s">
        <v>386</v>
      </c>
      <c r="E119" s="281" t="s">
        <v>17700</v>
      </c>
      <c r="F119" s="282" t="s">
        <v>17701</v>
      </c>
      <c r="G119" s="283" t="s">
        <v>240</v>
      </c>
      <c r="H119" s="284">
        <v>70</v>
      </c>
      <c r="I119" s="285"/>
      <c r="J119" s="286">
        <f>ROUND(I119*H119,2)</f>
        <v>0</v>
      </c>
      <c r="K119" s="282" t="s">
        <v>19</v>
      </c>
      <c r="L119" s="287"/>
      <c r="M119" s="288" t="s">
        <v>19</v>
      </c>
      <c r="N119" s="289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471</v>
      </c>
      <c r="AT119" s="229" t="s">
        <v>386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17702</v>
      </c>
    </row>
    <row r="120" s="2" customFormat="1" ht="33" customHeight="1">
      <c r="A120" s="42"/>
      <c r="B120" s="43"/>
      <c r="C120" s="280" t="s">
        <v>393</v>
      </c>
      <c r="D120" s="280" t="s">
        <v>386</v>
      </c>
      <c r="E120" s="281" t="s">
        <v>17703</v>
      </c>
      <c r="F120" s="282" t="s">
        <v>17704</v>
      </c>
      <c r="G120" s="283" t="s">
        <v>240</v>
      </c>
      <c r="H120" s="284">
        <v>135</v>
      </c>
      <c r="I120" s="285"/>
      <c r="J120" s="286">
        <f>ROUND(I120*H120,2)</f>
        <v>0</v>
      </c>
      <c r="K120" s="282" t="s">
        <v>19</v>
      </c>
      <c r="L120" s="287"/>
      <c r="M120" s="288" t="s">
        <v>19</v>
      </c>
      <c r="N120" s="289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471</v>
      </c>
      <c r="AT120" s="229" t="s">
        <v>386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17705</v>
      </c>
    </row>
    <row r="121" s="2" customFormat="1" ht="16.5" customHeight="1">
      <c r="A121" s="42"/>
      <c r="B121" s="43"/>
      <c r="C121" s="280" t="s">
        <v>399</v>
      </c>
      <c r="D121" s="280" t="s">
        <v>386</v>
      </c>
      <c r="E121" s="281" t="s">
        <v>15414</v>
      </c>
      <c r="F121" s="282" t="s">
        <v>17706</v>
      </c>
      <c r="G121" s="283" t="s">
        <v>240</v>
      </c>
      <c r="H121" s="284">
        <v>105</v>
      </c>
      <c r="I121" s="285"/>
      <c r="J121" s="286">
        <f>ROUND(I121*H121,2)</f>
        <v>0</v>
      </c>
      <c r="K121" s="282" t="s">
        <v>19</v>
      </c>
      <c r="L121" s="287"/>
      <c r="M121" s="288" t="s">
        <v>19</v>
      </c>
      <c r="N121" s="289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471</v>
      </c>
      <c r="AT121" s="229" t="s">
        <v>386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17707</v>
      </c>
    </row>
    <row r="122" s="2" customFormat="1" ht="16.5" customHeight="1">
      <c r="A122" s="42"/>
      <c r="B122" s="43"/>
      <c r="C122" s="280" t="s">
        <v>407</v>
      </c>
      <c r="D122" s="280" t="s">
        <v>386</v>
      </c>
      <c r="E122" s="281" t="s">
        <v>15417</v>
      </c>
      <c r="F122" s="282" t="s">
        <v>17657</v>
      </c>
      <c r="G122" s="283" t="s">
        <v>10100</v>
      </c>
      <c r="H122" s="284">
        <v>12</v>
      </c>
      <c r="I122" s="285"/>
      <c r="J122" s="286">
        <f>ROUND(I122*H122,2)</f>
        <v>0</v>
      </c>
      <c r="K122" s="282" t="s">
        <v>19</v>
      </c>
      <c r="L122" s="287"/>
      <c r="M122" s="288" t="s">
        <v>19</v>
      </c>
      <c r="N122" s="289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471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17708</v>
      </c>
    </row>
    <row r="123" s="2" customFormat="1" ht="16.5" customHeight="1">
      <c r="A123" s="42"/>
      <c r="B123" s="43"/>
      <c r="C123" s="280" t="s">
        <v>413</v>
      </c>
      <c r="D123" s="280" t="s">
        <v>386</v>
      </c>
      <c r="E123" s="281" t="s">
        <v>17709</v>
      </c>
      <c r="F123" s="282" t="s">
        <v>17710</v>
      </c>
      <c r="G123" s="283" t="s">
        <v>10100</v>
      </c>
      <c r="H123" s="284">
        <v>12</v>
      </c>
      <c r="I123" s="285"/>
      <c r="J123" s="286">
        <f>ROUND(I123*H123,2)</f>
        <v>0</v>
      </c>
      <c r="K123" s="282" t="s">
        <v>19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471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17711</v>
      </c>
    </row>
    <row r="124" s="2" customFormat="1" ht="16.5" customHeight="1">
      <c r="A124" s="42"/>
      <c r="B124" s="43"/>
      <c r="C124" s="280" t="s">
        <v>419</v>
      </c>
      <c r="D124" s="280" t="s">
        <v>386</v>
      </c>
      <c r="E124" s="281" t="s">
        <v>17712</v>
      </c>
      <c r="F124" s="282" t="s">
        <v>17665</v>
      </c>
      <c r="G124" s="283" t="s">
        <v>240</v>
      </c>
      <c r="H124" s="284">
        <v>75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471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17713</v>
      </c>
    </row>
    <row r="125" s="2" customFormat="1" ht="16.5" customHeight="1">
      <c r="A125" s="42"/>
      <c r="B125" s="43"/>
      <c r="C125" s="280" t="s">
        <v>432</v>
      </c>
      <c r="D125" s="280" t="s">
        <v>386</v>
      </c>
      <c r="E125" s="281" t="s">
        <v>17714</v>
      </c>
      <c r="F125" s="282" t="s">
        <v>17668</v>
      </c>
      <c r="G125" s="283" t="s">
        <v>240</v>
      </c>
      <c r="H125" s="284">
        <v>30</v>
      </c>
      <c r="I125" s="285"/>
      <c r="J125" s="286">
        <f>ROUND(I125*H125,2)</f>
        <v>0</v>
      </c>
      <c r="K125" s="282" t="s">
        <v>19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471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17715</v>
      </c>
    </row>
    <row r="126" s="2" customFormat="1" ht="24.15" customHeight="1">
      <c r="A126" s="42"/>
      <c r="B126" s="43"/>
      <c r="C126" s="280" t="s">
        <v>441</v>
      </c>
      <c r="D126" s="280" t="s">
        <v>386</v>
      </c>
      <c r="E126" s="281" t="s">
        <v>15426</v>
      </c>
      <c r="F126" s="282" t="s">
        <v>17716</v>
      </c>
      <c r="G126" s="283" t="s">
        <v>10100</v>
      </c>
      <c r="H126" s="284">
        <v>4</v>
      </c>
      <c r="I126" s="285"/>
      <c r="J126" s="286">
        <f>ROUND(I126*H126,2)</f>
        <v>0</v>
      </c>
      <c r="K126" s="282" t="s">
        <v>19</v>
      </c>
      <c r="L126" s="287"/>
      <c r="M126" s="288" t="s">
        <v>19</v>
      </c>
      <c r="N126" s="289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471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339</v>
      </c>
      <c r="BM126" s="229" t="s">
        <v>17717</v>
      </c>
    </row>
    <row r="127" s="2" customFormat="1" ht="16.5" customHeight="1">
      <c r="A127" s="42"/>
      <c r="B127" s="43"/>
      <c r="C127" s="280" t="s">
        <v>449</v>
      </c>
      <c r="D127" s="280" t="s">
        <v>386</v>
      </c>
      <c r="E127" s="281" t="s">
        <v>17718</v>
      </c>
      <c r="F127" s="282" t="s">
        <v>17272</v>
      </c>
      <c r="G127" s="283" t="s">
        <v>240</v>
      </c>
      <c r="H127" s="284">
        <v>55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471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17719</v>
      </c>
    </row>
    <row r="128" s="2" customFormat="1" ht="16.5" customHeight="1">
      <c r="A128" s="42"/>
      <c r="B128" s="43"/>
      <c r="C128" s="280" t="s">
        <v>456</v>
      </c>
      <c r="D128" s="280" t="s">
        <v>386</v>
      </c>
      <c r="E128" s="281" t="s">
        <v>15429</v>
      </c>
      <c r="F128" s="282" t="s">
        <v>17524</v>
      </c>
      <c r="G128" s="283" t="s">
        <v>240</v>
      </c>
      <c r="H128" s="284">
        <v>55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471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17720</v>
      </c>
    </row>
    <row r="129" s="2" customFormat="1" ht="16.5" customHeight="1">
      <c r="A129" s="42"/>
      <c r="B129" s="43"/>
      <c r="C129" s="280" t="s">
        <v>471</v>
      </c>
      <c r="D129" s="280" t="s">
        <v>386</v>
      </c>
      <c r="E129" s="281" t="s">
        <v>15432</v>
      </c>
      <c r="F129" s="282" t="s">
        <v>17278</v>
      </c>
      <c r="G129" s="283" t="s">
        <v>240</v>
      </c>
      <c r="H129" s="284">
        <v>8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471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17721</v>
      </c>
    </row>
    <row r="130" s="2" customFormat="1" ht="16.5" customHeight="1">
      <c r="A130" s="42"/>
      <c r="B130" s="43"/>
      <c r="C130" s="280" t="s">
        <v>484</v>
      </c>
      <c r="D130" s="280" t="s">
        <v>386</v>
      </c>
      <c r="E130" s="281" t="s">
        <v>17722</v>
      </c>
      <c r="F130" s="282" t="s">
        <v>17575</v>
      </c>
      <c r="G130" s="283" t="s">
        <v>240</v>
      </c>
      <c r="H130" s="284">
        <v>6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471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17723</v>
      </c>
    </row>
    <row r="131" s="2" customFormat="1" ht="16.5" customHeight="1">
      <c r="A131" s="42"/>
      <c r="B131" s="43"/>
      <c r="C131" s="280" t="s">
        <v>493</v>
      </c>
      <c r="D131" s="280" t="s">
        <v>386</v>
      </c>
      <c r="E131" s="281" t="s">
        <v>17724</v>
      </c>
      <c r="F131" s="282" t="s">
        <v>17504</v>
      </c>
      <c r="G131" s="283" t="s">
        <v>240</v>
      </c>
      <c r="H131" s="284">
        <v>6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471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17725</v>
      </c>
    </row>
    <row r="132" s="2" customFormat="1" ht="24.15" customHeight="1">
      <c r="A132" s="42"/>
      <c r="B132" s="43"/>
      <c r="C132" s="280" t="s">
        <v>505</v>
      </c>
      <c r="D132" s="280" t="s">
        <v>386</v>
      </c>
      <c r="E132" s="281" t="s">
        <v>15440</v>
      </c>
      <c r="F132" s="282" t="s">
        <v>17726</v>
      </c>
      <c r="G132" s="283" t="s">
        <v>10100</v>
      </c>
      <c r="H132" s="284">
        <v>2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471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17727</v>
      </c>
    </row>
    <row r="133" s="2" customFormat="1" ht="16.5" customHeight="1">
      <c r="A133" s="42"/>
      <c r="B133" s="43"/>
      <c r="C133" s="280" t="s">
        <v>527</v>
      </c>
      <c r="D133" s="280" t="s">
        <v>386</v>
      </c>
      <c r="E133" s="281" t="s">
        <v>15443</v>
      </c>
      <c r="F133" s="282" t="s">
        <v>17728</v>
      </c>
      <c r="G133" s="283" t="s">
        <v>10100</v>
      </c>
      <c r="H133" s="284">
        <v>2</v>
      </c>
      <c r="I133" s="285"/>
      <c r="J133" s="286">
        <f>ROUND(I133*H133,2)</f>
        <v>0</v>
      </c>
      <c r="K133" s="282" t="s">
        <v>19</v>
      </c>
      <c r="L133" s="287"/>
      <c r="M133" s="288" t="s">
        <v>19</v>
      </c>
      <c r="N133" s="289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471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17729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386</v>
      </c>
      <c r="F134" s="205" t="s">
        <v>6306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23.431000000000001</v>
      </c>
      <c r="S134" s="210"/>
      <c r="T134" s="212">
        <f>T135</f>
        <v>0.97500000000000009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92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17386</v>
      </c>
      <c r="F135" s="216" t="s">
        <v>17387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SUM(P136:P179)</f>
        <v>0</v>
      </c>
      <c r="Q135" s="210"/>
      <c r="R135" s="211">
        <f>SUM(R136:R179)</f>
        <v>23.431000000000001</v>
      </c>
      <c r="S135" s="210"/>
      <c r="T135" s="212">
        <f>SUM(T136:T179)</f>
        <v>0.97500000000000009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92</v>
      </c>
      <c r="AT135" s="214" t="s">
        <v>75</v>
      </c>
      <c r="AU135" s="214" t="s">
        <v>83</v>
      </c>
      <c r="AY135" s="213" t="s">
        <v>235</v>
      </c>
      <c r="BK135" s="215">
        <f>SUM(BK136:BK179)</f>
        <v>0</v>
      </c>
    </row>
    <row r="136" s="2" customFormat="1" ht="16.5" customHeight="1">
      <c r="A136" s="42"/>
      <c r="B136" s="43"/>
      <c r="C136" s="218" t="s">
        <v>534</v>
      </c>
      <c r="D136" s="218" t="s">
        <v>237</v>
      </c>
      <c r="E136" s="219" t="s">
        <v>17388</v>
      </c>
      <c r="F136" s="220" t="s">
        <v>17730</v>
      </c>
      <c r="G136" s="221" t="s">
        <v>240</v>
      </c>
      <c r="H136" s="222">
        <v>0.10000000000000001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17731</v>
      </c>
    </row>
    <row r="137" s="2" customFormat="1" ht="24.15" customHeight="1">
      <c r="A137" s="42"/>
      <c r="B137" s="43"/>
      <c r="C137" s="218" t="s">
        <v>545</v>
      </c>
      <c r="D137" s="218" t="s">
        <v>237</v>
      </c>
      <c r="E137" s="219" t="s">
        <v>17581</v>
      </c>
      <c r="F137" s="220" t="s">
        <v>17582</v>
      </c>
      <c r="G137" s="221" t="s">
        <v>288</v>
      </c>
      <c r="H137" s="222">
        <v>3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0.32500000000000001</v>
      </c>
      <c r="T137" s="228">
        <f>S137*H137</f>
        <v>0.97500000000000009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17732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17584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2" customFormat="1" ht="16.5" customHeight="1">
      <c r="A139" s="42"/>
      <c r="B139" s="43"/>
      <c r="C139" s="218" t="s">
        <v>550</v>
      </c>
      <c r="D139" s="218" t="s">
        <v>237</v>
      </c>
      <c r="E139" s="219" t="s">
        <v>17585</v>
      </c>
      <c r="F139" s="220" t="s">
        <v>17586</v>
      </c>
      <c r="G139" s="221" t="s">
        <v>240</v>
      </c>
      <c r="H139" s="222">
        <v>24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2.0000000000000002E-05</v>
      </c>
      <c r="R139" s="227">
        <f>Q139*H139</f>
        <v>0.00048000000000000007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17733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17588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2" customFormat="1" ht="16.5" customHeight="1">
      <c r="A141" s="42"/>
      <c r="B141" s="43"/>
      <c r="C141" s="218" t="s">
        <v>557</v>
      </c>
      <c r="D141" s="218" t="s">
        <v>237</v>
      </c>
      <c r="E141" s="219" t="s">
        <v>17589</v>
      </c>
      <c r="F141" s="220" t="s">
        <v>17590</v>
      </c>
      <c r="G141" s="221" t="s">
        <v>288</v>
      </c>
      <c r="H141" s="222">
        <v>6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0.48766999999999999</v>
      </c>
      <c r="R141" s="227">
        <f>Q141*H141</f>
        <v>2.9260199999999998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17734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17592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37.8" customHeight="1">
      <c r="A143" s="42"/>
      <c r="B143" s="43"/>
      <c r="C143" s="218" t="s">
        <v>572</v>
      </c>
      <c r="D143" s="218" t="s">
        <v>237</v>
      </c>
      <c r="E143" s="219" t="s">
        <v>17735</v>
      </c>
      <c r="F143" s="220" t="s">
        <v>17736</v>
      </c>
      <c r="G143" s="221" t="s">
        <v>240</v>
      </c>
      <c r="H143" s="222">
        <v>50</v>
      </c>
      <c r="I143" s="223"/>
      <c r="J143" s="224">
        <f>ROUND(I143*H143,2)</f>
        <v>0</v>
      </c>
      <c r="K143" s="220" t="s">
        <v>241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17737</v>
      </c>
    </row>
    <row r="144" s="2" customFormat="1">
      <c r="A144" s="42"/>
      <c r="B144" s="43"/>
      <c r="C144" s="44"/>
      <c r="D144" s="231" t="s">
        <v>243</v>
      </c>
      <c r="E144" s="44"/>
      <c r="F144" s="232" t="s">
        <v>17738</v>
      </c>
      <c r="G144" s="44"/>
      <c r="H144" s="44"/>
      <c r="I144" s="233"/>
      <c r="J144" s="44"/>
      <c r="K144" s="44"/>
      <c r="L144" s="48"/>
      <c r="M144" s="234"/>
      <c r="N144" s="235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1" t="s">
        <v>243</v>
      </c>
      <c r="AU144" s="21" t="s">
        <v>88</v>
      </c>
    </row>
    <row r="145" s="2" customFormat="1" ht="21.75" customHeight="1">
      <c r="A145" s="42"/>
      <c r="B145" s="43"/>
      <c r="C145" s="218" t="s">
        <v>581</v>
      </c>
      <c r="D145" s="218" t="s">
        <v>237</v>
      </c>
      <c r="E145" s="219" t="s">
        <v>17401</v>
      </c>
      <c r="F145" s="220" t="s">
        <v>17402</v>
      </c>
      <c r="G145" s="221" t="s">
        <v>240</v>
      </c>
      <c r="H145" s="222">
        <v>50</v>
      </c>
      <c r="I145" s="223"/>
      <c r="J145" s="224">
        <f>ROUND(I145*H145,2)</f>
        <v>0</v>
      </c>
      <c r="K145" s="220" t="s">
        <v>241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9.0000000000000006E-05</v>
      </c>
      <c r="R145" s="227">
        <f>Q145*H145</f>
        <v>0.0045000000000000005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17739</v>
      </c>
    </row>
    <row r="146" s="2" customFormat="1">
      <c r="A146" s="42"/>
      <c r="B146" s="43"/>
      <c r="C146" s="44"/>
      <c r="D146" s="231" t="s">
        <v>243</v>
      </c>
      <c r="E146" s="44"/>
      <c r="F146" s="232" t="s">
        <v>17404</v>
      </c>
      <c r="G146" s="44"/>
      <c r="H146" s="44"/>
      <c r="I146" s="233"/>
      <c r="J146" s="44"/>
      <c r="K146" s="44"/>
      <c r="L146" s="48"/>
      <c r="M146" s="234"/>
      <c r="N146" s="235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1" t="s">
        <v>243</v>
      </c>
      <c r="AU146" s="21" t="s">
        <v>88</v>
      </c>
    </row>
    <row r="147" s="2" customFormat="1" ht="21.75" customHeight="1">
      <c r="A147" s="42"/>
      <c r="B147" s="43"/>
      <c r="C147" s="218" t="s">
        <v>591</v>
      </c>
      <c r="D147" s="218" t="s">
        <v>237</v>
      </c>
      <c r="E147" s="219" t="s">
        <v>17405</v>
      </c>
      <c r="F147" s="220" t="s">
        <v>17406</v>
      </c>
      <c r="G147" s="221" t="s">
        <v>240</v>
      </c>
      <c r="H147" s="222">
        <v>50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0.14000000000000001</v>
      </c>
      <c r="R147" s="227">
        <f>Q147*H147</f>
        <v>7.0000000000000009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17740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17408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2" customFormat="1" ht="16.5" customHeight="1">
      <c r="A149" s="42"/>
      <c r="B149" s="43"/>
      <c r="C149" s="218" t="s">
        <v>610</v>
      </c>
      <c r="D149" s="218" t="s">
        <v>237</v>
      </c>
      <c r="E149" s="219" t="s">
        <v>17741</v>
      </c>
      <c r="F149" s="220" t="s">
        <v>17742</v>
      </c>
      <c r="G149" s="221" t="s">
        <v>10100</v>
      </c>
      <c r="H149" s="222">
        <v>3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17743</v>
      </c>
    </row>
    <row r="150" s="2" customFormat="1" ht="21.75" customHeight="1">
      <c r="A150" s="42"/>
      <c r="B150" s="43"/>
      <c r="C150" s="218" t="s">
        <v>616</v>
      </c>
      <c r="D150" s="218" t="s">
        <v>237</v>
      </c>
      <c r="E150" s="219" t="s">
        <v>17409</v>
      </c>
      <c r="F150" s="220" t="s">
        <v>17410</v>
      </c>
      <c r="G150" s="221" t="s">
        <v>240</v>
      </c>
      <c r="H150" s="222">
        <v>50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17744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17412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21.75" customHeight="1">
      <c r="A152" s="42"/>
      <c r="B152" s="43"/>
      <c r="C152" s="218" t="s">
        <v>627</v>
      </c>
      <c r="D152" s="218" t="s">
        <v>237</v>
      </c>
      <c r="E152" s="219" t="s">
        <v>17413</v>
      </c>
      <c r="F152" s="220" t="s">
        <v>17414</v>
      </c>
      <c r="G152" s="221" t="s">
        <v>240</v>
      </c>
      <c r="H152" s="222">
        <v>50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17745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17416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21.75" customHeight="1">
      <c r="A154" s="42"/>
      <c r="B154" s="43"/>
      <c r="C154" s="218" t="s">
        <v>640</v>
      </c>
      <c r="D154" s="218" t="s">
        <v>237</v>
      </c>
      <c r="E154" s="219" t="s">
        <v>17417</v>
      </c>
      <c r="F154" s="220" t="s">
        <v>17418</v>
      </c>
      <c r="G154" s="221" t="s">
        <v>240</v>
      </c>
      <c r="H154" s="222">
        <v>8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17746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17420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2" customFormat="1" ht="16.5" customHeight="1">
      <c r="A156" s="42"/>
      <c r="B156" s="43"/>
      <c r="C156" s="218" t="s">
        <v>653</v>
      </c>
      <c r="D156" s="218" t="s">
        <v>237</v>
      </c>
      <c r="E156" s="219" t="s">
        <v>17747</v>
      </c>
      <c r="F156" s="220" t="s">
        <v>17607</v>
      </c>
      <c r="G156" s="221" t="s">
        <v>240</v>
      </c>
      <c r="H156" s="222">
        <v>6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17748</v>
      </c>
    </row>
    <row r="157" s="2" customFormat="1" ht="16.5" customHeight="1">
      <c r="A157" s="42"/>
      <c r="B157" s="43"/>
      <c r="C157" s="218" t="s">
        <v>659</v>
      </c>
      <c r="D157" s="218" t="s">
        <v>237</v>
      </c>
      <c r="E157" s="219" t="s">
        <v>17749</v>
      </c>
      <c r="F157" s="220" t="s">
        <v>17422</v>
      </c>
      <c r="G157" s="221" t="s">
        <v>240</v>
      </c>
      <c r="H157" s="222">
        <v>50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17750</v>
      </c>
    </row>
    <row r="158" s="2" customFormat="1" ht="33" customHeight="1">
      <c r="A158" s="42"/>
      <c r="B158" s="43"/>
      <c r="C158" s="218" t="s">
        <v>666</v>
      </c>
      <c r="D158" s="218" t="s">
        <v>237</v>
      </c>
      <c r="E158" s="219" t="s">
        <v>17751</v>
      </c>
      <c r="F158" s="220" t="s">
        <v>17752</v>
      </c>
      <c r="G158" s="221" t="s">
        <v>240</v>
      </c>
      <c r="H158" s="222">
        <v>50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17753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17754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2" customFormat="1" ht="16.5" customHeight="1">
      <c r="A160" s="42"/>
      <c r="B160" s="43"/>
      <c r="C160" s="280" t="s">
        <v>672</v>
      </c>
      <c r="D160" s="280" t="s">
        <v>386</v>
      </c>
      <c r="E160" s="281" t="s">
        <v>6750</v>
      </c>
      <c r="F160" s="282" t="s">
        <v>6751</v>
      </c>
      <c r="G160" s="283" t="s">
        <v>389</v>
      </c>
      <c r="H160" s="284">
        <v>13.5</v>
      </c>
      <c r="I160" s="285"/>
      <c r="J160" s="286">
        <f>ROUND(I160*H160,2)</f>
        <v>0</v>
      </c>
      <c r="K160" s="282" t="s">
        <v>241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1</v>
      </c>
      <c r="R160" s="227">
        <f>Q160*H160</f>
        <v>13.5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17755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17756</v>
      </c>
      <c r="G161" s="237"/>
      <c r="H161" s="241">
        <v>13.5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678</v>
      </c>
      <c r="D162" s="218" t="s">
        <v>237</v>
      </c>
      <c r="E162" s="219" t="s">
        <v>17619</v>
      </c>
      <c r="F162" s="220" t="s">
        <v>17620</v>
      </c>
      <c r="G162" s="221" t="s">
        <v>257</v>
      </c>
      <c r="H162" s="222">
        <v>15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17757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17622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17758</v>
      </c>
      <c r="G164" s="237"/>
      <c r="H164" s="241">
        <v>15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4.15" customHeight="1">
      <c r="A165" s="42"/>
      <c r="B165" s="43"/>
      <c r="C165" s="218" t="s">
        <v>688</v>
      </c>
      <c r="D165" s="218" t="s">
        <v>237</v>
      </c>
      <c r="E165" s="219" t="s">
        <v>17435</v>
      </c>
      <c r="F165" s="220" t="s">
        <v>17436</v>
      </c>
      <c r="G165" s="221" t="s">
        <v>257</v>
      </c>
      <c r="H165" s="222">
        <v>18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17759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17438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17760</v>
      </c>
      <c r="G167" s="237"/>
      <c r="H167" s="241">
        <v>18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33" customHeight="1">
      <c r="A168" s="42"/>
      <c r="B168" s="43"/>
      <c r="C168" s="218" t="s">
        <v>696</v>
      </c>
      <c r="D168" s="218" t="s">
        <v>237</v>
      </c>
      <c r="E168" s="219" t="s">
        <v>17439</v>
      </c>
      <c r="F168" s="220" t="s">
        <v>17440</v>
      </c>
      <c r="G168" s="221" t="s">
        <v>257</v>
      </c>
      <c r="H168" s="222">
        <v>351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17761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17442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17762</v>
      </c>
      <c r="G170" s="237"/>
      <c r="H170" s="241">
        <v>351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16.5" customHeight="1">
      <c r="A171" s="42"/>
      <c r="B171" s="43"/>
      <c r="C171" s="218" t="s">
        <v>705</v>
      </c>
      <c r="D171" s="218" t="s">
        <v>237</v>
      </c>
      <c r="E171" s="219" t="s">
        <v>17626</v>
      </c>
      <c r="F171" s="220" t="s">
        <v>17627</v>
      </c>
      <c r="G171" s="221" t="s">
        <v>257</v>
      </c>
      <c r="H171" s="222">
        <v>18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17763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17629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4.15" customHeight="1">
      <c r="A173" s="42"/>
      <c r="B173" s="43"/>
      <c r="C173" s="218" t="s">
        <v>714</v>
      </c>
      <c r="D173" s="218" t="s">
        <v>237</v>
      </c>
      <c r="E173" s="219" t="s">
        <v>17444</v>
      </c>
      <c r="F173" s="220" t="s">
        <v>17445</v>
      </c>
      <c r="G173" s="221" t="s">
        <v>389</v>
      </c>
      <c r="H173" s="222">
        <v>30.780000000000001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17764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17447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17765</v>
      </c>
      <c r="G175" s="237"/>
      <c r="H175" s="241">
        <v>30.780000000000001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16.5" customHeight="1">
      <c r="A176" s="42"/>
      <c r="B176" s="43"/>
      <c r="C176" s="218" t="s">
        <v>721</v>
      </c>
      <c r="D176" s="218" t="s">
        <v>237</v>
      </c>
      <c r="E176" s="219" t="s">
        <v>7848</v>
      </c>
      <c r="F176" s="220" t="s">
        <v>7849</v>
      </c>
      <c r="G176" s="221" t="s">
        <v>389</v>
      </c>
      <c r="H176" s="222">
        <v>3.4199999999999999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17766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17767</v>
      </c>
      <c r="G177" s="237"/>
      <c r="H177" s="241">
        <v>3.4199999999999999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18" t="s">
        <v>728</v>
      </c>
      <c r="D178" s="218" t="s">
        <v>237</v>
      </c>
      <c r="E178" s="219" t="s">
        <v>17449</v>
      </c>
      <c r="F178" s="220" t="s">
        <v>17450</v>
      </c>
      <c r="G178" s="221" t="s">
        <v>288</v>
      </c>
      <c r="H178" s="222">
        <v>25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17768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17452</v>
      </c>
      <c r="G179" s="44"/>
      <c r="H179" s="44"/>
      <c r="I179" s="233"/>
      <c r="J179" s="44"/>
      <c r="K179" s="44"/>
      <c r="L179" s="48"/>
      <c r="M179" s="293"/>
      <c r="N179" s="294"/>
      <c r="O179" s="295"/>
      <c r="P179" s="295"/>
      <c r="Q179" s="295"/>
      <c r="R179" s="295"/>
      <c r="S179" s="295"/>
      <c r="T179" s="296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6.96" customHeight="1">
      <c r="A180" s="42"/>
      <c r="B180" s="63"/>
      <c r="C180" s="64"/>
      <c r="D180" s="64"/>
      <c r="E180" s="64"/>
      <c r="F180" s="64"/>
      <c r="G180" s="64"/>
      <c r="H180" s="64"/>
      <c r="I180" s="64"/>
      <c r="J180" s="64"/>
      <c r="K180" s="64"/>
      <c r="L180" s="48"/>
      <c r="M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</row>
  </sheetData>
  <sheetProtection sheet="1" autoFilter="0" formatColumns="0" formatRows="0" objects="1" scenarios="1" spinCount="100000" saltValue="cSDjuHNLR/LXDTugeD2U/mrb10A+5pvLCipS/Efd5Y9VnEOq/GZwoMbgbgtFJ+q5FH1u9ewoWccYic8hoPvvVQ==" hashValue="N5wxUSGGiGHJI7lVAuq+afH0UNFX2LXV+OmTj59ywteBlQHuwiXhX2t1MNoFic3l8vd5kff8sn3ERZycZFulYQ==" algorithmName="SHA-512" password="DA9B"/>
  <autoFilter ref="C91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38" r:id="rId1" display="https://podminky.urs.cz/item/CS_URS_2024_01/468011131"/>
    <hyperlink ref="F140" r:id="rId2" display="https://podminky.urs.cz/item/CS_URS_2024_01/468041111"/>
    <hyperlink ref="F142" r:id="rId3" display="https://podminky.urs.cz/item/CS_URS_2024_01/460881114"/>
    <hyperlink ref="F144" r:id="rId4" display="https://podminky.urs.cz/item/CS_URS_2024_01/460171322"/>
    <hyperlink ref="F146" r:id="rId5" display="https://podminky.urs.cz/item/CS_URS_2024_01/460671113"/>
    <hyperlink ref="F148" r:id="rId6" display="https://podminky.urs.cz/item/CS_URS_2024_01/460661111"/>
    <hyperlink ref="F151" r:id="rId7" display="https://podminky.urs.cz/item/CS_URS_2024_01/460791112"/>
    <hyperlink ref="F153" r:id="rId8" display="https://podminky.urs.cz/item/CS_URS_2024_01/460791113"/>
    <hyperlink ref="F155" r:id="rId9" display="https://podminky.urs.cz/item/CS_URS_2024_01/460791114"/>
    <hyperlink ref="F159" r:id="rId10" display="https://podminky.urs.cz/item/CS_URS_2024_01/460451332"/>
    <hyperlink ref="F163" r:id="rId11" display="https://podminky.urs.cz/item/CS_URS_2024_01/460341112"/>
    <hyperlink ref="F166" r:id="rId12" display="https://podminky.urs.cz/item/CS_URS_2024_01/460341113"/>
    <hyperlink ref="F169" r:id="rId13" display="https://podminky.urs.cz/item/CS_URS_2024_01/460341121"/>
    <hyperlink ref="F172" r:id="rId14" display="https://podminky.urs.cz/item/CS_URS_2024_01/460371121"/>
    <hyperlink ref="F174" r:id="rId15" display="https://podminky.urs.cz/item/CS_URS_2024_01/460361121"/>
    <hyperlink ref="F179" r:id="rId16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17769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ROUND(J87,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ROUND((SUM(BE87:BE93)),  2)</f>
        <v>0</v>
      </c>
      <c r="G35" s="42"/>
      <c r="H35" s="42"/>
      <c r="I35" s="162">
        <v>0.20999999999999999</v>
      </c>
      <c r="J35" s="161">
        <f>ROUND(((SUM(BE87:BE93))*I35),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ROUND((SUM(BF87:BF93)),  2)</f>
        <v>0</v>
      </c>
      <c r="G36" s="42"/>
      <c r="H36" s="42"/>
      <c r="I36" s="162">
        <v>0.12</v>
      </c>
      <c r="J36" s="161">
        <f>ROUND(((SUM(BF87:BF93))*I36),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ROUND((SUM(BG87:BG93)),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ROUND((SUM(BH87:BH93)),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ROUND((SUM(BI87:BI93)),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NPS 01 - Výtahy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6116</v>
      </c>
      <c r="E64" s="183"/>
      <c r="F64" s="183"/>
      <c r="G64" s="183"/>
      <c r="H64" s="183"/>
      <c r="I64" s="183"/>
      <c r="J64" s="184">
        <f>J88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17770</v>
      </c>
      <c r="E65" s="188"/>
      <c r="F65" s="188"/>
      <c r="G65" s="188"/>
      <c r="H65" s="188"/>
      <c r="I65" s="188"/>
      <c r="J65" s="189">
        <f>J89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7" t="s">
        <v>220</v>
      </c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6" t="s">
        <v>16</v>
      </c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4" t="str">
        <f>E7</f>
        <v>Domov pro seniory Česká Třebová - budova C</v>
      </c>
      <c r="F75" s="36"/>
      <c r="G75" s="36"/>
      <c r="H75" s="36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5"/>
      <c r="C76" s="36" t="s">
        <v>182</v>
      </c>
      <c r="D76" s="26"/>
      <c r="E76" s="26"/>
      <c r="F76" s="26"/>
      <c r="G76" s="26"/>
      <c r="H76" s="26"/>
      <c r="I76" s="26"/>
      <c r="J76" s="26"/>
      <c r="K76" s="26"/>
      <c r="L76" s="24"/>
    </row>
    <row r="77" s="2" customFormat="1" ht="16.5" customHeight="1">
      <c r="A77" s="42"/>
      <c r="B77" s="43"/>
      <c r="C77" s="44"/>
      <c r="D77" s="44"/>
      <c r="E77" s="174" t="s">
        <v>7842</v>
      </c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184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NPS 01 - Výtahy</v>
      </c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21</v>
      </c>
      <c r="D81" s="44"/>
      <c r="E81" s="44"/>
      <c r="F81" s="31" t="str">
        <f>F14</f>
        <v>Česká Třebová Bezděkov</v>
      </c>
      <c r="G81" s="44"/>
      <c r="H81" s="44"/>
      <c r="I81" s="36" t="s">
        <v>23</v>
      </c>
      <c r="J81" s="76" t="str">
        <f>IF(J14="","",J14)</f>
        <v>11. 6. 2024</v>
      </c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40.05" customHeight="1">
      <c r="A83" s="42"/>
      <c r="B83" s="43"/>
      <c r="C83" s="36" t="s">
        <v>25</v>
      </c>
      <c r="D83" s="44"/>
      <c r="E83" s="44"/>
      <c r="F83" s="31" t="str">
        <f>E17</f>
        <v>Město Česká Třebová Staré náměstí 78 Česká Třebová</v>
      </c>
      <c r="G83" s="44"/>
      <c r="H83" s="44"/>
      <c r="I83" s="36" t="s">
        <v>33</v>
      </c>
      <c r="J83" s="40" t="str">
        <f>E23</f>
        <v>BKN spol.s r.o., Vladislavova 29, 56601Vysoké Mýto</v>
      </c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6" t="s">
        <v>31</v>
      </c>
      <c r="D84" s="44"/>
      <c r="E84" s="44"/>
      <c r="F84" s="31" t="str">
        <f>IF(E20="","",E20)</f>
        <v>Vyplň údaj</v>
      </c>
      <c r="G84" s="44"/>
      <c r="H84" s="44"/>
      <c r="I84" s="36" t="s">
        <v>38</v>
      </c>
      <c r="J84" s="40" t="str">
        <f>E26</f>
        <v xml:space="preserve"> 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91"/>
      <c r="B86" s="192"/>
      <c r="C86" s="193" t="s">
        <v>221</v>
      </c>
      <c r="D86" s="194" t="s">
        <v>61</v>
      </c>
      <c r="E86" s="194" t="s">
        <v>57</v>
      </c>
      <c r="F86" s="194" t="s">
        <v>58</v>
      </c>
      <c r="G86" s="194" t="s">
        <v>222</v>
      </c>
      <c r="H86" s="194" t="s">
        <v>223</v>
      </c>
      <c r="I86" s="194" t="s">
        <v>224</v>
      </c>
      <c r="J86" s="194" t="s">
        <v>190</v>
      </c>
      <c r="K86" s="195" t="s">
        <v>225</v>
      </c>
      <c r="L86" s="196"/>
      <c r="M86" s="96" t="s">
        <v>19</v>
      </c>
      <c r="N86" s="97" t="s">
        <v>46</v>
      </c>
      <c r="O86" s="97" t="s">
        <v>226</v>
      </c>
      <c r="P86" s="97" t="s">
        <v>227</v>
      </c>
      <c r="Q86" s="97" t="s">
        <v>228</v>
      </c>
      <c r="R86" s="97" t="s">
        <v>229</v>
      </c>
      <c r="S86" s="97" t="s">
        <v>230</v>
      </c>
      <c r="T86" s="98" t="s">
        <v>231</v>
      </c>
      <c r="U86" s="191"/>
      <c r="V86" s="191"/>
      <c r="W86" s="191"/>
      <c r="X86" s="191"/>
      <c r="Y86" s="191"/>
      <c r="Z86" s="191"/>
      <c r="AA86" s="191"/>
      <c r="AB86" s="191"/>
      <c r="AC86" s="191"/>
      <c r="AD86" s="191"/>
      <c r="AE86" s="191"/>
    </row>
    <row r="87" s="2" customFormat="1" ht="22.8" customHeight="1">
      <c r="A87" s="42"/>
      <c r="B87" s="43"/>
      <c r="C87" s="103" t="s">
        <v>232</v>
      </c>
      <c r="D87" s="44"/>
      <c r="E87" s="44"/>
      <c r="F87" s="44"/>
      <c r="G87" s="44"/>
      <c r="H87" s="44"/>
      <c r="I87" s="44"/>
      <c r="J87" s="197">
        <f>BK87</f>
        <v>0</v>
      </c>
      <c r="K87" s="44"/>
      <c r="L87" s="48"/>
      <c r="M87" s="99"/>
      <c r="N87" s="198"/>
      <c r="O87" s="100"/>
      <c r="P87" s="199">
        <f>P88</f>
        <v>0</v>
      </c>
      <c r="Q87" s="100"/>
      <c r="R87" s="199">
        <f>R88</f>
        <v>0</v>
      </c>
      <c r="S87" s="100"/>
      <c r="T87" s="200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1" t="s">
        <v>75</v>
      </c>
      <c r="AU87" s="21" t="s">
        <v>191</v>
      </c>
      <c r="BK87" s="201">
        <f>BK88</f>
        <v>0</v>
      </c>
    </row>
    <row r="88" s="12" customFormat="1" ht="25.92" customHeight="1">
      <c r="A88" s="12"/>
      <c r="B88" s="202"/>
      <c r="C88" s="203"/>
      <c r="D88" s="204" t="s">
        <v>75</v>
      </c>
      <c r="E88" s="205" t="s">
        <v>386</v>
      </c>
      <c r="F88" s="205" t="s">
        <v>6306</v>
      </c>
      <c r="G88" s="203"/>
      <c r="H88" s="203"/>
      <c r="I88" s="206"/>
      <c r="J88" s="207">
        <f>BK88</f>
        <v>0</v>
      </c>
      <c r="K88" s="203"/>
      <c r="L88" s="208"/>
      <c r="M88" s="209"/>
      <c r="N88" s="210"/>
      <c r="O88" s="210"/>
      <c r="P88" s="211">
        <f>P89</f>
        <v>0</v>
      </c>
      <c r="Q88" s="210"/>
      <c r="R88" s="211">
        <f>R89</f>
        <v>0</v>
      </c>
      <c r="S88" s="210"/>
      <c r="T88" s="21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3" t="s">
        <v>92</v>
      </c>
      <c r="AT88" s="214" t="s">
        <v>75</v>
      </c>
      <c r="AU88" s="214" t="s">
        <v>76</v>
      </c>
      <c r="AY88" s="213" t="s">
        <v>235</v>
      </c>
      <c r="BK88" s="215">
        <f>BK89</f>
        <v>0</v>
      </c>
    </row>
    <row r="89" s="12" customFormat="1" ht="22.8" customHeight="1">
      <c r="A89" s="12"/>
      <c r="B89" s="202"/>
      <c r="C89" s="203"/>
      <c r="D89" s="204" t="s">
        <v>75</v>
      </c>
      <c r="E89" s="216" t="s">
        <v>17771</v>
      </c>
      <c r="F89" s="216" t="s">
        <v>17772</v>
      </c>
      <c r="G89" s="203"/>
      <c r="H89" s="203"/>
      <c r="I89" s="206"/>
      <c r="J89" s="217">
        <f>BK89</f>
        <v>0</v>
      </c>
      <c r="K89" s="203"/>
      <c r="L89" s="208"/>
      <c r="M89" s="209"/>
      <c r="N89" s="210"/>
      <c r="O89" s="210"/>
      <c r="P89" s="211">
        <f>SUM(P90:P93)</f>
        <v>0</v>
      </c>
      <c r="Q89" s="210"/>
      <c r="R89" s="211">
        <f>SUM(R90:R93)</f>
        <v>0</v>
      </c>
      <c r="S89" s="210"/>
      <c r="T89" s="212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92</v>
      </c>
      <c r="AT89" s="214" t="s">
        <v>75</v>
      </c>
      <c r="AU89" s="214" t="s">
        <v>83</v>
      </c>
      <c r="AY89" s="213" t="s">
        <v>235</v>
      </c>
      <c r="BK89" s="215">
        <f>SUM(BK90:BK93)</f>
        <v>0</v>
      </c>
    </row>
    <row r="90" s="2" customFormat="1" ht="55.5" customHeight="1">
      <c r="A90" s="42"/>
      <c r="B90" s="43"/>
      <c r="C90" s="218" t="s">
        <v>83</v>
      </c>
      <c r="D90" s="218" t="s">
        <v>237</v>
      </c>
      <c r="E90" s="219" t="s">
        <v>17773</v>
      </c>
      <c r="F90" s="220" t="s">
        <v>17774</v>
      </c>
      <c r="G90" s="221" t="s">
        <v>16990</v>
      </c>
      <c r="H90" s="222">
        <v>2</v>
      </c>
      <c r="I90" s="223"/>
      <c r="J90" s="224">
        <f>ROUND(I90*H90,2)</f>
        <v>0</v>
      </c>
      <c r="K90" s="220" t="s">
        <v>19</v>
      </c>
      <c r="L90" s="48"/>
      <c r="M90" s="225" t="s">
        <v>19</v>
      </c>
      <c r="N90" s="226" t="s">
        <v>48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83</v>
      </c>
      <c r="AT90" s="229" t="s">
        <v>237</v>
      </c>
      <c r="AU90" s="229" t="s">
        <v>88</v>
      </c>
      <c r="AY90" s="21" t="s">
        <v>235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1" t="s">
        <v>88</v>
      </c>
      <c r="BK90" s="230">
        <f>ROUND(I90*H90,2)</f>
        <v>0</v>
      </c>
      <c r="BL90" s="21" t="s">
        <v>83</v>
      </c>
      <c r="BM90" s="229" t="s">
        <v>17775</v>
      </c>
    </row>
    <row r="91" s="13" customFormat="1">
      <c r="A91" s="13"/>
      <c r="B91" s="236"/>
      <c r="C91" s="237"/>
      <c r="D91" s="238" t="s">
        <v>260</v>
      </c>
      <c r="E91" s="239" t="s">
        <v>19</v>
      </c>
      <c r="F91" s="240" t="s">
        <v>88</v>
      </c>
      <c r="G91" s="237"/>
      <c r="H91" s="241">
        <v>2</v>
      </c>
      <c r="I91" s="242"/>
      <c r="J91" s="237"/>
      <c r="K91" s="237"/>
      <c r="L91" s="243"/>
      <c r="M91" s="244"/>
      <c r="N91" s="245"/>
      <c r="O91" s="245"/>
      <c r="P91" s="245"/>
      <c r="Q91" s="245"/>
      <c r="R91" s="245"/>
      <c r="S91" s="245"/>
      <c r="T91" s="24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7" t="s">
        <v>260</v>
      </c>
      <c r="AU91" s="247" t="s">
        <v>88</v>
      </c>
      <c r="AV91" s="13" t="s">
        <v>88</v>
      </c>
      <c r="AW91" s="13" t="s">
        <v>37</v>
      </c>
      <c r="AX91" s="13" t="s">
        <v>83</v>
      </c>
      <c r="AY91" s="247" t="s">
        <v>235</v>
      </c>
    </row>
    <row r="92" s="2" customFormat="1" ht="55.5" customHeight="1">
      <c r="A92" s="42"/>
      <c r="B92" s="43"/>
      <c r="C92" s="218" t="s">
        <v>88</v>
      </c>
      <c r="D92" s="218" t="s">
        <v>237</v>
      </c>
      <c r="E92" s="219" t="s">
        <v>17776</v>
      </c>
      <c r="F92" s="220" t="s">
        <v>17777</v>
      </c>
      <c r="G92" s="221" t="s">
        <v>16990</v>
      </c>
      <c r="H92" s="222">
        <v>1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48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83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88</v>
      </c>
      <c r="BK92" s="230">
        <f>ROUND(I92*H92,2)</f>
        <v>0</v>
      </c>
      <c r="BL92" s="21" t="s">
        <v>83</v>
      </c>
      <c r="BM92" s="229" t="s">
        <v>17778</v>
      </c>
    </row>
    <row r="93" s="13" customFormat="1">
      <c r="A93" s="13"/>
      <c r="B93" s="236"/>
      <c r="C93" s="237"/>
      <c r="D93" s="238" t="s">
        <v>260</v>
      </c>
      <c r="E93" s="239" t="s">
        <v>19</v>
      </c>
      <c r="F93" s="240" t="s">
        <v>83</v>
      </c>
      <c r="G93" s="237"/>
      <c r="H93" s="241">
        <v>1</v>
      </c>
      <c r="I93" s="242"/>
      <c r="J93" s="237"/>
      <c r="K93" s="237"/>
      <c r="L93" s="243"/>
      <c r="M93" s="297"/>
      <c r="N93" s="298"/>
      <c r="O93" s="298"/>
      <c r="P93" s="298"/>
      <c r="Q93" s="298"/>
      <c r="R93" s="298"/>
      <c r="S93" s="298"/>
      <c r="T93" s="299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7" t="s">
        <v>260</v>
      </c>
      <c r="AU93" s="247" t="s">
        <v>88</v>
      </c>
      <c r="AV93" s="13" t="s">
        <v>88</v>
      </c>
      <c r="AW93" s="13" t="s">
        <v>37</v>
      </c>
      <c r="AX93" s="13" t="s">
        <v>83</v>
      </c>
      <c r="AY93" s="247" t="s">
        <v>235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BJwOiDyJ503PdQuqkvcJR/0adh6ZlcmopJb58gWyxexo/PTGoYnwzqsOakX62SdeH1CqXUe7Br/SW4Qv+qFnzA==" hashValue="FV5E83mU8go8qJ7kxFM7pAY9WdXrkinmbILdbw3olTJlYgnGr/Wz8RBrnmTu9bPJbfjzzwy/iLGOXzEd4+0M1g==" algorithmName="SHA-512" password="DA9B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17779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ROUND(J88,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ROUND((SUM(BE88:BE111)),  2)</f>
        <v>0</v>
      </c>
      <c r="G35" s="42"/>
      <c r="H35" s="42"/>
      <c r="I35" s="162">
        <v>0.20999999999999999</v>
      </c>
      <c r="J35" s="161">
        <f>ROUND(((SUM(BE88:BE111))*I35),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ROUND((SUM(BF88:BF111)),  2)</f>
        <v>0</v>
      </c>
      <c r="G36" s="42"/>
      <c r="H36" s="42"/>
      <c r="I36" s="162">
        <v>0.12</v>
      </c>
      <c r="J36" s="161">
        <f>ROUND(((SUM(BF88:BF111))*I36),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ROUND((SUM(BG88:BG111)),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ROUND((SUM(BH88:BH111)),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ROUND((SUM(BI88:BI111)),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VON - Vedlejší a ostatní náklady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17779</v>
      </c>
      <c r="E64" s="183"/>
      <c r="F64" s="183"/>
      <c r="G64" s="183"/>
      <c r="H64" s="183"/>
      <c r="I64" s="183"/>
      <c r="J64" s="184">
        <f>J89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17780</v>
      </c>
      <c r="E65" s="188"/>
      <c r="F65" s="188"/>
      <c r="G65" s="188"/>
      <c r="H65" s="188"/>
      <c r="I65" s="188"/>
      <c r="J65" s="189">
        <f>J90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17781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50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7" t="s">
        <v>220</v>
      </c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6" t="s">
        <v>16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4" t="str">
        <f>E7</f>
        <v>Domov pro seniory Česká Třebová - budova C</v>
      </c>
      <c r="F76" s="36"/>
      <c r="G76" s="36"/>
      <c r="H76" s="36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5"/>
      <c r="C77" s="36" t="s">
        <v>182</v>
      </c>
      <c r="D77" s="26"/>
      <c r="E77" s="26"/>
      <c r="F77" s="26"/>
      <c r="G77" s="26"/>
      <c r="H77" s="26"/>
      <c r="I77" s="26"/>
      <c r="J77" s="26"/>
      <c r="K77" s="26"/>
      <c r="L77" s="24"/>
    </row>
    <row r="78" s="2" customFormat="1" ht="16.5" customHeight="1">
      <c r="A78" s="42"/>
      <c r="B78" s="43"/>
      <c r="C78" s="44"/>
      <c r="D78" s="44"/>
      <c r="E78" s="174" t="s">
        <v>7842</v>
      </c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184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VON - Vedlejší a ostatní náklady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21</v>
      </c>
      <c r="D82" s="44"/>
      <c r="E82" s="44"/>
      <c r="F82" s="31" t="str">
        <f>F14</f>
        <v>Česká Třebová Bezděkov</v>
      </c>
      <c r="G82" s="44"/>
      <c r="H82" s="44"/>
      <c r="I82" s="36" t="s">
        <v>23</v>
      </c>
      <c r="J82" s="76" t="str">
        <f>IF(J14="","",J14)</f>
        <v>11. 6. 2024</v>
      </c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40.05" customHeight="1">
      <c r="A84" s="42"/>
      <c r="B84" s="43"/>
      <c r="C84" s="36" t="s">
        <v>25</v>
      </c>
      <c r="D84" s="44"/>
      <c r="E84" s="44"/>
      <c r="F84" s="31" t="str">
        <f>E17</f>
        <v>Město Česká Třebová Staré náměstí 78 Česká Třebová</v>
      </c>
      <c r="G84" s="44"/>
      <c r="H84" s="44"/>
      <c r="I84" s="36" t="s">
        <v>33</v>
      </c>
      <c r="J84" s="40" t="str">
        <f>E23</f>
        <v>BKN spol.s r.o., Vladislavova 29, 56601Vysoké Mýto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6" t="s">
        <v>31</v>
      </c>
      <c r="D85" s="44"/>
      <c r="E85" s="44"/>
      <c r="F85" s="31" t="str">
        <f>IF(E20="","",E20)</f>
        <v>Vyplň údaj</v>
      </c>
      <c r="G85" s="44"/>
      <c r="H85" s="44"/>
      <c r="I85" s="36" t="s">
        <v>38</v>
      </c>
      <c r="J85" s="40" t="str">
        <f>E26</f>
        <v xml:space="preserve"> 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91"/>
      <c r="B87" s="192"/>
      <c r="C87" s="193" t="s">
        <v>221</v>
      </c>
      <c r="D87" s="194" t="s">
        <v>61</v>
      </c>
      <c r="E87" s="194" t="s">
        <v>57</v>
      </c>
      <c r="F87" s="194" t="s">
        <v>58</v>
      </c>
      <c r="G87" s="194" t="s">
        <v>222</v>
      </c>
      <c r="H87" s="194" t="s">
        <v>223</v>
      </c>
      <c r="I87" s="194" t="s">
        <v>224</v>
      </c>
      <c r="J87" s="194" t="s">
        <v>190</v>
      </c>
      <c r="K87" s="195" t="s">
        <v>225</v>
      </c>
      <c r="L87" s="196"/>
      <c r="M87" s="96" t="s">
        <v>19</v>
      </c>
      <c r="N87" s="97" t="s">
        <v>46</v>
      </c>
      <c r="O87" s="97" t="s">
        <v>226</v>
      </c>
      <c r="P87" s="97" t="s">
        <v>227</v>
      </c>
      <c r="Q87" s="97" t="s">
        <v>228</v>
      </c>
      <c r="R87" s="97" t="s">
        <v>229</v>
      </c>
      <c r="S87" s="97" t="s">
        <v>230</v>
      </c>
      <c r="T87" s="98" t="s">
        <v>231</v>
      </c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</row>
    <row r="88" s="2" customFormat="1" ht="22.8" customHeight="1">
      <c r="A88" s="42"/>
      <c r="B88" s="43"/>
      <c r="C88" s="103" t="s">
        <v>232</v>
      </c>
      <c r="D88" s="44"/>
      <c r="E88" s="44"/>
      <c r="F88" s="44"/>
      <c r="G88" s="44"/>
      <c r="H88" s="44"/>
      <c r="I88" s="44"/>
      <c r="J88" s="197">
        <f>BK88</f>
        <v>0</v>
      </c>
      <c r="K88" s="44"/>
      <c r="L88" s="48"/>
      <c r="M88" s="99"/>
      <c r="N88" s="198"/>
      <c r="O88" s="100"/>
      <c r="P88" s="199">
        <f>P89</f>
        <v>0</v>
      </c>
      <c r="Q88" s="100"/>
      <c r="R88" s="199">
        <f>R89</f>
        <v>0</v>
      </c>
      <c r="S88" s="100"/>
      <c r="T88" s="200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1" t="s">
        <v>75</v>
      </c>
      <c r="AU88" s="21" t="s">
        <v>191</v>
      </c>
      <c r="BK88" s="201">
        <f>BK89</f>
        <v>0</v>
      </c>
    </row>
    <row r="89" s="12" customFormat="1" ht="25.92" customHeight="1">
      <c r="A89" s="12"/>
      <c r="B89" s="202"/>
      <c r="C89" s="203"/>
      <c r="D89" s="204" t="s">
        <v>75</v>
      </c>
      <c r="E89" s="205" t="s">
        <v>178</v>
      </c>
      <c r="F89" s="205" t="s">
        <v>179</v>
      </c>
      <c r="G89" s="203"/>
      <c r="H89" s="203"/>
      <c r="I89" s="206"/>
      <c r="J89" s="207">
        <f>BK89</f>
        <v>0</v>
      </c>
      <c r="K89" s="203"/>
      <c r="L89" s="208"/>
      <c r="M89" s="209"/>
      <c r="N89" s="210"/>
      <c r="O89" s="210"/>
      <c r="P89" s="211">
        <f>P90+P103</f>
        <v>0</v>
      </c>
      <c r="Q89" s="210"/>
      <c r="R89" s="211">
        <f>R90+R103</f>
        <v>0</v>
      </c>
      <c r="S89" s="210"/>
      <c r="T89" s="212">
        <f>T90+T103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98</v>
      </c>
      <c r="AT89" s="214" t="s">
        <v>75</v>
      </c>
      <c r="AU89" s="214" t="s">
        <v>76</v>
      </c>
      <c r="AY89" s="213" t="s">
        <v>235</v>
      </c>
      <c r="BK89" s="215">
        <f>BK90+BK103</f>
        <v>0</v>
      </c>
    </row>
    <row r="90" s="12" customFormat="1" ht="22.8" customHeight="1">
      <c r="A90" s="12"/>
      <c r="B90" s="202"/>
      <c r="C90" s="203"/>
      <c r="D90" s="204" t="s">
        <v>75</v>
      </c>
      <c r="E90" s="216" t="s">
        <v>17782</v>
      </c>
      <c r="F90" s="216" t="s">
        <v>17783</v>
      </c>
      <c r="G90" s="203"/>
      <c r="H90" s="203"/>
      <c r="I90" s="206"/>
      <c r="J90" s="217">
        <f>BK90</f>
        <v>0</v>
      </c>
      <c r="K90" s="203"/>
      <c r="L90" s="208"/>
      <c r="M90" s="209"/>
      <c r="N90" s="210"/>
      <c r="O90" s="210"/>
      <c r="P90" s="211">
        <f>SUM(P91:P102)</f>
        <v>0</v>
      </c>
      <c r="Q90" s="210"/>
      <c r="R90" s="211">
        <f>SUM(R91:R102)</f>
        <v>0</v>
      </c>
      <c r="S90" s="210"/>
      <c r="T90" s="212">
        <f>SUM(T91:T102)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75</v>
      </c>
      <c r="AU90" s="214" t="s">
        <v>83</v>
      </c>
      <c r="AY90" s="213" t="s">
        <v>235</v>
      </c>
      <c r="BK90" s="215">
        <f>SUM(BK91:BK102)</f>
        <v>0</v>
      </c>
    </row>
    <row r="91" s="2" customFormat="1" ht="16.5" customHeight="1">
      <c r="A91" s="42"/>
      <c r="B91" s="43"/>
      <c r="C91" s="218" t="s">
        <v>83</v>
      </c>
      <c r="D91" s="218" t="s">
        <v>237</v>
      </c>
      <c r="E91" s="219" t="s">
        <v>17784</v>
      </c>
      <c r="F91" s="220" t="s">
        <v>17785</v>
      </c>
      <c r="G91" s="221" t="s">
        <v>9805</v>
      </c>
      <c r="H91" s="222">
        <v>100</v>
      </c>
      <c r="I91" s="223"/>
      <c r="J91" s="224">
        <f>ROUND(I91*H91,2)</f>
        <v>0</v>
      </c>
      <c r="K91" s="220" t="s">
        <v>19</v>
      </c>
      <c r="L91" s="48"/>
      <c r="M91" s="225" t="s">
        <v>19</v>
      </c>
      <c r="N91" s="226" t="s">
        <v>47</v>
      </c>
      <c r="O91" s="88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9" t="s">
        <v>6194</v>
      </c>
      <c r="AT91" s="229" t="s">
        <v>237</v>
      </c>
      <c r="AU91" s="229" t="s">
        <v>88</v>
      </c>
      <c r="AY91" s="21" t="s">
        <v>235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21" t="s">
        <v>83</v>
      </c>
      <c r="BK91" s="230">
        <f>ROUND(I91*H91,2)</f>
        <v>0</v>
      </c>
      <c r="BL91" s="21" t="s">
        <v>6194</v>
      </c>
      <c r="BM91" s="229" t="s">
        <v>17786</v>
      </c>
    </row>
    <row r="92" s="2" customFormat="1" ht="16.5" customHeight="1">
      <c r="A92" s="42"/>
      <c r="B92" s="43"/>
      <c r="C92" s="218" t="s">
        <v>88</v>
      </c>
      <c r="D92" s="218" t="s">
        <v>237</v>
      </c>
      <c r="E92" s="219" t="s">
        <v>17787</v>
      </c>
      <c r="F92" s="220" t="s">
        <v>17788</v>
      </c>
      <c r="G92" s="221" t="s">
        <v>9805</v>
      </c>
      <c r="H92" s="222">
        <v>150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47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6194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83</v>
      </c>
      <c r="BK92" s="230">
        <f>ROUND(I92*H92,2)</f>
        <v>0</v>
      </c>
      <c r="BL92" s="21" t="s">
        <v>6194</v>
      </c>
      <c r="BM92" s="229" t="s">
        <v>17789</v>
      </c>
    </row>
    <row r="93" s="2" customFormat="1" ht="37.8" customHeight="1">
      <c r="A93" s="42"/>
      <c r="B93" s="43"/>
      <c r="C93" s="218" t="s">
        <v>92</v>
      </c>
      <c r="D93" s="218" t="s">
        <v>237</v>
      </c>
      <c r="E93" s="219" t="s">
        <v>17790</v>
      </c>
      <c r="F93" s="220" t="s">
        <v>17791</v>
      </c>
      <c r="G93" s="221" t="s">
        <v>809</v>
      </c>
      <c r="H93" s="222">
        <v>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47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6194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83</v>
      </c>
      <c r="BK93" s="230">
        <f>ROUND(I93*H93,2)</f>
        <v>0</v>
      </c>
      <c r="BL93" s="21" t="s">
        <v>6194</v>
      </c>
      <c r="BM93" s="229" t="s">
        <v>17792</v>
      </c>
    </row>
    <row r="94" s="2" customFormat="1" ht="16.5" customHeight="1">
      <c r="A94" s="42"/>
      <c r="B94" s="43"/>
      <c r="C94" s="218" t="s">
        <v>98</v>
      </c>
      <c r="D94" s="218" t="s">
        <v>237</v>
      </c>
      <c r="E94" s="219" t="s">
        <v>17793</v>
      </c>
      <c r="F94" s="220" t="s">
        <v>17794</v>
      </c>
      <c r="G94" s="221" t="s">
        <v>809</v>
      </c>
      <c r="H94" s="222">
        <v>1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47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6194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83</v>
      </c>
      <c r="BK94" s="230">
        <f>ROUND(I94*H94,2)</f>
        <v>0</v>
      </c>
      <c r="BL94" s="21" t="s">
        <v>6194</v>
      </c>
      <c r="BM94" s="229" t="s">
        <v>17795</v>
      </c>
    </row>
    <row r="95" s="2" customFormat="1" ht="62.7" customHeight="1">
      <c r="A95" s="42"/>
      <c r="B95" s="43"/>
      <c r="C95" s="218" t="s">
        <v>262</v>
      </c>
      <c r="D95" s="218" t="s">
        <v>237</v>
      </c>
      <c r="E95" s="219" t="s">
        <v>17796</v>
      </c>
      <c r="F95" s="220" t="s">
        <v>17797</v>
      </c>
      <c r="G95" s="221" t="s">
        <v>809</v>
      </c>
      <c r="H95" s="222">
        <v>1</v>
      </c>
      <c r="I95" s="223"/>
      <c r="J95" s="224">
        <f>ROUND(I95*H95,2)</f>
        <v>0</v>
      </c>
      <c r="K95" s="220" t="s">
        <v>19</v>
      </c>
      <c r="L95" s="48"/>
      <c r="M95" s="225" t="s">
        <v>19</v>
      </c>
      <c r="N95" s="226" t="s">
        <v>47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6194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83</v>
      </c>
      <c r="BK95" s="230">
        <f>ROUND(I95*H95,2)</f>
        <v>0</v>
      </c>
      <c r="BL95" s="21" t="s">
        <v>6194</v>
      </c>
      <c r="BM95" s="229" t="s">
        <v>17798</v>
      </c>
    </row>
    <row r="96" s="2" customFormat="1" ht="37.8" customHeight="1">
      <c r="A96" s="42"/>
      <c r="B96" s="43"/>
      <c r="C96" s="218" t="s">
        <v>268</v>
      </c>
      <c r="D96" s="218" t="s">
        <v>237</v>
      </c>
      <c r="E96" s="219" t="s">
        <v>17799</v>
      </c>
      <c r="F96" s="220" t="s">
        <v>17800</v>
      </c>
      <c r="G96" s="221" t="s">
        <v>809</v>
      </c>
      <c r="H96" s="222">
        <v>1</v>
      </c>
      <c r="I96" s="223"/>
      <c r="J96" s="224">
        <f>ROUND(I96*H96,2)</f>
        <v>0</v>
      </c>
      <c r="K96" s="220" t="s">
        <v>19</v>
      </c>
      <c r="L96" s="48"/>
      <c r="M96" s="225" t="s">
        <v>19</v>
      </c>
      <c r="N96" s="226" t="s">
        <v>47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6194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83</v>
      </c>
      <c r="BK96" s="230">
        <f>ROUND(I96*H96,2)</f>
        <v>0</v>
      </c>
      <c r="BL96" s="21" t="s">
        <v>6194</v>
      </c>
      <c r="BM96" s="229" t="s">
        <v>17801</v>
      </c>
    </row>
    <row r="97" s="2" customFormat="1" ht="49.05" customHeight="1">
      <c r="A97" s="42"/>
      <c r="B97" s="43"/>
      <c r="C97" s="218" t="s">
        <v>278</v>
      </c>
      <c r="D97" s="218" t="s">
        <v>237</v>
      </c>
      <c r="E97" s="219" t="s">
        <v>17802</v>
      </c>
      <c r="F97" s="220" t="s">
        <v>17803</v>
      </c>
      <c r="G97" s="221" t="s">
        <v>5595</v>
      </c>
      <c r="H97" s="222">
        <v>1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6194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6194</v>
      </c>
      <c r="BM97" s="229" t="s">
        <v>17804</v>
      </c>
    </row>
    <row r="98" s="2" customFormat="1" ht="49.05" customHeight="1">
      <c r="A98" s="42"/>
      <c r="B98" s="43"/>
      <c r="C98" s="218" t="s">
        <v>285</v>
      </c>
      <c r="D98" s="218" t="s">
        <v>237</v>
      </c>
      <c r="E98" s="219" t="s">
        <v>17805</v>
      </c>
      <c r="F98" s="220" t="s">
        <v>17806</v>
      </c>
      <c r="G98" s="221" t="s">
        <v>5595</v>
      </c>
      <c r="H98" s="222">
        <v>1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47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6194</v>
      </c>
      <c r="AT98" s="229" t="s">
        <v>237</v>
      </c>
      <c r="AU98" s="229" t="s">
        <v>88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83</v>
      </c>
      <c r="BK98" s="230">
        <f>ROUND(I98*H98,2)</f>
        <v>0</v>
      </c>
      <c r="BL98" s="21" t="s">
        <v>6194</v>
      </c>
      <c r="BM98" s="229" t="s">
        <v>17807</v>
      </c>
    </row>
    <row r="99" s="2" customFormat="1" ht="37.8" customHeight="1">
      <c r="A99" s="42"/>
      <c r="B99" s="43"/>
      <c r="C99" s="218" t="s">
        <v>292</v>
      </c>
      <c r="D99" s="218" t="s">
        <v>237</v>
      </c>
      <c r="E99" s="219" t="s">
        <v>17808</v>
      </c>
      <c r="F99" s="220" t="s">
        <v>17809</v>
      </c>
      <c r="G99" s="221" t="s">
        <v>809</v>
      </c>
      <c r="H99" s="222">
        <v>1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6194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6194</v>
      </c>
      <c r="BM99" s="229" t="s">
        <v>17810</v>
      </c>
    </row>
    <row r="100" s="2" customFormat="1" ht="16.5" customHeight="1">
      <c r="A100" s="42"/>
      <c r="B100" s="43"/>
      <c r="C100" s="218" t="s">
        <v>298</v>
      </c>
      <c r="D100" s="218" t="s">
        <v>237</v>
      </c>
      <c r="E100" s="219" t="s">
        <v>17811</v>
      </c>
      <c r="F100" s="220" t="s">
        <v>17812</v>
      </c>
      <c r="G100" s="221" t="s">
        <v>809</v>
      </c>
      <c r="H100" s="222">
        <v>1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47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6194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83</v>
      </c>
      <c r="BK100" s="230">
        <f>ROUND(I100*H100,2)</f>
        <v>0</v>
      </c>
      <c r="BL100" s="21" t="s">
        <v>6194</v>
      </c>
      <c r="BM100" s="229" t="s">
        <v>17813</v>
      </c>
    </row>
    <row r="101" s="2" customFormat="1" ht="55.5" customHeight="1">
      <c r="A101" s="42"/>
      <c r="B101" s="43"/>
      <c r="C101" s="218" t="s">
        <v>303</v>
      </c>
      <c r="D101" s="218" t="s">
        <v>237</v>
      </c>
      <c r="E101" s="219" t="s">
        <v>17814</v>
      </c>
      <c r="F101" s="220" t="s">
        <v>17815</v>
      </c>
      <c r="G101" s="221" t="s">
        <v>5595</v>
      </c>
      <c r="H101" s="222">
        <v>1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6194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6194</v>
      </c>
      <c r="BM101" s="229" t="s">
        <v>17816</v>
      </c>
    </row>
    <row r="102" s="2" customFormat="1" ht="16.5" customHeight="1">
      <c r="A102" s="42"/>
      <c r="B102" s="43"/>
      <c r="C102" s="218" t="s">
        <v>8</v>
      </c>
      <c r="D102" s="218" t="s">
        <v>237</v>
      </c>
      <c r="E102" s="219" t="s">
        <v>17817</v>
      </c>
      <c r="F102" s="220" t="s">
        <v>17818</v>
      </c>
      <c r="G102" s="221" t="s">
        <v>809</v>
      </c>
      <c r="H102" s="222">
        <v>1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47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6194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83</v>
      </c>
      <c r="BK102" s="230">
        <f>ROUND(I102*H102,2)</f>
        <v>0</v>
      </c>
      <c r="BL102" s="21" t="s">
        <v>6194</v>
      </c>
      <c r="BM102" s="229" t="s">
        <v>17819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76</v>
      </c>
      <c r="F103" s="216" t="s">
        <v>17820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SUM(P104:P111)</f>
        <v>0</v>
      </c>
      <c r="Q103" s="210"/>
      <c r="R103" s="211">
        <f>SUM(R104:R111)</f>
        <v>0</v>
      </c>
      <c r="S103" s="210"/>
      <c r="T103" s="212">
        <f>SUM(T104:T111)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262</v>
      </c>
      <c r="AT103" s="214" t="s">
        <v>75</v>
      </c>
      <c r="AU103" s="214" t="s">
        <v>83</v>
      </c>
      <c r="AY103" s="213" t="s">
        <v>235</v>
      </c>
      <c r="BK103" s="215">
        <f>SUM(BK104:BK111)</f>
        <v>0</v>
      </c>
    </row>
    <row r="104" s="2" customFormat="1" ht="101.25" customHeight="1">
      <c r="A104" s="42"/>
      <c r="B104" s="43"/>
      <c r="C104" s="218" t="s">
        <v>319</v>
      </c>
      <c r="D104" s="218" t="s">
        <v>237</v>
      </c>
      <c r="E104" s="219" t="s">
        <v>17821</v>
      </c>
      <c r="F104" s="220" t="s">
        <v>17822</v>
      </c>
      <c r="G104" s="221" t="s">
        <v>5595</v>
      </c>
      <c r="H104" s="222">
        <v>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6194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6194</v>
      </c>
      <c r="BM104" s="229" t="s">
        <v>17823</v>
      </c>
    </row>
    <row r="105" s="2" customFormat="1" ht="37.8" customHeight="1">
      <c r="A105" s="42"/>
      <c r="B105" s="43"/>
      <c r="C105" s="218" t="s">
        <v>326</v>
      </c>
      <c r="D105" s="218" t="s">
        <v>237</v>
      </c>
      <c r="E105" s="219" t="s">
        <v>17824</v>
      </c>
      <c r="F105" s="220" t="s">
        <v>17825</v>
      </c>
      <c r="G105" s="221" t="s">
        <v>5595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6194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6194</v>
      </c>
      <c r="BM105" s="229" t="s">
        <v>17826</v>
      </c>
    </row>
    <row r="106" s="2" customFormat="1" ht="37.8" customHeight="1">
      <c r="A106" s="42"/>
      <c r="B106" s="43"/>
      <c r="C106" s="218" t="s">
        <v>332</v>
      </c>
      <c r="D106" s="218" t="s">
        <v>237</v>
      </c>
      <c r="E106" s="219" t="s">
        <v>17827</v>
      </c>
      <c r="F106" s="220" t="s">
        <v>17828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6194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6194</v>
      </c>
      <c r="BM106" s="229" t="s">
        <v>17829</v>
      </c>
    </row>
    <row r="107" s="2" customFormat="1" ht="24.15" customHeight="1">
      <c r="A107" s="42"/>
      <c r="B107" s="43"/>
      <c r="C107" s="218" t="s">
        <v>339</v>
      </c>
      <c r="D107" s="218" t="s">
        <v>237</v>
      </c>
      <c r="E107" s="219" t="s">
        <v>17830</v>
      </c>
      <c r="F107" s="220" t="s">
        <v>17831</v>
      </c>
      <c r="G107" s="221" t="s">
        <v>5595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6194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6194</v>
      </c>
      <c r="BM107" s="229" t="s">
        <v>17832</v>
      </c>
    </row>
    <row r="108" s="2" customFormat="1" ht="37.8" customHeight="1">
      <c r="A108" s="42"/>
      <c r="B108" s="43"/>
      <c r="C108" s="218" t="s">
        <v>345</v>
      </c>
      <c r="D108" s="218" t="s">
        <v>237</v>
      </c>
      <c r="E108" s="219" t="s">
        <v>17833</v>
      </c>
      <c r="F108" s="220" t="s">
        <v>17834</v>
      </c>
      <c r="G108" s="221" t="s">
        <v>5595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6194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6194</v>
      </c>
      <c r="BM108" s="229" t="s">
        <v>17835</v>
      </c>
    </row>
    <row r="109" s="2" customFormat="1">
      <c r="A109" s="42"/>
      <c r="B109" s="43"/>
      <c r="C109" s="44"/>
      <c r="D109" s="238" t="s">
        <v>16980</v>
      </c>
      <c r="E109" s="44"/>
      <c r="F109" s="320" t="s">
        <v>17836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16980</v>
      </c>
      <c r="AU109" s="21" t="s">
        <v>88</v>
      </c>
    </row>
    <row r="110" s="2" customFormat="1" ht="24.15" customHeight="1">
      <c r="A110" s="42"/>
      <c r="B110" s="43"/>
      <c r="C110" s="218" t="s">
        <v>351</v>
      </c>
      <c r="D110" s="218" t="s">
        <v>237</v>
      </c>
      <c r="E110" s="219" t="s">
        <v>17837</v>
      </c>
      <c r="F110" s="220" t="s">
        <v>17838</v>
      </c>
      <c r="G110" s="221" t="s">
        <v>16990</v>
      </c>
      <c r="H110" s="222">
        <v>1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6194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6194</v>
      </c>
      <c r="BM110" s="229" t="s">
        <v>17839</v>
      </c>
    </row>
    <row r="111" s="2" customFormat="1" ht="24.15" customHeight="1">
      <c r="A111" s="42"/>
      <c r="B111" s="43"/>
      <c r="C111" s="218" t="s">
        <v>356</v>
      </c>
      <c r="D111" s="218" t="s">
        <v>237</v>
      </c>
      <c r="E111" s="219" t="s">
        <v>17840</v>
      </c>
      <c r="F111" s="220" t="s">
        <v>17841</v>
      </c>
      <c r="G111" s="221" t="s">
        <v>16990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316" t="s">
        <v>19</v>
      </c>
      <c r="N111" s="317" t="s">
        <v>47</v>
      </c>
      <c r="O111" s="295"/>
      <c r="P111" s="318">
        <f>O111*H111</f>
        <v>0</v>
      </c>
      <c r="Q111" s="318">
        <v>0</v>
      </c>
      <c r="R111" s="318">
        <f>Q111*H111</f>
        <v>0</v>
      </c>
      <c r="S111" s="318">
        <v>0</v>
      </c>
      <c r="T111" s="319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6194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6194</v>
      </c>
      <c r="BM111" s="229" t="s">
        <v>17842</v>
      </c>
    </row>
    <row r="112" s="2" customFormat="1" ht="6.96" customHeight="1">
      <c r="A112" s="42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48"/>
      <c r="M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</sheetData>
  <sheetProtection sheet="1" autoFilter="0" formatColumns="0" formatRows="0" objects="1" scenarios="1" spinCount="100000" saltValue="c/kzd/qoBRIG/J9P95eN9AlgHO32bd/Y0GMkVlsjhttGOJif+wu3RtCYgmszscZnvP/R1MOZVXgfHV51f2XmYg==" hashValue="hH0TpgwY3JhuuajOBP/ddtuP0CfC7AWL+oL7ASvoJKE1FR+sv0RbpDXgUeo+8CWXpgrS6d+wxF+H1MomDlJNSA==" algorithmName="SHA-512" password="DA9B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24" customWidth="1"/>
    <col min="2" max="2" width="1.667969" style="324" customWidth="1"/>
    <col min="3" max="4" width="5" style="324" customWidth="1"/>
    <col min="5" max="5" width="11.66016" style="324" customWidth="1"/>
    <col min="6" max="6" width="9.160156" style="324" customWidth="1"/>
    <col min="7" max="7" width="5" style="324" customWidth="1"/>
    <col min="8" max="8" width="77.83203" style="324" customWidth="1"/>
    <col min="9" max="10" width="20" style="324" customWidth="1"/>
    <col min="11" max="11" width="1.667969" style="324" customWidth="1"/>
  </cols>
  <sheetData>
    <row r="1" s="1" customFormat="1" ht="37.5" customHeight="1"/>
    <row r="2" s="1" customFormat="1" ht="7.5" customHeight="1">
      <c r="B2" s="325"/>
      <c r="C2" s="326"/>
      <c r="D2" s="326"/>
      <c r="E2" s="326"/>
      <c r="F2" s="326"/>
      <c r="G2" s="326"/>
      <c r="H2" s="326"/>
      <c r="I2" s="326"/>
      <c r="J2" s="326"/>
      <c r="K2" s="327"/>
    </row>
    <row r="3" s="18" customFormat="1" ht="45" customHeight="1">
      <c r="B3" s="328"/>
      <c r="C3" s="329" t="s">
        <v>17843</v>
      </c>
      <c r="D3" s="329"/>
      <c r="E3" s="329"/>
      <c r="F3" s="329"/>
      <c r="G3" s="329"/>
      <c r="H3" s="329"/>
      <c r="I3" s="329"/>
      <c r="J3" s="329"/>
      <c r="K3" s="330"/>
    </row>
    <row r="4" s="1" customFormat="1" ht="25.5" customHeight="1">
      <c r="B4" s="331"/>
      <c r="C4" s="332" t="s">
        <v>17844</v>
      </c>
      <c r="D4" s="332"/>
      <c r="E4" s="332"/>
      <c r="F4" s="332"/>
      <c r="G4" s="332"/>
      <c r="H4" s="332"/>
      <c r="I4" s="332"/>
      <c r="J4" s="332"/>
      <c r="K4" s="333"/>
    </row>
    <row r="5" s="1" customFormat="1" ht="5.25" customHeight="1">
      <c r="B5" s="331"/>
      <c r="C5" s="334"/>
      <c r="D5" s="334"/>
      <c r="E5" s="334"/>
      <c r="F5" s="334"/>
      <c r="G5" s="334"/>
      <c r="H5" s="334"/>
      <c r="I5" s="334"/>
      <c r="J5" s="334"/>
      <c r="K5" s="333"/>
    </row>
    <row r="6" s="1" customFormat="1" ht="15" customHeight="1">
      <c r="B6" s="331"/>
      <c r="C6" s="335" t="s">
        <v>17845</v>
      </c>
      <c r="D6" s="335"/>
      <c r="E6" s="335"/>
      <c r="F6" s="335"/>
      <c r="G6" s="335"/>
      <c r="H6" s="335"/>
      <c r="I6" s="335"/>
      <c r="J6" s="335"/>
      <c r="K6" s="333"/>
    </row>
    <row r="7" s="1" customFormat="1" ht="15" customHeight="1">
      <c r="B7" s="336"/>
      <c r="C7" s="335" t="s">
        <v>17846</v>
      </c>
      <c r="D7" s="335"/>
      <c r="E7" s="335"/>
      <c r="F7" s="335"/>
      <c r="G7" s="335"/>
      <c r="H7" s="335"/>
      <c r="I7" s="335"/>
      <c r="J7" s="335"/>
      <c r="K7" s="333"/>
    </row>
    <row r="8" s="1" customFormat="1" ht="12.75" customHeight="1">
      <c r="B8" s="336"/>
      <c r="C8" s="335"/>
      <c r="D8" s="335"/>
      <c r="E8" s="335"/>
      <c r="F8" s="335"/>
      <c r="G8" s="335"/>
      <c r="H8" s="335"/>
      <c r="I8" s="335"/>
      <c r="J8" s="335"/>
      <c r="K8" s="333"/>
    </row>
    <row r="9" s="1" customFormat="1" ht="15" customHeight="1">
      <c r="B9" s="336"/>
      <c r="C9" s="335" t="s">
        <v>17847</v>
      </c>
      <c r="D9" s="335"/>
      <c r="E9" s="335"/>
      <c r="F9" s="335"/>
      <c r="G9" s="335"/>
      <c r="H9" s="335"/>
      <c r="I9" s="335"/>
      <c r="J9" s="335"/>
      <c r="K9" s="333"/>
    </row>
    <row r="10" s="1" customFormat="1" ht="15" customHeight="1">
      <c r="B10" s="336"/>
      <c r="C10" s="335"/>
      <c r="D10" s="335" t="s">
        <v>17848</v>
      </c>
      <c r="E10" s="335"/>
      <c r="F10" s="335"/>
      <c r="G10" s="335"/>
      <c r="H10" s="335"/>
      <c r="I10" s="335"/>
      <c r="J10" s="335"/>
      <c r="K10" s="333"/>
    </row>
    <row r="11" s="1" customFormat="1" ht="15" customHeight="1">
      <c r="B11" s="336"/>
      <c r="C11" s="337"/>
      <c r="D11" s="335" t="s">
        <v>17849</v>
      </c>
      <c r="E11" s="335"/>
      <c r="F11" s="335"/>
      <c r="G11" s="335"/>
      <c r="H11" s="335"/>
      <c r="I11" s="335"/>
      <c r="J11" s="335"/>
      <c r="K11" s="333"/>
    </row>
    <row r="12" s="1" customFormat="1" ht="15" customHeight="1">
      <c r="B12" s="336"/>
      <c r="C12" s="337"/>
      <c r="D12" s="335"/>
      <c r="E12" s="335"/>
      <c r="F12" s="335"/>
      <c r="G12" s="335"/>
      <c r="H12" s="335"/>
      <c r="I12" s="335"/>
      <c r="J12" s="335"/>
      <c r="K12" s="333"/>
    </row>
    <row r="13" s="1" customFormat="1" ht="15" customHeight="1">
      <c r="B13" s="336"/>
      <c r="C13" s="337"/>
      <c r="D13" s="338" t="s">
        <v>17850</v>
      </c>
      <c r="E13" s="335"/>
      <c r="F13" s="335"/>
      <c r="G13" s="335"/>
      <c r="H13" s="335"/>
      <c r="I13" s="335"/>
      <c r="J13" s="335"/>
      <c r="K13" s="333"/>
    </row>
    <row r="14" s="1" customFormat="1" ht="12.75" customHeight="1">
      <c r="B14" s="336"/>
      <c r="C14" s="337"/>
      <c r="D14" s="337"/>
      <c r="E14" s="337"/>
      <c r="F14" s="337"/>
      <c r="G14" s="337"/>
      <c r="H14" s="337"/>
      <c r="I14" s="337"/>
      <c r="J14" s="337"/>
      <c r="K14" s="333"/>
    </row>
    <row r="15" s="1" customFormat="1" ht="15" customHeight="1">
      <c r="B15" s="336"/>
      <c r="C15" s="337"/>
      <c r="D15" s="335" t="s">
        <v>17851</v>
      </c>
      <c r="E15" s="335"/>
      <c r="F15" s="335"/>
      <c r="G15" s="335"/>
      <c r="H15" s="335"/>
      <c r="I15" s="335"/>
      <c r="J15" s="335"/>
      <c r="K15" s="333"/>
    </row>
    <row r="16" s="1" customFormat="1" ht="15" customHeight="1">
      <c r="B16" s="336"/>
      <c r="C16" s="337"/>
      <c r="D16" s="335" t="s">
        <v>17852</v>
      </c>
      <c r="E16" s="335"/>
      <c r="F16" s="335"/>
      <c r="G16" s="335"/>
      <c r="H16" s="335"/>
      <c r="I16" s="335"/>
      <c r="J16" s="335"/>
      <c r="K16" s="333"/>
    </row>
    <row r="17" s="1" customFormat="1" ht="15" customHeight="1">
      <c r="B17" s="336"/>
      <c r="C17" s="337"/>
      <c r="D17" s="335" t="s">
        <v>17853</v>
      </c>
      <c r="E17" s="335"/>
      <c r="F17" s="335"/>
      <c r="G17" s="335"/>
      <c r="H17" s="335"/>
      <c r="I17" s="335"/>
      <c r="J17" s="335"/>
      <c r="K17" s="333"/>
    </row>
    <row r="18" s="1" customFormat="1" ht="15" customHeight="1">
      <c r="B18" s="336"/>
      <c r="C18" s="337"/>
      <c r="D18" s="337"/>
      <c r="E18" s="339" t="s">
        <v>82</v>
      </c>
      <c r="F18" s="335" t="s">
        <v>17854</v>
      </c>
      <c r="G18" s="335"/>
      <c r="H18" s="335"/>
      <c r="I18" s="335"/>
      <c r="J18" s="335"/>
      <c r="K18" s="333"/>
    </row>
    <row r="19" s="1" customFormat="1" ht="15" customHeight="1">
      <c r="B19" s="336"/>
      <c r="C19" s="337"/>
      <c r="D19" s="337"/>
      <c r="E19" s="339" t="s">
        <v>17855</v>
      </c>
      <c r="F19" s="335" t="s">
        <v>17856</v>
      </c>
      <c r="G19" s="335"/>
      <c r="H19" s="335"/>
      <c r="I19" s="335"/>
      <c r="J19" s="335"/>
      <c r="K19" s="333"/>
    </row>
    <row r="20" s="1" customFormat="1" ht="15" customHeight="1">
      <c r="B20" s="336"/>
      <c r="C20" s="337"/>
      <c r="D20" s="337"/>
      <c r="E20" s="339" t="s">
        <v>17857</v>
      </c>
      <c r="F20" s="335" t="s">
        <v>17858</v>
      </c>
      <c r="G20" s="335"/>
      <c r="H20" s="335"/>
      <c r="I20" s="335"/>
      <c r="J20" s="335"/>
      <c r="K20" s="333"/>
    </row>
    <row r="21" s="1" customFormat="1" ht="15" customHeight="1">
      <c r="B21" s="336"/>
      <c r="C21" s="337"/>
      <c r="D21" s="337"/>
      <c r="E21" s="339" t="s">
        <v>178</v>
      </c>
      <c r="F21" s="335" t="s">
        <v>179</v>
      </c>
      <c r="G21" s="335"/>
      <c r="H21" s="335"/>
      <c r="I21" s="335"/>
      <c r="J21" s="335"/>
      <c r="K21" s="333"/>
    </row>
    <row r="22" s="1" customFormat="1" ht="15" customHeight="1">
      <c r="B22" s="336"/>
      <c r="C22" s="337"/>
      <c r="D22" s="337"/>
      <c r="E22" s="339" t="s">
        <v>10010</v>
      </c>
      <c r="F22" s="335" t="s">
        <v>10011</v>
      </c>
      <c r="G22" s="335"/>
      <c r="H22" s="335"/>
      <c r="I22" s="335"/>
      <c r="J22" s="335"/>
      <c r="K22" s="333"/>
    </row>
    <row r="23" s="1" customFormat="1" ht="15" customHeight="1">
      <c r="B23" s="336"/>
      <c r="C23" s="337"/>
      <c r="D23" s="337"/>
      <c r="E23" s="339" t="s">
        <v>87</v>
      </c>
      <c r="F23" s="335" t="s">
        <v>17859</v>
      </c>
      <c r="G23" s="335"/>
      <c r="H23" s="335"/>
      <c r="I23" s="335"/>
      <c r="J23" s="335"/>
      <c r="K23" s="333"/>
    </row>
    <row r="24" s="1" customFormat="1" ht="12.75" customHeight="1">
      <c r="B24" s="336"/>
      <c r="C24" s="337"/>
      <c r="D24" s="337"/>
      <c r="E24" s="337"/>
      <c r="F24" s="337"/>
      <c r="G24" s="337"/>
      <c r="H24" s="337"/>
      <c r="I24" s="337"/>
      <c r="J24" s="337"/>
      <c r="K24" s="333"/>
    </row>
    <row r="25" s="1" customFormat="1" ht="15" customHeight="1">
      <c r="B25" s="336"/>
      <c r="C25" s="335" t="s">
        <v>17860</v>
      </c>
      <c r="D25" s="335"/>
      <c r="E25" s="335"/>
      <c r="F25" s="335"/>
      <c r="G25" s="335"/>
      <c r="H25" s="335"/>
      <c r="I25" s="335"/>
      <c r="J25" s="335"/>
      <c r="K25" s="333"/>
    </row>
    <row r="26" s="1" customFormat="1" ht="15" customHeight="1">
      <c r="B26" s="336"/>
      <c r="C26" s="335" t="s">
        <v>17861</v>
      </c>
      <c r="D26" s="335"/>
      <c r="E26" s="335"/>
      <c r="F26" s="335"/>
      <c r="G26" s="335"/>
      <c r="H26" s="335"/>
      <c r="I26" s="335"/>
      <c r="J26" s="335"/>
      <c r="K26" s="333"/>
    </row>
    <row r="27" s="1" customFormat="1" ht="15" customHeight="1">
      <c r="B27" s="336"/>
      <c r="C27" s="335"/>
      <c r="D27" s="335" t="s">
        <v>17862</v>
      </c>
      <c r="E27" s="335"/>
      <c r="F27" s="335"/>
      <c r="G27" s="335"/>
      <c r="H27" s="335"/>
      <c r="I27" s="335"/>
      <c r="J27" s="335"/>
      <c r="K27" s="333"/>
    </row>
    <row r="28" s="1" customFormat="1" ht="15" customHeight="1">
      <c r="B28" s="336"/>
      <c r="C28" s="337"/>
      <c r="D28" s="335" t="s">
        <v>17863</v>
      </c>
      <c r="E28" s="335"/>
      <c r="F28" s="335"/>
      <c r="G28" s="335"/>
      <c r="H28" s="335"/>
      <c r="I28" s="335"/>
      <c r="J28" s="335"/>
      <c r="K28" s="333"/>
    </row>
    <row r="29" s="1" customFormat="1" ht="12.75" customHeight="1">
      <c r="B29" s="336"/>
      <c r="C29" s="337"/>
      <c r="D29" s="337"/>
      <c r="E29" s="337"/>
      <c r="F29" s="337"/>
      <c r="G29" s="337"/>
      <c r="H29" s="337"/>
      <c r="I29" s="337"/>
      <c r="J29" s="337"/>
      <c r="K29" s="333"/>
    </row>
    <row r="30" s="1" customFormat="1" ht="15" customHeight="1">
      <c r="B30" s="336"/>
      <c r="C30" s="337"/>
      <c r="D30" s="335" t="s">
        <v>17864</v>
      </c>
      <c r="E30" s="335"/>
      <c r="F30" s="335"/>
      <c r="G30" s="335"/>
      <c r="H30" s="335"/>
      <c r="I30" s="335"/>
      <c r="J30" s="335"/>
      <c r="K30" s="333"/>
    </row>
    <row r="31" s="1" customFormat="1" ht="15" customHeight="1">
      <c r="B31" s="336"/>
      <c r="C31" s="337"/>
      <c r="D31" s="335" t="s">
        <v>17865</v>
      </c>
      <c r="E31" s="335"/>
      <c r="F31" s="335"/>
      <c r="G31" s="335"/>
      <c r="H31" s="335"/>
      <c r="I31" s="335"/>
      <c r="J31" s="335"/>
      <c r="K31" s="333"/>
    </row>
    <row r="32" s="1" customFormat="1" ht="12.75" customHeight="1">
      <c r="B32" s="336"/>
      <c r="C32" s="337"/>
      <c r="D32" s="337"/>
      <c r="E32" s="337"/>
      <c r="F32" s="337"/>
      <c r="G32" s="337"/>
      <c r="H32" s="337"/>
      <c r="I32" s="337"/>
      <c r="J32" s="337"/>
      <c r="K32" s="333"/>
    </row>
    <row r="33" s="1" customFormat="1" ht="15" customHeight="1">
      <c r="B33" s="336"/>
      <c r="C33" s="337"/>
      <c r="D33" s="335" t="s">
        <v>17866</v>
      </c>
      <c r="E33" s="335"/>
      <c r="F33" s="335"/>
      <c r="G33" s="335"/>
      <c r="H33" s="335"/>
      <c r="I33" s="335"/>
      <c r="J33" s="335"/>
      <c r="K33" s="333"/>
    </row>
    <row r="34" s="1" customFormat="1" ht="15" customHeight="1">
      <c r="B34" s="336"/>
      <c r="C34" s="337"/>
      <c r="D34" s="335" t="s">
        <v>17867</v>
      </c>
      <c r="E34" s="335"/>
      <c r="F34" s="335"/>
      <c r="G34" s="335"/>
      <c r="H34" s="335"/>
      <c r="I34" s="335"/>
      <c r="J34" s="335"/>
      <c r="K34" s="333"/>
    </row>
    <row r="35" s="1" customFormat="1" ht="15" customHeight="1">
      <c r="B35" s="336"/>
      <c r="C35" s="337"/>
      <c r="D35" s="335" t="s">
        <v>17868</v>
      </c>
      <c r="E35" s="335"/>
      <c r="F35" s="335"/>
      <c r="G35" s="335"/>
      <c r="H35" s="335"/>
      <c r="I35" s="335"/>
      <c r="J35" s="335"/>
      <c r="K35" s="333"/>
    </row>
    <row r="36" s="1" customFormat="1" ht="15" customHeight="1">
      <c r="B36" s="336"/>
      <c r="C36" s="337"/>
      <c r="D36" s="335"/>
      <c r="E36" s="338" t="s">
        <v>221</v>
      </c>
      <c r="F36" s="335"/>
      <c r="G36" s="335" t="s">
        <v>17869</v>
      </c>
      <c r="H36" s="335"/>
      <c r="I36" s="335"/>
      <c r="J36" s="335"/>
      <c r="K36" s="333"/>
    </row>
    <row r="37" s="1" customFormat="1" ht="30.75" customHeight="1">
      <c r="B37" s="336"/>
      <c r="C37" s="337"/>
      <c r="D37" s="335"/>
      <c r="E37" s="338" t="s">
        <v>17870</v>
      </c>
      <c r="F37" s="335"/>
      <c r="G37" s="335" t="s">
        <v>17871</v>
      </c>
      <c r="H37" s="335"/>
      <c r="I37" s="335"/>
      <c r="J37" s="335"/>
      <c r="K37" s="333"/>
    </row>
    <row r="38" s="1" customFormat="1" ht="15" customHeight="1">
      <c r="B38" s="336"/>
      <c r="C38" s="337"/>
      <c r="D38" s="335"/>
      <c r="E38" s="338" t="s">
        <v>57</v>
      </c>
      <c r="F38" s="335"/>
      <c r="G38" s="335" t="s">
        <v>17872</v>
      </c>
      <c r="H38" s="335"/>
      <c r="I38" s="335"/>
      <c r="J38" s="335"/>
      <c r="K38" s="333"/>
    </row>
    <row r="39" s="1" customFormat="1" ht="15" customHeight="1">
      <c r="B39" s="336"/>
      <c r="C39" s="337"/>
      <c r="D39" s="335"/>
      <c r="E39" s="338" t="s">
        <v>58</v>
      </c>
      <c r="F39" s="335"/>
      <c r="G39" s="335" t="s">
        <v>17873</v>
      </c>
      <c r="H39" s="335"/>
      <c r="I39" s="335"/>
      <c r="J39" s="335"/>
      <c r="K39" s="333"/>
    </row>
    <row r="40" s="1" customFormat="1" ht="15" customHeight="1">
      <c r="B40" s="336"/>
      <c r="C40" s="337"/>
      <c r="D40" s="335"/>
      <c r="E40" s="338" t="s">
        <v>222</v>
      </c>
      <c r="F40" s="335"/>
      <c r="G40" s="335" t="s">
        <v>17874</v>
      </c>
      <c r="H40" s="335"/>
      <c r="I40" s="335"/>
      <c r="J40" s="335"/>
      <c r="K40" s="333"/>
    </row>
    <row r="41" s="1" customFormat="1" ht="15" customHeight="1">
      <c r="B41" s="336"/>
      <c r="C41" s="337"/>
      <c r="D41" s="335"/>
      <c r="E41" s="338" t="s">
        <v>223</v>
      </c>
      <c r="F41" s="335"/>
      <c r="G41" s="335" t="s">
        <v>17875</v>
      </c>
      <c r="H41" s="335"/>
      <c r="I41" s="335"/>
      <c r="J41" s="335"/>
      <c r="K41" s="333"/>
    </row>
    <row r="42" s="1" customFormat="1" ht="15" customHeight="1">
      <c r="B42" s="336"/>
      <c r="C42" s="337"/>
      <c r="D42" s="335"/>
      <c r="E42" s="338" t="s">
        <v>17876</v>
      </c>
      <c r="F42" s="335"/>
      <c r="G42" s="335" t="s">
        <v>17877</v>
      </c>
      <c r="H42" s="335"/>
      <c r="I42" s="335"/>
      <c r="J42" s="335"/>
      <c r="K42" s="333"/>
    </row>
    <row r="43" s="1" customFormat="1" ht="15" customHeight="1">
      <c r="B43" s="336"/>
      <c r="C43" s="337"/>
      <c r="D43" s="335"/>
      <c r="E43" s="338"/>
      <c r="F43" s="335"/>
      <c r="G43" s="335" t="s">
        <v>17878</v>
      </c>
      <c r="H43" s="335"/>
      <c r="I43" s="335"/>
      <c r="J43" s="335"/>
      <c r="K43" s="333"/>
    </row>
    <row r="44" s="1" customFormat="1" ht="15" customHeight="1">
      <c r="B44" s="336"/>
      <c r="C44" s="337"/>
      <c r="D44" s="335"/>
      <c r="E44" s="338" t="s">
        <v>17879</v>
      </c>
      <c r="F44" s="335"/>
      <c r="G44" s="335" t="s">
        <v>17880</v>
      </c>
      <c r="H44" s="335"/>
      <c r="I44" s="335"/>
      <c r="J44" s="335"/>
      <c r="K44" s="333"/>
    </row>
    <row r="45" s="1" customFormat="1" ht="15" customHeight="1">
      <c r="B45" s="336"/>
      <c r="C45" s="337"/>
      <c r="D45" s="335"/>
      <c r="E45" s="338" t="s">
        <v>225</v>
      </c>
      <c r="F45" s="335"/>
      <c r="G45" s="335" t="s">
        <v>17881</v>
      </c>
      <c r="H45" s="335"/>
      <c r="I45" s="335"/>
      <c r="J45" s="335"/>
      <c r="K45" s="333"/>
    </row>
    <row r="46" s="1" customFormat="1" ht="12.75" customHeight="1">
      <c r="B46" s="336"/>
      <c r="C46" s="337"/>
      <c r="D46" s="335"/>
      <c r="E46" s="335"/>
      <c r="F46" s="335"/>
      <c r="G46" s="335"/>
      <c r="H46" s="335"/>
      <c r="I46" s="335"/>
      <c r="J46" s="335"/>
      <c r="K46" s="333"/>
    </row>
    <row r="47" s="1" customFormat="1" ht="15" customHeight="1">
      <c r="B47" s="336"/>
      <c r="C47" s="337"/>
      <c r="D47" s="335" t="s">
        <v>17882</v>
      </c>
      <c r="E47" s="335"/>
      <c r="F47" s="335"/>
      <c r="G47" s="335"/>
      <c r="H47" s="335"/>
      <c r="I47" s="335"/>
      <c r="J47" s="335"/>
      <c r="K47" s="333"/>
    </row>
    <row r="48" s="1" customFormat="1" ht="15" customHeight="1">
      <c r="B48" s="336"/>
      <c r="C48" s="337"/>
      <c r="D48" s="337"/>
      <c r="E48" s="335" t="s">
        <v>17883</v>
      </c>
      <c r="F48" s="335"/>
      <c r="G48" s="335"/>
      <c r="H48" s="335"/>
      <c r="I48" s="335"/>
      <c r="J48" s="335"/>
      <c r="K48" s="333"/>
    </row>
    <row r="49" s="1" customFormat="1" ht="15" customHeight="1">
      <c r="B49" s="336"/>
      <c r="C49" s="337"/>
      <c r="D49" s="337"/>
      <c r="E49" s="335" t="s">
        <v>17884</v>
      </c>
      <c r="F49" s="335"/>
      <c r="G49" s="335"/>
      <c r="H49" s="335"/>
      <c r="I49" s="335"/>
      <c r="J49" s="335"/>
      <c r="K49" s="333"/>
    </row>
    <row r="50" s="1" customFormat="1" ht="15" customHeight="1">
      <c r="B50" s="336"/>
      <c r="C50" s="337"/>
      <c r="D50" s="337"/>
      <c r="E50" s="335" t="s">
        <v>17885</v>
      </c>
      <c r="F50" s="335"/>
      <c r="G50" s="335"/>
      <c r="H50" s="335"/>
      <c r="I50" s="335"/>
      <c r="J50" s="335"/>
      <c r="K50" s="333"/>
    </row>
    <row r="51" s="1" customFormat="1" ht="15" customHeight="1">
      <c r="B51" s="336"/>
      <c r="C51" s="337"/>
      <c r="D51" s="335" t="s">
        <v>17886</v>
      </c>
      <c r="E51" s="335"/>
      <c r="F51" s="335"/>
      <c r="G51" s="335"/>
      <c r="H51" s="335"/>
      <c r="I51" s="335"/>
      <c r="J51" s="335"/>
      <c r="K51" s="333"/>
    </row>
    <row r="52" s="1" customFormat="1" ht="25.5" customHeight="1">
      <c r="B52" s="331"/>
      <c r="C52" s="332" t="s">
        <v>17887</v>
      </c>
      <c r="D52" s="332"/>
      <c r="E52" s="332"/>
      <c r="F52" s="332"/>
      <c r="G52" s="332"/>
      <c r="H52" s="332"/>
      <c r="I52" s="332"/>
      <c r="J52" s="332"/>
      <c r="K52" s="333"/>
    </row>
    <row r="53" s="1" customFormat="1" ht="5.25" customHeight="1">
      <c r="B53" s="331"/>
      <c r="C53" s="334"/>
      <c r="D53" s="334"/>
      <c r="E53" s="334"/>
      <c r="F53" s="334"/>
      <c r="G53" s="334"/>
      <c r="H53" s="334"/>
      <c r="I53" s="334"/>
      <c r="J53" s="334"/>
      <c r="K53" s="333"/>
    </row>
    <row r="54" s="1" customFormat="1" ht="15" customHeight="1">
      <c r="B54" s="331"/>
      <c r="C54" s="335" t="s">
        <v>17888</v>
      </c>
      <c r="D54" s="335"/>
      <c r="E54" s="335"/>
      <c r="F54" s="335"/>
      <c r="G54" s="335"/>
      <c r="H54" s="335"/>
      <c r="I54" s="335"/>
      <c r="J54" s="335"/>
      <c r="K54" s="333"/>
    </row>
    <row r="55" s="1" customFormat="1" ht="15" customHeight="1">
      <c r="B55" s="331"/>
      <c r="C55" s="335" t="s">
        <v>17889</v>
      </c>
      <c r="D55" s="335"/>
      <c r="E55" s="335"/>
      <c r="F55" s="335"/>
      <c r="G55" s="335"/>
      <c r="H55" s="335"/>
      <c r="I55" s="335"/>
      <c r="J55" s="335"/>
      <c r="K55" s="333"/>
    </row>
    <row r="56" s="1" customFormat="1" ht="12.75" customHeight="1">
      <c r="B56" s="331"/>
      <c r="C56" s="335"/>
      <c r="D56" s="335"/>
      <c r="E56" s="335"/>
      <c r="F56" s="335"/>
      <c r="G56" s="335"/>
      <c r="H56" s="335"/>
      <c r="I56" s="335"/>
      <c r="J56" s="335"/>
      <c r="K56" s="333"/>
    </row>
    <row r="57" s="1" customFormat="1" ht="15" customHeight="1">
      <c r="B57" s="331"/>
      <c r="C57" s="335" t="s">
        <v>17890</v>
      </c>
      <c r="D57" s="335"/>
      <c r="E57" s="335"/>
      <c r="F57" s="335"/>
      <c r="G57" s="335"/>
      <c r="H57" s="335"/>
      <c r="I57" s="335"/>
      <c r="J57" s="335"/>
      <c r="K57" s="333"/>
    </row>
    <row r="58" s="1" customFormat="1" ht="15" customHeight="1">
      <c r="B58" s="331"/>
      <c r="C58" s="337"/>
      <c r="D58" s="335" t="s">
        <v>17891</v>
      </c>
      <c r="E58" s="335"/>
      <c r="F58" s="335"/>
      <c r="G58" s="335"/>
      <c r="H58" s="335"/>
      <c r="I58" s="335"/>
      <c r="J58" s="335"/>
      <c r="K58" s="333"/>
    </row>
    <row r="59" s="1" customFormat="1" ht="15" customHeight="1">
      <c r="B59" s="331"/>
      <c r="C59" s="337"/>
      <c r="D59" s="335" t="s">
        <v>17892</v>
      </c>
      <c r="E59" s="335"/>
      <c r="F59" s="335"/>
      <c r="G59" s="335"/>
      <c r="H59" s="335"/>
      <c r="I59" s="335"/>
      <c r="J59" s="335"/>
      <c r="K59" s="333"/>
    </row>
    <row r="60" s="1" customFormat="1" ht="15" customHeight="1">
      <c r="B60" s="331"/>
      <c r="C60" s="337"/>
      <c r="D60" s="335" t="s">
        <v>17893</v>
      </c>
      <c r="E60" s="335"/>
      <c r="F60" s="335"/>
      <c r="G60" s="335"/>
      <c r="H60" s="335"/>
      <c r="I60" s="335"/>
      <c r="J60" s="335"/>
      <c r="K60" s="333"/>
    </row>
    <row r="61" s="1" customFormat="1" ht="15" customHeight="1">
      <c r="B61" s="331"/>
      <c r="C61" s="337"/>
      <c r="D61" s="335" t="s">
        <v>17894</v>
      </c>
      <c r="E61" s="335"/>
      <c r="F61" s="335"/>
      <c r="G61" s="335"/>
      <c r="H61" s="335"/>
      <c r="I61" s="335"/>
      <c r="J61" s="335"/>
      <c r="K61" s="333"/>
    </row>
    <row r="62" s="1" customFormat="1" ht="15" customHeight="1">
      <c r="B62" s="331"/>
      <c r="C62" s="337"/>
      <c r="D62" s="340" t="s">
        <v>17895</v>
      </c>
      <c r="E62" s="340"/>
      <c r="F62" s="340"/>
      <c r="G62" s="340"/>
      <c r="H62" s="340"/>
      <c r="I62" s="340"/>
      <c r="J62" s="340"/>
      <c r="K62" s="333"/>
    </row>
    <row r="63" s="1" customFormat="1" ht="15" customHeight="1">
      <c r="B63" s="331"/>
      <c r="C63" s="337"/>
      <c r="D63" s="335" t="s">
        <v>17896</v>
      </c>
      <c r="E63" s="335"/>
      <c r="F63" s="335"/>
      <c r="G63" s="335"/>
      <c r="H63" s="335"/>
      <c r="I63" s="335"/>
      <c r="J63" s="335"/>
      <c r="K63" s="333"/>
    </row>
    <row r="64" s="1" customFormat="1" ht="12.75" customHeight="1">
      <c r="B64" s="331"/>
      <c r="C64" s="337"/>
      <c r="D64" s="337"/>
      <c r="E64" s="341"/>
      <c r="F64" s="337"/>
      <c r="G64" s="337"/>
      <c r="H64" s="337"/>
      <c r="I64" s="337"/>
      <c r="J64" s="337"/>
      <c r="K64" s="333"/>
    </row>
    <row r="65" s="1" customFormat="1" ht="15" customHeight="1">
      <c r="B65" s="331"/>
      <c r="C65" s="337"/>
      <c r="D65" s="335" t="s">
        <v>17897</v>
      </c>
      <c r="E65" s="335"/>
      <c r="F65" s="335"/>
      <c r="G65" s="335"/>
      <c r="H65" s="335"/>
      <c r="I65" s="335"/>
      <c r="J65" s="335"/>
      <c r="K65" s="333"/>
    </row>
    <row r="66" s="1" customFormat="1" ht="15" customHeight="1">
      <c r="B66" s="331"/>
      <c r="C66" s="337"/>
      <c r="D66" s="340" t="s">
        <v>17898</v>
      </c>
      <c r="E66" s="340"/>
      <c r="F66" s="340"/>
      <c r="G66" s="340"/>
      <c r="H66" s="340"/>
      <c r="I66" s="340"/>
      <c r="J66" s="340"/>
      <c r="K66" s="333"/>
    </row>
    <row r="67" s="1" customFormat="1" ht="15" customHeight="1">
      <c r="B67" s="331"/>
      <c r="C67" s="337"/>
      <c r="D67" s="335" t="s">
        <v>17899</v>
      </c>
      <c r="E67" s="335"/>
      <c r="F67" s="335"/>
      <c r="G67" s="335"/>
      <c r="H67" s="335"/>
      <c r="I67" s="335"/>
      <c r="J67" s="335"/>
      <c r="K67" s="333"/>
    </row>
    <row r="68" s="1" customFormat="1" ht="15" customHeight="1">
      <c r="B68" s="331"/>
      <c r="C68" s="337"/>
      <c r="D68" s="335" t="s">
        <v>17900</v>
      </c>
      <c r="E68" s="335"/>
      <c r="F68" s="335"/>
      <c r="G68" s="335"/>
      <c r="H68" s="335"/>
      <c r="I68" s="335"/>
      <c r="J68" s="335"/>
      <c r="K68" s="333"/>
    </row>
    <row r="69" s="1" customFormat="1" ht="15" customHeight="1">
      <c r="B69" s="331"/>
      <c r="C69" s="337"/>
      <c r="D69" s="335" t="s">
        <v>17901</v>
      </c>
      <c r="E69" s="335"/>
      <c r="F69" s="335"/>
      <c r="G69" s="335"/>
      <c r="H69" s="335"/>
      <c r="I69" s="335"/>
      <c r="J69" s="335"/>
      <c r="K69" s="333"/>
    </row>
    <row r="70" s="1" customFormat="1" ht="15" customHeight="1">
      <c r="B70" s="331"/>
      <c r="C70" s="337"/>
      <c r="D70" s="335" t="s">
        <v>17902</v>
      </c>
      <c r="E70" s="335"/>
      <c r="F70" s="335"/>
      <c r="G70" s="335"/>
      <c r="H70" s="335"/>
      <c r="I70" s="335"/>
      <c r="J70" s="335"/>
      <c r="K70" s="333"/>
    </row>
    <row r="71" s="1" customFormat="1" ht="12.75" customHeight="1">
      <c r="B71" s="342"/>
      <c r="C71" s="343"/>
      <c r="D71" s="343"/>
      <c r="E71" s="343"/>
      <c r="F71" s="343"/>
      <c r="G71" s="343"/>
      <c r="H71" s="343"/>
      <c r="I71" s="343"/>
      <c r="J71" s="343"/>
      <c r="K71" s="344"/>
    </row>
    <row r="72" s="1" customFormat="1" ht="18.75" customHeight="1">
      <c r="B72" s="345"/>
      <c r="C72" s="345"/>
      <c r="D72" s="345"/>
      <c r="E72" s="345"/>
      <c r="F72" s="345"/>
      <c r="G72" s="345"/>
      <c r="H72" s="345"/>
      <c r="I72" s="345"/>
      <c r="J72" s="345"/>
      <c r="K72" s="346"/>
    </row>
    <row r="73" s="1" customFormat="1" ht="18.75" customHeight="1">
      <c r="B73" s="346"/>
      <c r="C73" s="346"/>
      <c r="D73" s="346"/>
      <c r="E73" s="346"/>
      <c r="F73" s="346"/>
      <c r="G73" s="346"/>
      <c r="H73" s="346"/>
      <c r="I73" s="346"/>
      <c r="J73" s="346"/>
      <c r="K73" s="346"/>
    </row>
    <row r="74" s="1" customFormat="1" ht="7.5" customHeight="1">
      <c r="B74" s="347"/>
      <c r="C74" s="348"/>
      <c r="D74" s="348"/>
      <c r="E74" s="348"/>
      <c r="F74" s="348"/>
      <c r="G74" s="348"/>
      <c r="H74" s="348"/>
      <c r="I74" s="348"/>
      <c r="J74" s="348"/>
      <c r="K74" s="349"/>
    </row>
    <row r="75" s="1" customFormat="1" ht="45" customHeight="1">
      <c r="B75" s="350"/>
      <c r="C75" s="351" t="s">
        <v>17903</v>
      </c>
      <c r="D75" s="351"/>
      <c r="E75" s="351"/>
      <c r="F75" s="351"/>
      <c r="G75" s="351"/>
      <c r="H75" s="351"/>
      <c r="I75" s="351"/>
      <c r="J75" s="351"/>
      <c r="K75" s="352"/>
    </row>
    <row r="76" s="1" customFormat="1" ht="17.25" customHeight="1">
      <c r="B76" s="350"/>
      <c r="C76" s="353" t="s">
        <v>17904</v>
      </c>
      <c r="D76" s="353"/>
      <c r="E76" s="353"/>
      <c r="F76" s="353" t="s">
        <v>17905</v>
      </c>
      <c r="G76" s="354"/>
      <c r="H76" s="353" t="s">
        <v>58</v>
      </c>
      <c r="I76" s="353" t="s">
        <v>61</v>
      </c>
      <c r="J76" s="353" t="s">
        <v>17906</v>
      </c>
      <c r="K76" s="352"/>
    </row>
    <row r="77" s="1" customFormat="1" ht="17.25" customHeight="1">
      <c r="B77" s="350"/>
      <c r="C77" s="355" t="s">
        <v>17907</v>
      </c>
      <c r="D77" s="355"/>
      <c r="E77" s="355"/>
      <c r="F77" s="356" t="s">
        <v>17908</v>
      </c>
      <c r="G77" s="357"/>
      <c r="H77" s="355"/>
      <c r="I77" s="355"/>
      <c r="J77" s="355" t="s">
        <v>17909</v>
      </c>
      <c r="K77" s="352"/>
    </row>
    <row r="78" s="1" customFormat="1" ht="5.25" customHeight="1">
      <c r="B78" s="350"/>
      <c r="C78" s="358"/>
      <c r="D78" s="358"/>
      <c r="E78" s="358"/>
      <c r="F78" s="358"/>
      <c r="G78" s="359"/>
      <c r="H78" s="358"/>
      <c r="I78" s="358"/>
      <c r="J78" s="358"/>
      <c r="K78" s="352"/>
    </row>
    <row r="79" s="1" customFormat="1" ht="15" customHeight="1">
      <c r="B79" s="350"/>
      <c r="C79" s="338" t="s">
        <v>57</v>
      </c>
      <c r="D79" s="360"/>
      <c r="E79" s="360"/>
      <c r="F79" s="361" t="s">
        <v>17910</v>
      </c>
      <c r="G79" s="362"/>
      <c r="H79" s="338" t="s">
        <v>17911</v>
      </c>
      <c r="I79" s="338" t="s">
        <v>17912</v>
      </c>
      <c r="J79" s="338">
        <v>20</v>
      </c>
      <c r="K79" s="352"/>
    </row>
    <row r="80" s="1" customFormat="1" ht="15" customHeight="1">
      <c r="B80" s="350"/>
      <c r="C80" s="338" t="s">
        <v>17913</v>
      </c>
      <c r="D80" s="338"/>
      <c r="E80" s="338"/>
      <c r="F80" s="361" t="s">
        <v>17910</v>
      </c>
      <c r="G80" s="362"/>
      <c r="H80" s="338" t="s">
        <v>17914</v>
      </c>
      <c r="I80" s="338" t="s">
        <v>17912</v>
      </c>
      <c r="J80" s="338">
        <v>120</v>
      </c>
      <c r="K80" s="352"/>
    </row>
    <row r="81" s="1" customFormat="1" ht="15" customHeight="1">
      <c r="B81" s="363"/>
      <c r="C81" s="338" t="s">
        <v>17915</v>
      </c>
      <c r="D81" s="338"/>
      <c r="E81" s="338"/>
      <c r="F81" s="361" t="s">
        <v>17916</v>
      </c>
      <c r="G81" s="362"/>
      <c r="H81" s="338" t="s">
        <v>17917</v>
      </c>
      <c r="I81" s="338" t="s">
        <v>17912</v>
      </c>
      <c r="J81" s="338">
        <v>50</v>
      </c>
      <c r="K81" s="352"/>
    </row>
    <row r="82" s="1" customFormat="1" ht="15" customHeight="1">
      <c r="B82" s="363"/>
      <c r="C82" s="338" t="s">
        <v>17918</v>
      </c>
      <c r="D82" s="338"/>
      <c r="E82" s="338"/>
      <c r="F82" s="361" t="s">
        <v>17910</v>
      </c>
      <c r="G82" s="362"/>
      <c r="H82" s="338" t="s">
        <v>17919</v>
      </c>
      <c r="I82" s="338" t="s">
        <v>17920</v>
      </c>
      <c r="J82" s="338"/>
      <c r="K82" s="352"/>
    </row>
    <row r="83" s="1" customFormat="1" ht="15" customHeight="1">
      <c r="B83" s="363"/>
      <c r="C83" s="364" t="s">
        <v>17921</v>
      </c>
      <c r="D83" s="364"/>
      <c r="E83" s="364"/>
      <c r="F83" s="365" t="s">
        <v>17916</v>
      </c>
      <c r="G83" s="364"/>
      <c r="H83" s="364" t="s">
        <v>17922</v>
      </c>
      <c r="I83" s="364" t="s">
        <v>17912</v>
      </c>
      <c r="J83" s="364">
        <v>15</v>
      </c>
      <c r="K83" s="352"/>
    </row>
    <row r="84" s="1" customFormat="1" ht="15" customHeight="1">
      <c r="B84" s="363"/>
      <c r="C84" s="364" t="s">
        <v>17923</v>
      </c>
      <c r="D84" s="364"/>
      <c r="E84" s="364"/>
      <c r="F84" s="365" t="s">
        <v>17916</v>
      </c>
      <c r="G84" s="364"/>
      <c r="H84" s="364" t="s">
        <v>17924</v>
      </c>
      <c r="I84" s="364" t="s">
        <v>17912</v>
      </c>
      <c r="J84" s="364">
        <v>15</v>
      </c>
      <c r="K84" s="352"/>
    </row>
    <row r="85" s="1" customFormat="1" ht="15" customHeight="1">
      <c r="B85" s="363"/>
      <c r="C85" s="364" t="s">
        <v>17925</v>
      </c>
      <c r="D85" s="364"/>
      <c r="E85" s="364"/>
      <c r="F85" s="365" t="s">
        <v>17916</v>
      </c>
      <c r="G85" s="364"/>
      <c r="H85" s="364" t="s">
        <v>17926</v>
      </c>
      <c r="I85" s="364" t="s">
        <v>17912</v>
      </c>
      <c r="J85" s="364">
        <v>20</v>
      </c>
      <c r="K85" s="352"/>
    </row>
    <row r="86" s="1" customFormat="1" ht="15" customHeight="1">
      <c r="B86" s="363"/>
      <c r="C86" s="364" t="s">
        <v>17927</v>
      </c>
      <c r="D86" s="364"/>
      <c r="E86" s="364"/>
      <c r="F86" s="365" t="s">
        <v>17916</v>
      </c>
      <c r="G86" s="364"/>
      <c r="H86" s="364" t="s">
        <v>17928</v>
      </c>
      <c r="I86" s="364" t="s">
        <v>17912</v>
      </c>
      <c r="J86" s="364">
        <v>20</v>
      </c>
      <c r="K86" s="352"/>
    </row>
    <row r="87" s="1" customFormat="1" ht="15" customHeight="1">
      <c r="B87" s="363"/>
      <c r="C87" s="338" t="s">
        <v>17929</v>
      </c>
      <c r="D87" s="338"/>
      <c r="E87" s="338"/>
      <c r="F87" s="361" t="s">
        <v>17916</v>
      </c>
      <c r="G87" s="362"/>
      <c r="H87" s="338" t="s">
        <v>17930</v>
      </c>
      <c r="I87" s="338" t="s">
        <v>17912</v>
      </c>
      <c r="J87" s="338">
        <v>50</v>
      </c>
      <c r="K87" s="352"/>
    </row>
    <row r="88" s="1" customFormat="1" ht="15" customHeight="1">
      <c r="B88" s="363"/>
      <c r="C88" s="338" t="s">
        <v>17931</v>
      </c>
      <c r="D88" s="338"/>
      <c r="E88" s="338"/>
      <c r="F88" s="361" t="s">
        <v>17916</v>
      </c>
      <c r="G88" s="362"/>
      <c r="H88" s="338" t="s">
        <v>17932</v>
      </c>
      <c r="I88" s="338" t="s">
        <v>17912</v>
      </c>
      <c r="J88" s="338">
        <v>20</v>
      </c>
      <c r="K88" s="352"/>
    </row>
    <row r="89" s="1" customFormat="1" ht="15" customHeight="1">
      <c r="B89" s="363"/>
      <c r="C89" s="338" t="s">
        <v>17933</v>
      </c>
      <c r="D89" s="338"/>
      <c r="E89" s="338"/>
      <c r="F89" s="361" t="s">
        <v>17916</v>
      </c>
      <c r="G89" s="362"/>
      <c r="H89" s="338" t="s">
        <v>17934</v>
      </c>
      <c r="I89" s="338" t="s">
        <v>17912</v>
      </c>
      <c r="J89" s="338">
        <v>20</v>
      </c>
      <c r="K89" s="352"/>
    </row>
    <row r="90" s="1" customFormat="1" ht="15" customHeight="1">
      <c r="B90" s="363"/>
      <c r="C90" s="338" t="s">
        <v>17935</v>
      </c>
      <c r="D90" s="338"/>
      <c r="E90" s="338"/>
      <c r="F90" s="361" t="s">
        <v>17916</v>
      </c>
      <c r="G90" s="362"/>
      <c r="H90" s="338" t="s">
        <v>17936</v>
      </c>
      <c r="I90" s="338" t="s">
        <v>17912</v>
      </c>
      <c r="J90" s="338">
        <v>50</v>
      </c>
      <c r="K90" s="352"/>
    </row>
    <row r="91" s="1" customFormat="1" ht="15" customHeight="1">
      <c r="B91" s="363"/>
      <c r="C91" s="338" t="s">
        <v>17937</v>
      </c>
      <c r="D91" s="338"/>
      <c r="E91" s="338"/>
      <c r="F91" s="361" t="s">
        <v>17916</v>
      </c>
      <c r="G91" s="362"/>
      <c r="H91" s="338" t="s">
        <v>17937</v>
      </c>
      <c r="I91" s="338" t="s">
        <v>17912</v>
      </c>
      <c r="J91" s="338">
        <v>50</v>
      </c>
      <c r="K91" s="352"/>
    </row>
    <row r="92" s="1" customFormat="1" ht="15" customHeight="1">
      <c r="B92" s="363"/>
      <c r="C92" s="338" t="s">
        <v>17938</v>
      </c>
      <c r="D92" s="338"/>
      <c r="E92" s="338"/>
      <c r="F92" s="361" t="s">
        <v>17916</v>
      </c>
      <c r="G92" s="362"/>
      <c r="H92" s="338" t="s">
        <v>17939</v>
      </c>
      <c r="I92" s="338" t="s">
        <v>17912</v>
      </c>
      <c r="J92" s="338">
        <v>255</v>
      </c>
      <c r="K92" s="352"/>
    </row>
    <row r="93" s="1" customFormat="1" ht="15" customHeight="1">
      <c r="B93" s="363"/>
      <c r="C93" s="338" t="s">
        <v>17940</v>
      </c>
      <c r="D93" s="338"/>
      <c r="E93" s="338"/>
      <c r="F93" s="361" t="s">
        <v>17910</v>
      </c>
      <c r="G93" s="362"/>
      <c r="H93" s="338" t="s">
        <v>17941</v>
      </c>
      <c r="I93" s="338" t="s">
        <v>17942</v>
      </c>
      <c r="J93" s="338"/>
      <c r="K93" s="352"/>
    </row>
    <row r="94" s="1" customFormat="1" ht="15" customHeight="1">
      <c r="B94" s="363"/>
      <c r="C94" s="338" t="s">
        <v>17943</v>
      </c>
      <c r="D94" s="338"/>
      <c r="E94" s="338"/>
      <c r="F94" s="361" t="s">
        <v>17910</v>
      </c>
      <c r="G94" s="362"/>
      <c r="H94" s="338" t="s">
        <v>17944</v>
      </c>
      <c r="I94" s="338" t="s">
        <v>17945</v>
      </c>
      <c r="J94" s="338"/>
      <c r="K94" s="352"/>
    </row>
    <row r="95" s="1" customFormat="1" ht="15" customHeight="1">
      <c r="B95" s="363"/>
      <c r="C95" s="338" t="s">
        <v>17946</v>
      </c>
      <c r="D95" s="338"/>
      <c r="E95" s="338"/>
      <c r="F95" s="361" t="s">
        <v>17910</v>
      </c>
      <c r="G95" s="362"/>
      <c r="H95" s="338" t="s">
        <v>17946</v>
      </c>
      <c r="I95" s="338" t="s">
        <v>17945</v>
      </c>
      <c r="J95" s="338"/>
      <c r="K95" s="352"/>
    </row>
    <row r="96" s="1" customFormat="1" ht="15" customHeight="1">
      <c r="B96" s="363"/>
      <c r="C96" s="338" t="s">
        <v>42</v>
      </c>
      <c r="D96" s="338"/>
      <c r="E96" s="338"/>
      <c r="F96" s="361" t="s">
        <v>17910</v>
      </c>
      <c r="G96" s="362"/>
      <c r="H96" s="338" t="s">
        <v>17947</v>
      </c>
      <c r="I96" s="338" t="s">
        <v>17945</v>
      </c>
      <c r="J96" s="338"/>
      <c r="K96" s="352"/>
    </row>
    <row r="97" s="1" customFormat="1" ht="15" customHeight="1">
      <c r="B97" s="363"/>
      <c r="C97" s="338" t="s">
        <v>52</v>
      </c>
      <c r="D97" s="338"/>
      <c r="E97" s="338"/>
      <c r="F97" s="361" t="s">
        <v>17910</v>
      </c>
      <c r="G97" s="362"/>
      <c r="H97" s="338" t="s">
        <v>17948</v>
      </c>
      <c r="I97" s="338" t="s">
        <v>17945</v>
      </c>
      <c r="J97" s="338"/>
      <c r="K97" s="352"/>
    </row>
    <row r="98" s="1" customFormat="1" ht="15" customHeight="1">
      <c r="B98" s="366"/>
      <c r="C98" s="367"/>
      <c r="D98" s="367"/>
      <c r="E98" s="367"/>
      <c r="F98" s="367"/>
      <c r="G98" s="367"/>
      <c r="H98" s="367"/>
      <c r="I98" s="367"/>
      <c r="J98" s="367"/>
      <c r="K98" s="368"/>
    </row>
    <row r="99" s="1" customFormat="1" ht="18.75" customHeight="1">
      <c r="B99" s="369"/>
      <c r="C99" s="370"/>
      <c r="D99" s="370"/>
      <c r="E99" s="370"/>
      <c r="F99" s="370"/>
      <c r="G99" s="370"/>
      <c r="H99" s="370"/>
      <c r="I99" s="370"/>
      <c r="J99" s="370"/>
      <c r="K99" s="369"/>
    </row>
    <row r="100" s="1" customFormat="1" ht="18.75" customHeight="1">
      <c r="B100" s="346"/>
      <c r="C100" s="346"/>
      <c r="D100" s="346"/>
      <c r="E100" s="346"/>
      <c r="F100" s="346"/>
      <c r="G100" s="346"/>
      <c r="H100" s="346"/>
      <c r="I100" s="346"/>
      <c r="J100" s="346"/>
      <c r="K100" s="346"/>
    </row>
    <row r="101" s="1" customFormat="1" ht="7.5" customHeight="1">
      <c r="B101" s="347"/>
      <c r="C101" s="348"/>
      <c r="D101" s="348"/>
      <c r="E101" s="348"/>
      <c r="F101" s="348"/>
      <c r="G101" s="348"/>
      <c r="H101" s="348"/>
      <c r="I101" s="348"/>
      <c r="J101" s="348"/>
      <c r="K101" s="349"/>
    </row>
    <row r="102" s="1" customFormat="1" ht="45" customHeight="1">
      <c r="B102" s="350"/>
      <c r="C102" s="351" t="s">
        <v>17949</v>
      </c>
      <c r="D102" s="351"/>
      <c r="E102" s="351"/>
      <c r="F102" s="351"/>
      <c r="G102" s="351"/>
      <c r="H102" s="351"/>
      <c r="I102" s="351"/>
      <c r="J102" s="351"/>
      <c r="K102" s="352"/>
    </row>
    <row r="103" s="1" customFormat="1" ht="17.25" customHeight="1">
      <c r="B103" s="350"/>
      <c r="C103" s="353" t="s">
        <v>17904</v>
      </c>
      <c r="D103" s="353"/>
      <c r="E103" s="353"/>
      <c r="F103" s="353" t="s">
        <v>17905</v>
      </c>
      <c r="G103" s="354"/>
      <c r="H103" s="353" t="s">
        <v>58</v>
      </c>
      <c r="I103" s="353" t="s">
        <v>61</v>
      </c>
      <c r="J103" s="353" t="s">
        <v>17906</v>
      </c>
      <c r="K103" s="352"/>
    </row>
    <row r="104" s="1" customFormat="1" ht="17.25" customHeight="1">
      <c r="B104" s="350"/>
      <c r="C104" s="355" t="s">
        <v>17907</v>
      </c>
      <c r="D104" s="355"/>
      <c r="E104" s="355"/>
      <c r="F104" s="356" t="s">
        <v>17908</v>
      </c>
      <c r="G104" s="357"/>
      <c r="H104" s="355"/>
      <c r="I104" s="355"/>
      <c r="J104" s="355" t="s">
        <v>17909</v>
      </c>
      <c r="K104" s="352"/>
    </row>
    <row r="105" s="1" customFormat="1" ht="5.25" customHeight="1">
      <c r="B105" s="350"/>
      <c r="C105" s="353"/>
      <c r="D105" s="353"/>
      <c r="E105" s="353"/>
      <c r="F105" s="353"/>
      <c r="G105" s="371"/>
      <c r="H105" s="353"/>
      <c r="I105" s="353"/>
      <c r="J105" s="353"/>
      <c r="K105" s="352"/>
    </row>
    <row r="106" s="1" customFormat="1" ht="15" customHeight="1">
      <c r="B106" s="350"/>
      <c r="C106" s="338" t="s">
        <v>57</v>
      </c>
      <c r="D106" s="360"/>
      <c r="E106" s="360"/>
      <c r="F106" s="361" t="s">
        <v>17910</v>
      </c>
      <c r="G106" s="338"/>
      <c r="H106" s="338" t="s">
        <v>17950</v>
      </c>
      <c r="I106" s="338" t="s">
        <v>17912</v>
      </c>
      <c r="J106" s="338">
        <v>20</v>
      </c>
      <c r="K106" s="352"/>
    </row>
    <row r="107" s="1" customFormat="1" ht="15" customHeight="1">
      <c r="B107" s="350"/>
      <c r="C107" s="338" t="s">
        <v>17913</v>
      </c>
      <c r="D107" s="338"/>
      <c r="E107" s="338"/>
      <c r="F107" s="361" t="s">
        <v>17910</v>
      </c>
      <c r="G107" s="338"/>
      <c r="H107" s="338" t="s">
        <v>17950</v>
      </c>
      <c r="I107" s="338" t="s">
        <v>17912</v>
      </c>
      <c r="J107" s="338">
        <v>120</v>
      </c>
      <c r="K107" s="352"/>
    </row>
    <row r="108" s="1" customFormat="1" ht="15" customHeight="1">
      <c r="B108" s="363"/>
      <c r="C108" s="338" t="s">
        <v>17915</v>
      </c>
      <c r="D108" s="338"/>
      <c r="E108" s="338"/>
      <c r="F108" s="361" t="s">
        <v>17916</v>
      </c>
      <c r="G108" s="338"/>
      <c r="H108" s="338" t="s">
        <v>17950</v>
      </c>
      <c r="I108" s="338" t="s">
        <v>17912</v>
      </c>
      <c r="J108" s="338">
        <v>50</v>
      </c>
      <c r="K108" s="352"/>
    </row>
    <row r="109" s="1" customFormat="1" ht="15" customHeight="1">
      <c r="B109" s="363"/>
      <c r="C109" s="338" t="s">
        <v>17918</v>
      </c>
      <c r="D109" s="338"/>
      <c r="E109" s="338"/>
      <c r="F109" s="361" t="s">
        <v>17910</v>
      </c>
      <c r="G109" s="338"/>
      <c r="H109" s="338" t="s">
        <v>17950</v>
      </c>
      <c r="I109" s="338" t="s">
        <v>17920</v>
      </c>
      <c r="J109" s="338"/>
      <c r="K109" s="352"/>
    </row>
    <row r="110" s="1" customFormat="1" ht="15" customHeight="1">
      <c r="B110" s="363"/>
      <c r="C110" s="338" t="s">
        <v>17929</v>
      </c>
      <c r="D110" s="338"/>
      <c r="E110" s="338"/>
      <c r="F110" s="361" t="s">
        <v>17916</v>
      </c>
      <c r="G110" s="338"/>
      <c r="H110" s="338" t="s">
        <v>17950</v>
      </c>
      <c r="I110" s="338" t="s">
        <v>17912</v>
      </c>
      <c r="J110" s="338">
        <v>50</v>
      </c>
      <c r="K110" s="352"/>
    </row>
    <row r="111" s="1" customFormat="1" ht="15" customHeight="1">
      <c r="B111" s="363"/>
      <c r="C111" s="338" t="s">
        <v>17937</v>
      </c>
      <c r="D111" s="338"/>
      <c r="E111" s="338"/>
      <c r="F111" s="361" t="s">
        <v>17916</v>
      </c>
      <c r="G111" s="338"/>
      <c r="H111" s="338" t="s">
        <v>17950</v>
      </c>
      <c r="I111" s="338" t="s">
        <v>17912</v>
      </c>
      <c r="J111" s="338">
        <v>50</v>
      </c>
      <c r="K111" s="352"/>
    </row>
    <row r="112" s="1" customFormat="1" ht="15" customHeight="1">
      <c r="B112" s="363"/>
      <c r="C112" s="338" t="s">
        <v>17935</v>
      </c>
      <c r="D112" s="338"/>
      <c r="E112" s="338"/>
      <c r="F112" s="361" t="s">
        <v>17916</v>
      </c>
      <c r="G112" s="338"/>
      <c r="H112" s="338" t="s">
        <v>17950</v>
      </c>
      <c r="I112" s="338" t="s">
        <v>17912</v>
      </c>
      <c r="J112" s="338">
        <v>50</v>
      </c>
      <c r="K112" s="352"/>
    </row>
    <row r="113" s="1" customFormat="1" ht="15" customHeight="1">
      <c r="B113" s="363"/>
      <c r="C113" s="338" t="s">
        <v>57</v>
      </c>
      <c r="D113" s="338"/>
      <c r="E113" s="338"/>
      <c r="F113" s="361" t="s">
        <v>17910</v>
      </c>
      <c r="G113" s="338"/>
      <c r="H113" s="338" t="s">
        <v>17951</v>
      </c>
      <c r="I113" s="338" t="s">
        <v>17912</v>
      </c>
      <c r="J113" s="338">
        <v>20</v>
      </c>
      <c r="K113" s="352"/>
    </row>
    <row r="114" s="1" customFormat="1" ht="15" customHeight="1">
      <c r="B114" s="363"/>
      <c r="C114" s="338" t="s">
        <v>17952</v>
      </c>
      <c r="D114" s="338"/>
      <c r="E114" s="338"/>
      <c r="F114" s="361" t="s">
        <v>17910</v>
      </c>
      <c r="G114" s="338"/>
      <c r="H114" s="338" t="s">
        <v>17953</v>
      </c>
      <c r="I114" s="338" t="s">
        <v>17912</v>
      </c>
      <c r="J114" s="338">
        <v>120</v>
      </c>
      <c r="K114" s="352"/>
    </row>
    <row r="115" s="1" customFormat="1" ht="15" customHeight="1">
      <c r="B115" s="363"/>
      <c r="C115" s="338" t="s">
        <v>42</v>
      </c>
      <c r="D115" s="338"/>
      <c r="E115" s="338"/>
      <c r="F115" s="361" t="s">
        <v>17910</v>
      </c>
      <c r="G115" s="338"/>
      <c r="H115" s="338" t="s">
        <v>17954</v>
      </c>
      <c r="I115" s="338" t="s">
        <v>17945</v>
      </c>
      <c r="J115" s="338"/>
      <c r="K115" s="352"/>
    </row>
    <row r="116" s="1" customFormat="1" ht="15" customHeight="1">
      <c r="B116" s="363"/>
      <c r="C116" s="338" t="s">
        <v>52</v>
      </c>
      <c r="D116" s="338"/>
      <c r="E116" s="338"/>
      <c r="F116" s="361" t="s">
        <v>17910</v>
      </c>
      <c r="G116" s="338"/>
      <c r="H116" s="338" t="s">
        <v>17955</v>
      </c>
      <c r="I116" s="338" t="s">
        <v>17945</v>
      </c>
      <c r="J116" s="338"/>
      <c r="K116" s="352"/>
    </row>
    <row r="117" s="1" customFormat="1" ht="15" customHeight="1">
      <c r="B117" s="363"/>
      <c r="C117" s="338" t="s">
        <v>61</v>
      </c>
      <c r="D117" s="338"/>
      <c r="E117" s="338"/>
      <c r="F117" s="361" t="s">
        <v>17910</v>
      </c>
      <c r="G117" s="338"/>
      <c r="H117" s="338" t="s">
        <v>17956</v>
      </c>
      <c r="I117" s="338" t="s">
        <v>17957</v>
      </c>
      <c r="J117" s="338"/>
      <c r="K117" s="352"/>
    </row>
    <row r="118" s="1" customFormat="1" ht="15" customHeight="1">
      <c r="B118" s="366"/>
      <c r="C118" s="372"/>
      <c r="D118" s="372"/>
      <c r="E118" s="372"/>
      <c r="F118" s="372"/>
      <c r="G118" s="372"/>
      <c r="H118" s="372"/>
      <c r="I118" s="372"/>
      <c r="J118" s="372"/>
      <c r="K118" s="368"/>
    </row>
    <row r="119" s="1" customFormat="1" ht="18.75" customHeight="1">
      <c r="B119" s="373"/>
      <c r="C119" s="374"/>
      <c r="D119" s="374"/>
      <c r="E119" s="374"/>
      <c r="F119" s="375"/>
      <c r="G119" s="374"/>
      <c r="H119" s="374"/>
      <c r="I119" s="374"/>
      <c r="J119" s="374"/>
      <c r="K119" s="373"/>
    </row>
    <row r="120" s="1" customFormat="1" ht="18.75" customHeight="1">
      <c r="B120" s="346"/>
      <c r="C120" s="346"/>
      <c r="D120" s="346"/>
      <c r="E120" s="346"/>
      <c r="F120" s="346"/>
      <c r="G120" s="346"/>
      <c r="H120" s="346"/>
      <c r="I120" s="346"/>
      <c r="J120" s="346"/>
      <c r="K120" s="346"/>
    </row>
    <row r="121" s="1" customFormat="1" ht="7.5" customHeight="1">
      <c r="B121" s="376"/>
      <c r="C121" s="377"/>
      <c r="D121" s="377"/>
      <c r="E121" s="377"/>
      <c r="F121" s="377"/>
      <c r="G121" s="377"/>
      <c r="H121" s="377"/>
      <c r="I121" s="377"/>
      <c r="J121" s="377"/>
      <c r="K121" s="378"/>
    </row>
    <row r="122" s="1" customFormat="1" ht="45" customHeight="1">
      <c r="B122" s="379"/>
      <c r="C122" s="329" t="s">
        <v>17958</v>
      </c>
      <c r="D122" s="329"/>
      <c r="E122" s="329"/>
      <c r="F122" s="329"/>
      <c r="G122" s="329"/>
      <c r="H122" s="329"/>
      <c r="I122" s="329"/>
      <c r="J122" s="329"/>
      <c r="K122" s="380"/>
    </row>
    <row r="123" s="1" customFormat="1" ht="17.25" customHeight="1">
      <c r="B123" s="381"/>
      <c r="C123" s="353" t="s">
        <v>17904</v>
      </c>
      <c r="D123" s="353"/>
      <c r="E123" s="353"/>
      <c r="F123" s="353" t="s">
        <v>17905</v>
      </c>
      <c r="G123" s="354"/>
      <c r="H123" s="353" t="s">
        <v>58</v>
      </c>
      <c r="I123" s="353" t="s">
        <v>61</v>
      </c>
      <c r="J123" s="353" t="s">
        <v>17906</v>
      </c>
      <c r="K123" s="382"/>
    </row>
    <row r="124" s="1" customFormat="1" ht="17.25" customHeight="1">
      <c r="B124" s="381"/>
      <c r="C124" s="355" t="s">
        <v>17907</v>
      </c>
      <c r="D124" s="355"/>
      <c r="E124" s="355"/>
      <c r="F124" s="356" t="s">
        <v>17908</v>
      </c>
      <c r="G124" s="357"/>
      <c r="H124" s="355"/>
      <c r="I124" s="355"/>
      <c r="J124" s="355" t="s">
        <v>17909</v>
      </c>
      <c r="K124" s="382"/>
    </row>
    <row r="125" s="1" customFormat="1" ht="5.25" customHeight="1">
      <c r="B125" s="383"/>
      <c r="C125" s="358"/>
      <c r="D125" s="358"/>
      <c r="E125" s="358"/>
      <c r="F125" s="358"/>
      <c r="G125" s="384"/>
      <c r="H125" s="358"/>
      <c r="I125" s="358"/>
      <c r="J125" s="358"/>
      <c r="K125" s="385"/>
    </row>
    <row r="126" s="1" customFormat="1" ht="15" customHeight="1">
      <c r="B126" s="383"/>
      <c r="C126" s="338" t="s">
        <v>17913</v>
      </c>
      <c r="D126" s="360"/>
      <c r="E126" s="360"/>
      <c r="F126" s="361" t="s">
        <v>17910</v>
      </c>
      <c r="G126" s="338"/>
      <c r="H126" s="338" t="s">
        <v>17950</v>
      </c>
      <c r="I126" s="338" t="s">
        <v>17912</v>
      </c>
      <c r="J126" s="338">
        <v>120</v>
      </c>
      <c r="K126" s="386"/>
    </row>
    <row r="127" s="1" customFormat="1" ht="15" customHeight="1">
      <c r="B127" s="383"/>
      <c r="C127" s="338" t="s">
        <v>17959</v>
      </c>
      <c r="D127" s="338"/>
      <c r="E127" s="338"/>
      <c r="F127" s="361" t="s">
        <v>17910</v>
      </c>
      <c r="G127" s="338"/>
      <c r="H127" s="338" t="s">
        <v>17960</v>
      </c>
      <c r="I127" s="338" t="s">
        <v>17912</v>
      </c>
      <c r="J127" s="338" t="s">
        <v>17961</v>
      </c>
      <c r="K127" s="386"/>
    </row>
    <row r="128" s="1" customFormat="1" ht="15" customHeight="1">
      <c r="B128" s="383"/>
      <c r="C128" s="338" t="s">
        <v>87</v>
      </c>
      <c r="D128" s="338"/>
      <c r="E128" s="338"/>
      <c r="F128" s="361" t="s">
        <v>17910</v>
      </c>
      <c r="G128" s="338"/>
      <c r="H128" s="338" t="s">
        <v>17962</v>
      </c>
      <c r="I128" s="338" t="s">
        <v>17912</v>
      </c>
      <c r="J128" s="338" t="s">
        <v>17961</v>
      </c>
      <c r="K128" s="386"/>
    </row>
    <row r="129" s="1" customFormat="1" ht="15" customHeight="1">
      <c r="B129" s="383"/>
      <c r="C129" s="338" t="s">
        <v>17921</v>
      </c>
      <c r="D129" s="338"/>
      <c r="E129" s="338"/>
      <c r="F129" s="361" t="s">
        <v>17916</v>
      </c>
      <c r="G129" s="338"/>
      <c r="H129" s="338" t="s">
        <v>17922</v>
      </c>
      <c r="I129" s="338" t="s">
        <v>17912</v>
      </c>
      <c r="J129" s="338">
        <v>15</v>
      </c>
      <c r="K129" s="386"/>
    </row>
    <row r="130" s="1" customFormat="1" ht="15" customHeight="1">
      <c r="B130" s="383"/>
      <c r="C130" s="364" t="s">
        <v>17923</v>
      </c>
      <c r="D130" s="364"/>
      <c r="E130" s="364"/>
      <c r="F130" s="365" t="s">
        <v>17916</v>
      </c>
      <c r="G130" s="364"/>
      <c r="H130" s="364" t="s">
        <v>17924</v>
      </c>
      <c r="I130" s="364" t="s">
        <v>17912</v>
      </c>
      <c r="J130" s="364">
        <v>15</v>
      </c>
      <c r="K130" s="386"/>
    </row>
    <row r="131" s="1" customFormat="1" ht="15" customHeight="1">
      <c r="B131" s="383"/>
      <c r="C131" s="364" t="s">
        <v>17925</v>
      </c>
      <c r="D131" s="364"/>
      <c r="E131" s="364"/>
      <c r="F131" s="365" t="s">
        <v>17916</v>
      </c>
      <c r="G131" s="364"/>
      <c r="H131" s="364" t="s">
        <v>17926</v>
      </c>
      <c r="I131" s="364" t="s">
        <v>17912</v>
      </c>
      <c r="J131" s="364">
        <v>20</v>
      </c>
      <c r="K131" s="386"/>
    </row>
    <row r="132" s="1" customFormat="1" ht="15" customHeight="1">
      <c r="B132" s="383"/>
      <c r="C132" s="364" t="s">
        <v>17927</v>
      </c>
      <c r="D132" s="364"/>
      <c r="E132" s="364"/>
      <c r="F132" s="365" t="s">
        <v>17916</v>
      </c>
      <c r="G132" s="364"/>
      <c r="H132" s="364" t="s">
        <v>17928</v>
      </c>
      <c r="I132" s="364" t="s">
        <v>17912</v>
      </c>
      <c r="J132" s="364">
        <v>20</v>
      </c>
      <c r="K132" s="386"/>
    </row>
    <row r="133" s="1" customFormat="1" ht="15" customHeight="1">
      <c r="B133" s="383"/>
      <c r="C133" s="338" t="s">
        <v>17915</v>
      </c>
      <c r="D133" s="338"/>
      <c r="E133" s="338"/>
      <c r="F133" s="361" t="s">
        <v>17916</v>
      </c>
      <c r="G133" s="338"/>
      <c r="H133" s="338" t="s">
        <v>17950</v>
      </c>
      <c r="I133" s="338" t="s">
        <v>17912</v>
      </c>
      <c r="J133" s="338">
        <v>50</v>
      </c>
      <c r="K133" s="386"/>
    </row>
    <row r="134" s="1" customFormat="1" ht="15" customHeight="1">
      <c r="B134" s="383"/>
      <c r="C134" s="338" t="s">
        <v>17929</v>
      </c>
      <c r="D134" s="338"/>
      <c r="E134" s="338"/>
      <c r="F134" s="361" t="s">
        <v>17916</v>
      </c>
      <c r="G134" s="338"/>
      <c r="H134" s="338" t="s">
        <v>17950</v>
      </c>
      <c r="I134" s="338" t="s">
        <v>17912</v>
      </c>
      <c r="J134" s="338">
        <v>50</v>
      </c>
      <c r="K134" s="386"/>
    </row>
    <row r="135" s="1" customFormat="1" ht="15" customHeight="1">
      <c r="B135" s="383"/>
      <c r="C135" s="338" t="s">
        <v>17935</v>
      </c>
      <c r="D135" s="338"/>
      <c r="E135" s="338"/>
      <c r="F135" s="361" t="s">
        <v>17916</v>
      </c>
      <c r="G135" s="338"/>
      <c r="H135" s="338" t="s">
        <v>17950</v>
      </c>
      <c r="I135" s="338" t="s">
        <v>17912</v>
      </c>
      <c r="J135" s="338">
        <v>50</v>
      </c>
      <c r="K135" s="386"/>
    </row>
    <row r="136" s="1" customFormat="1" ht="15" customHeight="1">
      <c r="B136" s="383"/>
      <c r="C136" s="338" t="s">
        <v>17937</v>
      </c>
      <c r="D136" s="338"/>
      <c r="E136" s="338"/>
      <c r="F136" s="361" t="s">
        <v>17916</v>
      </c>
      <c r="G136" s="338"/>
      <c r="H136" s="338" t="s">
        <v>17950</v>
      </c>
      <c r="I136" s="338" t="s">
        <v>17912</v>
      </c>
      <c r="J136" s="338">
        <v>50</v>
      </c>
      <c r="K136" s="386"/>
    </row>
    <row r="137" s="1" customFormat="1" ht="15" customHeight="1">
      <c r="B137" s="383"/>
      <c r="C137" s="338" t="s">
        <v>17938</v>
      </c>
      <c r="D137" s="338"/>
      <c r="E137" s="338"/>
      <c r="F137" s="361" t="s">
        <v>17916</v>
      </c>
      <c r="G137" s="338"/>
      <c r="H137" s="338" t="s">
        <v>17963</v>
      </c>
      <c r="I137" s="338" t="s">
        <v>17912</v>
      </c>
      <c r="J137" s="338">
        <v>255</v>
      </c>
      <c r="K137" s="386"/>
    </row>
    <row r="138" s="1" customFormat="1" ht="15" customHeight="1">
      <c r="B138" s="383"/>
      <c r="C138" s="338" t="s">
        <v>17940</v>
      </c>
      <c r="D138" s="338"/>
      <c r="E138" s="338"/>
      <c r="F138" s="361" t="s">
        <v>17910</v>
      </c>
      <c r="G138" s="338"/>
      <c r="H138" s="338" t="s">
        <v>17964</v>
      </c>
      <c r="I138" s="338" t="s">
        <v>17942</v>
      </c>
      <c r="J138" s="338"/>
      <c r="K138" s="386"/>
    </row>
    <row r="139" s="1" customFormat="1" ht="15" customHeight="1">
      <c r="B139" s="383"/>
      <c r="C139" s="338" t="s">
        <v>17943</v>
      </c>
      <c r="D139" s="338"/>
      <c r="E139" s="338"/>
      <c r="F139" s="361" t="s">
        <v>17910</v>
      </c>
      <c r="G139" s="338"/>
      <c r="H139" s="338" t="s">
        <v>17965</v>
      </c>
      <c r="I139" s="338" t="s">
        <v>17945</v>
      </c>
      <c r="J139" s="338"/>
      <c r="K139" s="386"/>
    </row>
    <row r="140" s="1" customFormat="1" ht="15" customHeight="1">
      <c r="B140" s="383"/>
      <c r="C140" s="338" t="s">
        <v>17946</v>
      </c>
      <c r="D140" s="338"/>
      <c r="E140" s="338"/>
      <c r="F140" s="361" t="s">
        <v>17910</v>
      </c>
      <c r="G140" s="338"/>
      <c r="H140" s="338" t="s">
        <v>17946</v>
      </c>
      <c r="I140" s="338" t="s">
        <v>17945</v>
      </c>
      <c r="J140" s="338"/>
      <c r="K140" s="386"/>
    </row>
    <row r="141" s="1" customFormat="1" ht="15" customHeight="1">
      <c r="B141" s="383"/>
      <c r="C141" s="338" t="s">
        <v>42</v>
      </c>
      <c r="D141" s="338"/>
      <c r="E141" s="338"/>
      <c r="F141" s="361" t="s">
        <v>17910</v>
      </c>
      <c r="G141" s="338"/>
      <c r="H141" s="338" t="s">
        <v>17966</v>
      </c>
      <c r="I141" s="338" t="s">
        <v>17945</v>
      </c>
      <c r="J141" s="338"/>
      <c r="K141" s="386"/>
    </row>
    <row r="142" s="1" customFormat="1" ht="15" customHeight="1">
      <c r="B142" s="383"/>
      <c r="C142" s="338" t="s">
        <v>17967</v>
      </c>
      <c r="D142" s="338"/>
      <c r="E142" s="338"/>
      <c r="F142" s="361" t="s">
        <v>17910</v>
      </c>
      <c r="G142" s="338"/>
      <c r="H142" s="338" t="s">
        <v>17968</v>
      </c>
      <c r="I142" s="338" t="s">
        <v>17945</v>
      </c>
      <c r="J142" s="338"/>
      <c r="K142" s="386"/>
    </row>
    <row r="143" s="1" customFormat="1" ht="15" customHeight="1">
      <c r="B143" s="387"/>
      <c r="C143" s="388"/>
      <c r="D143" s="388"/>
      <c r="E143" s="388"/>
      <c r="F143" s="388"/>
      <c r="G143" s="388"/>
      <c r="H143" s="388"/>
      <c r="I143" s="388"/>
      <c r="J143" s="388"/>
      <c r="K143" s="389"/>
    </row>
    <row r="144" s="1" customFormat="1" ht="18.75" customHeight="1">
      <c r="B144" s="374"/>
      <c r="C144" s="374"/>
      <c r="D144" s="374"/>
      <c r="E144" s="374"/>
      <c r="F144" s="375"/>
      <c r="G144" s="374"/>
      <c r="H144" s="374"/>
      <c r="I144" s="374"/>
      <c r="J144" s="374"/>
      <c r="K144" s="374"/>
    </row>
    <row r="145" s="1" customFormat="1" ht="18.75" customHeight="1">
      <c r="B145" s="346"/>
      <c r="C145" s="346"/>
      <c r="D145" s="346"/>
      <c r="E145" s="346"/>
      <c r="F145" s="346"/>
      <c r="G145" s="346"/>
      <c r="H145" s="346"/>
      <c r="I145" s="346"/>
      <c r="J145" s="346"/>
      <c r="K145" s="346"/>
    </row>
    <row r="146" s="1" customFormat="1" ht="7.5" customHeight="1">
      <c r="B146" s="347"/>
      <c r="C146" s="348"/>
      <c r="D146" s="348"/>
      <c r="E146" s="348"/>
      <c r="F146" s="348"/>
      <c r="G146" s="348"/>
      <c r="H146" s="348"/>
      <c r="I146" s="348"/>
      <c r="J146" s="348"/>
      <c r="K146" s="349"/>
    </row>
    <row r="147" s="1" customFormat="1" ht="45" customHeight="1">
      <c r="B147" s="350"/>
      <c r="C147" s="351" t="s">
        <v>17969</v>
      </c>
      <c r="D147" s="351"/>
      <c r="E147" s="351"/>
      <c r="F147" s="351"/>
      <c r="G147" s="351"/>
      <c r="H147" s="351"/>
      <c r="I147" s="351"/>
      <c r="J147" s="351"/>
      <c r="K147" s="352"/>
    </row>
    <row r="148" s="1" customFormat="1" ht="17.25" customHeight="1">
      <c r="B148" s="350"/>
      <c r="C148" s="353" t="s">
        <v>17904</v>
      </c>
      <c r="D148" s="353"/>
      <c r="E148" s="353"/>
      <c r="F148" s="353" t="s">
        <v>17905</v>
      </c>
      <c r="G148" s="354"/>
      <c r="H148" s="353" t="s">
        <v>58</v>
      </c>
      <c r="I148" s="353" t="s">
        <v>61</v>
      </c>
      <c r="J148" s="353" t="s">
        <v>17906</v>
      </c>
      <c r="K148" s="352"/>
    </row>
    <row r="149" s="1" customFormat="1" ht="17.25" customHeight="1">
      <c r="B149" s="350"/>
      <c r="C149" s="355" t="s">
        <v>17907</v>
      </c>
      <c r="D149" s="355"/>
      <c r="E149" s="355"/>
      <c r="F149" s="356" t="s">
        <v>17908</v>
      </c>
      <c r="G149" s="357"/>
      <c r="H149" s="355"/>
      <c r="I149" s="355"/>
      <c r="J149" s="355" t="s">
        <v>17909</v>
      </c>
      <c r="K149" s="352"/>
    </row>
    <row r="150" s="1" customFormat="1" ht="5.25" customHeight="1">
      <c r="B150" s="363"/>
      <c r="C150" s="358"/>
      <c r="D150" s="358"/>
      <c r="E150" s="358"/>
      <c r="F150" s="358"/>
      <c r="G150" s="359"/>
      <c r="H150" s="358"/>
      <c r="I150" s="358"/>
      <c r="J150" s="358"/>
      <c r="K150" s="386"/>
    </row>
    <row r="151" s="1" customFormat="1" ht="15" customHeight="1">
      <c r="B151" s="363"/>
      <c r="C151" s="390" t="s">
        <v>17913</v>
      </c>
      <c r="D151" s="338"/>
      <c r="E151" s="338"/>
      <c r="F151" s="391" t="s">
        <v>17910</v>
      </c>
      <c r="G151" s="338"/>
      <c r="H151" s="390" t="s">
        <v>17950</v>
      </c>
      <c r="I151" s="390" t="s">
        <v>17912</v>
      </c>
      <c r="J151" s="390">
        <v>120</v>
      </c>
      <c r="K151" s="386"/>
    </row>
    <row r="152" s="1" customFormat="1" ht="15" customHeight="1">
      <c r="B152" s="363"/>
      <c r="C152" s="390" t="s">
        <v>17959</v>
      </c>
      <c r="D152" s="338"/>
      <c r="E152" s="338"/>
      <c r="F152" s="391" t="s">
        <v>17910</v>
      </c>
      <c r="G152" s="338"/>
      <c r="H152" s="390" t="s">
        <v>17970</v>
      </c>
      <c r="I152" s="390" t="s">
        <v>17912</v>
      </c>
      <c r="J152" s="390" t="s">
        <v>17961</v>
      </c>
      <c r="K152" s="386"/>
    </row>
    <row r="153" s="1" customFormat="1" ht="15" customHeight="1">
      <c r="B153" s="363"/>
      <c r="C153" s="390" t="s">
        <v>87</v>
      </c>
      <c r="D153" s="338"/>
      <c r="E153" s="338"/>
      <c r="F153" s="391" t="s">
        <v>17910</v>
      </c>
      <c r="G153" s="338"/>
      <c r="H153" s="390" t="s">
        <v>17971</v>
      </c>
      <c r="I153" s="390" t="s">
        <v>17912</v>
      </c>
      <c r="J153" s="390" t="s">
        <v>17961</v>
      </c>
      <c r="K153" s="386"/>
    </row>
    <row r="154" s="1" customFormat="1" ht="15" customHeight="1">
      <c r="B154" s="363"/>
      <c r="C154" s="390" t="s">
        <v>17915</v>
      </c>
      <c r="D154" s="338"/>
      <c r="E154" s="338"/>
      <c r="F154" s="391" t="s">
        <v>17916</v>
      </c>
      <c r="G154" s="338"/>
      <c r="H154" s="390" t="s">
        <v>17950</v>
      </c>
      <c r="I154" s="390" t="s">
        <v>17912</v>
      </c>
      <c r="J154" s="390">
        <v>50</v>
      </c>
      <c r="K154" s="386"/>
    </row>
    <row r="155" s="1" customFormat="1" ht="15" customHeight="1">
      <c r="B155" s="363"/>
      <c r="C155" s="390" t="s">
        <v>17918</v>
      </c>
      <c r="D155" s="338"/>
      <c r="E155" s="338"/>
      <c r="F155" s="391" t="s">
        <v>17910</v>
      </c>
      <c r="G155" s="338"/>
      <c r="H155" s="390" t="s">
        <v>17950</v>
      </c>
      <c r="I155" s="390" t="s">
        <v>17920</v>
      </c>
      <c r="J155" s="390"/>
      <c r="K155" s="386"/>
    </row>
    <row r="156" s="1" customFormat="1" ht="15" customHeight="1">
      <c r="B156" s="363"/>
      <c r="C156" s="390" t="s">
        <v>17929</v>
      </c>
      <c r="D156" s="338"/>
      <c r="E156" s="338"/>
      <c r="F156" s="391" t="s">
        <v>17916</v>
      </c>
      <c r="G156" s="338"/>
      <c r="H156" s="390" t="s">
        <v>17950</v>
      </c>
      <c r="I156" s="390" t="s">
        <v>17912</v>
      </c>
      <c r="J156" s="390">
        <v>50</v>
      </c>
      <c r="K156" s="386"/>
    </row>
    <row r="157" s="1" customFormat="1" ht="15" customHeight="1">
      <c r="B157" s="363"/>
      <c r="C157" s="390" t="s">
        <v>17937</v>
      </c>
      <c r="D157" s="338"/>
      <c r="E157" s="338"/>
      <c r="F157" s="391" t="s">
        <v>17916</v>
      </c>
      <c r="G157" s="338"/>
      <c r="H157" s="390" t="s">
        <v>17950</v>
      </c>
      <c r="I157" s="390" t="s">
        <v>17912</v>
      </c>
      <c r="J157" s="390">
        <v>50</v>
      </c>
      <c r="K157" s="386"/>
    </row>
    <row r="158" s="1" customFormat="1" ht="15" customHeight="1">
      <c r="B158" s="363"/>
      <c r="C158" s="390" t="s">
        <v>17935</v>
      </c>
      <c r="D158" s="338"/>
      <c r="E158" s="338"/>
      <c r="F158" s="391" t="s">
        <v>17916</v>
      </c>
      <c r="G158" s="338"/>
      <c r="H158" s="390" t="s">
        <v>17950</v>
      </c>
      <c r="I158" s="390" t="s">
        <v>17912</v>
      </c>
      <c r="J158" s="390">
        <v>50</v>
      </c>
      <c r="K158" s="386"/>
    </row>
    <row r="159" s="1" customFormat="1" ht="15" customHeight="1">
      <c r="B159" s="363"/>
      <c r="C159" s="390" t="s">
        <v>189</v>
      </c>
      <c r="D159" s="338"/>
      <c r="E159" s="338"/>
      <c r="F159" s="391" t="s">
        <v>17910</v>
      </c>
      <c r="G159" s="338"/>
      <c r="H159" s="390" t="s">
        <v>17972</v>
      </c>
      <c r="I159" s="390" t="s">
        <v>17912</v>
      </c>
      <c r="J159" s="390" t="s">
        <v>17973</v>
      </c>
      <c r="K159" s="386"/>
    </row>
    <row r="160" s="1" customFormat="1" ht="15" customHeight="1">
      <c r="B160" s="363"/>
      <c r="C160" s="390" t="s">
        <v>17974</v>
      </c>
      <c r="D160" s="338"/>
      <c r="E160" s="338"/>
      <c r="F160" s="391" t="s">
        <v>17910</v>
      </c>
      <c r="G160" s="338"/>
      <c r="H160" s="390" t="s">
        <v>17975</v>
      </c>
      <c r="I160" s="390" t="s">
        <v>17945</v>
      </c>
      <c r="J160" s="390"/>
      <c r="K160" s="386"/>
    </row>
    <row r="161" s="1" customFormat="1" ht="15" customHeight="1">
      <c r="B161" s="392"/>
      <c r="C161" s="372"/>
      <c r="D161" s="372"/>
      <c r="E161" s="372"/>
      <c r="F161" s="372"/>
      <c r="G161" s="372"/>
      <c r="H161" s="372"/>
      <c r="I161" s="372"/>
      <c r="J161" s="372"/>
      <c r="K161" s="393"/>
    </row>
    <row r="162" s="1" customFormat="1" ht="18.75" customHeight="1">
      <c r="B162" s="374"/>
      <c r="C162" s="384"/>
      <c r="D162" s="384"/>
      <c r="E162" s="384"/>
      <c r="F162" s="394"/>
      <c r="G162" s="384"/>
      <c r="H162" s="384"/>
      <c r="I162" s="384"/>
      <c r="J162" s="384"/>
      <c r="K162" s="374"/>
    </row>
    <row r="163" s="1" customFormat="1" ht="18.75" customHeight="1">
      <c r="B163" s="346"/>
      <c r="C163" s="346"/>
      <c r="D163" s="346"/>
      <c r="E163" s="346"/>
      <c r="F163" s="346"/>
      <c r="G163" s="346"/>
      <c r="H163" s="346"/>
      <c r="I163" s="346"/>
      <c r="J163" s="346"/>
      <c r="K163" s="346"/>
    </row>
    <row r="164" s="1" customFormat="1" ht="7.5" customHeight="1">
      <c r="B164" s="325"/>
      <c r="C164" s="326"/>
      <c r="D164" s="326"/>
      <c r="E164" s="326"/>
      <c r="F164" s="326"/>
      <c r="G164" s="326"/>
      <c r="H164" s="326"/>
      <c r="I164" s="326"/>
      <c r="J164" s="326"/>
      <c r="K164" s="327"/>
    </row>
    <row r="165" s="1" customFormat="1" ht="45" customHeight="1">
      <c r="B165" s="328"/>
      <c r="C165" s="329" t="s">
        <v>17976</v>
      </c>
      <c r="D165" s="329"/>
      <c r="E165" s="329"/>
      <c r="F165" s="329"/>
      <c r="G165" s="329"/>
      <c r="H165" s="329"/>
      <c r="I165" s="329"/>
      <c r="J165" s="329"/>
      <c r="K165" s="330"/>
    </row>
    <row r="166" s="1" customFormat="1" ht="17.25" customHeight="1">
      <c r="B166" s="328"/>
      <c r="C166" s="353" t="s">
        <v>17904</v>
      </c>
      <c r="D166" s="353"/>
      <c r="E166" s="353"/>
      <c r="F166" s="353" t="s">
        <v>17905</v>
      </c>
      <c r="G166" s="395"/>
      <c r="H166" s="396" t="s">
        <v>58</v>
      </c>
      <c r="I166" s="396" t="s">
        <v>61</v>
      </c>
      <c r="J166" s="353" t="s">
        <v>17906</v>
      </c>
      <c r="K166" s="330"/>
    </row>
    <row r="167" s="1" customFormat="1" ht="17.25" customHeight="1">
      <c r="B167" s="331"/>
      <c r="C167" s="355" t="s">
        <v>17907</v>
      </c>
      <c r="D167" s="355"/>
      <c r="E167" s="355"/>
      <c r="F167" s="356" t="s">
        <v>17908</v>
      </c>
      <c r="G167" s="397"/>
      <c r="H167" s="398"/>
      <c r="I167" s="398"/>
      <c r="J167" s="355" t="s">
        <v>17909</v>
      </c>
      <c r="K167" s="333"/>
    </row>
    <row r="168" s="1" customFormat="1" ht="5.25" customHeight="1">
      <c r="B168" s="363"/>
      <c r="C168" s="358"/>
      <c r="D168" s="358"/>
      <c r="E168" s="358"/>
      <c r="F168" s="358"/>
      <c r="G168" s="359"/>
      <c r="H168" s="358"/>
      <c r="I168" s="358"/>
      <c r="J168" s="358"/>
      <c r="K168" s="386"/>
    </row>
    <row r="169" s="1" customFormat="1" ht="15" customHeight="1">
      <c r="B169" s="363"/>
      <c r="C169" s="338" t="s">
        <v>17913</v>
      </c>
      <c r="D169" s="338"/>
      <c r="E169" s="338"/>
      <c r="F169" s="361" t="s">
        <v>17910</v>
      </c>
      <c r="G169" s="338"/>
      <c r="H169" s="338" t="s">
        <v>17950</v>
      </c>
      <c r="I169" s="338" t="s">
        <v>17912</v>
      </c>
      <c r="J169" s="338">
        <v>120</v>
      </c>
      <c r="K169" s="386"/>
    </row>
    <row r="170" s="1" customFormat="1" ht="15" customHeight="1">
      <c r="B170" s="363"/>
      <c r="C170" s="338" t="s">
        <v>17959</v>
      </c>
      <c r="D170" s="338"/>
      <c r="E170" s="338"/>
      <c r="F170" s="361" t="s">
        <v>17910</v>
      </c>
      <c r="G170" s="338"/>
      <c r="H170" s="338" t="s">
        <v>17960</v>
      </c>
      <c r="I170" s="338" t="s">
        <v>17912</v>
      </c>
      <c r="J170" s="338" t="s">
        <v>17961</v>
      </c>
      <c r="K170" s="386"/>
    </row>
    <row r="171" s="1" customFormat="1" ht="15" customHeight="1">
      <c r="B171" s="363"/>
      <c r="C171" s="338" t="s">
        <v>87</v>
      </c>
      <c r="D171" s="338"/>
      <c r="E171" s="338"/>
      <c r="F171" s="361" t="s">
        <v>17910</v>
      </c>
      <c r="G171" s="338"/>
      <c r="H171" s="338" t="s">
        <v>17977</v>
      </c>
      <c r="I171" s="338" t="s">
        <v>17912</v>
      </c>
      <c r="J171" s="338" t="s">
        <v>17961</v>
      </c>
      <c r="K171" s="386"/>
    </row>
    <row r="172" s="1" customFormat="1" ht="15" customHeight="1">
      <c r="B172" s="363"/>
      <c r="C172" s="338" t="s">
        <v>17915</v>
      </c>
      <c r="D172" s="338"/>
      <c r="E172" s="338"/>
      <c r="F172" s="361" t="s">
        <v>17916</v>
      </c>
      <c r="G172" s="338"/>
      <c r="H172" s="338" t="s">
        <v>17977</v>
      </c>
      <c r="I172" s="338" t="s">
        <v>17912</v>
      </c>
      <c r="J172" s="338">
        <v>50</v>
      </c>
      <c r="K172" s="386"/>
    </row>
    <row r="173" s="1" customFormat="1" ht="15" customHeight="1">
      <c r="B173" s="363"/>
      <c r="C173" s="338" t="s">
        <v>17918</v>
      </c>
      <c r="D173" s="338"/>
      <c r="E173" s="338"/>
      <c r="F173" s="361" t="s">
        <v>17910</v>
      </c>
      <c r="G173" s="338"/>
      <c r="H173" s="338" t="s">
        <v>17977</v>
      </c>
      <c r="I173" s="338" t="s">
        <v>17920</v>
      </c>
      <c r="J173" s="338"/>
      <c r="K173" s="386"/>
    </row>
    <row r="174" s="1" customFormat="1" ht="15" customHeight="1">
      <c r="B174" s="363"/>
      <c r="C174" s="338" t="s">
        <v>17929</v>
      </c>
      <c r="D174" s="338"/>
      <c r="E174" s="338"/>
      <c r="F174" s="361" t="s">
        <v>17916</v>
      </c>
      <c r="G174" s="338"/>
      <c r="H174" s="338" t="s">
        <v>17977</v>
      </c>
      <c r="I174" s="338" t="s">
        <v>17912</v>
      </c>
      <c r="J174" s="338">
        <v>50</v>
      </c>
      <c r="K174" s="386"/>
    </row>
    <row r="175" s="1" customFormat="1" ht="15" customHeight="1">
      <c r="B175" s="363"/>
      <c r="C175" s="338" t="s">
        <v>17937</v>
      </c>
      <c r="D175" s="338"/>
      <c r="E175" s="338"/>
      <c r="F175" s="361" t="s">
        <v>17916</v>
      </c>
      <c r="G175" s="338"/>
      <c r="H175" s="338" t="s">
        <v>17977</v>
      </c>
      <c r="I175" s="338" t="s">
        <v>17912</v>
      </c>
      <c r="J175" s="338">
        <v>50</v>
      </c>
      <c r="K175" s="386"/>
    </row>
    <row r="176" s="1" customFormat="1" ht="15" customHeight="1">
      <c r="B176" s="363"/>
      <c r="C176" s="338" t="s">
        <v>17935</v>
      </c>
      <c r="D176" s="338"/>
      <c r="E176" s="338"/>
      <c r="F176" s="361" t="s">
        <v>17916</v>
      </c>
      <c r="G176" s="338"/>
      <c r="H176" s="338" t="s">
        <v>17977</v>
      </c>
      <c r="I176" s="338" t="s">
        <v>17912</v>
      </c>
      <c r="J176" s="338">
        <v>50</v>
      </c>
      <c r="K176" s="386"/>
    </row>
    <row r="177" s="1" customFormat="1" ht="15" customHeight="1">
      <c r="B177" s="363"/>
      <c r="C177" s="338" t="s">
        <v>221</v>
      </c>
      <c r="D177" s="338"/>
      <c r="E177" s="338"/>
      <c r="F177" s="361" t="s">
        <v>17910</v>
      </c>
      <c r="G177" s="338"/>
      <c r="H177" s="338" t="s">
        <v>17978</v>
      </c>
      <c r="I177" s="338" t="s">
        <v>17979</v>
      </c>
      <c r="J177" s="338"/>
      <c r="K177" s="386"/>
    </row>
    <row r="178" s="1" customFormat="1" ht="15" customHeight="1">
      <c r="B178" s="363"/>
      <c r="C178" s="338" t="s">
        <v>61</v>
      </c>
      <c r="D178" s="338"/>
      <c r="E178" s="338"/>
      <c r="F178" s="361" t="s">
        <v>17910</v>
      </c>
      <c r="G178" s="338"/>
      <c r="H178" s="338" t="s">
        <v>17980</v>
      </c>
      <c r="I178" s="338" t="s">
        <v>17981</v>
      </c>
      <c r="J178" s="338">
        <v>1</v>
      </c>
      <c r="K178" s="386"/>
    </row>
    <row r="179" s="1" customFormat="1" ht="15" customHeight="1">
      <c r="B179" s="363"/>
      <c r="C179" s="338" t="s">
        <v>57</v>
      </c>
      <c r="D179" s="338"/>
      <c r="E179" s="338"/>
      <c r="F179" s="361" t="s">
        <v>17910</v>
      </c>
      <c r="G179" s="338"/>
      <c r="H179" s="338" t="s">
        <v>17982</v>
      </c>
      <c r="I179" s="338" t="s">
        <v>17912</v>
      </c>
      <c r="J179" s="338">
        <v>20</v>
      </c>
      <c r="K179" s="386"/>
    </row>
    <row r="180" s="1" customFormat="1" ht="15" customHeight="1">
      <c r="B180" s="363"/>
      <c r="C180" s="338" t="s">
        <v>58</v>
      </c>
      <c r="D180" s="338"/>
      <c r="E180" s="338"/>
      <c r="F180" s="361" t="s">
        <v>17910</v>
      </c>
      <c r="G180" s="338"/>
      <c r="H180" s="338" t="s">
        <v>17983</v>
      </c>
      <c r="I180" s="338" t="s">
        <v>17912</v>
      </c>
      <c r="J180" s="338">
        <v>255</v>
      </c>
      <c r="K180" s="386"/>
    </row>
    <row r="181" s="1" customFormat="1" ht="15" customHeight="1">
      <c r="B181" s="363"/>
      <c r="C181" s="338" t="s">
        <v>222</v>
      </c>
      <c r="D181" s="338"/>
      <c r="E181" s="338"/>
      <c r="F181" s="361" t="s">
        <v>17910</v>
      </c>
      <c r="G181" s="338"/>
      <c r="H181" s="338" t="s">
        <v>17874</v>
      </c>
      <c r="I181" s="338" t="s">
        <v>17912</v>
      </c>
      <c r="J181" s="338">
        <v>10</v>
      </c>
      <c r="K181" s="386"/>
    </row>
    <row r="182" s="1" customFormat="1" ht="15" customHeight="1">
      <c r="B182" s="363"/>
      <c r="C182" s="338" t="s">
        <v>223</v>
      </c>
      <c r="D182" s="338"/>
      <c r="E182" s="338"/>
      <c r="F182" s="361" t="s">
        <v>17910</v>
      </c>
      <c r="G182" s="338"/>
      <c r="H182" s="338" t="s">
        <v>17984</v>
      </c>
      <c r="I182" s="338" t="s">
        <v>17945</v>
      </c>
      <c r="J182" s="338"/>
      <c r="K182" s="386"/>
    </row>
    <row r="183" s="1" customFormat="1" ht="15" customHeight="1">
      <c r="B183" s="363"/>
      <c r="C183" s="338" t="s">
        <v>17985</v>
      </c>
      <c r="D183" s="338"/>
      <c r="E183" s="338"/>
      <c r="F183" s="361" t="s">
        <v>17910</v>
      </c>
      <c r="G183" s="338"/>
      <c r="H183" s="338" t="s">
        <v>17986</v>
      </c>
      <c r="I183" s="338" t="s">
        <v>17945</v>
      </c>
      <c r="J183" s="338"/>
      <c r="K183" s="386"/>
    </row>
    <row r="184" s="1" customFormat="1" ht="15" customHeight="1">
      <c r="B184" s="363"/>
      <c r="C184" s="338" t="s">
        <v>17974</v>
      </c>
      <c r="D184" s="338"/>
      <c r="E184" s="338"/>
      <c r="F184" s="361" t="s">
        <v>17910</v>
      </c>
      <c r="G184" s="338"/>
      <c r="H184" s="338" t="s">
        <v>17987</v>
      </c>
      <c r="I184" s="338" t="s">
        <v>17945</v>
      </c>
      <c r="J184" s="338"/>
      <c r="K184" s="386"/>
    </row>
    <row r="185" s="1" customFormat="1" ht="15" customHeight="1">
      <c r="B185" s="363"/>
      <c r="C185" s="338" t="s">
        <v>225</v>
      </c>
      <c r="D185" s="338"/>
      <c r="E185" s="338"/>
      <c r="F185" s="361" t="s">
        <v>17916</v>
      </c>
      <c r="G185" s="338"/>
      <c r="H185" s="338" t="s">
        <v>17988</v>
      </c>
      <c r="I185" s="338" t="s">
        <v>17912</v>
      </c>
      <c r="J185" s="338">
        <v>50</v>
      </c>
      <c r="K185" s="386"/>
    </row>
    <row r="186" s="1" customFormat="1" ht="15" customHeight="1">
      <c r="B186" s="363"/>
      <c r="C186" s="338" t="s">
        <v>17989</v>
      </c>
      <c r="D186" s="338"/>
      <c r="E186" s="338"/>
      <c r="F186" s="361" t="s">
        <v>17916</v>
      </c>
      <c r="G186" s="338"/>
      <c r="H186" s="338" t="s">
        <v>17990</v>
      </c>
      <c r="I186" s="338" t="s">
        <v>17991</v>
      </c>
      <c r="J186" s="338"/>
      <c r="K186" s="386"/>
    </row>
    <row r="187" s="1" customFormat="1" ht="15" customHeight="1">
      <c r="B187" s="363"/>
      <c r="C187" s="338" t="s">
        <v>17992</v>
      </c>
      <c r="D187" s="338"/>
      <c r="E187" s="338"/>
      <c r="F187" s="361" t="s">
        <v>17916</v>
      </c>
      <c r="G187" s="338"/>
      <c r="H187" s="338" t="s">
        <v>17993</v>
      </c>
      <c r="I187" s="338" t="s">
        <v>17991</v>
      </c>
      <c r="J187" s="338"/>
      <c r="K187" s="386"/>
    </row>
    <row r="188" s="1" customFormat="1" ht="15" customHeight="1">
      <c r="B188" s="363"/>
      <c r="C188" s="338" t="s">
        <v>17994</v>
      </c>
      <c r="D188" s="338"/>
      <c r="E188" s="338"/>
      <c r="F188" s="361" t="s">
        <v>17916</v>
      </c>
      <c r="G188" s="338"/>
      <c r="H188" s="338" t="s">
        <v>17995</v>
      </c>
      <c r="I188" s="338" t="s">
        <v>17991</v>
      </c>
      <c r="J188" s="338"/>
      <c r="K188" s="386"/>
    </row>
    <row r="189" s="1" customFormat="1" ht="15" customHeight="1">
      <c r="B189" s="363"/>
      <c r="C189" s="399" t="s">
        <v>17996</v>
      </c>
      <c r="D189" s="338"/>
      <c r="E189" s="338"/>
      <c r="F189" s="361" t="s">
        <v>17916</v>
      </c>
      <c r="G189" s="338"/>
      <c r="H189" s="338" t="s">
        <v>17997</v>
      </c>
      <c r="I189" s="338" t="s">
        <v>17998</v>
      </c>
      <c r="J189" s="400" t="s">
        <v>17999</v>
      </c>
      <c r="K189" s="386"/>
    </row>
    <row r="190" s="19" customFormat="1" ht="15" customHeight="1">
      <c r="B190" s="401"/>
      <c r="C190" s="402" t="s">
        <v>18000</v>
      </c>
      <c r="D190" s="403"/>
      <c r="E190" s="403"/>
      <c r="F190" s="404" t="s">
        <v>17916</v>
      </c>
      <c r="G190" s="403"/>
      <c r="H190" s="403" t="s">
        <v>18001</v>
      </c>
      <c r="I190" s="403" t="s">
        <v>17998</v>
      </c>
      <c r="J190" s="405" t="s">
        <v>17999</v>
      </c>
      <c r="K190" s="406"/>
    </row>
    <row r="191" s="1" customFormat="1" ht="15" customHeight="1">
      <c r="B191" s="363"/>
      <c r="C191" s="399" t="s">
        <v>46</v>
      </c>
      <c r="D191" s="338"/>
      <c r="E191" s="338"/>
      <c r="F191" s="361" t="s">
        <v>17910</v>
      </c>
      <c r="G191" s="338"/>
      <c r="H191" s="335" t="s">
        <v>18002</v>
      </c>
      <c r="I191" s="338" t="s">
        <v>18003</v>
      </c>
      <c r="J191" s="338"/>
      <c r="K191" s="386"/>
    </row>
    <row r="192" s="1" customFormat="1" ht="15" customHeight="1">
      <c r="B192" s="363"/>
      <c r="C192" s="399" t="s">
        <v>18004</v>
      </c>
      <c r="D192" s="338"/>
      <c r="E192" s="338"/>
      <c r="F192" s="361" t="s">
        <v>17910</v>
      </c>
      <c r="G192" s="338"/>
      <c r="H192" s="338" t="s">
        <v>18005</v>
      </c>
      <c r="I192" s="338" t="s">
        <v>17945</v>
      </c>
      <c r="J192" s="338"/>
      <c r="K192" s="386"/>
    </row>
    <row r="193" s="1" customFormat="1" ht="15" customHeight="1">
      <c r="B193" s="363"/>
      <c r="C193" s="399" t="s">
        <v>18006</v>
      </c>
      <c r="D193" s="338"/>
      <c r="E193" s="338"/>
      <c r="F193" s="361" t="s">
        <v>17910</v>
      </c>
      <c r="G193" s="338"/>
      <c r="H193" s="338" t="s">
        <v>18007</v>
      </c>
      <c r="I193" s="338" t="s">
        <v>17945</v>
      </c>
      <c r="J193" s="338"/>
      <c r="K193" s="386"/>
    </row>
    <row r="194" s="1" customFormat="1" ht="15" customHeight="1">
      <c r="B194" s="363"/>
      <c r="C194" s="399" t="s">
        <v>18008</v>
      </c>
      <c r="D194" s="338"/>
      <c r="E194" s="338"/>
      <c r="F194" s="361" t="s">
        <v>17916</v>
      </c>
      <c r="G194" s="338"/>
      <c r="H194" s="338" t="s">
        <v>18009</v>
      </c>
      <c r="I194" s="338" t="s">
        <v>17945</v>
      </c>
      <c r="J194" s="338"/>
      <c r="K194" s="386"/>
    </row>
    <row r="195" s="1" customFormat="1" ht="15" customHeight="1">
      <c r="B195" s="392"/>
      <c r="C195" s="407"/>
      <c r="D195" s="372"/>
      <c r="E195" s="372"/>
      <c r="F195" s="372"/>
      <c r="G195" s="372"/>
      <c r="H195" s="372"/>
      <c r="I195" s="372"/>
      <c r="J195" s="372"/>
      <c r="K195" s="393"/>
    </row>
    <row r="196" s="1" customFormat="1" ht="18.75" customHeight="1">
      <c r="B196" s="374"/>
      <c r="C196" s="384"/>
      <c r="D196" s="384"/>
      <c r="E196" s="384"/>
      <c r="F196" s="394"/>
      <c r="G196" s="384"/>
      <c r="H196" s="384"/>
      <c r="I196" s="384"/>
      <c r="J196" s="384"/>
      <c r="K196" s="374"/>
    </row>
    <row r="197" s="1" customFormat="1" ht="18.75" customHeight="1">
      <c r="B197" s="374"/>
      <c r="C197" s="384"/>
      <c r="D197" s="384"/>
      <c r="E197" s="384"/>
      <c r="F197" s="394"/>
      <c r="G197" s="384"/>
      <c r="H197" s="384"/>
      <c r="I197" s="384"/>
      <c r="J197" s="384"/>
      <c r="K197" s="374"/>
    </row>
    <row r="198" s="1" customFormat="1" ht="18.75" customHeight="1">
      <c r="B198" s="346"/>
      <c r="C198" s="346"/>
      <c r="D198" s="346"/>
      <c r="E198" s="346"/>
      <c r="F198" s="346"/>
      <c r="G198" s="346"/>
      <c r="H198" s="346"/>
      <c r="I198" s="346"/>
      <c r="J198" s="346"/>
      <c r="K198" s="346"/>
    </row>
    <row r="199" s="1" customFormat="1" ht="13.5">
      <c r="B199" s="325"/>
      <c r="C199" s="326"/>
      <c r="D199" s="326"/>
      <c r="E199" s="326"/>
      <c r="F199" s="326"/>
      <c r="G199" s="326"/>
      <c r="H199" s="326"/>
      <c r="I199" s="326"/>
      <c r="J199" s="326"/>
      <c r="K199" s="327"/>
    </row>
    <row r="200" s="1" customFormat="1" ht="21">
      <c r="B200" s="328"/>
      <c r="C200" s="329" t="s">
        <v>18010</v>
      </c>
      <c r="D200" s="329"/>
      <c r="E200" s="329"/>
      <c r="F200" s="329"/>
      <c r="G200" s="329"/>
      <c r="H200" s="329"/>
      <c r="I200" s="329"/>
      <c r="J200" s="329"/>
      <c r="K200" s="330"/>
    </row>
    <row r="201" s="1" customFormat="1" ht="25.5" customHeight="1">
      <c r="B201" s="328"/>
      <c r="C201" s="408" t="s">
        <v>18011</v>
      </c>
      <c r="D201" s="408"/>
      <c r="E201" s="408"/>
      <c r="F201" s="408" t="s">
        <v>18012</v>
      </c>
      <c r="G201" s="409"/>
      <c r="H201" s="408" t="s">
        <v>18013</v>
      </c>
      <c r="I201" s="408"/>
      <c r="J201" s="408"/>
      <c r="K201" s="330"/>
    </row>
    <row r="202" s="1" customFormat="1" ht="5.25" customHeight="1">
      <c r="B202" s="363"/>
      <c r="C202" s="358"/>
      <c r="D202" s="358"/>
      <c r="E202" s="358"/>
      <c r="F202" s="358"/>
      <c r="G202" s="384"/>
      <c r="H202" s="358"/>
      <c r="I202" s="358"/>
      <c r="J202" s="358"/>
      <c r="K202" s="386"/>
    </row>
    <row r="203" s="1" customFormat="1" ht="15" customHeight="1">
      <c r="B203" s="363"/>
      <c r="C203" s="338" t="s">
        <v>18003</v>
      </c>
      <c r="D203" s="338"/>
      <c r="E203" s="338"/>
      <c r="F203" s="361" t="s">
        <v>47</v>
      </c>
      <c r="G203" s="338"/>
      <c r="H203" s="338" t="s">
        <v>18014</v>
      </c>
      <c r="I203" s="338"/>
      <c r="J203" s="338"/>
      <c r="K203" s="386"/>
    </row>
    <row r="204" s="1" customFormat="1" ht="15" customHeight="1">
      <c r="B204" s="363"/>
      <c r="C204" s="338"/>
      <c r="D204" s="338"/>
      <c r="E204" s="338"/>
      <c r="F204" s="361" t="s">
        <v>48</v>
      </c>
      <c r="G204" s="338"/>
      <c r="H204" s="338" t="s">
        <v>18015</v>
      </c>
      <c r="I204" s="338"/>
      <c r="J204" s="338"/>
      <c r="K204" s="386"/>
    </row>
    <row r="205" s="1" customFormat="1" ht="15" customHeight="1">
      <c r="B205" s="363"/>
      <c r="C205" s="338"/>
      <c r="D205" s="338"/>
      <c r="E205" s="338"/>
      <c r="F205" s="361" t="s">
        <v>51</v>
      </c>
      <c r="G205" s="338"/>
      <c r="H205" s="338" t="s">
        <v>18016</v>
      </c>
      <c r="I205" s="338"/>
      <c r="J205" s="338"/>
      <c r="K205" s="386"/>
    </row>
    <row r="206" s="1" customFormat="1" ht="15" customHeight="1">
      <c r="B206" s="363"/>
      <c r="C206" s="338"/>
      <c r="D206" s="338"/>
      <c r="E206" s="338"/>
      <c r="F206" s="361" t="s">
        <v>49</v>
      </c>
      <c r="G206" s="338"/>
      <c r="H206" s="338" t="s">
        <v>18017</v>
      </c>
      <c r="I206" s="338"/>
      <c r="J206" s="338"/>
      <c r="K206" s="386"/>
    </row>
    <row r="207" s="1" customFormat="1" ht="15" customHeight="1">
      <c r="B207" s="363"/>
      <c r="C207" s="338"/>
      <c r="D207" s="338"/>
      <c r="E207" s="338"/>
      <c r="F207" s="361" t="s">
        <v>50</v>
      </c>
      <c r="G207" s="338"/>
      <c r="H207" s="338" t="s">
        <v>18018</v>
      </c>
      <c r="I207" s="338"/>
      <c r="J207" s="338"/>
      <c r="K207" s="386"/>
    </row>
    <row r="208" s="1" customFormat="1" ht="15" customHeight="1">
      <c r="B208" s="363"/>
      <c r="C208" s="338"/>
      <c r="D208" s="338"/>
      <c r="E208" s="338"/>
      <c r="F208" s="361"/>
      <c r="G208" s="338"/>
      <c r="H208" s="338"/>
      <c r="I208" s="338"/>
      <c r="J208" s="338"/>
      <c r="K208" s="386"/>
    </row>
    <row r="209" s="1" customFormat="1" ht="15" customHeight="1">
      <c r="B209" s="363"/>
      <c r="C209" s="338" t="s">
        <v>17957</v>
      </c>
      <c r="D209" s="338"/>
      <c r="E209" s="338"/>
      <c r="F209" s="361" t="s">
        <v>82</v>
      </c>
      <c r="G209" s="338"/>
      <c r="H209" s="338" t="s">
        <v>18019</v>
      </c>
      <c r="I209" s="338"/>
      <c r="J209" s="338"/>
      <c r="K209" s="386"/>
    </row>
    <row r="210" s="1" customFormat="1" ht="15" customHeight="1">
      <c r="B210" s="363"/>
      <c r="C210" s="338"/>
      <c r="D210" s="338"/>
      <c r="E210" s="338"/>
      <c r="F210" s="361" t="s">
        <v>17857</v>
      </c>
      <c r="G210" s="338"/>
      <c r="H210" s="338" t="s">
        <v>17858</v>
      </c>
      <c r="I210" s="338"/>
      <c r="J210" s="338"/>
      <c r="K210" s="386"/>
    </row>
    <row r="211" s="1" customFormat="1" ht="15" customHeight="1">
      <c r="B211" s="363"/>
      <c r="C211" s="338"/>
      <c r="D211" s="338"/>
      <c r="E211" s="338"/>
      <c r="F211" s="361" t="s">
        <v>17855</v>
      </c>
      <c r="G211" s="338"/>
      <c r="H211" s="338" t="s">
        <v>18020</v>
      </c>
      <c r="I211" s="338"/>
      <c r="J211" s="338"/>
      <c r="K211" s="386"/>
    </row>
    <row r="212" s="1" customFormat="1" ht="15" customHeight="1">
      <c r="B212" s="410"/>
      <c r="C212" s="338"/>
      <c r="D212" s="338"/>
      <c r="E212" s="338"/>
      <c r="F212" s="361" t="s">
        <v>178</v>
      </c>
      <c r="G212" s="399"/>
      <c r="H212" s="390" t="s">
        <v>179</v>
      </c>
      <c r="I212" s="390"/>
      <c r="J212" s="390"/>
      <c r="K212" s="411"/>
    </row>
    <row r="213" s="1" customFormat="1" ht="15" customHeight="1">
      <c r="B213" s="410"/>
      <c r="C213" s="338"/>
      <c r="D213" s="338"/>
      <c r="E213" s="338"/>
      <c r="F213" s="361" t="s">
        <v>10010</v>
      </c>
      <c r="G213" s="399"/>
      <c r="H213" s="390" t="s">
        <v>17783</v>
      </c>
      <c r="I213" s="390"/>
      <c r="J213" s="390"/>
      <c r="K213" s="411"/>
    </row>
    <row r="214" s="1" customFormat="1" ht="15" customHeight="1">
      <c r="B214" s="410"/>
      <c r="C214" s="338"/>
      <c r="D214" s="338"/>
      <c r="E214" s="338"/>
      <c r="F214" s="361"/>
      <c r="G214" s="399"/>
      <c r="H214" s="390"/>
      <c r="I214" s="390"/>
      <c r="J214" s="390"/>
      <c r="K214" s="411"/>
    </row>
    <row r="215" s="1" customFormat="1" ht="15" customHeight="1">
      <c r="B215" s="410"/>
      <c r="C215" s="338" t="s">
        <v>17981</v>
      </c>
      <c r="D215" s="338"/>
      <c r="E215" s="338"/>
      <c r="F215" s="361">
        <v>1</v>
      </c>
      <c r="G215" s="399"/>
      <c r="H215" s="390" t="s">
        <v>18021</v>
      </c>
      <c r="I215" s="390"/>
      <c r="J215" s="390"/>
      <c r="K215" s="411"/>
    </row>
    <row r="216" s="1" customFormat="1" ht="15" customHeight="1">
      <c r="B216" s="410"/>
      <c r="C216" s="338"/>
      <c r="D216" s="338"/>
      <c r="E216" s="338"/>
      <c r="F216" s="361">
        <v>2</v>
      </c>
      <c r="G216" s="399"/>
      <c r="H216" s="390" t="s">
        <v>18022</v>
      </c>
      <c r="I216" s="390"/>
      <c r="J216" s="390"/>
      <c r="K216" s="411"/>
    </row>
    <row r="217" s="1" customFormat="1" ht="15" customHeight="1">
      <c r="B217" s="410"/>
      <c r="C217" s="338"/>
      <c r="D217" s="338"/>
      <c r="E217" s="338"/>
      <c r="F217" s="361">
        <v>3</v>
      </c>
      <c r="G217" s="399"/>
      <c r="H217" s="390" t="s">
        <v>18023</v>
      </c>
      <c r="I217" s="390"/>
      <c r="J217" s="390"/>
      <c r="K217" s="411"/>
    </row>
    <row r="218" s="1" customFormat="1" ht="15" customHeight="1">
      <c r="B218" s="410"/>
      <c r="C218" s="338"/>
      <c r="D218" s="338"/>
      <c r="E218" s="338"/>
      <c r="F218" s="361">
        <v>4</v>
      </c>
      <c r="G218" s="399"/>
      <c r="H218" s="390" t="s">
        <v>18024</v>
      </c>
      <c r="I218" s="390"/>
      <c r="J218" s="390"/>
      <c r="K218" s="411"/>
    </row>
    <row r="219" s="1" customFormat="1" ht="12.75" customHeight="1">
      <c r="B219" s="412"/>
      <c r="C219" s="413"/>
      <c r="D219" s="413"/>
      <c r="E219" s="413"/>
      <c r="F219" s="413"/>
      <c r="G219" s="413"/>
      <c r="H219" s="413"/>
      <c r="I219" s="413"/>
      <c r="J219" s="413"/>
      <c r="K219" s="414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ADMINISTRATOR\Tomas</dc:creator>
  <cp:lastModifiedBy>ADMINISTRATOR\Tomas</cp:lastModifiedBy>
  <dcterms:created xsi:type="dcterms:W3CDTF">2024-11-07T07:05:58Z</dcterms:created>
  <dcterms:modified xsi:type="dcterms:W3CDTF">2024-11-07T07:08:07Z</dcterms:modified>
</cp:coreProperties>
</file>